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drawings/drawing2.xml" ContentType="application/vnd.openxmlformats-officedocument.drawing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1604" yWindow="-12" windowWidth="11448" windowHeight="9684" tabRatio="611" firstSheet="11" activeTab="16"/>
  </bookViews>
  <sheets>
    <sheet name="SPO" sheetId="1" r:id="rId1"/>
    <sheet name="SPI" sheetId="2" r:id="rId2"/>
    <sheet name="PIL" sheetId="4" r:id="rId3"/>
    <sheet name="TRA" sheetId="3" r:id="rId4"/>
    <sheet name="spost_da_utilizz" sheetId="5" r:id="rId5"/>
    <sheet name="Armatura travi" sheetId="13" r:id="rId6"/>
    <sheet name="TRAVE 210" sheetId="21" r:id="rId7"/>
    <sheet name="trave II ordine" sheetId="16" r:id="rId8"/>
    <sheet name="trave III ordine " sheetId="20" r:id="rId9"/>
    <sheet name="trave IV ordine" sheetId="19" r:id="rId10"/>
    <sheet name="trave V ordine  " sheetId="18" r:id="rId11"/>
    <sheet name="trave VI ordine " sheetId="17" r:id="rId12"/>
    <sheet name="MRd travi" sheetId="23" r:id="rId13"/>
    <sheet name="Calcolo Gerarchia delle res" sheetId="24" r:id="rId14"/>
    <sheet name="Prima progettazione pil" sheetId="26" r:id="rId15"/>
    <sheet name="Armatura in dettaglio" sheetId="27" r:id="rId16"/>
    <sheet name="Verifica delle armature scelte" sheetId="28" r:id="rId17"/>
    <sheet name="Taglio portato dal singolo pil" sheetId="29" r:id="rId18"/>
    <sheet name="pilastri_da_util" sheetId="10" r:id="rId19"/>
    <sheet name="ERRATO" sheetId="25" r:id="rId20"/>
    <sheet name="ERRATO 2" sheetId="22" r:id="rId21"/>
  </sheets>
  <definedNames>
    <definedName name="_xlnm._FilterDatabase" localSheetId="2" hidden="1">PIL!$A$1:$H$1009</definedName>
    <definedName name="_xlnm._FilterDatabase" localSheetId="0" hidden="1">SPO!$D$1:$E$61</definedName>
    <definedName name="_xlnm._FilterDatabase" localSheetId="17" hidden="1">'Taglio portato dal singolo pil'!$A$1:$P$221</definedName>
    <definedName name="_xlnm._FilterDatabase" localSheetId="3" hidden="1">TRA!$A$1:$K$772</definedName>
  </definedNames>
  <calcPr calcId="144525"/>
</workbook>
</file>

<file path=xl/calcChain.xml><?xml version="1.0" encoding="utf-8"?>
<calcChain xmlns="http://schemas.openxmlformats.org/spreadsheetml/2006/main">
  <c r="AV42" i="28" l="1"/>
  <c r="AY42" i="28"/>
  <c r="EX4" i="27" l="1"/>
  <c r="EY4" i="27"/>
  <c r="EX5" i="27"/>
  <c r="EY5" i="27"/>
  <c r="EX6" i="27"/>
  <c r="EY6" i="27"/>
  <c r="EX7" i="27"/>
  <c r="EY7" i="27"/>
  <c r="EX8" i="27"/>
  <c r="EY8" i="27"/>
  <c r="EX9" i="27"/>
  <c r="EY9" i="27"/>
  <c r="EX10" i="27"/>
  <c r="EY10" i="27"/>
  <c r="EX11" i="27"/>
  <c r="EY11" i="27"/>
  <c r="EX12" i="27"/>
  <c r="EY12" i="27"/>
  <c r="EX13" i="27"/>
  <c r="EY13" i="27"/>
  <c r="EX14" i="27"/>
  <c r="EY14" i="27"/>
  <c r="EX15" i="27"/>
  <c r="EY15" i="27"/>
  <c r="EX16" i="27"/>
  <c r="EY16" i="27"/>
  <c r="EX17" i="27"/>
  <c r="EY17" i="27"/>
  <c r="EX18" i="27"/>
  <c r="EY18" i="27"/>
  <c r="EX19" i="27"/>
  <c r="EY19" i="27"/>
  <c r="EX20" i="27"/>
  <c r="EY20" i="27"/>
  <c r="EX21" i="27"/>
  <c r="EY21" i="27"/>
  <c r="EX22" i="27"/>
  <c r="EY22" i="27"/>
  <c r="EX23" i="27"/>
  <c r="EY23" i="27"/>
  <c r="EX24" i="27"/>
  <c r="EY24" i="27"/>
  <c r="EY3" i="27"/>
  <c r="AA21" i="13"/>
  <c r="I4" i="27" l="1"/>
  <c r="AS31" i="27" s="1"/>
  <c r="AA4" i="27"/>
  <c r="AS4" i="27"/>
  <c r="CC4" i="27"/>
  <c r="CU4" i="27"/>
  <c r="DM4" i="27"/>
  <c r="BK4" i="27"/>
  <c r="CU20" i="24"/>
  <c r="CS19" i="24"/>
  <c r="Q5" i="13"/>
  <c r="O5" i="13"/>
  <c r="CC59" i="27" l="1"/>
  <c r="CU31" i="27"/>
  <c r="AA59" i="27"/>
  <c r="I31" i="27"/>
  <c r="BK59" i="27"/>
  <c r="DM31" i="27"/>
  <c r="I59" i="27"/>
  <c r="AA31" i="27"/>
  <c r="CU59" i="27"/>
  <c r="CC31" i="27"/>
  <c r="AS59" i="27"/>
  <c r="DM59" i="27"/>
  <c r="BK31" i="27"/>
  <c r="CB57" i="28"/>
  <c r="CB59" i="28" s="1"/>
  <c r="CA59" i="28"/>
  <c r="CF47" i="28"/>
  <c r="CE47" i="28"/>
  <c r="CD47" i="28"/>
  <c r="CC47" i="28"/>
  <c r="CA47" i="28"/>
  <c r="CC46" i="28"/>
  <c r="CC57" i="28" l="1"/>
  <c r="CC59" i="28" s="1"/>
  <c r="ES3" i="27"/>
  <c r="ET3" i="27"/>
  <c r="EU3" i="27"/>
  <c r="EV3" i="27"/>
  <c r="EW3" i="27"/>
  <c r="EX3" i="27"/>
  <c r="ES4" i="27"/>
  <c r="ET4" i="27"/>
  <c r="EU4" i="27"/>
  <c r="EV4" i="27"/>
  <c r="EW4" i="27"/>
  <c r="ES5" i="27"/>
  <c r="ET5" i="27"/>
  <c r="EU5" i="27"/>
  <c r="EV5" i="27"/>
  <c r="EW5" i="27"/>
  <c r="ES6" i="27"/>
  <c r="ET6" i="27"/>
  <c r="EU6" i="27"/>
  <c r="EV6" i="27"/>
  <c r="EW6" i="27"/>
  <c r="ES7" i="27"/>
  <c r="ET7" i="27"/>
  <c r="EU7" i="27"/>
  <c r="EV7" i="27"/>
  <c r="EW7" i="27"/>
  <c r="ES8" i="27"/>
  <c r="ET8" i="27"/>
  <c r="EU8" i="27"/>
  <c r="EV8" i="27"/>
  <c r="EW8" i="27"/>
  <c r="ES9" i="27"/>
  <c r="ET9" i="27"/>
  <c r="EU9" i="27"/>
  <c r="EV9" i="27"/>
  <c r="EW9" i="27"/>
  <c r="ES10" i="27"/>
  <c r="ET10" i="27"/>
  <c r="EU10" i="27"/>
  <c r="EV10" i="27"/>
  <c r="EW10" i="27"/>
  <c r="ES11" i="27"/>
  <c r="ET11" i="27"/>
  <c r="EU11" i="27"/>
  <c r="EV11" i="27"/>
  <c r="EW11" i="27"/>
  <c r="ES12" i="27"/>
  <c r="ET12" i="27"/>
  <c r="EU12" i="27"/>
  <c r="EV12" i="27"/>
  <c r="EW12" i="27"/>
  <c r="ES13" i="27"/>
  <c r="ET13" i="27"/>
  <c r="EU13" i="27"/>
  <c r="EV13" i="27"/>
  <c r="EW13" i="27"/>
  <c r="ES14" i="27"/>
  <c r="ET14" i="27"/>
  <c r="EU14" i="27"/>
  <c r="EV14" i="27"/>
  <c r="EW14" i="27"/>
  <c r="ES15" i="27"/>
  <c r="ET15" i="27"/>
  <c r="EU15" i="27"/>
  <c r="EV15" i="27"/>
  <c r="EW15" i="27"/>
  <c r="ES16" i="27"/>
  <c r="ET16" i="27"/>
  <c r="EU16" i="27"/>
  <c r="EV16" i="27"/>
  <c r="EW16" i="27"/>
  <c r="ES17" i="27"/>
  <c r="ET17" i="27"/>
  <c r="EU17" i="27"/>
  <c r="EV17" i="27"/>
  <c r="EW17" i="27"/>
  <c r="ES18" i="27"/>
  <c r="ET18" i="27"/>
  <c r="EU18" i="27"/>
  <c r="EV18" i="27"/>
  <c r="EW18" i="27"/>
  <c r="ES19" i="27"/>
  <c r="ET19" i="27"/>
  <c r="EU19" i="27"/>
  <c r="EV19" i="27"/>
  <c r="EW19" i="27"/>
  <c r="ES20" i="27"/>
  <c r="ET20" i="27"/>
  <c r="EU20" i="27"/>
  <c r="EV20" i="27"/>
  <c r="EW20" i="27"/>
  <c r="ES21" i="27"/>
  <c r="ET21" i="27"/>
  <c r="EU21" i="27"/>
  <c r="EV21" i="27"/>
  <c r="EW21" i="27"/>
  <c r="ES22" i="27"/>
  <c r="ET22" i="27"/>
  <c r="EU22" i="27"/>
  <c r="EV22" i="27"/>
  <c r="EW22" i="27"/>
  <c r="ES23" i="27"/>
  <c r="ET23" i="27"/>
  <c r="EU23" i="27"/>
  <c r="EV23" i="27"/>
  <c r="EW23" i="27"/>
  <c r="ES24" i="27"/>
  <c r="ET24" i="27"/>
  <c r="EU24" i="27"/>
  <c r="EV24" i="27"/>
  <c r="EW24" i="27"/>
  <c r="CD57" i="28" l="1"/>
  <c r="CD59" i="28" s="1"/>
  <c r="BJ76" i="21"/>
  <c r="BK76" i="21"/>
  <c r="BL76" i="21"/>
  <c r="BM76" i="21"/>
  <c r="BL7" i="21"/>
  <c r="BL8" i="21" s="1"/>
  <c r="BN6" i="21"/>
  <c r="BL9" i="21" l="1"/>
  <c r="BN9" i="21" s="1"/>
  <c r="BN8" i="21"/>
  <c r="BN7" i="21"/>
  <c r="FR13" i="28"/>
  <c r="FS13" i="28" s="1"/>
  <c r="FR21" i="28"/>
  <c r="FS21" i="28" s="1"/>
  <c r="FR37" i="28"/>
  <c r="FS37" i="28" s="1"/>
  <c r="FR29" i="28"/>
  <c r="FS29" i="28" s="1"/>
  <c r="FS5" i="28"/>
  <c r="FM37" i="28"/>
  <c r="FM29" i="28"/>
  <c r="FM21" i="28"/>
  <c r="FM13" i="28"/>
  <c r="FM5" i="28"/>
  <c r="FK37" i="28"/>
  <c r="FK29" i="28"/>
  <c r="FK21" i="28"/>
  <c r="FK13" i="28"/>
  <c r="FK5" i="28"/>
  <c r="O220" i="29" l="1"/>
  <c r="R220" i="29" s="1"/>
  <c r="O180" i="29"/>
  <c r="R180" i="29" s="1"/>
  <c r="P180" i="29"/>
  <c r="S180" i="29" s="1"/>
  <c r="O181" i="29"/>
  <c r="R181" i="29" s="1"/>
  <c r="P181" i="29"/>
  <c r="S181" i="29" s="1"/>
  <c r="O182" i="29"/>
  <c r="R182" i="29" s="1"/>
  <c r="P182" i="29"/>
  <c r="S182" i="29" s="1"/>
  <c r="O183" i="29"/>
  <c r="R183" i="29" s="1"/>
  <c r="P183" i="29"/>
  <c r="S183" i="29" s="1"/>
  <c r="O184" i="29"/>
  <c r="R184" i="29" s="1"/>
  <c r="P184" i="29"/>
  <c r="S184" i="29" s="1"/>
  <c r="O185" i="29"/>
  <c r="R185" i="29" s="1"/>
  <c r="P185" i="29"/>
  <c r="S185" i="29" s="1"/>
  <c r="O186" i="29"/>
  <c r="R186" i="29" s="1"/>
  <c r="P186" i="29"/>
  <c r="S186" i="29" s="1"/>
  <c r="O187" i="29"/>
  <c r="R187" i="29" s="1"/>
  <c r="P187" i="29"/>
  <c r="S187" i="29" s="1"/>
  <c r="O188" i="29"/>
  <c r="R188" i="29" s="1"/>
  <c r="P188" i="29"/>
  <c r="S188" i="29" s="1"/>
  <c r="O189" i="29"/>
  <c r="R189" i="29" s="1"/>
  <c r="P189" i="29"/>
  <c r="S189" i="29" s="1"/>
  <c r="O190" i="29"/>
  <c r="R190" i="29" s="1"/>
  <c r="P190" i="29"/>
  <c r="S190" i="29" s="1"/>
  <c r="O191" i="29"/>
  <c r="R191" i="29" s="1"/>
  <c r="P191" i="29"/>
  <c r="S191" i="29" s="1"/>
  <c r="O192" i="29"/>
  <c r="R192" i="29" s="1"/>
  <c r="P192" i="29"/>
  <c r="S192" i="29" s="1"/>
  <c r="O193" i="29"/>
  <c r="R193" i="29" s="1"/>
  <c r="P193" i="29"/>
  <c r="S193" i="29" s="1"/>
  <c r="O194" i="29"/>
  <c r="R194" i="29" s="1"/>
  <c r="P194" i="29"/>
  <c r="S194" i="29" s="1"/>
  <c r="O195" i="29"/>
  <c r="R195" i="29" s="1"/>
  <c r="P195" i="29"/>
  <c r="S195" i="29" s="1"/>
  <c r="O196" i="29"/>
  <c r="R196" i="29" s="1"/>
  <c r="P196" i="29"/>
  <c r="S196" i="29" s="1"/>
  <c r="O197" i="29"/>
  <c r="R197" i="29" s="1"/>
  <c r="P197" i="29"/>
  <c r="S197" i="29" s="1"/>
  <c r="O198" i="29"/>
  <c r="R198" i="29" s="1"/>
  <c r="P198" i="29"/>
  <c r="S198" i="29" s="1"/>
  <c r="O199" i="29"/>
  <c r="R199" i="29" s="1"/>
  <c r="P199" i="29"/>
  <c r="S199" i="29" s="1"/>
  <c r="O200" i="29"/>
  <c r="R200" i="29" s="1"/>
  <c r="P200" i="29"/>
  <c r="S200" i="29" s="1"/>
  <c r="O201" i="29"/>
  <c r="R201" i="29" s="1"/>
  <c r="P201" i="29"/>
  <c r="S201" i="29" s="1"/>
  <c r="O202" i="29"/>
  <c r="R202" i="29" s="1"/>
  <c r="P202" i="29"/>
  <c r="S202" i="29" s="1"/>
  <c r="O203" i="29"/>
  <c r="R203" i="29" s="1"/>
  <c r="P203" i="29"/>
  <c r="S203" i="29" s="1"/>
  <c r="O204" i="29"/>
  <c r="R204" i="29" s="1"/>
  <c r="P204" i="29"/>
  <c r="S204" i="29" s="1"/>
  <c r="O205" i="29"/>
  <c r="R205" i="29" s="1"/>
  <c r="P205" i="29"/>
  <c r="S205" i="29" s="1"/>
  <c r="O206" i="29"/>
  <c r="R206" i="29" s="1"/>
  <c r="P206" i="29"/>
  <c r="S206" i="29" s="1"/>
  <c r="O207" i="29"/>
  <c r="R207" i="29" s="1"/>
  <c r="P207" i="29"/>
  <c r="S207" i="29" s="1"/>
  <c r="O208" i="29"/>
  <c r="R208" i="29" s="1"/>
  <c r="P208" i="29"/>
  <c r="S208" i="29" s="1"/>
  <c r="O209" i="29"/>
  <c r="R209" i="29" s="1"/>
  <c r="P209" i="29"/>
  <c r="S209" i="29" s="1"/>
  <c r="O210" i="29"/>
  <c r="R210" i="29" s="1"/>
  <c r="P210" i="29"/>
  <c r="S210" i="29" s="1"/>
  <c r="O211" i="29"/>
  <c r="R211" i="29" s="1"/>
  <c r="P211" i="29"/>
  <c r="S211" i="29" s="1"/>
  <c r="O212" i="29"/>
  <c r="R212" i="29" s="1"/>
  <c r="P212" i="29"/>
  <c r="S212" i="29" s="1"/>
  <c r="O213" i="29"/>
  <c r="R213" i="29" s="1"/>
  <c r="P213" i="29"/>
  <c r="S213" i="29" s="1"/>
  <c r="O214" i="29"/>
  <c r="R214" i="29" s="1"/>
  <c r="P214" i="29"/>
  <c r="S214" i="29" s="1"/>
  <c r="O215" i="29"/>
  <c r="R215" i="29" s="1"/>
  <c r="P215" i="29"/>
  <c r="S215" i="29" s="1"/>
  <c r="O216" i="29"/>
  <c r="R216" i="29" s="1"/>
  <c r="P216" i="29"/>
  <c r="S216" i="29" s="1"/>
  <c r="O217" i="29"/>
  <c r="R217" i="29" s="1"/>
  <c r="P217" i="29"/>
  <c r="S217" i="29" s="1"/>
  <c r="O218" i="29"/>
  <c r="R218" i="29" s="1"/>
  <c r="P218" i="29"/>
  <c r="S218" i="29" s="1"/>
  <c r="O219" i="29"/>
  <c r="R219" i="29" s="1"/>
  <c r="P219" i="29"/>
  <c r="S219" i="29" s="1"/>
  <c r="P220" i="29"/>
  <c r="S220" i="29" s="1"/>
  <c r="O136" i="29"/>
  <c r="R136" i="29" s="1"/>
  <c r="P136" i="29"/>
  <c r="S136" i="29" s="1"/>
  <c r="O137" i="29"/>
  <c r="R137" i="29" s="1"/>
  <c r="P137" i="29"/>
  <c r="S137" i="29" s="1"/>
  <c r="O138" i="29"/>
  <c r="R138" i="29" s="1"/>
  <c r="P138" i="29"/>
  <c r="S138" i="29" s="1"/>
  <c r="O139" i="29"/>
  <c r="R139" i="29" s="1"/>
  <c r="P139" i="29"/>
  <c r="S139" i="29" s="1"/>
  <c r="O140" i="29"/>
  <c r="R140" i="29" s="1"/>
  <c r="P140" i="29"/>
  <c r="S140" i="29" s="1"/>
  <c r="O141" i="29"/>
  <c r="R141" i="29" s="1"/>
  <c r="P141" i="29"/>
  <c r="S141" i="29" s="1"/>
  <c r="O142" i="29"/>
  <c r="R142" i="29" s="1"/>
  <c r="P142" i="29"/>
  <c r="S142" i="29" s="1"/>
  <c r="O143" i="29"/>
  <c r="R143" i="29" s="1"/>
  <c r="P143" i="29"/>
  <c r="S143" i="29" s="1"/>
  <c r="O144" i="29"/>
  <c r="R144" i="29" s="1"/>
  <c r="P144" i="29"/>
  <c r="S144" i="29" s="1"/>
  <c r="O145" i="29"/>
  <c r="R145" i="29" s="1"/>
  <c r="P145" i="29"/>
  <c r="S145" i="29" s="1"/>
  <c r="O146" i="29"/>
  <c r="R146" i="29" s="1"/>
  <c r="P146" i="29"/>
  <c r="S146" i="29" s="1"/>
  <c r="O147" i="29"/>
  <c r="R147" i="29" s="1"/>
  <c r="P147" i="29"/>
  <c r="S147" i="29" s="1"/>
  <c r="O148" i="29"/>
  <c r="R148" i="29" s="1"/>
  <c r="P148" i="29"/>
  <c r="S148" i="29" s="1"/>
  <c r="O149" i="29"/>
  <c r="R149" i="29" s="1"/>
  <c r="P149" i="29"/>
  <c r="S149" i="29" s="1"/>
  <c r="O150" i="29"/>
  <c r="R150" i="29" s="1"/>
  <c r="P150" i="29"/>
  <c r="S150" i="29" s="1"/>
  <c r="O151" i="29"/>
  <c r="R151" i="29" s="1"/>
  <c r="P151" i="29"/>
  <c r="S151" i="29" s="1"/>
  <c r="O152" i="29"/>
  <c r="R152" i="29" s="1"/>
  <c r="P152" i="29"/>
  <c r="S152" i="29" s="1"/>
  <c r="O153" i="29"/>
  <c r="R153" i="29" s="1"/>
  <c r="P153" i="29"/>
  <c r="S153" i="29" s="1"/>
  <c r="O154" i="29"/>
  <c r="R154" i="29" s="1"/>
  <c r="P154" i="29"/>
  <c r="S154" i="29" s="1"/>
  <c r="O155" i="29"/>
  <c r="R155" i="29" s="1"/>
  <c r="P155" i="29"/>
  <c r="S155" i="29" s="1"/>
  <c r="O156" i="29"/>
  <c r="R156" i="29" s="1"/>
  <c r="P156" i="29"/>
  <c r="S156" i="29" s="1"/>
  <c r="O157" i="29"/>
  <c r="R157" i="29" s="1"/>
  <c r="P157" i="29"/>
  <c r="S157" i="29" s="1"/>
  <c r="O158" i="29"/>
  <c r="R158" i="29" s="1"/>
  <c r="P158" i="29"/>
  <c r="S158" i="29" s="1"/>
  <c r="O159" i="29"/>
  <c r="R159" i="29" s="1"/>
  <c r="P159" i="29"/>
  <c r="S159" i="29" s="1"/>
  <c r="O160" i="29"/>
  <c r="R160" i="29" s="1"/>
  <c r="P160" i="29"/>
  <c r="S160" i="29" s="1"/>
  <c r="O161" i="29"/>
  <c r="R161" i="29" s="1"/>
  <c r="P161" i="29"/>
  <c r="S161" i="29" s="1"/>
  <c r="O162" i="29"/>
  <c r="R162" i="29" s="1"/>
  <c r="P162" i="29"/>
  <c r="S162" i="29" s="1"/>
  <c r="O163" i="29"/>
  <c r="R163" i="29" s="1"/>
  <c r="P163" i="29"/>
  <c r="S163" i="29" s="1"/>
  <c r="O164" i="29"/>
  <c r="R164" i="29" s="1"/>
  <c r="P164" i="29"/>
  <c r="S164" i="29" s="1"/>
  <c r="O165" i="29"/>
  <c r="R165" i="29" s="1"/>
  <c r="P165" i="29"/>
  <c r="S165" i="29" s="1"/>
  <c r="O166" i="29"/>
  <c r="R166" i="29" s="1"/>
  <c r="P166" i="29"/>
  <c r="S166" i="29" s="1"/>
  <c r="O167" i="29"/>
  <c r="R167" i="29" s="1"/>
  <c r="P167" i="29"/>
  <c r="S167" i="29" s="1"/>
  <c r="O168" i="29"/>
  <c r="R168" i="29" s="1"/>
  <c r="P168" i="29"/>
  <c r="S168" i="29" s="1"/>
  <c r="O169" i="29"/>
  <c r="R169" i="29" s="1"/>
  <c r="P169" i="29"/>
  <c r="S169" i="29" s="1"/>
  <c r="O170" i="29"/>
  <c r="R170" i="29" s="1"/>
  <c r="P170" i="29"/>
  <c r="S170" i="29" s="1"/>
  <c r="O171" i="29"/>
  <c r="R171" i="29" s="1"/>
  <c r="P171" i="29"/>
  <c r="S171" i="29" s="1"/>
  <c r="O172" i="29"/>
  <c r="R172" i="29" s="1"/>
  <c r="P172" i="29"/>
  <c r="S172" i="29" s="1"/>
  <c r="O173" i="29"/>
  <c r="R173" i="29" s="1"/>
  <c r="P173" i="29"/>
  <c r="S173" i="29" s="1"/>
  <c r="O174" i="29"/>
  <c r="R174" i="29" s="1"/>
  <c r="P174" i="29"/>
  <c r="S174" i="29" s="1"/>
  <c r="O175" i="29"/>
  <c r="R175" i="29" s="1"/>
  <c r="P175" i="29"/>
  <c r="S175" i="29" s="1"/>
  <c r="O176" i="29"/>
  <c r="R176" i="29" s="1"/>
  <c r="P176" i="29"/>
  <c r="P135" i="29"/>
  <c r="S135" i="29" s="1"/>
  <c r="O92" i="29"/>
  <c r="R92" i="29" s="1"/>
  <c r="P92" i="29"/>
  <c r="S92" i="29" s="1"/>
  <c r="O93" i="29"/>
  <c r="R93" i="29" s="1"/>
  <c r="P93" i="29"/>
  <c r="S93" i="29" s="1"/>
  <c r="O94" i="29"/>
  <c r="R94" i="29" s="1"/>
  <c r="P94" i="29"/>
  <c r="S94" i="29" s="1"/>
  <c r="O95" i="29"/>
  <c r="R95" i="29" s="1"/>
  <c r="P95" i="29"/>
  <c r="S95" i="29" s="1"/>
  <c r="O96" i="29"/>
  <c r="R96" i="29" s="1"/>
  <c r="P96" i="29"/>
  <c r="S96" i="29" s="1"/>
  <c r="O97" i="29"/>
  <c r="R97" i="29" s="1"/>
  <c r="P97" i="29"/>
  <c r="S97" i="29" s="1"/>
  <c r="O98" i="29"/>
  <c r="R98" i="29" s="1"/>
  <c r="P98" i="29"/>
  <c r="S98" i="29" s="1"/>
  <c r="O99" i="29"/>
  <c r="R99" i="29" s="1"/>
  <c r="P99" i="29"/>
  <c r="S99" i="29" s="1"/>
  <c r="O100" i="29"/>
  <c r="R100" i="29" s="1"/>
  <c r="P100" i="29"/>
  <c r="S100" i="29" s="1"/>
  <c r="O101" i="29"/>
  <c r="R101" i="29" s="1"/>
  <c r="P101" i="29"/>
  <c r="S101" i="29" s="1"/>
  <c r="O102" i="29"/>
  <c r="R102" i="29" s="1"/>
  <c r="P102" i="29"/>
  <c r="S102" i="29" s="1"/>
  <c r="O103" i="29"/>
  <c r="R103" i="29" s="1"/>
  <c r="P103" i="29"/>
  <c r="S103" i="29" s="1"/>
  <c r="O104" i="29"/>
  <c r="R104" i="29" s="1"/>
  <c r="P104" i="29"/>
  <c r="S104" i="29" s="1"/>
  <c r="O105" i="29"/>
  <c r="R105" i="29" s="1"/>
  <c r="P105" i="29"/>
  <c r="S105" i="29" s="1"/>
  <c r="O106" i="29"/>
  <c r="R106" i="29" s="1"/>
  <c r="P106" i="29"/>
  <c r="S106" i="29" s="1"/>
  <c r="O107" i="29"/>
  <c r="R107" i="29" s="1"/>
  <c r="P107" i="29"/>
  <c r="S107" i="29" s="1"/>
  <c r="O108" i="29"/>
  <c r="R108" i="29" s="1"/>
  <c r="P108" i="29"/>
  <c r="S108" i="29" s="1"/>
  <c r="O109" i="29"/>
  <c r="R109" i="29" s="1"/>
  <c r="P109" i="29"/>
  <c r="S109" i="29" s="1"/>
  <c r="O110" i="29"/>
  <c r="R110" i="29" s="1"/>
  <c r="P110" i="29"/>
  <c r="S110" i="29" s="1"/>
  <c r="O111" i="29"/>
  <c r="R111" i="29" s="1"/>
  <c r="P111" i="29"/>
  <c r="S111" i="29" s="1"/>
  <c r="O112" i="29"/>
  <c r="R112" i="29" s="1"/>
  <c r="P112" i="29"/>
  <c r="S112" i="29" s="1"/>
  <c r="O113" i="29"/>
  <c r="R113" i="29" s="1"/>
  <c r="P113" i="29"/>
  <c r="S113" i="29" s="1"/>
  <c r="O114" i="29"/>
  <c r="R114" i="29" s="1"/>
  <c r="P114" i="29"/>
  <c r="S114" i="29" s="1"/>
  <c r="O115" i="29"/>
  <c r="R115" i="29" s="1"/>
  <c r="P115" i="29"/>
  <c r="S115" i="29" s="1"/>
  <c r="O116" i="29"/>
  <c r="R116" i="29" s="1"/>
  <c r="P116" i="29"/>
  <c r="S116" i="29" s="1"/>
  <c r="O117" i="29"/>
  <c r="R117" i="29" s="1"/>
  <c r="P117" i="29"/>
  <c r="S117" i="29" s="1"/>
  <c r="O118" i="29"/>
  <c r="R118" i="29" s="1"/>
  <c r="P118" i="29"/>
  <c r="S118" i="29" s="1"/>
  <c r="O119" i="29"/>
  <c r="R119" i="29" s="1"/>
  <c r="P119" i="29"/>
  <c r="S119" i="29" s="1"/>
  <c r="O120" i="29"/>
  <c r="R120" i="29" s="1"/>
  <c r="P120" i="29"/>
  <c r="S120" i="29" s="1"/>
  <c r="O121" i="29"/>
  <c r="R121" i="29" s="1"/>
  <c r="P121" i="29"/>
  <c r="S121" i="29" s="1"/>
  <c r="O122" i="29"/>
  <c r="R122" i="29" s="1"/>
  <c r="P122" i="29"/>
  <c r="S122" i="29" s="1"/>
  <c r="O123" i="29"/>
  <c r="R123" i="29" s="1"/>
  <c r="P123" i="29"/>
  <c r="S123" i="29" s="1"/>
  <c r="O124" i="29"/>
  <c r="R124" i="29" s="1"/>
  <c r="P124" i="29"/>
  <c r="S124" i="29" s="1"/>
  <c r="O125" i="29"/>
  <c r="R125" i="29" s="1"/>
  <c r="P125" i="29"/>
  <c r="S125" i="29" s="1"/>
  <c r="O126" i="29"/>
  <c r="R126" i="29" s="1"/>
  <c r="P126" i="29"/>
  <c r="S126" i="29" s="1"/>
  <c r="O127" i="29"/>
  <c r="R127" i="29" s="1"/>
  <c r="P127" i="29"/>
  <c r="S127" i="29" s="1"/>
  <c r="O128" i="29"/>
  <c r="R128" i="29" s="1"/>
  <c r="P128" i="29"/>
  <c r="S128" i="29" s="1"/>
  <c r="O129" i="29"/>
  <c r="R129" i="29" s="1"/>
  <c r="P129" i="29"/>
  <c r="S129" i="29" s="1"/>
  <c r="O130" i="29"/>
  <c r="R130" i="29" s="1"/>
  <c r="P130" i="29"/>
  <c r="S130" i="29" s="1"/>
  <c r="O131" i="29"/>
  <c r="R131" i="29" s="1"/>
  <c r="P131" i="29"/>
  <c r="S131" i="29" s="1"/>
  <c r="O132" i="29"/>
  <c r="R132" i="29" s="1"/>
  <c r="P132" i="29"/>
  <c r="S132" i="29" s="1"/>
  <c r="P91" i="29"/>
  <c r="S91" i="29" s="1"/>
  <c r="O91" i="29"/>
  <c r="R91" i="29" s="1"/>
  <c r="O48" i="29"/>
  <c r="R48" i="29" s="1"/>
  <c r="P48" i="29"/>
  <c r="S48" i="29" s="1"/>
  <c r="O49" i="29"/>
  <c r="R49" i="29" s="1"/>
  <c r="P49" i="29"/>
  <c r="S49" i="29" s="1"/>
  <c r="O50" i="29"/>
  <c r="R50" i="29" s="1"/>
  <c r="P50" i="29"/>
  <c r="S50" i="29" s="1"/>
  <c r="O51" i="29"/>
  <c r="R51" i="29" s="1"/>
  <c r="P51" i="29"/>
  <c r="S51" i="29" s="1"/>
  <c r="O52" i="29"/>
  <c r="R52" i="29" s="1"/>
  <c r="P52" i="29"/>
  <c r="S52" i="29" s="1"/>
  <c r="O53" i="29"/>
  <c r="R53" i="29" s="1"/>
  <c r="P53" i="29"/>
  <c r="S53" i="29" s="1"/>
  <c r="O54" i="29"/>
  <c r="R54" i="29" s="1"/>
  <c r="P54" i="29"/>
  <c r="S54" i="29" s="1"/>
  <c r="O55" i="29"/>
  <c r="R55" i="29" s="1"/>
  <c r="P55" i="29"/>
  <c r="S55" i="29" s="1"/>
  <c r="O56" i="29"/>
  <c r="R56" i="29" s="1"/>
  <c r="P56" i="29"/>
  <c r="S56" i="29" s="1"/>
  <c r="O57" i="29"/>
  <c r="R57" i="29" s="1"/>
  <c r="P57" i="29"/>
  <c r="S57" i="29" s="1"/>
  <c r="O58" i="29"/>
  <c r="R58" i="29" s="1"/>
  <c r="P58" i="29"/>
  <c r="S58" i="29" s="1"/>
  <c r="O59" i="29"/>
  <c r="R59" i="29" s="1"/>
  <c r="P59" i="29"/>
  <c r="S59" i="29" s="1"/>
  <c r="O60" i="29"/>
  <c r="R60" i="29" s="1"/>
  <c r="P60" i="29"/>
  <c r="S60" i="29" s="1"/>
  <c r="O61" i="29"/>
  <c r="R61" i="29" s="1"/>
  <c r="P61" i="29"/>
  <c r="S61" i="29" s="1"/>
  <c r="O62" i="29"/>
  <c r="R62" i="29" s="1"/>
  <c r="P62" i="29"/>
  <c r="S62" i="29" s="1"/>
  <c r="O63" i="29"/>
  <c r="R63" i="29" s="1"/>
  <c r="P63" i="29"/>
  <c r="S63" i="29" s="1"/>
  <c r="O64" i="29"/>
  <c r="R64" i="29" s="1"/>
  <c r="P64" i="29"/>
  <c r="S64" i="29" s="1"/>
  <c r="O65" i="29"/>
  <c r="R65" i="29" s="1"/>
  <c r="P65" i="29"/>
  <c r="S65" i="29" s="1"/>
  <c r="O66" i="29"/>
  <c r="R66" i="29" s="1"/>
  <c r="P66" i="29"/>
  <c r="S66" i="29" s="1"/>
  <c r="O67" i="29"/>
  <c r="R67" i="29" s="1"/>
  <c r="P67" i="29"/>
  <c r="S67" i="29" s="1"/>
  <c r="O68" i="29"/>
  <c r="R68" i="29" s="1"/>
  <c r="P68" i="29"/>
  <c r="S68" i="29" s="1"/>
  <c r="O69" i="29"/>
  <c r="R69" i="29" s="1"/>
  <c r="P69" i="29"/>
  <c r="S69" i="29" s="1"/>
  <c r="O70" i="29"/>
  <c r="R70" i="29" s="1"/>
  <c r="P70" i="29"/>
  <c r="S70" i="29" s="1"/>
  <c r="O71" i="29"/>
  <c r="R71" i="29" s="1"/>
  <c r="P71" i="29"/>
  <c r="S71" i="29" s="1"/>
  <c r="O72" i="29"/>
  <c r="R72" i="29" s="1"/>
  <c r="P72" i="29"/>
  <c r="S72" i="29" s="1"/>
  <c r="O73" i="29"/>
  <c r="R73" i="29" s="1"/>
  <c r="P73" i="29"/>
  <c r="S73" i="29" s="1"/>
  <c r="O74" i="29"/>
  <c r="R74" i="29" s="1"/>
  <c r="P74" i="29"/>
  <c r="S74" i="29" s="1"/>
  <c r="O75" i="29"/>
  <c r="R75" i="29" s="1"/>
  <c r="P75" i="29"/>
  <c r="S75" i="29" s="1"/>
  <c r="O76" i="29"/>
  <c r="R76" i="29" s="1"/>
  <c r="P76" i="29"/>
  <c r="S76" i="29" s="1"/>
  <c r="O77" i="29"/>
  <c r="R77" i="29" s="1"/>
  <c r="P77" i="29"/>
  <c r="S77" i="29" s="1"/>
  <c r="O78" i="29"/>
  <c r="R78" i="29" s="1"/>
  <c r="P78" i="29"/>
  <c r="S78" i="29" s="1"/>
  <c r="O79" i="29"/>
  <c r="R79" i="29" s="1"/>
  <c r="P79" i="29"/>
  <c r="S79" i="29" s="1"/>
  <c r="O80" i="29"/>
  <c r="R80" i="29" s="1"/>
  <c r="P80" i="29"/>
  <c r="S80" i="29" s="1"/>
  <c r="O81" i="29"/>
  <c r="R81" i="29" s="1"/>
  <c r="P81" i="29"/>
  <c r="S81" i="29" s="1"/>
  <c r="O82" i="29"/>
  <c r="R82" i="29" s="1"/>
  <c r="P82" i="29"/>
  <c r="S82" i="29" s="1"/>
  <c r="O83" i="29"/>
  <c r="R83" i="29" s="1"/>
  <c r="P83" i="29"/>
  <c r="S83" i="29" s="1"/>
  <c r="O84" i="29"/>
  <c r="R84" i="29" s="1"/>
  <c r="P84" i="29"/>
  <c r="S84" i="29" s="1"/>
  <c r="O85" i="29"/>
  <c r="R85" i="29" s="1"/>
  <c r="P85" i="29"/>
  <c r="S85" i="29" s="1"/>
  <c r="O86" i="29"/>
  <c r="R86" i="29" s="1"/>
  <c r="P86" i="29"/>
  <c r="S86" i="29" s="1"/>
  <c r="O87" i="29"/>
  <c r="R87" i="29" s="1"/>
  <c r="P87" i="29"/>
  <c r="S87" i="29" s="1"/>
  <c r="O88" i="29"/>
  <c r="R88" i="29" s="1"/>
  <c r="P88" i="29"/>
  <c r="S88" i="29" s="1"/>
  <c r="P47" i="29"/>
  <c r="S47" i="29" s="1"/>
  <c r="O47" i="29"/>
  <c r="R47" i="29" s="1"/>
  <c r="A220" i="29"/>
  <c r="B220" i="29"/>
  <c r="C220" i="29"/>
  <c r="D220" i="29"/>
  <c r="E220" i="29"/>
  <c r="F220" i="29"/>
  <c r="G220" i="29"/>
  <c r="H220" i="29"/>
  <c r="I220" i="29"/>
  <c r="J220" i="29"/>
  <c r="K220" i="29"/>
  <c r="A219" i="29"/>
  <c r="B219" i="29"/>
  <c r="C219" i="29"/>
  <c r="D219" i="29"/>
  <c r="E219" i="29"/>
  <c r="F219" i="29"/>
  <c r="G219" i="29"/>
  <c r="H219" i="29"/>
  <c r="I219" i="29"/>
  <c r="J219" i="29"/>
  <c r="K219" i="29"/>
  <c r="A218" i="29"/>
  <c r="B218" i="29"/>
  <c r="C218" i="29"/>
  <c r="D218" i="29"/>
  <c r="E218" i="29"/>
  <c r="F218" i="29"/>
  <c r="G218" i="29"/>
  <c r="H218" i="29"/>
  <c r="I218" i="29"/>
  <c r="J218" i="29"/>
  <c r="K218" i="29"/>
  <c r="A217" i="29"/>
  <c r="B217" i="29"/>
  <c r="C217" i="29"/>
  <c r="D217" i="29"/>
  <c r="E217" i="29"/>
  <c r="F217" i="29"/>
  <c r="G217" i="29"/>
  <c r="H217" i="29"/>
  <c r="I217" i="29"/>
  <c r="J217" i="29"/>
  <c r="K217" i="29"/>
  <c r="A216" i="29"/>
  <c r="B216" i="29"/>
  <c r="C216" i="29"/>
  <c r="D216" i="29"/>
  <c r="E216" i="29"/>
  <c r="F216" i="29"/>
  <c r="G216" i="29"/>
  <c r="H216" i="29"/>
  <c r="I216" i="29"/>
  <c r="J216" i="29"/>
  <c r="K216" i="29"/>
  <c r="A215" i="29"/>
  <c r="B215" i="29"/>
  <c r="D215" i="29"/>
  <c r="E215" i="29"/>
  <c r="F215" i="29"/>
  <c r="G215" i="29"/>
  <c r="H215" i="29"/>
  <c r="I215" i="29"/>
  <c r="J215" i="29"/>
  <c r="K215" i="29"/>
  <c r="A214" i="29"/>
  <c r="B214" i="29"/>
  <c r="C214" i="29"/>
  <c r="D214" i="29"/>
  <c r="E214" i="29"/>
  <c r="F214" i="29"/>
  <c r="G214" i="29"/>
  <c r="H214" i="29"/>
  <c r="I214" i="29"/>
  <c r="J214" i="29"/>
  <c r="K214" i="29"/>
  <c r="A213" i="29"/>
  <c r="B213" i="29"/>
  <c r="C213" i="29"/>
  <c r="D213" i="29"/>
  <c r="E213" i="29"/>
  <c r="F213" i="29"/>
  <c r="G213" i="29"/>
  <c r="H213" i="29"/>
  <c r="I213" i="29"/>
  <c r="J213" i="29"/>
  <c r="K213" i="29"/>
  <c r="A212" i="29"/>
  <c r="B212" i="29"/>
  <c r="C212" i="29"/>
  <c r="D212" i="29"/>
  <c r="E212" i="29"/>
  <c r="F212" i="29"/>
  <c r="G212" i="29"/>
  <c r="H212" i="29"/>
  <c r="I212" i="29"/>
  <c r="J212" i="29"/>
  <c r="K212" i="29"/>
  <c r="A211" i="29"/>
  <c r="B211" i="29"/>
  <c r="C211" i="29"/>
  <c r="D211" i="29"/>
  <c r="E211" i="29"/>
  <c r="F211" i="29"/>
  <c r="G211" i="29"/>
  <c r="H211" i="29"/>
  <c r="I211" i="29"/>
  <c r="J211" i="29"/>
  <c r="K211" i="29"/>
  <c r="A210" i="29"/>
  <c r="B210" i="29"/>
  <c r="C210" i="29"/>
  <c r="D210" i="29"/>
  <c r="E210" i="29"/>
  <c r="F210" i="29"/>
  <c r="G210" i="29"/>
  <c r="H210" i="29"/>
  <c r="I210" i="29"/>
  <c r="J210" i="29"/>
  <c r="K210" i="29"/>
  <c r="A209" i="29"/>
  <c r="B209" i="29"/>
  <c r="C209" i="29"/>
  <c r="D209" i="29"/>
  <c r="E209" i="29"/>
  <c r="F209" i="29"/>
  <c r="G209" i="29"/>
  <c r="H209" i="29"/>
  <c r="I209" i="29"/>
  <c r="J209" i="29"/>
  <c r="K209" i="29"/>
  <c r="A208" i="29"/>
  <c r="B208" i="29"/>
  <c r="C208" i="29"/>
  <c r="D208" i="29"/>
  <c r="E208" i="29"/>
  <c r="F208" i="29"/>
  <c r="G208" i="29"/>
  <c r="H208" i="29"/>
  <c r="I208" i="29"/>
  <c r="J208" i="29"/>
  <c r="K208" i="29"/>
  <c r="A207" i="29"/>
  <c r="B207" i="29"/>
  <c r="C207" i="29"/>
  <c r="D207" i="29"/>
  <c r="E207" i="29"/>
  <c r="F207" i="29"/>
  <c r="G207" i="29"/>
  <c r="H207" i="29"/>
  <c r="I207" i="29"/>
  <c r="J207" i="29"/>
  <c r="K207" i="29"/>
  <c r="A206" i="29"/>
  <c r="B206" i="29"/>
  <c r="C206" i="29"/>
  <c r="D206" i="29"/>
  <c r="E206" i="29"/>
  <c r="F206" i="29"/>
  <c r="G206" i="29"/>
  <c r="H206" i="29"/>
  <c r="I206" i="29"/>
  <c r="J206" i="29"/>
  <c r="K206" i="29"/>
  <c r="A205" i="29"/>
  <c r="B205" i="29"/>
  <c r="C205" i="29"/>
  <c r="D205" i="29"/>
  <c r="E205" i="29"/>
  <c r="F205" i="29"/>
  <c r="G205" i="29"/>
  <c r="H205" i="29"/>
  <c r="I205" i="29"/>
  <c r="J205" i="29"/>
  <c r="K205" i="29"/>
  <c r="A204" i="29"/>
  <c r="B204" i="29"/>
  <c r="C204" i="29"/>
  <c r="D204" i="29"/>
  <c r="E204" i="29"/>
  <c r="F204" i="29"/>
  <c r="G204" i="29"/>
  <c r="H204" i="29"/>
  <c r="I204" i="29"/>
  <c r="J204" i="29"/>
  <c r="K204" i="29"/>
  <c r="A203" i="29"/>
  <c r="B203" i="29"/>
  <c r="C203" i="29"/>
  <c r="D203" i="29"/>
  <c r="E203" i="29"/>
  <c r="F203" i="29"/>
  <c r="G203" i="29"/>
  <c r="H203" i="29"/>
  <c r="I203" i="29"/>
  <c r="J203" i="29"/>
  <c r="K203" i="29"/>
  <c r="A202" i="29"/>
  <c r="B202" i="29"/>
  <c r="C202" i="29"/>
  <c r="D202" i="29"/>
  <c r="E202" i="29"/>
  <c r="F202" i="29"/>
  <c r="G202" i="29"/>
  <c r="H202" i="29"/>
  <c r="I202" i="29"/>
  <c r="J202" i="29"/>
  <c r="K202" i="29"/>
  <c r="A201" i="29"/>
  <c r="B201" i="29"/>
  <c r="C201" i="29"/>
  <c r="D201" i="29"/>
  <c r="E201" i="29"/>
  <c r="F201" i="29"/>
  <c r="G201" i="29"/>
  <c r="H201" i="29"/>
  <c r="I201" i="29"/>
  <c r="J201" i="29"/>
  <c r="K201" i="29"/>
  <c r="A200" i="29"/>
  <c r="B200" i="29"/>
  <c r="C200" i="29"/>
  <c r="D200" i="29"/>
  <c r="E200" i="29"/>
  <c r="F200" i="29"/>
  <c r="G200" i="29"/>
  <c r="H200" i="29"/>
  <c r="I200" i="29"/>
  <c r="J200" i="29"/>
  <c r="K200" i="29"/>
  <c r="A199" i="29"/>
  <c r="B199" i="29"/>
  <c r="C199" i="29"/>
  <c r="D199" i="29"/>
  <c r="E199" i="29"/>
  <c r="F199" i="29"/>
  <c r="G199" i="29"/>
  <c r="H199" i="29"/>
  <c r="I199" i="29"/>
  <c r="J199" i="29"/>
  <c r="K199" i="29"/>
  <c r="A198" i="29"/>
  <c r="B198" i="29"/>
  <c r="C198" i="29"/>
  <c r="D198" i="29"/>
  <c r="E198" i="29"/>
  <c r="F198" i="29"/>
  <c r="G198" i="29"/>
  <c r="H198" i="29"/>
  <c r="I198" i="29"/>
  <c r="J198" i="29"/>
  <c r="K198" i="29"/>
  <c r="A197" i="29"/>
  <c r="B197" i="29"/>
  <c r="C197" i="29"/>
  <c r="D197" i="29"/>
  <c r="E197" i="29"/>
  <c r="F197" i="29"/>
  <c r="G197" i="29"/>
  <c r="H197" i="29"/>
  <c r="I197" i="29"/>
  <c r="J197" i="29"/>
  <c r="K197" i="29"/>
  <c r="A196" i="29"/>
  <c r="B196" i="29"/>
  <c r="C196" i="29"/>
  <c r="D196" i="29"/>
  <c r="E196" i="29"/>
  <c r="F196" i="29"/>
  <c r="G196" i="29"/>
  <c r="H196" i="29"/>
  <c r="I196" i="29"/>
  <c r="J196" i="29"/>
  <c r="K196" i="29"/>
  <c r="A195" i="29"/>
  <c r="B195" i="29"/>
  <c r="C195" i="29"/>
  <c r="D195" i="29"/>
  <c r="E195" i="29"/>
  <c r="F195" i="29"/>
  <c r="G195" i="29"/>
  <c r="H195" i="29"/>
  <c r="I195" i="29"/>
  <c r="J195" i="29"/>
  <c r="K195" i="29"/>
  <c r="A194" i="29"/>
  <c r="B194" i="29"/>
  <c r="C194" i="29"/>
  <c r="D194" i="29"/>
  <c r="E194" i="29"/>
  <c r="F194" i="29"/>
  <c r="G194" i="29"/>
  <c r="H194" i="29"/>
  <c r="I194" i="29"/>
  <c r="J194" i="29"/>
  <c r="K194" i="29"/>
  <c r="A193" i="29"/>
  <c r="B193" i="29"/>
  <c r="C193" i="29"/>
  <c r="D193" i="29"/>
  <c r="E193" i="29"/>
  <c r="F193" i="29"/>
  <c r="G193" i="29"/>
  <c r="H193" i="29"/>
  <c r="I193" i="29"/>
  <c r="J193" i="29"/>
  <c r="K193" i="29"/>
  <c r="A192" i="29"/>
  <c r="B192" i="29"/>
  <c r="D192" i="29"/>
  <c r="E192" i="29"/>
  <c r="F192" i="29"/>
  <c r="G192" i="29"/>
  <c r="H192" i="29"/>
  <c r="I192" i="29"/>
  <c r="J192" i="29"/>
  <c r="K192" i="29"/>
  <c r="A191" i="29"/>
  <c r="B191" i="29"/>
  <c r="C191" i="29"/>
  <c r="D191" i="29"/>
  <c r="E191" i="29"/>
  <c r="F191" i="29"/>
  <c r="G191" i="29"/>
  <c r="H191" i="29"/>
  <c r="I191" i="29"/>
  <c r="J191" i="29"/>
  <c r="K191" i="29"/>
  <c r="A190" i="29"/>
  <c r="B190" i="29"/>
  <c r="C190" i="29"/>
  <c r="D190" i="29"/>
  <c r="E190" i="29"/>
  <c r="F190" i="29"/>
  <c r="G190" i="29"/>
  <c r="H190" i="29"/>
  <c r="I190" i="29"/>
  <c r="J190" i="29"/>
  <c r="K190" i="29"/>
  <c r="A189" i="29"/>
  <c r="B189" i="29"/>
  <c r="C189" i="29"/>
  <c r="D189" i="29"/>
  <c r="E189" i="29"/>
  <c r="F189" i="29"/>
  <c r="G189" i="29"/>
  <c r="H189" i="29"/>
  <c r="I189" i="29"/>
  <c r="J189" i="29"/>
  <c r="K189" i="29"/>
  <c r="A188" i="29"/>
  <c r="B188" i="29"/>
  <c r="C188" i="29"/>
  <c r="D188" i="29"/>
  <c r="E188" i="29"/>
  <c r="F188" i="29"/>
  <c r="G188" i="29"/>
  <c r="H188" i="29"/>
  <c r="I188" i="29"/>
  <c r="J188" i="29"/>
  <c r="K188" i="29"/>
  <c r="A187" i="29"/>
  <c r="B187" i="29"/>
  <c r="C187" i="29"/>
  <c r="D187" i="29"/>
  <c r="E187" i="29"/>
  <c r="F187" i="29"/>
  <c r="G187" i="29"/>
  <c r="H187" i="29"/>
  <c r="I187" i="29"/>
  <c r="J187" i="29"/>
  <c r="K187" i="29"/>
  <c r="A186" i="29"/>
  <c r="B186" i="29"/>
  <c r="C186" i="29"/>
  <c r="D186" i="29"/>
  <c r="E186" i="29"/>
  <c r="F186" i="29"/>
  <c r="G186" i="29"/>
  <c r="H186" i="29"/>
  <c r="I186" i="29"/>
  <c r="J186" i="29"/>
  <c r="K186" i="29"/>
  <c r="A185" i="29"/>
  <c r="B185" i="29"/>
  <c r="C185" i="29"/>
  <c r="D185" i="29"/>
  <c r="E185" i="29"/>
  <c r="F185" i="29"/>
  <c r="G185" i="29"/>
  <c r="H185" i="29"/>
  <c r="I185" i="29"/>
  <c r="J185" i="29"/>
  <c r="K185" i="29"/>
  <c r="A184" i="29"/>
  <c r="B184" i="29"/>
  <c r="C184" i="29"/>
  <c r="D184" i="29"/>
  <c r="E184" i="29"/>
  <c r="F184" i="29"/>
  <c r="G184" i="29"/>
  <c r="H184" i="29"/>
  <c r="I184" i="29"/>
  <c r="J184" i="29"/>
  <c r="K184" i="29"/>
  <c r="A183" i="29"/>
  <c r="B183" i="29"/>
  <c r="C183" i="29"/>
  <c r="D183" i="29"/>
  <c r="E183" i="29"/>
  <c r="F183" i="29"/>
  <c r="G183" i="29"/>
  <c r="H183" i="29"/>
  <c r="I183" i="29"/>
  <c r="J183" i="29"/>
  <c r="K183" i="29"/>
  <c r="A182" i="29"/>
  <c r="B182" i="29"/>
  <c r="C182" i="29"/>
  <c r="D182" i="29"/>
  <c r="E182" i="29"/>
  <c r="F182" i="29"/>
  <c r="G182" i="29"/>
  <c r="H182" i="29"/>
  <c r="I182" i="29"/>
  <c r="J182" i="29"/>
  <c r="K182" i="29"/>
  <c r="A181" i="29"/>
  <c r="B181" i="29"/>
  <c r="C181" i="29"/>
  <c r="D181" i="29"/>
  <c r="E181" i="29"/>
  <c r="F181" i="29"/>
  <c r="G181" i="29"/>
  <c r="H181" i="29"/>
  <c r="I181" i="29"/>
  <c r="J181" i="29"/>
  <c r="K181" i="29"/>
  <c r="A180" i="29"/>
  <c r="B180" i="29"/>
  <c r="C180" i="29"/>
  <c r="D180" i="29"/>
  <c r="E180" i="29"/>
  <c r="F180" i="29"/>
  <c r="G180" i="29"/>
  <c r="H180" i="29"/>
  <c r="I180" i="29"/>
  <c r="J180" i="29"/>
  <c r="K180" i="29"/>
  <c r="A179" i="29"/>
  <c r="B179" i="29"/>
  <c r="C179" i="29"/>
  <c r="D179" i="29"/>
  <c r="E179" i="29"/>
  <c r="F179" i="29"/>
  <c r="G179" i="29"/>
  <c r="H179" i="29"/>
  <c r="O179" i="29" s="1"/>
  <c r="R179" i="29" s="1"/>
  <c r="I179" i="29"/>
  <c r="P179" i="29" s="1"/>
  <c r="S179" i="29" s="1"/>
  <c r="J179" i="29"/>
  <c r="K179" i="29"/>
  <c r="A178" i="29"/>
  <c r="B178" i="29"/>
  <c r="C178" i="29"/>
  <c r="D178" i="29"/>
  <c r="E178" i="29"/>
  <c r="F178" i="29"/>
  <c r="G178" i="29"/>
  <c r="H178" i="29"/>
  <c r="I178" i="29"/>
  <c r="J178" i="29"/>
  <c r="K178" i="29"/>
  <c r="A176" i="29"/>
  <c r="B176" i="29"/>
  <c r="C176" i="29"/>
  <c r="D176" i="29"/>
  <c r="E176" i="29"/>
  <c r="F176" i="29"/>
  <c r="G176" i="29"/>
  <c r="H176" i="29"/>
  <c r="I176" i="29"/>
  <c r="J176" i="29"/>
  <c r="K176" i="29"/>
  <c r="A175" i="29"/>
  <c r="B175" i="29"/>
  <c r="C175" i="29"/>
  <c r="D175" i="29"/>
  <c r="E175" i="29"/>
  <c r="F175" i="29"/>
  <c r="G175" i="29"/>
  <c r="H175" i="29"/>
  <c r="I175" i="29"/>
  <c r="J175" i="29"/>
  <c r="K175" i="29"/>
  <c r="A174" i="29"/>
  <c r="B174" i="29"/>
  <c r="C174" i="29"/>
  <c r="D174" i="29"/>
  <c r="E174" i="29"/>
  <c r="F174" i="29"/>
  <c r="G174" i="29"/>
  <c r="H174" i="29"/>
  <c r="I174" i="29"/>
  <c r="J174" i="29"/>
  <c r="K174" i="29"/>
  <c r="A173" i="29"/>
  <c r="B173" i="29"/>
  <c r="C173" i="29"/>
  <c r="D173" i="29"/>
  <c r="E173" i="29"/>
  <c r="F173" i="29"/>
  <c r="G173" i="29"/>
  <c r="H173" i="29"/>
  <c r="I173" i="29"/>
  <c r="J173" i="29"/>
  <c r="K173" i="29"/>
  <c r="A172" i="29"/>
  <c r="B172" i="29"/>
  <c r="C172" i="29"/>
  <c r="D172" i="29"/>
  <c r="E172" i="29"/>
  <c r="F172" i="29"/>
  <c r="G172" i="29"/>
  <c r="H172" i="29"/>
  <c r="I172" i="29"/>
  <c r="J172" i="29"/>
  <c r="K172" i="29"/>
  <c r="A171" i="29"/>
  <c r="B171" i="29"/>
  <c r="D171" i="29"/>
  <c r="E171" i="29"/>
  <c r="F171" i="29"/>
  <c r="G171" i="29"/>
  <c r="H171" i="29"/>
  <c r="I171" i="29"/>
  <c r="J171" i="29"/>
  <c r="K171" i="29"/>
  <c r="A170" i="29"/>
  <c r="B170" i="29"/>
  <c r="C170" i="29"/>
  <c r="D170" i="29"/>
  <c r="E170" i="29"/>
  <c r="F170" i="29"/>
  <c r="G170" i="29"/>
  <c r="H170" i="29"/>
  <c r="I170" i="29"/>
  <c r="J170" i="29"/>
  <c r="K170" i="29"/>
  <c r="A169" i="29"/>
  <c r="B169" i="29"/>
  <c r="C169" i="29"/>
  <c r="D169" i="29"/>
  <c r="E169" i="29"/>
  <c r="F169" i="29"/>
  <c r="G169" i="29"/>
  <c r="H169" i="29"/>
  <c r="I169" i="29"/>
  <c r="J169" i="29"/>
  <c r="K169" i="29"/>
  <c r="A168" i="29"/>
  <c r="B168" i="29"/>
  <c r="C168" i="29"/>
  <c r="D168" i="29"/>
  <c r="E168" i="29"/>
  <c r="F168" i="29"/>
  <c r="G168" i="29"/>
  <c r="H168" i="29"/>
  <c r="I168" i="29"/>
  <c r="J168" i="29"/>
  <c r="K168" i="29"/>
  <c r="A167" i="29"/>
  <c r="B167" i="29"/>
  <c r="C167" i="29"/>
  <c r="D167" i="29"/>
  <c r="E167" i="29"/>
  <c r="F167" i="29"/>
  <c r="G167" i="29"/>
  <c r="H167" i="29"/>
  <c r="I167" i="29"/>
  <c r="J167" i="29"/>
  <c r="K167" i="29"/>
  <c r="A166" i="29"/>
  <c r="B166" i="29"/>
  <c r="C166" i="29"/>
  <c r="D166" i="29"/>
  <c r="E166" i="29"/>
  <c r="F166" i="29"/>
  <c r="G166" i="29"/>
  <c r="H166" i="29"/>
  <c r="I166" i="29"/>
  <c r="J166" i="29"/>
  <c r="K166" i="29"/>
  <c r="A165" i="29"/>
  <c r="B165" i="29"/>
  <c r="C165" i="29"/>
  <c r="D165" i="29"/>
  <c r="E165" i="29"/>
  <c r="F165" i="29"/>
  <c r="G165" i="29"/>
  <c r="H165" i="29"/>
  <c r="I165" i="29"/>
  <c r="J165" i="29"/>
  <c r="K165" i="29"/>
  <c r="A164" i="29"/>
  <c r="B164" i="29"/>
  <c r="C164" i="29"/>
  <c r="D164" i="29"/>
  <c r="E164" i="29"/>
  <c r="F164" i="29"/>
  <c r="G164" i="29"/>
  <c r="H164" i="29"/>
  <c r="I164" i="29"/>
  <c r="J164" i="29"/>
  <c r="K164" i="29"/>
  <c r="A163" i="29"/>
  <c r="B163" i="29"/>
  <c r="C163" i="29"/>
  <c r="D163" i="29"/>
  <c r="E163" i="29"/>
  <c r="F163" i="29"/>
  <c r="G163" i="29"/>
  <c r="H163" i="29"/>
  <c r="I163" i="29"/>
  <c r="J163" i="29"/>
  <c r="K163" i="29"/>
  <c r="A162" i="29"/>
  <c r="B162" i="29"/>
  <c r="C162" i="29"/>
  <c r="D162" i="29"/>
  <c r="E162" i="29"/>
  <c r="F162" i="29"/>
  <c r="G162" i="29"/>
  <c r="H162" i="29"/>
  <c r="I162" i="29"/>
  <c r="J162" i="29"/>
  <c r="K162" i="29"/>
  <c r="A161" i="29"/>
  <c r="B161" i="29"/>
  <c r="C161" i="29"/>
  <c r="D161" i="29"/>
  <c r="E161" i="29"/>
  <c r="F161" i="29"/>
  <c r="G161" i="29"/>
  <c r="H161" i="29"/>
  <c r="I161" i="29"/>
  <c r="J161" i="29"/>
  <c r="K161" i="29"/>
  <c r="A160" i="29"/>
  <c r="B160" i="29"/>
  <c r="C160" i="29"/>
  <c r="D160" i="29"/>
  <c r="E160" i="29"/>
  <c r="F160" i="29"/>
  <c r="G160" i="29"/>
  <c r="H160" i="29"/>
  <c r="I160" i="29"/>
  <c r="J160" i="29"/>
  <c r="K160" i="29"/>
  <c r="A159" i="29"/>
  <c r="B159" i="29"/>
  <c r="C159" i="29"/>
  <c r="D159" i="29"/>
  <c r="E159" i="29"/>
  <c r="F159" i="29"/>
  <c r="G159" i="29"/>
  <c r="H159" i="29"/>
  <c r="I159" i="29"/>
  <c r="J159" i="29"/>
  <c r="K159" i="29"/>
  <c r="A158" i="29"/>
  <c r="B158" i="29"/>
  <c r="C158" i="29"/>
  <c r="D158" i="29"/>
  <c r="E158" i="29"/>
  <c r="F158" i="29"/>
  <c r="G158" i="29"/>
  <c r="H158" i="29"/>
  <c r="I158" i="29"/>
  <c r="J158" i="29"/>
  <c r="K158" i="29"/>
  <c r="A157" i="29"/>
  <c r="B157" i="29"/>
  <c r="C157" i="29"/>
  <c r="D157" i="29"/>
  <c r="E157" i="29"/>
  <c r="F157" i="29"/>
  <c r="G157" i="29"/>
  <c r="H157" i="29"/>
  <c r="I157" i="29"/>
  <c r="J157" i="29"/>
  <c r="K157" i="29"/>
  <c r="A156" i="29"/>
  <c r="B156" i="29"/>
  <c r="C156" i="29"/>
  <c r="D156" i="29"/>
  <c r="E156" i="29"/>
  <c r="F156" i="29"/>
  <c r="G156" i="29"/>
  <c r="H156" i="29"/>
  <c r="I156" i="29"/>
  <c r="J156" i="29"/>
  <c r="K156" i="29"/>
  <c r="A155" i="29"/>
  <c r="B155" i="29"/>
  <c r="C155" i="29"/>
  <c r="D155" i="29"/>
  <c r="E155" i="29"/>
  <c r="F155" i="29"/>
  <c r="G155" i="29"/>
  <c r="H155" i="29"/>
  <c r="I155" i="29"/>
  <c r="J155" i="29"/>
  <c r="K155" i="29"/>
  <c r="A154" i="29"/>
  <c r="B154" i="29"/>
  <c r="C154" i="29"/>
  <c r="D154" i="29"/>
  <c r="E154" i="29"/>
  <c r="F154" i="29"/>
  <c r="G154" i="29"/>
  <c r="H154" i="29"/>
  <c r="I154" i="29"/>
  <c r="J154" i="29"/>
  <c r="K154" i="29"/>
  <c r="A153" i="29"/>
  <c r="B153" i="29"/>
  <c r="C153" i="29"/>
  <c r="D153" i="29"/>
  <c r="E153" i="29"/>
  <c r="F153" i="29"/>
  <c r="G153" i="29"/>
  <c r="H153" i="29"/>
  <c r="I153" i="29"/>
  <c r="J153" i="29"/>
  <c r="K153" i="29"/>
  <c r="A152" i="29"/>
  <c r="B152" i="29"/>
  <c r="C152" i="29"/>
  <c r="D152" i="29"/>
  <c r="E152" i="29"/>
  <c r="F152" i="29"/>
  <c r="G152" i="29"/>
  <c r="H152" i="29"/>
  <c r="I152" i="29"/>
  <c r="J152" i="29"/>
  <c r="K152" i="29"/>
  <c r="A151" i="29"/>
  <c r="B151" i="29"/>
  <c r="C151" i="29"/>
  <c r="D151" i="29"/>
  <c r="E151" i="29"/>
  <c r="F151" i="29"/>
  <c r="G151" i="29"/>
  <c r="H151" i="29"/>
  <c r="I151" i="29"/>
  <c r="J151" i="29"/>
  <c r="K151" i="29"/>
  <c r="A150" i="29"/>
  <c r="B150" i="29"/>
  <c r="C150" i="29"/>
  <c r="D150" i="29"/>
  <c r="E150" i="29"/>
  <c r="F150" i="29"/>
  <c r="G150" i="29"/>
  <c r="H150" i="29"/>
  <c r="I150" i="29"/>
  <c r="J150" i="29"/>
  <c r="K150" i="29"/>
  <c r="A149" i="29"/>
  <c r="B149" i="29"/>
  <c r="C149" i="29"/>
  <c r="D149" i="29"/>
  <c r="E149" i="29"/>
  <c r="F149" i="29"/>
  <c r="G149" i="29"/>
  <c r="H149" i="29"/>
  <c r="I149" i="29"/>
  <c r="J149" i="29"/>
  <c r="K149" i="29"/>
  <c r="A148" i="29"/>
  <c r="B148" i="29"/>
  <c r="D148" i="29"/>
  <c r="E148" i="29"/>
  <c r="F148" i="29"/>
  <c r="G148" i="29"/>
  <c r="H148" i="29"/>
  <c r="I148" i="29"/>
  <c r="J148" i="29"/>
  <c r="K148" i="29"/>
  <c r="A147" i="29"/>
  <c r="B147" i="29"/>
  <c r="C147" i="29"/>
  <c r="D147" i="29"/>
  <c r="E147" i="29"/>
  <c r="F147" i="29"/>
  <c r="G147" i="29"/>
  <c r="H147" i="29"/>
  <c r="I147" i="29"/>
  <c r="J147" i="29"/>
  <c r="K147" i="29"/>
  <c r="A146" i="29"/>
  <c r="B146" i="29"/>
  <c r="C146" i="29"/>
  <c r="D146" i="29"/>
  <c r="E146" i="29"/>
  <c r="F146" i="29"/>
  <c r="G146" i="29"/>
  <c r="H146" i="29"/>
  <c r="I146" i="29"/>
  <c r="J146" i="29"/>
  <c r="K146" i="29"/>
  <c r="A145" i="29"/>
  <c r="B145" i="29"/>
  <c r="C145" i="29"/>
  <c r="D145" i="29"/>
  <c r="E145" i="29"/>
  <c r="F145" i="29"/>
  <c r="G145" i="29"/>
  <c r="H145" i="29"/>
  <c r="I145" i="29"/>
  <c r="J145" i="29"/>
  <c r="K145" i="29"/>
  <c r="A144" i="29"/>
  <c r="B144" i="29"/>
  <c r="C144" i="29"/>
  <c r="D144" i="29"/>
  <c r="E144" i="29"/>
  <c r="F144" i="29"/>
  <c r="G144" i="29"/>
  <c r="H144" i="29"/>
  <c r="I144" i="29"/>
  <c r="J144" i="29"/>
  <c r="K144" i="29"/>
  <c r="A143" i="29"/>
  <c r="B143" i="29"/>
  <c r="C143" i="29"/>
  <c r="D143" i="29"/>
  <c r="E143" i="29"/>
  <c r="F143" i="29"/>
  <c r="G143" i="29"/>
  <c r="H143" i="29"/>
  <c r="I143" i="29"/>
  <c r="J143" i="29"/>
  <c r="K143" i="29"/>
  <c r="A142" i="29"/>
  <c r="B142" i="29"/>
  <c r="C142" i="29"/>
  <c r="D142" i="29"/>
  <c r="E142" i="29"/>
  <c r="F142" i="29"/>
  <c r="G142" i="29"/>
  <c r="H142" i="29"/>
  <c r="I142" i="29"/>
  <c r="J142" i="29"/>
  <c r="K142" i="29"/>
  <c r="A141" i="29"/>
  <c r="B141" i="29"/>
  <c r="C141" i="29"/>
  <c r="D141" i="29"/>
  <c r="E141" i="29"/>
  <c r="F141" i="29"/>
  <c r="G141" i="29"/>
  <c r="H141" i="29"/>
  <c r="I141" i="29"/>
  <c r="J141" i="29"/>
  <c r="K141" i="29"/>
  <c r="A140" i="29"/>
  <c r="B140" i="29"/>
  <c r="C140" i="29"/>
  <c r="D140" i="29"/>
  <c r="E140" i="29"/>
  <c r="F140" i="29"/>
  <c r="G140" i="29"/>
  <c r="H140" i="29"/>
  <c r="I140" i="29"/>
  <c r="J140" i="29"/>
  <c r="K140" i="29"/>
  <c r="A139" i="29"/>
  <c r="B139" i="29"/>
  <c r="C139" i="29"/>
  <c r="D139" i="29"/>
  <c r="E139" i="29"/>
  <c r="F139" i="29"/>
  <c r="G139" i="29"/>
  <c r="H139" i="29"/>
  <c r="I139" i="29"/>
  <c r="J139" i="29"/>
  <c r="K139" i="29"/>
  <c r="A138" i="29"/>
  <c r="B138" i="29"/>
  <c r="C138" i="29"/>
  <c r="D138" i="29"/>
  <c r="E138" i="29"/>
  <c r="F138" i="29"/>
  <c r="G138" i="29"/>
  <c r="H138" i="29"/>
  <c r="I138" i="29"/>
  <c r="J138" i="29"/>
  <c r="K138" i="29"/>
  <c r="A137" i="29"/>
  <c r="B137" i="29"/>
  <c r="C137" i="29"/>
  <c r="D137" i="29"/>
  <c r="E137" i="29"/>
  <c r="F137" i="29"/>
  <c r="G137" i="29"/>
  <c r="H137" i="29"/>
  <c r="I137" i="29"/>
  <c r="J137" i="29"/>
  <c r="K137" i="29"/>
  <c r="A136" i="29"/>
  <c r="B136" i="29"/>
  <c r="C136" i="29"/>
  <c r="D136" i="29"/>
  <c r="E136" i="29"/>
  <c r="F136" i="29"/>
  <c r="G136" i="29"/>
  <c r="H136" i="29"/>
  <c r="I136" i="29"/>
  <c r="J136" i="29"/>
  <c r="K136" i="29"/>
  <c r="A135" i="29"/>
  <c r="B135" i="29"/>
  <c r="C135" i="29"/>
  <c r="D135" i="29"/>
  <c r="E135" i="29"/>
  <c r="F135" i="29"/>
  <c r="G135" i="29"/>
  <c r="H135" i="29"/>
  <c r="O135" i="29" s="1"/>
  <c r="R135" i="29" s="1"/>
  <c r="I135" i="29"/>
  <c r="J135" i="29"/>
  <c r="K135" i="29"/>
  <c r="A134" i="29"/>
  <c r="B134" i="29"/>
  <c r="C134" i="29"/>
  <c r="D134" i="29"/>
  <c r="E134" i="29"/>
  <c r="F134" i="29"/>
  <c r="G134" i="29"/>
  <c r="H134" i="29"/>
  <c r="I134" i="29"/>
  <c r="J134" i="29"/>
  <c r="K134" i="29"/>
  <c r="A132" i="29"/>
  <c r="B132" i="29"/>
  <c r="C132" i="29"/>
  <c r="D132" i="29"/>
  <c r="E132" i="29"/>
  <c r="F132" i="29"/>
  <c r="G132" i="29"/>
  <c r="H132" i="29"/>
  <c r="I132" i="29"/>
  <c r="J132" i="29"/>
  <c r="K132" i="29"/>
  <c r="A131" i="29"/>
  <c r="B131" i="29"/>
  <c r="C131" i="29"/>
  <c r="D131" i="29"/>
  <c r="E131" i="29"/>
  <c r="F131" i="29"/>
  <c r="G131" i="29"/>
  <c r="H131" i="29"/>
  <c r="I131" i="29"/>
  <c r="J131" i="29"/>
  <c r="K131" i="29"/>
  <c r="A130" i="29"/>
  <c r="B130" i="29"/>
  <c r="C130" i="29"/>
  <c r="D130" i="29"/>
  <c r="E130" i="29"/>
  <c r="F130" i="29"/>
  <c r="G130" i="29"/>
  <c r="H130" i="29"/>
  <c r="I130" i="29"/>
  <c r="J130" i="29"/>
  <c r="K130" i="29"/>
  <c r="A129" i="29"/>
  <c r="B129" i="29"/>
  <c r="C129" i="29"/>
  <c r="D129" i="29"/>
  <c r="E129" i="29"/>
  <c r="F129" i="29"/>
  <c r="G129" i="29"/>
  <c r="H129" i="29"/>
  <c r="I129" i="29"/>
  <c r="J129" i="29"/>
  <c r="K129" i="29"/>
  <c r="A128" i="29"/>
  <c r="B128" i="29"/>
  <c r="C128" i="29"/>
  <c r="D128" i="29"/>
  <c r="E128" i="29"/>
  <c r="F128" i="29"/>
  <c r="G128" i="29"/>
  <c r="H128" i="29"/>
  <c r="I128" i="29"/>
  <c r="J128" i="29"/>
  <c r="K128" i="29"/>
  <c r="A127" i="29"/>
  <c r="B127" i="29"/>
  <c r="D127" i="29"/>
  <c r="E127" i="29"/>
  <c r="F127" i="29"/>
  <c r="G127" i="29"/>
  <c r="H127" i="29"/>
  <c r="I127" i="29"/>
  <c r="J127" i="29"/>
  <c r="K127" i="29"/>
  <c r="A126" i="29"/>
  <c r="B126" i="29"/>
  <c r="C126" i="29"/>
  <c r="D126" i="29"/>
  <c r="E126" i="29"/>
  <c r="F126" i="29"/>
  <c r="G126" i="29"/>
  <c r="H126" i="29"/>
  <c r="I126" i="29"/>
  <c r="J126" i="29"/>
  <c r="K126" i="29"/>
  <c r="A125" i="29"/>
  <c r="B125" i="29"/>
  <c r="C125" i="29"/>
  <c r="D125" i="29"/>
  <c r="E125" i="29"/>
  <c r="F125" i="29"/>
  <c r="G125" i="29"/>
  <c r="H125" i="29"/>
  <c r="I125" i="29"/>
  <c r="J125" i="29"/>
  <c r="K125" i="29"/>
  <c r="A124" i="29"/>
  <c r="B124" i="29"/>
  <c r="C124" i="29"/>
  <c r="D124" i="29"/>
  <c r="E124" i="29"/>
  <c r="F124" i="29"/>
  <c r="G124" i="29"/>
  <c r="H124" i="29"/>
  <c r="I124" i="29"/>
  <c r="J124" i="29"/>
  <c r="K124" i="29"/>
  <c r="A123" i="29"/>
  <c r="B123" i="29"/>
  <c r="C123" i="29"/>
  <c r="D123" i="29"/>
  <c r="E123" i="29"/>
  <c r="F123" i="29"/>
  <c r="G123" i="29"/>
  <c r="H123" i="29"/>
  <c r="I123" i="29"/>
  <c r="J123" i="29"/>
  <c r="K123" i="29"/>
  <c r="A122" i="29"/>
  <c r="B122" i="29"/>
  <c r="C122" i="29"/>
  <c r="D122" i="29"/>
  <c r="E122" i="29"/>
  <c r="F122" i="29"/>
  <c r="G122" i="29"/>
  <c r="H122" i="29"/>
  <c r="I122" i="29"/>
  <c r="J122" i="29"/>
  <c r="K122" i="29"/>
  <c r="A121" i="29"/>
  <c r="B121" i="29"/>
  <c r="C121" i="29"/>
  <c r="D121" i="29"/>
  <c r="E121" i="29"/>
  <c r="F121" i="29"/>
  <c r="G121" i="29"/>
  <c r="H121" i="29"/>
  <c r="I121" i="29"/>
  <c r="J121" i="29"/>
  <c r="K121" i="29"/>
  <c r="A120" i="29"/>
  <c r="B120" i="29"/>
  <c r="C120" i="29"/>
  <c r="D120" i="29"/>
  <c r="E120" i="29"/>
  <c r="F120" i="29"/>
  <c r="G120" i="29"/>
  <c r="H120" i="29"/>
  <c r="I120" i="29"/>
  <c r="J120" i="29"/>
  <c r="K120" i="29"/>
  <c r="A119" i="29"/>
  <c r="B119" i="29"/>
  <c r="C119" i="29"/>
  <c r="D119" i="29"/>
  <c r="E119" i="29"/>
  <c r="F119" i="29"/>
  <c r="G119" i="29"/>
  <c r="H119" i="29"/>
  <c r="I119" i="29"/>
  <c r="J119" i="29"/>
  <c r="K119" i="29"/>
  <c r="A118" i="29"/>
  <c r="B118" i="29"/>
  <c r="C118" i="29"/>
  <c r="D118" i="29"/>
  <c r="E118" i="29"/>
  <c r="F118" i="29"/>
  <c r="G118" i="29"/>
  <c r="H118" i="29"/>
  <c r="I118" i="29"/>
  <c r="J118" i="29"/>
  <c r="K118" i="29"/>
  <c r="A117" i="29"/>
  <c r="B117" i="29"/>
  <c r="C117" i="29"/>
  <c r="D117" i="29"/>
  <c r="E117" i="29"/>
  <c r="F117" i="29"/>
  <c r="G117" i="29"/>
  <c r="H117" i="29"/>
  <c r="I117" i="29"/>
  <c r="J117" i="29"/>
  <c r="K117" i="29"/>
  <c r="A116" i="29"/>
  <c r="B116" i="29"/>
  <c r="C116" i="29"/>
  <c r="D116" i="29"/>
  <c r="E116" i="29"/>
  <c r="F116" i="29"/>
  <c r="G116" i="29"/>
  <c r="H116" i="29"/>
  <c r="I116" i="29"/>
  <c r="J116" i="29"/>
  <c r="K116" i="29"/>
  <c r="A115" i="29"/>
  <c r="B115" i="29"/>
  <c r="C115" i="29"/>
  <c r="D115" i="29"/>
  <c r="E115" i="29"/>
  <c r="F115" i="29"/>
  <c r="G115" i="29"/>
  <c r="H115" i="29"/>
  <c r="I115" i="29"/>
  <c r="J115" i="29"/>
  <c r="K115" i="29"/>
  <c r="A114" i="29"/>
  <c r="B114" i="29"/>
  <c r="C114" i="29"/>
  <c r="D114" i="29"/>
  <c r="E114" i="29"/>
  <c r="F114" i="29"/>
  <c r="G114" i="29"/>
  <c r="H114" i="29"/>
  <c r="I114" i="29"/>
  <c r="J114" i="29"/>
  <c r="K114" i="29"/>
  <c r="A113" i="29"/>
  <c r="B113" i="29"/>
  <c r="C113" i="29"/>
  <c r="D113" i="29"/>
  <c r="E113" i="29"/>
  <c r="F113" i="29"/>
  <c r="G113" i="29"/>
  <c r="H113" i="29"/>
  <c r="I113" i="29"/>
  <c r="J113" i="29"/>
  <c r="K113" i="29"/>
  <c r="A112" i="29"/>
  <c r="B112" i="29"/>
  <c r="C112" i="29"/>
  <c r="D112" i="29"/>
  <c r="E112" i="29"/>
  <c r="F112" i="29"/>
  <c r="G112" i="29"/>
  <c r="H112" i="29"/>
  <c r="I112" i="29"/>
  <c r="J112" i="29"/>
  <c r="K112" i="29"/>
  <c r="A111" i="29"/>
  <c r="B111" i="29"/>
  <c r="C111" i="29"/>
  <c r="D111" i="29"/>
  <c r="E111" i="29"/>
  <c r="F111" i="29"/>
  <c r="G111" i="29"/>
  <c r="H111" i="29"/>
  <c r="I111" i="29"/>
  <c r="J111" i="29"/>
  <c r="K111" i="29"/>
  <c r="A110" i="29"/>
  <c r="B110" i="29"/>
  <c r="C110" i="29"/>
  <c r="D110" i="29"/>
  <c r="E110" i="29"/>
  <c r="F110" i="29"/>
  <c r="G110" i="29"/>
  <c r="H110" i="29"/>
  <c r="I110" i="29"/>
  <c r="J110" i="29"/>
  <c r="K110" i="29"/>
  <c r="A109" i="29"/>
  <c r="B109" i="29"/>
  <c r="C109" i="29"/>
  <c r="D109" i="29"/>
  <c r="E109" i="29"/>
  <c r="F109" i="29"/>
  <c r="G109" i="29"/>
  <c r="H109" i="29"/>
  <c r="I109" i="29"/>
  <c r="J109" i="29"/>
  <c r="K109" i="29"/>
  <c r="A108" i="29"/>
  <c r="B108" i="29"/>
  <c r="C108" i="29"/>
  <c r="D108" i="29"/>
  <c r="E108" i="29"/>
  <c r="F108" i="29"/>
  <c r="G108" i="29"/>
  <c r="H108" i="29"/>
  <c r="I108" i="29"/>
  <c r="J108" i="29"/>
  <c r="K108" i="29"/>
  <c r="A107" i="29"/>
  <c r="B107" i="29"/>
  <c r="C107" i="29"/>
  <c r="D107" i="29"/>
  <c r="E107" i="29"/>
  <c r="F107" i="29"/>
  <c r="G107" i="29"/>
  <c r="H107" i="29"/>
  <c r="I107" i="29"/>
  <c r="J107" i="29"/>
  <c r="K107" i="29"/>
  <c r="A106" i="29"/>
  <c r="B106" i="29"/>
  <c r="C106" i="29"/>
  <c r="D106" i="29"/>
  <c r="E106" i="29"/>
  <c r="F106" i="29"/>
  <c r="G106" i="29"/>
  <c r="H106" i="29"/>
  <c r="I106" i="29"/>
  <c r="J106" i="29"/>
  <c r="K106" i="29"/>
  <c r="A105" i="29"/>
  <c r="B105" i="29"/>
  <c r="C105" i="29"/>
  <c r="D105" i="29"/>
  <c r="E105" i="29"/>
  <c r="F105" i="29"/>
  <c r="G105" i="29"/>
  <c r="H105" i="29"/>
  <c r="I105" i="29"/>
  <c r="J105" i="29"/>
  <c r="K105" i="29"/>
  <c r="A104" i="29"/>
  <c r="B104" i="29"/>
  <c r="D104" i="29"/>
  <c r="E104" i="29"/>
  <c r="F104" i="29"/>
  <c r="G104" i="29"/>
  <c r="H104" i="29"/>
  <c r="I104" i="29"/>
  <c r="J104" i="29"/>
  <c r="K104" i="29"/>
  <c r="A103" i="29"/>
  <c r="B103" i="29"/>
  <c r="C103" i="29"/>
  <c r="D103" i="29"/>
  <c r="E103" i="29"/>
  <c r="F103" i="29"/>
  <c r="G103" i="29"/>
  <c r="H103" i="29"/>
  <c r="I103" i="29"/>
  <c r="J103" i="29"/>
  <c r="K103" i="29"/>
  <c r="A102" i="29"/>
  <c r="B102" i="29"/>
  <c r="C102" i="29"/>
  <c r="D102" i="29"/>
  <c r="E102" i="29"/>
  <c r="F102" i="29"/>
  <c r="G102" i="29"/>
  <c r="H102" i="29"/>
  <c r="I102" i="29"/>
  <c r="J102" i="29"/>
  <c r="K102" i="29"/>
  <c r="A101" i="29"/>
  <c r="B101" i="29"/>
  <c r="C101" i="29"/>
  <c r="D101" i="29"/>
  <c r="E101" i="29"/>
  <c r="F101" i="29"/>
  <c r="G101" i="29"/>
  <c r="H101" i="29"/>
  <c r="I101" i="29"/>
  <c r="J101" i="29"/>
  <c r="K101" i="29"/>
  <c r="A100" i="29"/>
  <c r="B100" i="29"/>
  <c r="C100" i="29"/>
  <c r="D100" i="29"/>
  <c r="E100" i="29"/>
  <c r="F100" i="29"/>
  <c r="G100" i="29"/>
  <c r="H100" i="29"/>
  <c r="I100" i="29"/>
  <c r="J100" i="29"/>
  <c r="K100" i="29"/>
  <c r="A99" i="29"/>
  <c r="B99" i="29"/>
  <c r="C99" i="29"/>
  <c r="D99" i="29"/>
  <c r="E99" i="29"/>
  <c r="F99" i="29"/>
  <c r="G99" i="29"/>
  <c r="H99" i="29"/>
  <c r="I99" i="29"/>
  <c r="J99" i="29"/>
  <c r="K99" i="29"/>
  <c r="A98" i="29"/>
  <c r="B98" i="29"/>
  <c r="C98" i="29"/>
  <c r="D98" i="29"/>
  <c r="E98" i="29"/>
  <c r="F98" i="29"/>
  <c r="G98" i="29"/>
  <c r="H98" i="29"/>
  <c r="I98" i="29"/>
  <c r="J98" i="29"/>
  <c r="K98" i="29"/>
  <c r="A97" i="29"/>
  <c r="B97" i="29"/>
  <c r="C97" i="29"/>
  <c r="D97" i="29"/>
  <c r="E97" i="29"/>
  <c r="F97" i="29"/>
  <c r="G97" i="29"/>
  <c r="H97" i="29"/>
  <c r="I97" i="29"/>
  <c r="J97" i="29"/>
  <c r="K97" i="29"/>
  <c r="A96" i="29"/>
  <c r="B96" i="29"/>
  <c r="C96" i="29"/>
  <c r="D96" i="29"/>
  <c r="E96" i="29"/>
  <c r="F96" i="29"/>
  <c r="G96" i="29"/>
  <c r="H96" i="29"/>
  <c r="I96" i="29"/>
  <c r="J96" i="29"/>
  <c r="K96" i="29"/>
  <c r="A95" i="29"/>
  <c r="B95" i="29"/>
  <c r="C95" i="29"/>
  <c r="D95" i="29"/>
  <c r="E95" i="29"/>
  <c r="F95" i="29"/>
  <c r="G95" i="29"/>
  <c r="H95" i="29"/>
  <c r="I95" i="29"/>
  <c r="J95" i="29"/>
  <c r="K95" i="29"/>
  <c r="A94" i="29"/>
  <c r="B94" i="29"/>
  <c r="C94" i="29"/>
  <c r="D94" i="29"/>
  <c r="E94" i="29"/>
  <c r="F94" i="29"/>
  <c r="G94" i="29"/>
  <c r="H94" i="29"/>
  <c r="I94" i="29"/>
  <c r="J94" i="29"/>
  <c r="K94" i="29"/>
  <c r="A93" i="29"/>
  <c r="B93" i="29"/>
  <c r="C93" i="29"/>
  <c r="D93" i="29"/>
  <c r="E93" i="29"/>
  <c r="F93" i="29"/>
  <c r="G93" i="29"/>
  <c r="H93" i="29"/>
  <c r="I93" i="29"/>
  <c r="J93" i="29"/>
  <c r="K93" i="29"/>
  <c r="A92" i="29"/>
  <c r="B92" i="29"/>
  <c r="C92" i="29"/>
  <c r="D92" i="29"/>
  <c r="E92" i="29"/>
  <c r="F92" i="29"/>
  <c r="G92" i="29"/>
  <c r="H92" i="29"/>
  <c r="I92" i="29"/>
  <c r="J92" i="29"/>
  <c r="K92" i="29"/>
  <c r="A91" i="29"/>
  <c r="B91" i="29"/>
  <c r="C91" i="29"/>
  <c r="D91" i="29"/>
  <c r="E91" i="29"/>
  <c r="F91" i="29"/>
  <c r="G91" i="29"/>
  <c r="H91" i="29"/>
  <c r="I91" i="29"/>
  <c r="J91" i="29"/>
  <c r="K91" i="29"/>
  <c r="A90" i="29"/>
  <c r="B90" i="29"/>
  <c r="C90" i="29"/>
  <c r="D90" i="29"/>
  <c r="E90" i="29"/>
  <c r="F90" i="29"/>
  <c r="G90" i="29"/>
  <c r="H90" i="29"/>
  <c r="I90" i="29"/>
  <c r="J90" i="29"/>
  <c r="K90" i="29"/>
  <c r="A88" i="29"/>
  <c r="B88" i="29"/>
  <c r="C88" i="29"/>
  <c r="D88" i="29"/>
  <c r="E88" i="29"/>
  <c r="F88" i="29"/>
  <c r="G88" i="29"/>
  <c r="H88" i="29"/>
  <c r="I88" i="29"/>
  <c r="J88" i="29"/>
  <c r="K88" i="29"/>
  <c r="A87" i="29"/>
  <c r="B87" i="29"/>
  <c r="C87" i="29"/>
  <c r="D87" i="29"/>
  <c r="E87" i="29"/>
  <c r="F87" i="29"/>
  <c r="G87" i="29"/>
  <c r="H87" i="29"/>
  <c r="I87" i="29"/>
  <c r="J87" i="29"/>
  <c r="K87" i="29"/>
  <c r="A86" i="29"/>
  <c r="B86" i="29"/>
  <c r="C86" i="29"/>
  <c r="D86" i="29"/>
  <c r="E86" i="29"/>
  <c r="F86" i="29"/>
  <c r="G86" i="29"/>
  <c r="H86" i="29"/>
  <c r="I86" i="29"/>
  <c r="J86" i="29"/>
  <c r="K86" i="29"/>
  <c r="A85" i="29"/>
  <c r="B85" i="29"/>
  <c r="C85" i="29"/>
  <c r="D85" i="29"/>
  <c r="E85" i="29"/>
  <c r="F85" i="29"/>
  <c r="G85" i="29"/>
  <c r="H85" i="29"/>
  <c r="I85" i="29"/>
  <c r="J85" i="29"/>
  <c r="K85" i="29"/>
  <c r="A84" i="29"/>
  <c r="B84" i="29"/>
  <c r="C84" i="29"/>
  <c r="D84" i="29"/>
  <c r="E84" i="29"/>
  <c r="F84" i="29"/>
  <c r="G84" i="29"/>
  <c r="H84" i="29"/>
  <c r="I84" i="29"/>
  <c r="J84" i="29"/>
  <c r="K84" i="29"/>
  <c r="A83" i="29"/>
  <c r="B83" i="29"/>
  <c r="D83" i="29"/>
  <c r="E83" i="29"/>
  <c r="F83" i="29"/>
  <c r="G83" i="29"/>
  <c r="H83" i="29"/>
  <c r="I83" i="29"/>
  <c r="J83" i="29"/>
  <c r="K83" i="29"/>
  <c r="A82" i="29"/>
  <c r="B82" i="29"/>
  <c r="C82" i="29"/>
  <c r="D82" i="29"/>
  <c r="E82" i="29"/>
  <c r="F82" i="29"/>
  <c r="G82" i="29"/>
  <c r="H82" i="29"/>
  <c r="I82" i="29"/>
  <c r="J82" i="29"/>
  <c r="K82" i="29"/>
  <c r="A81" i="29"/>
  <c r="B81" i="29"/>
  <c r="C81" i="29"/>
  <c r="D81" i="29"/>
  <c r="E81" i="29"/>
  <c r="F81" i="29"/>
  <c r="G81" i="29"/>
  <c r="H81" i="29"/>
  <c r="I81" i="29"/>
  <c r="J81" i="29"/>
  <c r="K81" i="29"/>
  <c r="A80" i="29"/>
  <c r="B80" i="29"/>
  <c r="C80" i="29"/>
  <c r="D80" i="29"/>
  <c r="E80" i="29"/>
  <c r="F80" i="29"/>
  <c r="G80" i="29"/>
  <c r="H80" i="29"/>
  <c r="I80" i="29"/>
  <c r="J80" i="29"/>
  <c r="K80" i="29"/>
  <c r="A79" i="29"/>
  <c r="B79" i="29"/>
  <c r="C79" i="29"/>
  <c r="D79" i="29"/>
  <c r="E79" i="29"/>
  <c r="F79" i="29"/>
  <c r="G79" i="29"/>
  <c r="H79" i="29"/>
  <c r="I79" i="29"/>
  <c r="J79" i="29"/>
  <c r="K79" i="29"/>
  <c r="A78" i="29"/>
  <c r="B78" i="29"/>
  <c r="C78" i="29"/>
  <c r="D78" i="29"/>
  <c r="E78" i="29"/>
  <c r="F78" i="29"/>
  <c r="G78" i="29"/>
  <c r="H78" i="29"/>
  <c r="I78" i="29"/>
  <c r="J78" i="29"/>
  <c r="K78" i="29"/>
  <c r="A77" i="29"/>
  <c r="B77" i="29"/>
  <c r="C77" i="29"/>
  <c r="D77" i="29"/>
  <c r="E77" i="29"/>
  <c r="F77" i="29"/>
  <c r="G77" i="29"/>
  <c r="H77" i="29"/>
  <c r="I77" i="29"/>
  <c r="J77" i="29"/>
  <c r="K77" i="29"/>
  <c r="A76" i="29"/>
  <c r="B76" i="29"/>
  <c r="C76" i="29"/>
  <c r="D76" i="29"/>
  <c r="E76" i="29"/>
  <c r="F76" i="29"/>
  <c r="G76" i="29"/>
  <c r="H76" i="29"/>
  <c r="I76" i="29"/>
  <c r="J76" i="29"/>
  <c r="K76" i="29"/>
  <c r="A75" i="29"/>
  <c r="B75" i="29"/>
  <c r="C75" i="29"/>
  <c r="D75" i="29"/>
  <c r="E75" i="29"/>
  <c r="F75" i="29"/>
  <c r="G75" i="29"/>
  <c r="H75" i="29"/>
  <c r="I75" i="29"/>
  <c r="J75" i="29"/>
  <c r="K75" i="29"/>
  <c r="A74" i="29"/>
  <c r="B74" i="29"/>
  <c r="C74" i="29"/>
  <c r="D74" i="29"/>
  <c r="E74" i="29"/>
  <c r="F74" i="29"/>
  <c r="G74" i="29"/>
  <c r="H74" i="29"/>
  <c r="I74" i="29"/>
  <c r="J74" i="29"/>
  <c r="K74" i="29"/>
  <c r="A73" i="29"/>
  <c r="B73" i="29"/>
  <c r="C73" i="29"/>
  <c r="D73" i="29"/>
  <c r="E73" i="29"/>
  <c r="F73" i="29"/>
  <c r="G73" i="29"/>
  <c r="H73" i="29"/>
  <c r="I73" i="29"/>
  <c r="J73" i="29"/>
  <c r="K73" i="29"/>
  <c r="A72" i="29"/>
  <c r="B72" i="29"/>
  <c r="C72" i="29"/>
  <c r="D72" i="29"/>
  <c r="E72" i="29"/>
  <c r="F72" i="29"/>
  <c r="G72" i="29"/>
  <c r="H72" i="29"/>
  <c r="I72" i="29"/>
  <c r="J72" i="29"/>
  <c r="K72" i="29"/>
  <c r="A71" i="29"/>
  <c r="B71" i="29"/>
  <c r="C71" i="29"/>
  <c r="D71" i="29"/>
  <c r="E71" i="29"/>
  <c r="F71" i="29"/>
  <c r="G71" i="29"/>
  <c r="H71" i="29"/>
  <c r="I71" i="29"/>
  <c r="J71" i="29"/>
  <c r="K71" i="29"/>
  <c r="A70" i="29"/>
  <c r="B70" i="29"/>
  <c r="C70" i="29"/>
  <c r="D70" i="29"/>
  <c r="E70" i="29"/>
  <c r="F70" i="29"/>
  <c r="G70" i="29"/>
  <c r="H70" i="29"/>
  <c r="I70" i="29"/>
  <c r="J70" i="29"/>
  <c r="K70" i="29"/>
  <c r="A69" i="29"/>
  <c r="B69" i="29"/>
  <c r="C69" i="29"/>
  <c r="D69" i="29"/>
  <c r="E69" i="29"/>
  <c r="F69" i="29"/>
  <c r="G69" i="29"/>
  <c r="H69" i="29"/>
  <c r="I69" i="29"/>
  <c r="J69" i="29"/>
  <c r="K69" i="29"/>
  <c r="A68" i="29"/>
  <c r="B68" i="29"/>
  <c r="C68" i="29"/>
  <c r="D68" i="29"/>
  <c r="E68" i="29"/>
  <c r="F68" i="29"/>
  <c r="G68" i="29"/>
  <c r="H68" i="29"/>
  <c r="I68" i="29"/>
  <c r="J68" i="29"/>
  <c r="K68" i="29"/>
  <c r="A67" i="29"/>
  <c r="B67" i="29"/>
  <c r="C67" i="29"/>
  <c r="D67" i="29"/>
  <c r="E67" i="29"/>
  <c r="F67" i="29"/>
  <c r="G67" i="29"/>
  <c r="H67" i="29"/>
  <c r="I67" i="29"/>
  <c r="J67" i="29"/>
  <c r="K67" i="29"/>
  <c r="A66" i="29"/>
  <c r="B66" i="29"/>
  <c r="C66" i="29"/>
  <c r="D66" i="29"/>
  <c r="E66" i="29"/>
  <c r="F66" i="29"/>
  <c r="G66" i="29"/>
  <c r="H66" i="29"/>
  <c r="I66" i="29"/>
  <c r="J66" i="29"/>
  <c r="K66" i="29"/>
  <c r="A65" i="29"/>
  <c r="B65" i="29"/>
  <c r="C65" i="29"/>
  <c r="D65" i="29"/>
  <c r="E65" i="29"/>
  <c r="F65" i="29"/>
  <c r="G65" i="29"/>
  <c r="H65" i="29"/>
  <c r="I65" i="29"/>
  <c r="J65" i="29"/>
  <c r="K65" i="29"/>
  <c r="A64" i="29"/>
  <c r="B64" i="29"/>
  <c r="C64" i="29"/>
  <c r="D64" i="29"/>
  <c r="E64" i="29"/>
  <c r="F64" i="29"/>
  <c r="G64" i="29"/>
  <c r="H64" i="29"/>
  <c r="I64" i="29"/>
  <c r="J64" i="29"/>
  <c r="K64" i="29"/>
  <c r="A63" i="29"/>
  <c r="B63" i="29"/>
  <c r="C63" i="29"/>
  <c r="D63" i="29"/>
  <c r="E63" i="29"/>
  <c r="F63" i="29"/>
  <c r="G63" i="29"/>
  <c r="H63" i="29"/>
  <c r="I63" i="29"/>
  <c r="J63" i="29"/>
  <c r="K63" i="29"/>
  <c r="A62" i="29"/>
  <c r="B62" i="29"/>
  <c r="C62" i="29"/>
  <c r="D62" i="29"/>
  <c r="E62" i="29"/>
  <c r="F62" i="29"/>
  <c r="G62" i="29"/>
  <c r="H62" i="29"/>
  <c r="I62" i="29"/>
  <c r="J62" i="29"/>
  <c r="K62" i="29"/>
  <c r="A61" i="29"/>
  <c r="B61" i="29"/>
  <c r="C61" i="29"/>
  <c r="D61" i="29"/>
  <c r="E61" i="29"/>
  <c r="F61" i="29"/>
  <c r="G61" i="29"/>
  <c r="H61" i="29"/>
  <c r="I61" i="29"/>
  <c r="J61" i="29"/>
  <c r="K61" i="29"/>
  <c r="A60" i="29"/>
  <c r="B60" i="29"/>
  <c r="D60" i="29"/>
  <c r="E60" i="29"/>
  <c r="F60" i="29"/>
  <c r="G60" i="29"/>
  <c r="H60" i="29"/>
  <c r="I60" i="29"/>
  <c r="J60" i="29"/>
  <c r="K60" i="29"/>
  <c r="A59" i="29"/>
  <c r="B59" i="29"/>
  <c r="C59" i="29"/>
  <c r="D59" i="29"/>
  <c r="E59" i="29"/>
  <c r="F59" i="29"/>
  <c r="G59" i="29"/>
  <c r="H59" i="29"/>
  <c r="I59" i="29"/>
  <c r="J59" i="29"/>
  <c r="K59" i="29"/>
  <c r="A58" i="29"/>
  <c r="B58" i="29"/>
  <c r="C58" i="29"/>
  <c r="D58" i="29"/>
  <c r="E58" i="29"/>
  <c r="F58" i="29"/>
  <c r="G58" i="29"/>
  <c r="H58" i="29"/>
  <c r="I58" i="29"/>
  <c r="J58" i="29"/>
  <c r="K58" i="29"/>
  <c r="A57" i="29"/>
  <c r="B57" i="29"/>
  <c r="C57" i="29"/>
  <c r="D57" i="29"/>
  <c r="E57" i="29"/>
  <c r="F57" i="29"/>
  <c r="G57" i="29"/>
  <c r="H57" i="29"/>
  <c r="I57" i="29"/>
  <c r="J57" i="29"/>
  <c r="K57" i="29"/>
  <c r="A56" i="29"/>
  <c r="B56" i="29"/>
  <c r="C56" i="29"/>
  <c r="D56" i="29"/>
  <c r="E56" i="29"/>
  <c r="F56" i="29"/>
  <c r="G56" i="29"/>
  <c r="H56" i="29"/>
  <c r="I56" i="29"/>
  <c r="J56" i="29"/>
  <c r="K56" i="29"/>
  <c r="A55" i="29"/>
  <c r="B55" i="29"/>
  <c r="C55" i="29"/>
  <c r="D55" i="29"/>
  <c r="E55" i="29"/>
  <c r="F55" i="29"/>
  <c r="G55" i="29"/>
  <c r="H55" i="29"/>
  <c r="I55" i="29"/>
  <c r="J55" i="29"/>
  <c r="K55" i="29"/>
  <c r="A54" i="29"/>
  <c r="B54" i="29"/>
  <c r="C54" i="29"/>
  <c r="D54" i="29"/>
  <c r="E54" i="29"/>
  <c r="F54" i="29"/>
  <c r="G54" i="29"/>
  <c r="H54" i="29"/>
  <c r="I54" i="29"/>
  <c r="J54" i="29"/>
  <c r="K54" i="29"/>
  <c r="A53" i="29"/>
  <c r="B53" i="29"/>
  <c r="C53" i="29"/>
  <c r="D53" i="29"/>
  <c r="E53" i="29"/>
  <c r="F53" i="29"/>
  <c r="G53" i="29"/>
  <c r="H53" i="29"/>
  <c r="I53" i="29"/>
  <c r="J53" i="29"/>
  <c r="K53" i="29"/>
  <c r="A52" i="29"/>
  <c r="B52" i="29"/>
  <c r="C52" i="29"/>
  <c r="D52" i="29"/>
  <c r="E52" i="29"/>
  <c r="F52" i="29"/>
  <c r="G52" i="29"/>
  <c r="H52" i="29"/>
  <c r="I52" i="29"/>
  <c r="J52" i="29"/>
  <c r="K52" i="29"/>
  <c r="A51" i="29"/>
  <c r="B51" i="29"/>
  <c r="C51" i="29"/>
  <c r="D51" i="29"/>
  <c r="E51" i="29"/>
  <c r="F51" i="29"/>
  <c r="G51" i="29"/>
  <c r="H51" i="29"/>
  <c r="I51" i="29"/>
  <c r="J51" i="29"/>
  <c r="K51" i="29"/>
  <c r="A50" i="29"/>
  <c r="B50" i="29"/>
  <c r="C50" i="29"/>
  <c r="D50" i="29"/>
  <c r="E50" i="29"/>
  <c r="F50" i="29"/>
  <c r="G50" i="29"/>
  <c r="H50" i="29"/>
  <c r="I50" i="29"/>
  <c r="J50" i="29"/>
  <c r="K50" i="29"/>
  <c r="A49" i="29"/>
  <c r="B49" i="29"/>
  <c r="C49" i="29"/>
  <c r="D49" i="29"/>
  <c r="E49" i="29"/>
  <c r="F49" i="29"/>
  <c r="G49" i="29"/>
  <c r="H49" i="29"/>
  <c r="I49" i="29"/>
  <c r="J49" i="29"/>
  <c r="K49" i="29"/>
  <c r="A48" i="29"/>
  <c r="B48" i="29"/>
  <c r="C48" i="29"/>
  <c r="D48" i="29"/>
  <c r="E48" i="29"/>
  <c r="F48" i="29"/>
  <c r="G48" i="29"/>
  <c r="H48" i="29"/>
  <c r="I48" i="29"/>
  <c r="J48" i="29"/>
  <c r="K48" i="29"/>
  <c r="A47" i="29"/>
  <c r="B47" i="29"/>
  <c r="C47" i="29"/>
  <c r="D47" i="29"/>
  <c r="E47" i="29"/>
  <c r="F47" i="29"/>
  <c r="G47" i="29"/>
  <c r="H47" i="29"/>
  <c r="I47" i="29"/>
  <c r="J47" i="29"/>
  <c r="K47" i="29"/>
  <c r="A46" i="29"/>
  <c r="B46" i="29"/>
  <c r="C46" i="29"/>
  <c r="D46" i="29"/>
  <c r="E46" i="29"/>
  <c r="F46" i="29"/>
  <c r="G46" i="29"/>
  <c r="H46" i="29"/>
  <c r="I46" i="29"/>
  <c r="J46" i="29"/>
  <c r="K46" i="29"/>
  <c r="A44" i="29"/>
  <c r="B44" i="29"/>
  <c r="D44" i="29"/>
  <c r="E44" i="29"/>
  <c r="F44" i="29"/>
  <c r="G44" i="29"/>
  <c r="H44" i="29"/>
  <c r="O44" i="29" s="1"/>
  <c r="R44" i="29" s="1"/>
  <c r="I44" i="29"/>
  <c r="P44" i="29" s="1"/>
  <c r="S44" i="29" s="1"/>
  <c r="J44" i="29"/>
  <c r="K44" i="29"/>
  <c r="A43" i="29"/>
  <c r="B43" i="29"/>
  <c r="D43" i="29"/>
  <c r="E43" i="29"/>
  <c r="F43" i="29"/>
  <c r="G43" i="29"/>
  <c r="H43" i="29"/>
  <c r="O43" i="29" s="1"/>
  <c r="R43" i="29" s="1"/>
  <c r="I43" i="29"/>
  <c r="P43" i="29" s="1"/>
  <c r="S43" i="29" s="1"/>
  <c r="J43" i="29"/>
  <c r="K43" i="29"/>
  <c r="A42" i="29"/>
  <c r="B42" i="29"/>
  <c r="D42" i="29"/>
  <c r="E42" i="29"/>
  <c r="F42" i="29"/>
  <c r="G42" i="29"/>
  <c r="H42" i="29"/>
  <c r="O42" i="29" s="1"/>
  <c r="R42" i="29" s="1"/>
  <c r="I42" i="29"/>
  <c r="P42" i="29" s="1"/>
  <c r="S42" i="29" s="1"/>
  <c r="J42" i="29"/>
  <c r="K42" i="29"/>
  <c r="A41" i="29"/>
  <c r="B41" i="29"/>
  <c r="D41" i="29"/>
  <c r="E41" i="29"/>
  <c r="F41" i="29"/>
  <c r="G41" i="29"/>
  <c r="H41" i="29"/>
  <c r="O41" i="29" s="1"/>
  <c r="R41" i="29" s="1"/>
  <c r="I41" i="29"/>
  <c r="P41" i="29" s="1"/>
  <c r="S41" i="29" s="1"/>
  <c r="J41" i="29"/>
  <c r="K41" i="29"/>
  <c r="A40" i="29"/>
  <c r="B40" i="29"/>
  <c r="D40" i="29"/>
  <c r="E40" i="29"/>
  <c r="F40" i="29"/>
  <c r="G40" i="29"/>
  <c r="H40" i="29"/>
  <c r="O40" i="29" s="1"/>
  <c r="R40" i="29" s="1"/>
  <c r="I40" i="29"/>
  <c r="P40" i="29" s="1"/>
  <c r="S40" i="29" s="1"/>
  <c r="J40" i="29"/>
  <c r="K40" i="29"/>
  <c r="A39" i="29"/>
  <c r="B39" i="29"/>
  <c r="D39" i="29"/>
  <c r="E39" i="29"/>
  <c r="F39" i="29"/>
  <c r="G39" i="29"/>
  <c r="H39" i="29"/>
  <c r="O39" i="29" s="1"/>
  <c r="R39" i="29" s="1"/>
  <c r="I39" i="29"/>
  <c r="P39" i="29" s="1"/>
  <c r="S39" i="29" s="1"/>
  <c r="J39" i="29"/>
  <c r="K39" i="29"/>
  <c r="A38" i="29"/>
  <c r="B38" i="29"/>
  <c r="D38" i="29"/>
  <c r="E38" i="29"/>
  <c r="F38" i="29"/>
  <c r="G38" i="29"/>
  <c r="H38" i="29"/>
  <c r="O38" i="29" s="1"/>
  <c r="R38" i="29" s="1"/>
  <c r="I38" i="29"/>
  <c r="P38" i="29" s="1"/>
  <c r="S38" i="29" s="1"/>
  <c r="J38" i="29"/>
  <c r="K38" i="29"/>
  <c r="A37" i="29"/>
  <c r="B37" i="29"/>
  <c r="D37" i="29"/>
  <c r="E37" i="29"/>
  <c r="F37" i="29"/>
  <c r="G37" i="29"/>
  <c r="H37" i="29"/>
  <c r="O37" i="29" s="1"/>
  <c r="R37" i="29" s="1"/>
  <c r="I37" i="29"/>
  <c r="P37" i="29" s="1"/>
  <c r="S37" i="29" s="1"/>
  <c r="J37" i="29"/>
  <c r="K37" i="29"/>
  <c r="A36" i="29"/>
  <c r="B36" i="29"/>
  <c r="D36" i="29"/>
  <c r="E36" i="29"/>
  <c r="F36" i="29"/>
  <c r="G36" i="29"/>
  <c r="H36" i="29"/>
  <c r="O36" i="29" s="1"/>
  <c r="R36" i="29" s="1"/>
  <c r="I36" i="29"/>
  <c r="P36" i="29" s="1"/>
  <c r="S36" i="29" s="1"/>
  <c r="J36" i="29"/>
  <c r="K36" i="29"/>
  <c r="A35" i="29"/>
  <c r="B35" i="29"/>
  <c r="D35" i="29"/>
  <c r="E35" i="29"/>
  <c r="F35" i="29"/>
  <c r="G35" i="29"/>
  <c r="H35" i="29"/>
  <c r="O35" i="29" s="1"/>
  <c r="R35" i="29" s="1"/>
  <c r="I35" i="29"/>
  <c r="P35" i="29" s="1"/>
  <c r="S35" i="29" s="1"/>
  <c r="J35" i="29"/>
  <c r="K35" i="29"/>
  <c r="A34" i="29"/>
  <c r="B34" i="29"/>
  <c r="D34" i="29"/>
  <c r="E34" i="29"/>
  <c r="F34" i="29"/>
  <c r="G34" i="29"/>
  <c r="H34" i="29"/>
  <c r="O34" i="29" s="1"/>
  <c r="R34" i="29" s="1"/>
  <c r="I34" i="29"/>
  <c r="P34" i="29" s="1"/>
  <c r="S34" i="29" s="1"/>
  <c r="J34" i="29"/>
  <c r="K34" i="29"/>
  <c r="A33" i="29"/>
  <c r="B33" i="29"/>
  <c r="D33" i="29"/>
  <c r="E33" i="29"/>
  <c r="F33" i="29"/>
  <c r="G33" i="29"/>
  <c r="H33" i="29"/>
  <c r="O33" i="29" s="1"/>
  <c r="R33" i="29" s="1"/>
  <c r="I33" i="29"/>
  <c r="P33" i="29" s="1"/>
  <c r="S33" i="29" s="1"/>
  <c r="J33" i="29"/>
  <c r="K33" i="29"/>
  <c r="A32" i="29"/>
  <c r="B32" i="29"/>
  <c r="D32" i="29"/>
  <c r="E32" i="29"/>
  <c r="F32" i="29"/>
  <c r="G32" i="29"/>
  <c r="H32" i="29"/>
  <c r="O32" i="29" s="1"/>
  <c r="R32" i="29" s="1"/>
  <c r="I32" i="29"/>
  <c r="P32" i="29" s="1"/>
  <c r="S32" i="29" s="1"/>
  <c r="J32" i="29"/>
  <c r="K32" i="29"/>
  <c r="A31" i="29"/>
  <c r="B31" i="29"/>
  <c r="D31" i="29"/>
  <c r="E31" i="29"/>
  <c r="F31" i="29"/>
  <c r="G31" i="29"/>
  <c r="H31" i="29"/>
  <c r="O31" i="29" s="1"/>
  <c r="R31" i="29" s="1"/>
  <c r="I31" i="29"/>
  <c r="P31" i="29" s="1"/>
  <c r="S31" i="29" s="1"/>
  <c r="J31" i="29"/>
  <c r="K31" i="29"/>
  <c r="A30" i="29"/>
  <c r="B30" i="29"/>
  <c r="D30" i="29"/>
  <c r="E30" i="29"/>
  <c r="F30" i="29"/>
  <c r="G30" i="29"/>
  <c r="H30" i="29"/>
  <c r="O30" i="29" s="1"/>
  <c r="R30" i="29" s="1"/>
  <c r="I30" i="29"/>
  <c r="P30" i="29" s="1"/>
  <c r="S30" i="29" s="1"/>
  <c r="J30" i="29"/>
  <c r="K30" i="29"/>
  <c r="A29" i="29"/>
  <c r="B29" i="29"/>
  <c r="D29" i="29"/>
  <c r="E29" i="29"/>
  <c r="F29" i="29"/>
  <c r="G29" i="29"/>
  <c r="H29" i="29"/>
  <c r="O29" i="29" s="1"/>
  <c r="R29" i="29" s="1"/>
  <c r="I29" i="29"/>
  <c r="P29" i="29" s="1"/>
  <c r="S29" i="29" s="1"/>
  <c r="J29" i="29"/>
  <c r="K29" i="29"/>
  <c r="A28" i="29"/>
  <c r="B28" i="29"/>
  <c r="D28" i="29"/>
  <c r="E28" i="29"/>
  <c r="F28" i="29"/>
  <c r="G28" i="29"/>
  <c r="H28" i="29"/>
  <c r="O28" i="29" s="1"/>
  <c r="R28" i="29" s="1"/>
  <c r="I28" i="29"/>
  <c r="P28" i="29" s="1"/>
  <c r="S28" i="29" s="1"/>
  <c r="J28" i="29"/>
  <c r="K28" i="29"/>
  <c r="A27" i="29"/>
  <c r="B27" i="29"/>
  <c r="D27" i="29"/>
  <c r="E27" i="29"/>
  <c r="F27" i="29"/>
  <c r="G27" i="29"/>
  <c r="H27" i="29"/>
  <c r="O27" i="29" s="1"/>
  <c r="R27" i="29" s="1"/>
  <c r="I27" i="29"/>
  <c r="P27" i="29" s="1"/>
  <c r="S27" i="29" s="1"/>
  <c r="J27" i="29"/>
  <c r="K27" i="29"/>
  <c r="A26" i="29"/>
  <c r="B26" i="29"/>
  <c r="D26" i="29"/>
  <c r="E26" i="29"/>
  <c r="F26" i="29"/>
  <c r="G26" i="29"/>
  <c r="H26" i="29"/>
  <c r="O26" i="29" s="1"/>
  <c r="R26" i="29" s="1"/>
  <c r="I26" i="29"/>
  <c r="P26" i="29" s="1"/>
  <c r="S26" i="29" s="1"/>
  <c r="J26" i="29"/>
  <c r="K26" i="29"/>
  <c r="A25" i="29"/>
  <c r="B25" i="29"/>
  <c r="D25" i="29"/>
  <c r="E25" i="29"/>
  <c r="F25" i="29"/>
  <c r="G25" i="29"/>
  <c r="H25" i="29"/>
  <c r="O25" i="29" s="1"/>
  <c r="R25" i="29" s="1"/>
  <c r="I25" i="29"/>
  <c r="P25" i="29" s="1"/>
  <c r="S25" i="29" s="1"/>
  <c r="J25" i="29"/>
  <c r="K25" i="29"/>
  <c r="A24" i="29"/>
  <c r="B24" i="29"/>
  <c r="D24" i="29"/>
  <c r="E24" i="29"/>
  <c r="F24" i="29"/>
  <c r="G24" i="29"/>
  <c r="H24" i="29"/>
  <c r="O24" i="29" s="1"/>
  <c r="R24" i="29" s="1"/>
  <c r="I24" i="29"/>
  <c r="P24" i="29" s="1"/>
  <c r="S24" i="29" s="1"/>
  <c r="J24" i="29"/>
  <c r="K24" i="29"/>
  <c r="A23" i="29"/>
  <c r="B23" i="29"/>
  <c r="D23" i="29"/>
  <c r="E23" i="29"/>
  <c r="F23" i="29"/>
  <c r="G23" i="29"/>
  <c r="H23" i="29"/>
  <c r="O23" i="29" s="1"/>
  <c r="R23" i="29" s="1"/>
  <c r="I23" i="29"/>
  <c r="P23" i="29" s="1"/>
  <c r="S23" i="29" s="1"/>
  <c r="J23" i="29"/>
  <c r="K23" i="29"/>
  <c r="A22" i="29"/>
  <c r="B22" i="29"/>
  <c r="D22" i="29"/>
  <c r="E22" i="29"/>
  <c r="F22" i="29"/>
  <c r="G22" i="29"/>
  <c r="H22" i="29"/>
  <c r="O22" i="29" s="1"/>
  <c r="R22" i="29" s="1"/>
  <c r="I22" i="29"/>
  <c r="P22" i="29" s="1"/>
  <c r="S22" i="29" s="1"/>
  <c r="J22" i="29"/>
  <c r="K22" i="29"/>
  <c r="A21" i="29"/>
  <c r="B21" i="29"/>
  <c r="D21" i="29"/>
  <c r="E21" i="29"/>
  <c r="F21" i="29"/>
  <c r="G21" i="29"/>
  <c r="H21" i="29"/>
  <c r="O21" i="29" s="1"/>
  <c r="R21" i="29" s="1"/>
  <c r="I21" i="29"/>
  <c r="P21" i="29" s="1"/>
  <c r="S21" i="29" s="1"/>
  <c r="J21" i="29"/>
  <c r="K21" i="29"/>
  <c r="A20" i="29"/>
  <c r="B20" i="29"/>
  <c r="D20" i="29"/>
  <c r="E20" i="29"/>
  <c r="F20" i="29"/>
  <c r="G20" i="29"/>
  <c r="H20" i="29"/>
  <c r="O20" i="29" s="1"/>
  <c r="R20" i="29" s="1"/>
  <c r="I20" i="29"/>
  <c r="P20" i="29" s="1"/>
  <c r="S20" i="29" s="1"/>
  <c r="J20" i="29"/>
  <c r="K20" i="29"/>
  <c r="A19" i="29"/>
  <c r="B19" i="29"/>
  <c r="D19" i="29"/>
  <c r="E19" i="29"/>
  <c r="F19" i="29"/>
  <c r="G19" i="29"/>
  <c r="H19" i="29"/>
  <c r="O19" i="29" s="1"/>
  <c r="R19" i="29" s="1"/>
  <c r="I19" i="29"/>
  <c r="P19" i="29" s="1"/>
  <c r="S19" i="29" s="1"/>
  <c r="J19" i="29"/>
  <c r="K19" i="29"/>
  <c r="A18" i="29"/>
  <c r="B18" i="29"/>
  <c r="D18" i="29"/>
  <c r="E18" i="29"/>
  <c r="F18" i="29"/>
  <c r="G18" i="29"/>
  <c r="H18" i="29"/>
  <c r="O18" i="29" s="1"/>
  <c r="R18" i="29" s="1"/>
  <c r="I18" i="29"/>
  <c r="P18" i="29" s="1"/>
  <c r="S18" i="29" s="1"/>
  <c r="J18" i="29"/>
  <c r="K18" i="29"/>
  <c r="A17" i="29"/>
  <c r="B17" i="29"/>
  <c r="D17" i="29"/>
  <c r="E17" i="29"/>
  <c r="F17" i="29"/>
  <c r="G17" i="29"/>
  <c r="H17" i="29"/>
  <c r="O17" i="29" s="1"/>
  <c r="R17" i="29" s="1"/>
  <c r="I17" i="29"/>
  <c r="P17" i="29" s="1"/>
  <c r="S17" i="29" s="1"/>
  <c r="J17" i="29"/>
  <c r="K17" i="29"/>
  <c r="A16" i="29"/>
  <c r="B16" i="29"/>
  <c r="D16" i="29"/>
  <c r="E16" i="29"/>
  <c r="F16" i="29"/>
  <c r="G16" i="29"/>
  <c r="H16" i="29"/>
  <c r="O16" i="29" s="1"/>
  <c r="R16" i="29" s="1"/>
  <c r="I16" i="29"/>
  <c r="P16" i="29" s="1"/>
  <c r="S16" i="29" s="1"/>
  <c r="J16" i="29"/>
  <c r="K16" i="29"/>
  <c r="A15" i="29"/>
  <c r="B15" i="29"/>
  <c r="D15" i="29"/>
  <c r="E15" i="29"/>
  <c r="F15" i="29"/>
  <c r="G15" i="29"/>
  <c r="H15" i="29"/>
  <c r="O15" i="29" s="1"/>
  <c r="R15" i="29" s="1"/>
  <c r="I15" i="29"/>
  <c r="P15" i="29" s="1"/>
  <c r="S15" i="29" s="1"/>
  <c r="J15" i="29"/>
  <c r="K15" i="29"/>
  <c r="A14" i="29"/>
  <c r="B14" i="29"/>
  <c r="D14" i="29"/>
  <c r="E14" i="29"/>
  <c r="F14" i="29"/>
  <c r="G14" i="29"/>
  <c r="H14" i="29"/>
  <c r="O14" i="29" s="1"/>
  <c r="R14" i="29" s="1"/>
  <c r="I14" i="29"/>
  <c r="P14" i="29" s="1"/>
  <c r="S14" i="29" s="1"/>
  <c r="J14" i="29"/>
  <c r="K14" i="29"/>
  <c r="A13" i="29"/>
  <c r="B13" i="29"/>
  <c r="D13" i="29"/>
  <c r="E13" i="29"/>
  <c r="F13" i="29"/>
  <c r="G13" i="29"/>
  <c r="H13" i="29"/>
  <c r="O13" i="29" s="1"/>
  <c r="R13" i="29" s="1"/>
  <c r="I13" i="29"/>
  <c r="P13" i="29" s="1"/>
  <c r="S13" i="29" s="1"/>
  <c r="J13" i="29"/>
  <c r="K13" i="29"/>
  <c r="A12" i="29"/>
  <c r="B12" i="29"/>
  <c r="D12" i="29"/>
  <c r="E12" i="29"/>
  <c r="F12" i="29"/>
  <c r="G12" i="29"/>
  <c r="H12" i="29"/>
  <c r="O12" i="29" s="1"/>
  <c r="R12" i="29" s="1"/>
  <c r="I12" i="29"/>
  <c r="P12" i="29" s="1"/>
  <c r="S12" i="29" s="1"/>
  <c r="J12" i="29"/>
  <c r="K12" i="29"/>
  <c r="A11" i="29"/>
  <c r="B11" i="29"/>
  <c r="D11" i="29"/>
  <c r="E11" i="29"/>
  <c r="F11" i="29"/>
  <c r="G11" i="29"/>
  <c r="H11" i="29"/>
  <c r="O11" i="29" s="1"/>
  <c r="R11" i="29" s="1"/>
  <c r="I11" i="29"/>
  <c r="P11" i="29" s="1"/>
  <c r="S11" i="29" s="1"/>
  <c r="J11" i="29"/>
  <c r="K11" i="29"/>
  <c r="A10" i="29"/>
  <c r="B10" i="29"/>
  <c r="D10" i="29"/>
  <c r="E10" i="29"/>
  <c r="F10" i="29"/>
  <c r="G10" i="29"/>
  <c r="H10" i="29"/>
  <c r="O10" i="29" s="1"/>
  <c r="R10" i="29" s="1"/>
  <c r="I10" i="29"/>
  <c r="P10" i="29" s="1"/>
  <c r="S10" i="29" s="1"/>
  <c r="J10" i="29"/>
  <c r="K10" i="29"/>
  <c r="A9" i="29"/>
  <c r="B9" i="29"/>
  <c r="D9" i="29"/>
  <c r="E9" i="29"/>
  <c r="F9" i="29"/>
  <c r="G9" i="29"/>
  <c r="H9" i="29"/>
  <c r="O9" i="29" s="1"/>
  <c r="R9" i="29" s="1"/>
  <c r="I9" i="29"/>
  <c r="P9" i="29" s="1"/>
  <c r="S9" i="29" s="1"/>
  <c r="J9" i="29"/>
  <c r="K9" i="29"/>
  <c r="A8" i="29"/>
  <c r="B8" i="29"/>
  <c r="D8" i="29"/>
  <c r="E8" i="29"/>
  <c r="F8" i="29"/>
  <c r="G8" i="29"/>
  <c r="H8" i="29"/>
  <c r="O8" i="29" s="1"/>
  <c r="R8" i="29" s="1"/>
  <c r="I8" i="29"/>
  <c r="P8" i="29" s="1"/>
  <c r="S8" i="29" s="1"/>
  <c r="J8" i="29"/>
  <c r="K8" i="29"/>
  <c r="A7" i="29"/>
  <c r="B7" i="29"/>
  <c r="D7" i="29"/>
  <c r="E7" i="29"/>
  <c r="F7" i="29"/>
  <c r="G7" i="29"/>
  <c r="H7" i="29"/>
  <c r="O7" i="29" s="1"/>
  <c r="R7" i="29" s="1"/>
  <c r="I7" i="29"/>
  <c r="P7" i="29" s="1"/>
  <c r="S7" i="29" s="1"/>
  <c r="J7" i="29"/>
  <c r="K7" i="29"/>
  <c r="A6" i="29"/>
  <c r="B6" i="29"/>
  <c r="D6" i="29"/>
  <c r="E6" i="29"/>
  <c r="F6" i="29"/>
  <c r="G6" i="29"/>
  <c r="H6" i="29"/>
  <c r="O6" i="29" s="1"/>
  <c r="R6" i="29" s="1"/>
  <c r="I6" i="29"/>
  <c r="P6" i="29" s="1"/>
  <c r="S6" i="29" s="1"/>
  <c r="J6" i="29"/>
  <c r="K6" i="29"/>
  <c r="A5" i="29"/>
  <c r="B5" i="29"/>
  <c r="D5" i="29"/>
  <c r="E5" i="29"/>
  <c r="F5" i="29"/>
  <c r="G5" i="29"/>
  <c r="H5" i="29"/>
  <c r="O5" i="29" s="1"/>
  <c r="R5" i="29" s="1"/>
  <c r="I5" i="29"/>
  <c r="P5" i="29" s="1"/>
  <c r="S5" i="29" s="1"/>
  <c r="J5" i="29"/>
  <c r="K5" i="29"/>
  <c r="A4" i="29"/>
  <c r="B4" i="29"/>
  <c r="D4" i="29"/>
  <c r="E4" i="29"/>
  <c r="F4" i="29"/>
  <c r="G4" i="29"/>
  <c r="H4" i="29"/>
  <c r="O4" i="29" s="1"/>
  <c r="R4" i="29" s="1"/>
  <c r="I4" i="29"/>
  <c r="P4" i="29" s="1"/>
  <c r="S4" i="29" s="1"/>
  <c r="J4" i="29"/>
  <c r="K4" i="29"/>
  <c r="A3" i="29"/>
  <c r="B3" i="29"/>
  <c r="D3" i="29"/>
  <c r="E3" i="29"/>
  <c r="F3" i="29"/>
  <c r="G3" i="29"/>
  <c r="H3" i="29"/>
  <c r="O3" i="29" s="1"/>
  <c r="R3" i="29" s="1"/>
  <c r="I3" i="29"/>
  <c r="P3" i="29" s="1"/>
  <c r="S3" i="29" s="1"/>
  <c r="J3" i="29"/>
  <c r="K3" i="29"/>
  <c r="A2" i="29"/>
  <c r="B2" i="29"/>
  <c r="D2" i="29"/>
  <c r="F2" i="29"/>
  <c r="G2" i="29"/>
  <c r="H2" i="29"/>
  <c r="I2" i="29"/>
  <c r="J2" i="29"/>
  <c r="K2" i="29"/>
  <c r="B6" i="24"/>
  <c r="Z86" i="29" l="1"/>
  <c r="AB19" i="29"/>
  <c r="Z88" i="29"/>
  <c r="AB21" i="29"/>
  <c r="Z92" i="29"/>
  <c r="AB25" i="29"/>
  <c r="AB22" i="29"/>
  <c r="Z89" i="29"/>
  <c r="Z84" i="29"/>
  <c r="AB17" i="29"/>
  <c r="AB18" i="29"/>
  <c r="Z85" i="29"/>
  <c r="Z87" i="29"/>
  <c r="AB20" i="29"/>
  <c r="Z91" i="29"/>
  <c r="AB24" i="29"/>
  <c r="Z90" i="29"/>
  <c r="AB23" i="29"/>
  <c r="FH37" i="28"/>
  <c r="FH29" i="28"/>
  <c r="FH21" i="28"/>
  <c r="FH13" i="28"/>
  <c r="FH5" i="28"/>
  <c r="EO37" i="28"/>
  <c r="EQ37" i="28" s="1"/>
  <c r="EO29" i="28"/>
  <c r="EQ29" i="28" s="1"/>
  <c r="EO21" i="28"/>
  <c r="EQ21" i="28" s="1"/>
  <c r="EO13" i="28"/>
  <c r="EQ13" i="28" s="1"/>
  <c r="EO5" i="28"/>
  <c r="EQ5" i="28" s="1"/>
  <c r="DY39" i="28" l="1"/>
  <c r="DY31" i="28"/>
  <c r="DY23" i="28"/>
  <c r="DY15" i="28"/>
  <c r="DY7" i="28"/>
  <c r="U68" i="28" l="1"/>
  <c r="U67" i="28"/>
  <c r="U66" i="28"/>
  <c r="U65" i="28"/>
  <c r="U64" i="28"/>
  <c r="AF63" i="28"/>
  <c r="AE63" i="28"/>
  <c r="AD63" i="28"/>
  <c r="U63" i="28"/>
  <c r="AF62" i="28"/>
  <c r="AE62" i="28"/>
  <c r="AD62" i="28"/>
  <c r="U62" i="28"/>
  <c r="K62" i="28"/>
  <c r="AF61" i="28"/>
  <c r="AE61" i="28"/>
  <c r="AD61" i="28"/>
  <c r="U61" i="28"/>
  <c r="K61" i="28"/>
  <c r="AF60" i="28"/>
  <c r="AE60" i="28"/>
  <c r="AD60" i="28"/>
  <c r="U60" i="28"/>
  <c r="AF59" i="28"/>
  <c r="AI62" i="28" s="1"/>
  <c r="AI63" i="28" s="1"/>
  <c r="AE59" i="28"/>
  <c r="AD59" i="28"/>
  <c r="U59" i="28"/>
  <c r="AL58" i="28"/>
  <c r="DD57" i="28"/>
  <c r="DC57" i="28"/>
  <c r="R58" i="28"/>
  <c r="O58" i="28"/>
  <c r="I58" i="28"/>
  <c r="AL57" i="28"/>
  <c r="DB57" i="28"/>
  <c r="DA57" i="28"/>
  <c r="AD57" i="28"/>
  <c r="U57" i="28"/>
  <c r="L57" i="28"/>
  <c r="S51" i="28"/>
  <c r="Q51" i="28"/>
  <c r="P51" i="28"/>
  <c r="O51" i="28"/>
  <c r="L51" i="28"/>
  <c r="J51" i="28"/>
  <c r="I51" i="28"/>
  <c r="S50" i="28"/>
  <c r="R50" i="28"/>
  <c r="Q50" i="28"/>
  <c r="P50" i="28"/>
  <c r="O50" i="28"/>
  <c r="N50" i="28"/>
  <c r="L50" i="28"/>
  <c r="J50" i="28"/>
  <c r="I50" i="28"/>
  <c r="S49" i="28"/>
  <c r="R49" i="28"/>
  <c r="Q49" i="28"/>
  <c r="P49" i="28"/>
  <c r="O49" i="28"/>
  <c r="N49" i="28"/>
  <c r="L49" i="28"/>
  <c r="J49" i="28"/>
  <c r="I49" i="28"/>
  <c r="S48" i="28"/>
  <c r="R48" i="28"/>
  <c r="Q48" i="28"/>
  <c r="P48" i="28"/>
  <c r="O48" i="28"/>
  <c r="N48" i="28"/>
  <c r="L48" i="28"/>
  <c r="J48" i="28"/>
  <c r="I48" i="28"/>
  <c r="S47" i="28"/>
  <c r="R47" i="28"/>
  <c r="Q47" i="28"/>
  <c r="P47" i="28"/>
  <c r="O47" i="28"/>
  <c r="N47" i="28"/>
  <c r="L47" i="28"/>
  <c r="J47" i="28"/>
  <c r="I47" i="28"/>
  <c r="S46" i="28"/>
  <c r="R46" i="28"/>
  <c r="Q46" i="28"/>
  <c r="P46" i="28"/>
  <c r="O46" i="28"/>
  <c r="N46" i="28"/>
  <c r="L46" i="28"/>
  <c r="J46" i="28"/>
  <c r="I46" i="28"/>
  <c r="S45" i="28"/>
  <c r="R45" i="28"/>
  <c r="Q45" i="28"/>
  <c r="P45" i="28"/>
  <c r="O45" i="28"/>
  <c r="N45" i="28"/>
  <c r="L45" i="28"/>
  <c r="J45" i="28"/>
  <c r="I45" i="28"/>
  <c r="S44" i="28"/>
  <c r="R44" i="28"/>
  <c r="Q44" i="28"/>
  <c r="P44" i="28"/>
  <c r="O44" i="28"/>
  <c r="N44" i="28"/>
  <c r="L44" i="28"/>
  <c r="J44" i="28"/>
  <c r="I44" i="28"/>
  <c r="S43" i="28"/>
  <c r="R43" i="28"/>
  <c r="Q43" i="28"/>
  <c r="P43" i="28"/>
  <c r="O43" i="28"/>
  <c r="N43" i="28"/>
  <c r="L43" i="28"/>
  <c r="J43" i="28"/>
  <c r="I43" i="28"/>
  <c r="AL42" i="28"/>
  <c r="BB42" i="28" s="1"/>
  <c r="S42" i="28"/>
  <c r="R42" i="28"/>
  <c r="Q42" i="28"/>
  <c r="P42" i="28"/>
  <c r="O42" i="28"/>
  <c r="N42" i="28"/>
  <c r="L42" i="28"/>
  <c r="J42" i="28"/>
  <c r="I42" i="28"/>
  <c r="AC41" i="28"/>
  <c r="AL41" i="28" s="1"/>
  <c r="BB41" i="28" s="1"/>
  <c r="S41" i="28"/>
  <c r="AI40" i="28" s="1"/>
  <c r="R41" i="28"/>
  <c r="Q41" i="28"/>
  <c r="P41" i="28"/>
  <c r="AF40" i="28" s="1"/>
  <c r="O41" i="28"/>
  <c r="AE40" i="28" s="1"/>
  <c r="N41" i="28"/>
  <c r="AD40" i="28" s="1"/>
  <c r="L41" i="28"/>
  <c r="J41" i="28"/>
  <c r="I41" i="28"/>
  <c r="AH40" i="28"/>
  <c r="AC40" i="28"/>
  <c r="AL40" i="28" s="1"/>
  <c r="BB40" i="28" s="1"/>
  <c r="S40" i="28"/>
  <c r="AI36" i="28" s="1"/>
  <c r="R40" i="28"/>
  <c r="AH36" i="28" s="1"/>
  <c r="Q40" i="28"/>
  <c r="P40" i="28"/>
  <c r="AF36" i="28" s="1"/>
  <c r="O40" i="28"/>
  <c r="AE36" i="28" s="1"/>
  <c r="N40" i="28"/>
  <c r="AD36" i="28" s="1"/>
  <c r="L40" i="28"/>
  <c r="J40" i="28"/>
  <c r="I40" i="28"/>
  <c r="C40" i="28"/>
  <c r="S39" i="28"/>
  <c r="R39" i="28"/>
  <c r="Q39" i="28"/>
  <c r="P39" i="28"/>
  <c r="O39" i="28"/>
  <c r="N39" i="28"/>
  <c r="L39" i="28"/>
  <c r="J39" i="28"/>
  <c r="I39" i="28"/>
  <c r="C39" i="28"/>
  <c r="AL38" i="28"/>
  <c r="BB38" i="28" s="1"/>
  <c r="S38" i="28"/>
  <c r="R38" i="28"/>
  <c r="Q38" i="28"/>
  <c r="P38" i="28"/>
  <c r="O38" i="28"/>
  <c r="N38" i="28"/>
  <c r="L38" i="28"/>
  <c r="J38" i="28"/>
  <c r="I38" i="28"/>
  <c r="F38" i="28"/>
  <c r="E38" i="28"/>
  <c r="AC37" i="28"/>
  <c r="AL37" i="28" s="1"/>
  <c r="BB37" i="28" s="1"/>
  <c r="S37" i="28"/>
  <c r="AI41" i="28" s="1"/>
  <c r="R37" i="28"/>
  <c r="AH41" i="28" s="1"/>
  <c r="Q37" i="28"/>
  <c r="AG41" i="28" s="1"/>
  <c r="P37" i="28"/>
  <c r="AF41" i="28" s="1"/>
  <c r="O37" i="28"/>
  <c r="AE41" i="28" s="1"/>
  <c r="N37" i="28"/>
  <c r="AD41" i="28" s="1"/>
  <c r="L37" i="28"/>
  <c r="J37" i="28"/>
  <c r="I37" i="28"/>
  <c r="AG36" i="28"/>
  <c r="AC36" i="28"/>
  <c r="AL36" i="28" s="1"/>
  <c r="BB36" i="28" s="1"/>
  <c r="S36" i="28"/>
  <c r="AI37" i="28" s="1"/>
  <c r="R36" i="28"/>
  <c r="AH37" i="28" s="1"/>
  <c r="Q36" i="28"/>
  <c r="AG37" i="28" s="1"/>
  <c r="P36" i="28"/>
  <c r="AF37" i="28" s="1"/>
  <c r="O36" i="28"/>
  <c r="N36" i="28"/>
  <c r="AD37" i="28" s="1"/>
  <c r="L36" i="28"/>
  <c r="J36" i="28"/>
  <c r="I36" i="28"/>
  <c r="S35" i="28"/>
  <c r="R35" i="28"/>
  <c r="Q35" i="28"/>
  <c r="P35" i="28"/>
  <c r="O35" i="28"/>
  <c r="N35" i="28"/>
  <c r="L35" i="28"/>
  <c r="J35" i="28"/>
  <c r="I35" i="28"/>
  <c r="AL34" i="28"/>
  <c r="BB34" i="28" s="1"/>
  <c r="S34" i="28"/>
  <c r="R34" i="28"/>
  <c r="Q34" i="28"/>
  <c r="P34" i="28"/>
  <c r="O34" i="28"/>
  <c r="N34" i="28"/>
  <c r="L34" i="28"/>
  <c r="J34" i="28"/>
  <c r="I34" i="28"/>
  <c r="AC33" i="28"/>
  <c r="AL33" i="28" s="1"/>
  <c r="BB33" i="28" s="1"/>
  <c r="S33" i="28"/>
  <c r="AI32" i="28" s="1"/>
  <c r="R33" i="28"/>
  <c r="AH32" i="28" s="1"/>
  <c r="Q33" i="28"/>
  <c r="AG32" i="28" s="1"/>
  <c r="P33" i="28"/>
  <c r="AF32" i="28" s="1"/>
  <c r="O33" i="28"/>
  <c r="N33" i="28"/>
  <c r="AD32" i="28" s="1"/>
  <c r="L33" i="28"/>
  <c r="J33" i="28"/>
  <c r="I33" i="28"/>
  <c r="AC32" i="28"/>
  <c r="AL32" i="28" s="1"/>
  <c r="BB32" i="28" s="1"/>
  <c r="S32" i="28"/>
  <c r="AI28" i="28" s="1"/>
  <c r="R32" i="28"/>
  <c r="AH28" i="28" s="1"/>
  <c r="Q32" i="28"/>
  <c r="P32" i="28"/>
  <c r="O32" i="28"/>
  <c r="AE28" i="28" s="1"/>
  <c r="N32" i="28"/>
  <c r="AD28" i="28" s="1"/>
  <c r="L32" i="28"/>
  <c r="J32" i="28"/>
  <c r="I32" i="28"/>
  <c r="C32" i="28"/>
  <c r="S31" i="28"/>
  <c r="R31" i="28"/>
  <c r="Q31" i="28"/>
  <c r="P31" i="28"/>
  <c r="O31" i="28"/>
  <c r="N31" i="28"/>
  <c r="L31" i="28"/>
  <c r="J31" i="28"/>
  <c r="I31" i="28"/>
  <c r="C31" i="28"/>
  <c r="AL30" i="28"/>
  <c r="BB30" i="28" s="1"/>
  <c r="S30" i="28"/>
  <c r="R30" i="28"/>
  <c r="Q30" i="28"/>
  <c r="P30" i="28"/>
  <c r="O30" i="28"/>
  <c r="N30" i="28"/>
  <c r="L30" i="28"/>
  <c r="J30" i="28"/>
  <c r="I30" i="28"/>
  <c r="F30" i="28"/>
  <c r="E30" i="28"/>
  <c r="AC29" i="28"/>
  <c r="AL29" i="28" s="1"/>
  <c r="BB29" i="28" s="1"/>
  <c r="S29" i="28"/>
  <c r="AI33" i="28" s="1"/>
  <c r="R29" i="28"/>
  <c r="AH33" i="28" s="1"/>
  <c r="Q29" i="28"/>
  <c r="AG33" i="28" s="1"/>
  <c r="P29" i="28"/>
  <c r="AF33" i="28" s="1"/>
  <c r="O29" i="28"/>
  <c r="N29" i="28"/>
  <c r="AD33" i="28" s="1"/>
  <c r="L29" i="28"/>
  <c r="J29" i="28"/>
  <c r="I29" i="28"/>
  <c r="AG28" i="28"/>
  <c r="AF28" i="28"/>
  <c r="AC28" i="28"/>
  <c r="AL28" i="28" s="1"/>
  <c r="BB28" i="28" s="1"/>
  <c r="S28" i="28"/>
  <c r="AI29" i="28" s="1"/>
  <c r="R28" i="28"/>
  <c r="AH29" i="28" s="1"/>
  <c r="Q28" i="28"/>
  <c r="AG29" i="28" s="1"/>
  <c r="P28" i="28"/>
  <c r="AF29" i="28" s="1"/>
  <c r="O28" i="28"/>
  <c r="N28" i="28"/>
  <c r="AD29" i="28" s="1"/>
  <c r="L28" i="28"/>
  <c r="J28" i="28"/>
  <c r="I28" i="28"/>
  <c r="S27" i="28"/>
  <c r="R27" i="28"/>
  <c r="Q27" i="28"/>
  <c r="P27" i="28"/>
  <c r="O27" i="28"/>
  <c r="N27" i="28"/>
  <c r="L27" i="28"/>
  <c r="J27" i="28"/>
  <c r="I27" i="28"/>
  <c r="AL26" i="28"/>
  <c r="BB26" i="28" s="1"/>
  <c r="S26" i="28"/>
  <c r="R26" i="28"/>
  <c r="Q26" i="28"/>
  <c r="P26" i="28"/>
  <c r="O26" i="28"/>
  <c r="N26" i="28"/>
  <c r="L26" i="28"/>
  <c r="J26" i="28"/>
  <c r="I26" i="28"/>
  <c r="AC25" i="28"/>
  <c r="AL25" i="28" s="1"/>
  <c r="BB25" i="28" s="1"/>
  <c r="S25" i="28"/>
  <c r="AI24" i="28" s="1"/>
  <c r="R25" i="28"/>
  <c r="AH24" i="28" s="1"/>
  <c r="Q25" i="28"/>
  <c r="P25" i="28"/>
  <c r="O25" i="28"/>
  <c r="AE24" i="28" s="1"/>
  <c r="N25" i="28"/>
  <c r="AD24" i="28" s="1"/>
  <c r="L25" i="28"/>
  <c r="J25" i="28"/>
  <c r="I25" i="28"/>
  <c r="AC24" i="28"/>
  <c r="AL24" i="28" s="1"/>
  <c r="BB24" i="28" s="1"/>
  <c r="S24" i="28"/>
  <c r="AI20" i="28" s="1"/>
  <c r="R24" i="28"/>
  <c r="AH20" i="28" s="1"/>
  <c r="Q24" i="28"/>
  <c r="P24" i="28"/>
  <c r="AF20" i="28" s="1"/>
  <c r="O24" i="28"/>
  <c r="AE20" i="28" s="1"/>
  <c r="N24" i="28"/>
  <c r="AD20" i="28" s="1"/>
  <c r="L24" i="28"/>
  <c r="J24" i="28"/>
  <c r="I24" i="28"/>
  <c r="C24" i="28"/>
  <c r="S23" i="28"/>
  <c r="R23" i="28"/>
  <c r="AH26" i="28" s="1"/>
  <c r="AQ26" i="28" s="1"/>
  <c r="Q23" i="28"/>
  <c r="AG26" i="28" s="1"/>
  <c r="AP26" i="28" s="1"/>
  <c r="P23" i="28"/>
  <c r="AF22" i="28" s="1"/>
  <c r="AO22" i="28" s="1"/>
  <c r="O23" i="28"/>
  <c r="N23" i="28"/>
  <c r="L23" i="28"/>
  <c r="J23" i="28"/>
  <c r="I23" i="28"/>
  <c r="C23" i="28"/>
  <c r="AL22" i="28"/>
  <c r="BB22" i="28" s="1"/>
  <c r="S22" i="28"/>
  <c r="R22" i="28"/>
  <c r="Q22" i="28"/>
  <c r="P22" i="28"/>
  <c r="O22" i="28"/>
  <c r="N22" i="28"/>
  <c r="L22" i="28"/>
  <c r="J22" i="28"/>
  <c r="I22" i="28"/>
  <c r="F22" i="28"/>
  <c r="E22" i="28"/>
  <c r="AC21" i="28"/>
  <c r="AL21" i="28" s="1"/>
  <c r="BB21" i="28" s="1"/>
  <c r="S21" i="28"/>
  <c r="AI25" i="28" s="1"/>
  <c r="R21" i="28"/>
  <c r="AH25" i="28" s="1"/>
  <c r="Q21" i="28"/>
  <c r="AG25" i="28" s="1"/>
  <c r="P21" i="28"/>
  <c r="AF25" i="28" s="1"/>
  <c r="O21" i="28"/>
  <c r="AE25" i="28" s="1"/>
  <c r="N21" i="28"/>
  <c r="AD25" i="28" s="1"/>
  <c r="L21" i="28"/>
  <c r="J21" i="28"/>
  <c r="I21" i="28"/>
  <c r="AG20" i="28"/>
  <c r="AC20" i="28"/>
  <c r="AL20" i="28" s="1"/>
  <c r="BB20" i="28" s="1"/>
  <c r="S20" i="28"/>
  <c r="AI21" i="28" s="1"/>
  <c r="R20" i="28"/>
  <c r="AH21" i="28" s="1"/>
  <c r="Q20" i="28"/>
  <c r="AG21" i="28" s="1"/>
  <c r="P20" i="28"/>
  <c r="AF21" i="28" s="1"/>
  <c r="O20" i="28"/>
  <c r="AE21" i="28" s="1"/>
  <c r="N20" i="28"/>
  <c r="AD21" i="28" s="1"/>
  <c r="L20" i="28"/>
  <c r="J20" i="28"/>
  <c r="I20" i="28"/>
  <c r="S19" i="28"/>
  <c r="R19" i="28"/>
  <c r="Q19" i="28"/>
  <c r="P19" i="28"/>
  <c r="O19" i="28"/>
  <c r="N19" i="28"/>
  <c r="L19" i="28"/>
  <c r="J19" i="28"/>
  <c r="I19" i="28"/>
  <c r="AL18" i="28"/>
  <c r="BB18" i="28" s="1"/>
  <c r="S18" i="28"/>
  <c r="R18" i="28"/>
  <c r="Q18" i="28"/>
  <c r="P18" i="28"/>
  <c r="O18" i="28"/>
  <c r="N18" i="28"/>
  <c r="L18" i="28"/>
  <c r="J18" i="28"/>
  <c r="I18" i="28"/>
  <c r="AC17" i="28"/>
  <c r="AL17" i="28" s="1"/>
  <c r="BB17" i="28" s="1"/>
  <c r="S17" i="28"/>
  <c r="AI16" i="28" s="1"/>
  <c r="R17" i="28"/>
  <c r="AH16" i="28" s="1"/>
  <c r="Q17" i="28"/>
  <c r="P17" i="28"/>
  <c r="O17" i="28"/>
  <c r="AE16" i="28" s="1"/>
  <c r="N17" i="28"/>
  <c r="AD16" i="28" s="1"/>
  <c r="L17" i="28"/>
  <c r="J17" i="28"/>
  <c r="I17" i="28"/>
  <c r="AC16" i="28"/>
  <c r="AL16" i="28" s="1"/>
  <c r="BB16" i="28" s="1"/>
  <c r="S16" i="28"/>
  <c r="AI12" i="28" s="1"/>
  <c r="R16" i="28"/>
  <c r="AH12" i="28" s="1"/>
  <c r="Q16" i="28"/>
  <c r="AG12" i="28" s="1"/>
  <c r="P16" i="28"/>
  <c r="AF12" i="28" s="1"/>
  <c r="O16" i="28"/>
  <c r="AE12" i="28" s="1"/>
  <c r="N16" i="28"/>
  <c r="AD12" i="28" s="1"/>
  <c r="L16" i="28"/>
  <c r="J16" i="28"/>
  <c r="I16" i="28"/>
  <c r="C16" i="28"/>
  <c r="S15" i="28"/>
  <c r="AI18" i="28" s="1"/>
  <c r="AR18" i="28" s="1"/>
  <c r="R15" i="28"/>
  <c r="AH18" i="28" s="1"/>
  <c r="AQ18" i="28" s="1"/>
  <c r="Q15" i="28"/>
  <c r="P15" i="28"/>
  <c r="O15" i="28"/>
  <c r="AE14" i="28" s="1"/>
  <c r="N15" i="28"/>
  <c r="AD14" i="28" s="1"/>
  <c r="L15" i="28"/>
  <c r="J15" i="28"/>
  <c r="I15" i="28"/>
  <c r="C15" i="28"/>
  <c r="AL14" i="28"/>
  <c r="BB14" i="28" s="1"/>
  <c r="S14" i="28"/>
  <c r="R14" i="28"/>
  <c r="Q14" i="28"/>
  <c r="P14" i="28"/>
  <c r="O14" i="28"/>
  <c r="N14" i="28"/>
  <c r="L14" i="28"/>
  <c r="J14" i="28"/>
  <c r="I14" i="28"/>
  <c r="F14" i="28"/>
  <c r="E14" i="28"/>
  <c r="AC13" i="28"/>
  <c r="AL13" i="28" s="1"/>
  <c r="BB13" i="28" s="1"/>
  <c r="S13" i="28"/>
  <c r="AI17" i="28" s="1"/>
  <c r="R13" i="28"/>
  <c r="AH17" i="28" s="1"/>
  <c r="Q13" i="28"/>
  <c r="P13" i="28"/>
  <c r="O13" i="28"/>
  <c r="AE17" i="28" s="1"/>
  <c r="N13" i="28"/>
  <c r="AD17" i="28" s="1"/>
  <c r="L13" i="28"/>
  <c r="J13" i="28"/>
  <c r="I13" i="28"/>
  <c r="AC12" i="28"/>
  <c r="AL12" i="28" s="1"/>
  <c r="BB12" i="28" s="1"/>
  <c r="S12" i="28"/>
  <c r="AI13" i="28" s="1"/>
  <c r="R12" i="28"/>
  <c r="AH13" i="28" s="1"/>
  <c r="Q12" i="28"/>
  <c r="AG13" i="28" s="1"/>
  <c r="P12" i="28"/>
  <c r="AF13" i="28" s="1"/>
  <c r="O12" i="28"/>
  <c r="AE13" i="28" s="1"/>
  <c r="N12" i="28"/>
  <c r="AD13" i="28" s="1"/>
  <c r="L12" i="28"/>
  <c r="J12" i="28"/>
  <c r="I12" i="28"/>
  <c r="S11" i="28"/>
  <c r="R11" i="28"/>
  <c r="Q11" i="28"/>
  <c r="P11" i="28"/>
  <c r="O11" i="28"/>
  <c r="N11" i="28"/>
  <c r="L11" i="28"/>
  <c r="J11" i="28"/>
  <c r="I11" i="28"/>
  <c r="AL10" i="28"/>
  <c r="BB10" i="28" s="1"/>
  <c r="S10" i="28"/>
  <c r="R10" i="28"/>
  <c r="Q10" i="28"/>
  <c r="P10" i="28"/>
  <c r="O10" i="28"/>
  <c r="N10" i="28"/>
  <c r="L10" i="28"/>
  <c r="J10" i="28"/>
  <c r="I10" i="28"/>
  <c r="AC9" i="28"/>
  <c r="AL9" i="28" s="1"/>
  <c r="BB9" i="28" s="1"/>
  <c r="S9" i="28"/>
  <c r="AI8" i="28" s="1"/>
  <c r="R9" i="28"/>
  <c r="AH8" i="28" s="1"/>
  <c r="Q9" i="28"/>
  <c r="AG8" i="28" s="1"/>
  <c r="P9" i="28"/>
  <c r="AF8" i="28" s="1"/>
  <c r="O9" i="28"/>
  <c r="N9" i="28"/>
  <c r="AD8" i="28" s="1"/>
  <c r="L9" i="28"/>
  <c r="J9" i="28"/>
  <c r="I9" i="28"/>
  <c r="AC8" i="28"/>
  <c r="AL8" i="28" s="1"/>
  <c r="BB8" i="28" s="1"/>
  <c r="S8" i="28"/>
  <c r="AI4" i="28" s="1"/>
  <c r="R8" i="28"/>
  <c r="AH4" i="28" s="1"/>
  <c r="Q8" i="28"/>
  <c r="P8" i="28"/>
  <c r="AF4" i="28" s="1"/>
  <c r="O8" i="28"/>
  <c r="AE4" i="28" s="1"/>
  <c r="N8" i="28"/>
  <c r="AD4" i="28" s="1"/>
  <c r="L8" i="28"/>
  <c r="J8" i="28"/>
  <c r="I8" i="28"/>
  <c r="C8" i="28"/>
  <c r="S7" i="28"/>
  <c r="AI10" i="28" s="1"/>
  <c r="AR10" i="28" s="1"/>
  <c r="R7" i="28"/>
  <c r="AH10" i="28" s="1"/>
  <c r="AQ10" i="28" s="1"/>
  <c r="Q7" i="28"/>
  <c r="AG10" i="28" s="1"/>
  <c r="AP10" i="28" s="1"/>
  <c r="P7" i="28"/>
  <c r="AF10" i="28" s="1"/>
  <c r="AO10" i="28" s="1"/>
  <c r="O7" i="28"/>
  <c r="AE10" i="28" s="1"/>
  <c r="N7" i="28"/>
  <c r="AD6" i="28" s="1"/>
  <c r="L7" i="28"/>
  <c r="J7" i="28"/>
  <c r="I7" i="28"/>
  <c r="C7" i="28"/>
  <c r="AL6" i="28"/>
  <c r="BB6" i="28" s="1"/>
  <c r="S6" i="28"/>
  <c r="R6" i="28"/>
  <c r="Q6" i="28"/>
  <c r="P6" i="28"/>
  <c r="O6" i="28"/>
  <c r="N6" i="28"/>
  <c r="L6" i="28"/>
  <c r="J6" i="28"/>
  <c r="I6" i="28"/>
  <c r="F6" i="28"/>
  <c r="E6" i="28"/>
  <c r="AC5" i="28"/>
  <c r="AL5" i="28" s="1"/>
  <c r="BB5" i="28" s="1"/>
  <c r="S5" i="28"/>
  <c r="AI9" i="28" s="1"/>
  <c r="R5" i="28"/>
  <c r="AH9" i="28" s="1"/>
  <c r="Q5" i="28"/>
  <c r="AG9" i="28" s="1"/>
  <c r="P5" i="28"/>
  <c r="AF9" i="28" s="1"/>
  <c r="O5" i="28"/>
  <c r="AE9" i="28" s="1"/>
  <c r="N5" i="28"/>
  <c r="AD9" i="28" s="1"/>
  <c r="L5" i="28"/>
  <c r="J5" i="28"/>
  <c r="I5" i="28"/>
  <c r="AG4" i="28"/>
  <c r="AC4" i="28"/>
  <c r="AL4" i="28" s="1"/>
  <c r="BB4" i="28" s="1"/>
  <c r="S4" i="28"/>
  <c r="AI5" i="28" s="1"/>
  <c r="R4" i="28"/>
  <c r="AH5" i="28" s="1"/>
  <c r="Q4" i="28"/>
  <c r="AG5" i="28" s="1"/>
  <c r="P4" i="28"/>
  <c r="AF5" i="28" s="1"/>
  <c r="O4" i="28"/>
  <c r="N4" i="28"/>
  <c r="AD5" i="28" s="1"/>
  <c r="L4" i="28"/>
  <c r="BI5" i="28" s="1"/>
  <c r="J4" i="28"/>
  <c r="I4" i="28"/>
  <c r="B3" i="28"/>
  <c r="C2" i="28"/>
  <c r="CB65" i="28" l="1"/>
  <c r="CB66" i="28"/>
  <c r="CB67" i="28"/>
  <c r="CC65" i="28"/>
  <c r="CD65" i="28"/>
  <c r="CE65" i="28"/>
  <c r="CF65" i="28"/>
  <c r="CC68" i="28"/>
  <c r="CD68" i="28"/>
  <c r="CE68" i="28"/>
  <c r="CF68" i="28"/>
  <c r="CB49" i="28"/>
  <c r="CC64" i="28"/>
  <c r="CD64" i="28"/>
  <c r="CE64" i="28"/>
  <c r="CF64" i="28"/>
  <c r="BA50" i="28"/>
  <c r="BB50" i="28" s="1"/>
  <c r="CB64" i="28"/>
  <c r="CD49" i="28"/>
  <c r="CC49" i="28"/>
  <c r="CE49" i="28"/>
  <c r="CF49" i="28"/>
  <c r="CD66" i="28"/>
  <c r="CC66" i="28"/>
  <c r="CE66" i="28"/>
  <c r="CF66" i="28"/>
  <c r="CD67" i="28"/>
  <c r="CC67" i="28"/>
  <c r="CE67" i="28"/>
  <c r="CF67" i="28"/>
  <c r="CB68" i="28"/>
  <c r="CC50" i="28"/>
  <c r="CD50" i="28"/>
  <c r="CE50" i="28"/>
  <c r="CF50" i="28"/>
  <c r="CD53" i="28"/>
  <c r="CC53" i="28"/>
  <c r="CE53" i="28"/>
  <c r="CF53" i="28"/>
  <c r="CD51" i="28"/>
  <c r="CC51" i="28"/>
  <c r="CE51" i="28"/>
  <c r="CF51" i="28"/>
  <c r="CC52" i="28"/>
  <c r="CD52" i="28"/>
  <c r="CE52" i="28"/>
  <c r="CF52" i="28"/>
  <c r="CB53" i="28"/>
  <c r="CB52" i="28"/>
  <c r="CB51" i="28"/>
  <c r="CB50" i="28"/>
  <c r="DO9" i="28"/>
  <c r="DO42" i="28"/>
  <c r="ET37" i="28"/>
  <c r="ET21" i="28"/>
  <c r="ET29" i="28"/>
  <c r="ET13" i="28"/>
  <c r="ER5" i="28"/>
  <c r="ER37" i="28"/>
  <c r="ER29" i="28"/>
  <c r="ER21" i="28"/>
  <c r="ER13" i="28"/>
  <c r="ET5" i="28"/>
  <c r="EK13" i="28"/>
  <c r="EK37" i="28"/>
  <c r="EK5" i="28"/>
  <c r="EK29" i="28"/>
  <c r="EK21" i="28"/>
  <c r="AZ50" i="28"/>
  <c r="BE50" i="28" s="1"/>
  <c r="DY5" i="28"/>
  <c r="DX9" i="28" s="1"/>
  <c r="DW5" i="28"/>
  <c r="DY37" i="28"/>
  <c r="DX41" i="28" s="1"/>
  <c r="DW37" i="28"/>
  <c r="DY21" i="28"/>
  <c r="DX25" i="28" s="1"/>
  <c r="DW21" i="28"/>
  <c r="DY29" i="28"/>
  <c r="DX33" i="28" s="1"/>
  <c r="DW29" i="28"/>
  <c r="DW13" i="28"/>
  <c r="DY13" i="28"/>
  <c r="DX17" i="28" s="1"/>
  <c r="DO18" i="28"/>
  <c r="DO17" i="28"/>
  <c r="DO25" i="28"/>
  <c r="DO34" i="28"/>
  <c r="DO10" i="28"/>
  <c r="DO26" i="28"/>
  <c r="DO33" i="28"/>
  <c r="DO41" i="28"/>
  <c r="AG34" i="28"/>
  <c r="AP34" i="28" s="1"/>
  <c r="AD42" i="28"/>
  <c r="AH42" i="28"/>
  <c r="AQ42" i="28" s="1"/>
  <c r="AI34" i="28"/>
  <c r="AR34" i="28" s="1"/>
  <c r="AH22" i="28"/>
  <c r="AQ22" i="28" s="1"/>
  <c r="AS22" i="28" s="1"/>
  <c r="N51" i="28"/>
  <c r="R51" i="28"/>
  <c r="P58" i="28"/>
  <c r="K67" i="28"/>
  <c r="AF34" i="28"/>
  <c r="AO34" i="28" s="1"/>
  <c r="AG38" i="28"/>
  <c r="AP38" i="28" s="1"/>
  <c r="J57" i="28"/>
  <c r="L58" i="28"/>
  <c r="T64" i="28"/>
  <c r="K68" i="28"/>
  <c r="C18" i="28"/>
  <c r="AN13" i="28" s="1"/>
  <c r="T59" i="28"/>
  <c r="P57" i="28"/>
  <c r="N58" i="28"/>
  <c r="S58" i="28"/>
  <c r="K59" i="28"/>
  <c r="K60" i="28"/>
  <c r="T60" i="28"/>
  <c r="T61" i="28"/>
  <c r="T65" i="28"/>
  <c r="AE6" i="28"/>
  <c r="CP78" i="28"/>
  <c r="C10" i="28"/>
  <c r="DW8" i="28" s="1"/>
  <c r="AH14" i="28"/>
  <c r="AQ14" i="28" s="1"/>
  <c r="AD30" i="28"/>
  <c r="AH34" i="28"/>
  <c r="AQ34" i="28" s="1"/>
  <c r="AE42" i="28"/>
  <c r="AI42" i="28"/>
  <c r="AR42" i="28" s="1"/>
  <c r="T62" i="28"/>
  <c r="T63" i="28"/>
  <c r="K65" i="28"/>
  <c r="T67" i="28"/>
  <c r="CP72" i="28"/>
  <c r="AN12" i="28"/>
  <c r="K63" i="28"/>
  <c r="K64" i="28"/>
  <c r="K66" i="28"/>
  <c r="CS80" i="28"/>
  <c r="CP71" i="28"/>
  <c r="T66" i="28"/>
  <c r="T68" i="28"/>
  <c r="CP79" i="28"/>
  <c r="AH30" i="28"/>
  <c r="AQ30" i="28" s="1"/>
  <c r="CP54" i="28"/>
  <c r="AI14" i="28"/>
  <c r="AR14" i="28" s="1"/>
  <c r="CP80" i="28"/>
  <c r="CP48" i="28"/>
  <c r="T11" i="28"/>
  <c r="T17" i="28"/>
  <c r="T19" i="28"/>
  <c r="C26" i="28"/>
  <c r="AF30" i="28"/>
  <c r="AO30" i="28" s="1"/>
  <c r="C34" i="28"/>
  <c r="DW32" i="28" s="1"/>
  <c r="C42" i="28"/>
  <c r="DW40" i="28" s="1"/>
  <c r="T40" i="28"/>
  <c r="U41" i="28"/>
  <c r="U43" i="28"/>
  <c r="T44" i="28"/>
  <c r="U47" i="28"/>
  <c r="T48" i="28"/>
  <c r="U51" i="28"/>
  <c r="AI64" i="28"/>
  <c r="AI65" i="28" s="1"/>
  <c r="AI66" i="28" s="1"/>
  <c r="AI67" i="28" s="1"/>
  <c r="AI68" i="28" s="1"/>
  <c r="AI69" i="28" s="1"/>
  <c r="AM38" i="28" s="1"/>
  <c r="BC38" i="28" s="1"/>
  <c r="BK38" i="28" s="1"/>
  <c r="CS72" i="28"/>
  <c r="CP70" i="28"/>
  <c r="CP64" i="28"/>
  <c r="CP63" i="28"/>
  <c r="CS48" i="28"/>
  <c r="T6" i="28"/>
  <c r="U11" i="28"/>
  <c r="T26" i="28"/>
  <c r="AG30" i="28"/>
  <c r="AP30" i="28" s="1"/>
  <c r="U32" i="28"/>
  <c r="U34" i="28"/>
  <c r="AN36" i="28"/>
  <c r="U40" i="28"/>
  <c r="T42" i="28"/>
  <c r="U44" i="28"/>
  <c r="T45" i="28"/>
  <c r="U48" i="28"/>
  <c r="T49" i="28"/>
  <c r="CS64" i="28"/>
  <c r="CS56" i="28"/>
  <c r="CR48" i="28"/>
  <c r="CP46" i="28"/>
  <c r="BR10" i="28"/>
  <c r="BR8" i="28" s="1"/>
  <c r="AP21" i="28"/>
  <c r="AR20" i="28"/>
  <c r="CP47" i="28"/>
  <c r="AN6" i="28"/>
  <c r="AG22" i="28"/>
  <c r="AP22" i="28" s="1"/>
  <c r="U25" i="28"/>
  <c r="U35" i="28"/>
  <c r="AN20" i="28"/>
  <c r="AI6" i="28"/>
  <c r="AR6" i="28" s="1"/>
  <c r="T33" i="28"/>
  <c r="AH38" i="28"/>
  <c r="AQ38" i="28" s="1"/>
  <c r="T34" i="28"/>
  <c r="CP62" i="28"/>
  <c r="CP56" i="28"/>
  <c r="CP55" i="28"/>
  <c r="T10" i="28"/>
  <c r="AF16" i="28"/>
  <c r="AO12" i="28" s="1"/>
  <c r="T39" i="28"/>
  <c r="AN14" i="28"/>
  <c r="U15" i="28"/>
  <c r="AM30" i="28"/>
  <c r="BC30" i="28" s="1"/>
  <c r="BK30" i="28" s="1"/>
  <c r="U46" i="28"/>
  <c r="AM6" i="28"/>
  <c r="BC6" i="28" s="1"/>
  <c r="BK6" i="28" s="1"/>
  <c r="CJ15" i="28"/>
  <c r="AG14" i="28"/>
  <c r="AP14" i="28" s="1"/>
  <c r="AM14" i="28"/>
  <c r="BC14" i="28" s="1"/>
  <c r="BK14" i="28" s="1"/>
  <c r="U17" i="28"/>
  <c r="U19" i="28"/>
  <c r="AN22" i="28"/>
  <c r="T24" i="28"/>
  <c r="U27" i="28"/>
  <c r="AH6" i="28"/>
  <c r="AQ6" i="28" s="1"/>
  <c r="AM20" i="28"/>
  <c r="BC20" i="28" s="1"/>
  <c r="BK20" i="28" s="1"/>
  <c r="T22" i="28"/>
  <c r="AD22" i="28"/>
  <c r="T23" i="28"/>
  <c r="U24" i="28"/>
  <c r="T27" i="28"/>
  <c r="AM13" i="28"/>
  <c r="BC13" i="28" s="1"/>
  <c r="BK13" i="28" s="1"/>
  <c r="AQ13" i="28"/>
  <c r="AR12" i="28"/>
  <c r="BR26" i="28"/>
  <c r="BR25" i="28" s="1"/>
  <c r="BR30" i="28"/>
  <c r="BR28" i="28" s="1"/>
  <c r="U30" i="28"/>
  <c r="T38" i="28"/>
  <c r="AD38" i="28"/>
  <c r="AI38" i="28"/>
  <c r="AR38" i="28" s="1"/>
  <c r="U45" i="28"/>
  <c r="U49" i="28"/>
  <c r="BR38" i="28"/>
  <c r="BR37" i="28" s="1"/>
  <c r="U38" i="28"/>
  <c r="AE38" i="28"/>
  <c r="T47" i="28"/>
  <c r="V47" i="28" s="1"/>
  <c r="X47" i="28" s="1"/>
  <c r="U50" i="28"/>
  <c r="T32" i="28"/>
  <c r="T35" i="28"/>
  <c r="AG40" i="28"/>
  <c r="AP36" i="28" s="1"/>
  <c r="T41" i="28"/>
  <c r="T43" i="28"/>
  <c r="T51" i="28"/>
  <c r="U6" i="28"/>
  <c r="T8" i="28"/>
  <c r="U10" i="28"/>
  <c r="T13" i="28"/>
  <c r="BR22" i="28"/>
  <c r="AF26" i="28"/>
  <c r="AO26" i="28" s="1"/>
  <c r="AS26" i="28" s="1"/>
  <c r="AQ28" i="28"/>
  <c r="CJ31" i="28"/>
  <c r="AG6" i="28"/>
  <c r="AP6" i="28" s="1"/>
  <c r="AS10" i="28"/>
  <c r="U8" i="28"/>
  <c r="U9" i="28"/>
  <c r="U13" i="28"/>
  <c r="T14" i="28"/>
  <c r="AN18" i="28"/>
  <c r="T16" i="28"/>
  <c r="AM16" i="28"/>
  <c r="BC16" i="28" s="1"/>
  <c r="BK16" i="28" s="1"/>
  <c r="AQ16" i="28"/>
  <c r="T18" i="28"/>
  <c r="AD18" i="28"/>
  <c r="AQ20" i="28"/>
  <c r="CJ23" i="28"/>
  <c r="U26" i="28"/>
  <c r="W26" i="28" s="1"/>
  <c r="Z26" i="28" s="1"/>
  <c r="AR29" i="28"/>
  <c r="CJ39" i="28"/>
  <c r="AF38" i="28"/>
  <c r="AO38" i="28" s="1"/>
  <c r="U39" i="28"/>
  <c r="AQ8" i="28"/>
  <c r="BR18" i="28"/>
  <c r="BR17" i="28" s="1"/>
  <c r="U14" i="28"/>
  <c r="T15" i="28"/>
  <c r="U16" i="28"/>
  <c r="AN16" i="28"/>
  <c r="U18" i="28"/>
  <c r="AG18" i="28"/>
  <c r="AP18" i="28" s="1"/>
  <c r="AT18" i="28" s="1"/>
  <c r="AM21" i="28"/>
  <c r="BC21" i="28" s="1"/>
  <c r="BK21" i="28" s="1"/>
  <c r="AQ21" i="28"/>
  <c r="T25" i="28"/>
  <c r="AM28" i="28"/>
  <c r="BC28" i="28" s="1"/>
  <c r="BK28" i="28" s="1"/>
  <c r="T30" i="28"/>
  <c r="U33" i="28"/>
  <c r="V33" i="28" s="1"/>
  <c r="U42" i="28"/>
  <c r="T46" i="28"/>
  <c r="T50" i="28"/>
  <c r="AR9" i="28"/>
  <c r="AP9" i="28"/>
  <c r="AO9" i="28"/>
  <c r="AQ9" i="28"/>
  <c r="AE5" i="28"/>
  <c r="AN5" i="28" s="1"/>
  <c r="T4" i="28"/>
  <c r="AM4" i="28"/>
  <c r="BC4" i="28" s="1"/>
  <c r="BK4" i="28" s="1"/>
  <c r="BI4" i="28"/>
  <c r="AF6" i="28"/>
  <c r="AO6" i="28" s="1"/>
  <c r="CJ6" i="28"/>
  <c r="AT10" i="28"/>
  <c r="U7" i="28"/>
  <c r="AE8" i="28"/>
  <c r="AN8" i="28" s="1"/>
  <c r="AR8" i="28"/>
  <c r="AN17" i="28"/>
  <c r="AR17" i="28"/>
  <c r="U4" i="28"/>
  <c r="T5" i="28"/>
  <c r="AD10" i="28"/>
  <c r="AM10" i="28"/>
  <c r="BC10" i="28" s="1"/>
  <c r="BK10" i="28" s="1"/>
  <c r="T9" i="28"/>
  <c r="AM12" i="28"/>
  <c r="BC12" i="28" s="1"/>
  <c r="BK12" i="28" s="1"/>
  <c r="AQ12" i="28"/>
  <c r="AR16" i="28"/>
  <c r="U5" i="28"/>
  <c r="BR6" i="28"/>
  <c r="AN10" i="28"/>
  <c r="CJ7" i="28"/>
  <c r="AM9" i="28"/>
  <c r="BC9" i="28" s="1"/>
  <c r="BK9" i="28" s="1"/>
  <c r="T7" i="28"/>
  <c r="AO8" i="28"/>
  <c r="AM17" i="28"/>
  <c r="BC17" i="28" s="1"/>
  <c r="BK17" i="28" s="1"/>
  <c r="AQ17" i="28"/>
  <c r="T12" i="28"/>
  <c r="AF14" i="28"/>
  <c r="AO14" i="28" s="1"/>
  <c r="AS14" i="28" s="1"/>
  <c r="CJ14" i="28"/>
  <c r="AG16" i="28"/>
  <c r="AF17" i="28"/>
  <c r="AO17" i="28" s="1"/>
  <c r="AE18" i="28"/>
  <c r="AO25" i="28"/>
  <c r="T21" i="28"/>
  <c r="U22" i="28"/>
  <c r="AR24" i="28"/>
  <c r="U12" i="28"/>
  <c r="AG17" i="28"/>
  <c r="AP17" i="28" s="1"/>
  <c r="AF18" i="28"/>
  <c r="AO18" i="28" s="1"/>
  <c r="AS18" i="28" s="1"/>
  <c r="AO21" i="28"/>
  <c r="T20" i="28"/>
  <c r="AP25" i="28"/>
  <c r="U21" i="28"/>
  <c r="AM24" i="28"/>
  <c r="BC24" i="28" s="1"/>
  <c r="BK24" i="28" s="1"/>
  <c r="BR14" i="28"/>
  <c r="U20" i="28"/>
  <c r="AM25" i="28"/>
  <c r="BC25" i="28" s="1"/>
  <c r="BK25" i="28" s="1"/>
  <c r="AQ25" i="28"/>
  <c r="AD26" i="28"/>
  <c r="AM26" i="28"/>
  <c r="BC26" i="28" s="1"/>
  <c r="BK26" i="28" s="1"/>
  <c r="AN24" i="28"/>
  <c r="AN26" i="28"/>
  <c r="AE26" i="28"/>
  <c r="AE22" i="28"/>
  <c r="AI26" i="28"/>
  <c r="AR26" i="28" s="1"/>
  <c r="AT26" i="28" s="1"/>
  <c r="AI22" i="28"/>
  <c r="AR22" i="28" s="1"/>
  <c r="AQ24" i="28"/>
  <c r="AF24" i="28"/>
  <c r="T28" i="28"/>
  <c r="AE29" i="28"/>
  <c r="AN25" i="28"/>
  <c r="AR25" i="28"/>
  <c r="CJ22" i="28"/>
  <c r="U23" i="28"/>
  <c r="AG24" i="28"/>
  <c r="AP24" i="28" s="1"/>
  <c r="AM33" i="28"/>
  <c r="BC33" i="28" s="1"/>
  <c r="BK33" i="28" s="1"/>
  <c r="AQ33" i="28"/>
  <c r="AE33" i="28"/>
  <c r="AR33" i="28"/>
  <c r="U28" i="28"/>
  <c r="AO33" i="28"/>
  <c r="T29" i="28"/>
  <c r="AN30" i="28"/>
  <c r="U31" i="28"/>
  <c r="AP32" i="28"/>
  <c r="AP33" i="28"/>
  <c r="U29" i="28"/>
  <c r="BR34" i="28"/>
  <c r="AE30" i="28"/>
  <c r="AI30" i="28"/>
  <c r="AR30" i="28" s="1"/>
  <c r="AM34" i="28"/>
  <c r="BC34" i="28" s="1"/>
  <c r="BK34" i="28" s="1"/>
  <c r="AD34" i="28"/>
  <c r="AR32" i="28"/>
  <c r="CJ30" i="28"/>
  <c r="AE34" i="28"/>
  <c r="AN34" i="28"/>
  <c r="T31" i="28"/>
  <c r="AO32" i="28"/>
  <c r="AO36" i="28"/>
  <c r="BI40" i="28"/>
  <c r="BI41" i="28"/>
  <c r="AP41" i="28"/>
  <c r="U37" i="28"/>
  <c r="AP40" i="28"/>
  <c r="AM41" i="28"/>
  <c r="BC41" i="28" s="1"/>
  <c r="BK41" i="28" s="1"/>
  <c r="AQ41" i="28"/>
  <c r="AE37" i="28"/>
  <c r="AN37" i="28" s="1"/>
  <c r="AN38" i="28"/>
  <c r="AI70" i="28"/>
  <c r="AM42" i="28" s="1"/>
  <c r="BC42" i="28" s="1"/>
  <c r="BK42" i="28" s="1"/>
  <c r="T36" i="28"/>
  <c r="AM36" i="28"/>
  <c r="BC36" i="28" s="1"/>
  <c r="BK36" i="28" s="1"/>
  <c r="AQ36" i="28"/>
  <c r="AR41" i="28"/>
  <c r="AN40" i="28"/>
  <c r="AR40" i="28"/>
  <c r="AE32" i="28"/>
  <c r="AN32" i="28" s="1"/>
  <c r="U36" i="28"/>
  <c r="AO41" i="28"/>
  <c r="T37" i="28"/>
  <c r="AF42" i="28"/>
  <c r="AO42" i="28" s="1"/>
  <c r="AS42" i="28" s="1"/>
  <c r="CJ38" i="28"/>
  <c r="AG42" i="28"/>
  <c r="AP42" i="28" s="1"/>
  <c r="AT42" i="28" s="1"/>
  <c r="BR42" i="28"/>
  <c r="N5" i="27"/>
  <c r="AW5" i="27"/>
  <c r="AT38" i="28" l="1"/>
  <c r="AO4" i="28"/>
  <c r="W32" i="28"/>
  <c r="AA32" i="28" s="1"/>
  <c r="AP4" i="28"/>
  <c r="AP8" i="28"/>
  <c r="AT8" i="28" s="1"/>
  <c r="AO37" i="28"/>
  <c r="AO40" i="28"/>
  <c r="AR37" i="28"/>
  <c r="AM18" i="28"/>
  <c r="BC18" i="28" s="1"/>
  <c r="BK18" i="28" s="1"/>
  <c r="AM22" i="28"/>
  <c r="BC22" i="28" s="1"/>
  <c r="BK22" i="28" s="1"/>
  <c r="V45" i="28"/>
  <c r="W42" i="28"/>
  <c r="AA42" i="28" s="1"/>
  <c r="W41" i="28"/>
  <c r="BR9" i="28"/>
  <c r="BU37" i="28"/>
  <c r="W11" i="28"/>
  <c r="AA11" i="28" s="1"/>
  <c r="W48" i="28"/>
  <c r="AA48" i="28" s="1"/>
  <c r="AS30" i="28"/>
  <c r="AT34" i="28"/>
  <c r="V49" i="28"/>
  <c r="X49" i="28" s="1"/>
  <c r="V51" i="28"/>
  <c r="X51" i="28" s="1"/>
  <c r="AS34" i="28"/>
  <c r="V17" i="28"/>
  <c r="AT22" i="28"/>
  <c r="AV22" i="28" s="1"/>
  <c r="AZ22" i="28" s="1"/>
  <c r="BG22" i="28" s="1"/>
  <c r="BO22" i="28" s="1"/>
  <c r="W51" i="28"/>
  <c r="AA51" i="28" s="1"/>
  <c r="AS6" i="28"/>
  <c r="W6" i="28"/>
  <c r="AA6" i="28" s="1"/>
  <c r="AT30" i="28"/>
  <c r="W43" i="28"/>
  <c r="Z43" i="28" s="1"/>
  <c r="AO5" i="28"/>
  <c r="AR13" i="28"/>
  <c r="DW14" i="28"/>
  <c r="V34" i="28"/>
  <c r="AN21" i="28"/>
  <c r="DW22" i="28"/>
  <c r="AM40" i="28"/>
  <c r="BC40" i="28" s="1"/>
  <c r="BK40" i="28" s="1"/>
  <c r="DW38" i="28"/>
  <c r="DW24" i="28"/>
  <c r="AP28" i="28"/>
  <c r="DW30" i="28"/>
  <c r="DV33" i="28" s="1"/>
  <c r="AP5" i="28"/>
  <c r="DW6" i="28"/>
  <c r="DV9" i="28" s="1"/>
  <c r="DW16" i="28"/>
  <c r="V40" i="28"/>
  <c r="X40" i="28" s="1"/>
  <c r="V38" i="28"/>
  <c r="Y38" i="28" s="1"/>
  <c r="BU8" i="28"/>
  <c r="V32" i="28"/>
  <c r="V42" i="28"/>
  <c r="Y42" i="28" s="1"/>
  <c r="AS38" i="28"/>
  <c r="V19" i="28"/>
  <c r="X19" i="28" s="1"/>
  <c r="AT14" i="28"/>
  <c r="AU14" i="28" s="1"/>
  <c r="AW14" i="28" s="1"/>
  <c r="BD14" i="28" s="1"/>
  <c r="BL14" i="28" s="1"/>
  <c r="W44" i="28"/>
  <c r="AA44" i="28" s="1"/>
  <c r="V41" i="28"/>
  <c r="X41" i="28" s="1"/>
  <c r="W23" i="28"/>
  <c r="Z23" i="28" s="1"/>
  <c r="V11" i="28"/>
  <c r="Y11" i="28" s="1"/>
  <c r="AT6" i="28"/>
  <c r="W19" i="28"/>
  <c r="Z19" i="28" s="1"/>
  <c r="W47" i="28"/>
  <c r="AA47" i="28" s="1"/>
  <c r="V25" i="28"/>
  <c r="X25" i="28" s="1"/>
  <c r="W34" i="28"/>
  <c r="AA34" i="28" s="1"/>
  <c r="DV41" i="28"/>
  <c r="AQ37" i="28"/>
  <c r="AM37" i="28"/>
  <c r="BC37" i="28" s="1"/>
  <c r="BK37" i="28" s="1"/>
  <c r="AR36" i="28"/>
  <c r="AT36" i="28" s="1"/>
  <c r="AN42" i="28"/>
  <c r="W46" i="28"/>
  <c r="AA46" i="28" s="1"/>
  <c r="W35" i="28"/>
  <c r="Z35" i="28" s="1"/>
  <c r="W49" i="28"/>
  <c r="W40" i="28"/>
  <c r="AA40" i="28" s="1"/>
  <c r="V26" i="28"/>
  <c r="Y26" i="28" s="1"/>
  <c r="W25" i="28"/>
  <c r="AA25" i="28" s="1"/>
  <c r="V6" i="28"/>
  <c r="X6" i="28" s="1"/>
  <c r="V15" i="28"/>
  <c r="Y15" i="28" s="1"/>
  <c r="W30" i="28"/>
  <c r="AA30" i="28" s="1"/>
  <c r="V48" i="28"/>
  <c r="X48" i="28" s="1"/>
  <c r="V44" i="28"/>
  <c r="Y44" i="28" s="1"/>
  <c r="V13" i="28"/>
  <c r="Y13" i="28" s="1"/>
  <c r="V46" i="28"/>
  <c r="Y46" i="28" s="1"/>
  <c r="W33" i="28"/>
  <c r="AA33" i="28" s="1"/>
  <c r="W17" i="28"/>
  <c r="Z17" i="28" s="1"/>
  <c r="W14" i="28"/>
  <c r="AA14" i="28" s="1"/>
  <c r="V7" i="28"/>
  <c r="Y7" i="28" s="1"/>
  <c r="AV10" i="28"/>
  <c r="BR24" i="28"/>
  <c r="BU24" i="28" s="1"/>
  <c r="CA24" i="28" s="1"/>
  <c r="V39" i="28"/>
  <c r="X39" i="28" s="1"/>
  <c r="CP39" i="28"/>
  <c r="CP38" i="28"/>
  <c r="CP6" i="28"/>
  <c r="CP7" i="28"/>
  <c r="CP31" i="28"/>
  <c r="CP30" i="28"/>
  <c r="CP23" i="28"/>
  <c r="CP22" i="28"/>
  <c r="CP15" i="28"/>
  <c r="CP14" i="28"/>
  <c r="AQ29" i="28"/>
  <c r="AM32" i="28"/>
  <c r="BC32" i="28" s="1"/>
  <c r="BK32" i="28" s="1"/>
  <c r="AS21" i="28"/>
  <c r="BR16" i="28"/>
  <c r="AS8" i="28"/>
  <c r="V30" i="28"/>
  <c r="AQ4" i="28"/>
  <c r="AS4" i="28" s="1"/>
  <c r="BR29" i="28"/>
  <c r="BU29" i="28" s="1"/>
  <c r="W16" i="28"/>
  <c r="AA16" i="28" s="1"/>
  <c r="AO28" i="28"/>
  <c r="AS28" i="28" s="1"/>
  <c r="AR28" i="28"/>
  <c r="AP29" i="28"/>
  <c r="AT29" i="28" s="1"/>
  <c r="AM8" i="28"/>
  <c r="BC8" i="28" s="1"/>
  <c r="BK8" i="28" s="1"/>
  <c r="W15" i="28"/>
  <c r="Z15" i="28" s="1"/>
  <c r="W45" i="28"/>
  <c r="Z45" i="28" s="1"/>
  <c r="AM29" i="28"/>
  <c r="BC29" i="28" s="1"/>
  <c r="BK29" i="28" s="1"/>
  <c r="AQ32" i="28"/>
  <c r="AS32" i="28" s="1"/>
  <c r="AR5" i="28"/>
  <c r="AR4" i="28"/>
  <c r="AQ5" i="28"/>
  <c r="AS5" i="28" s="1"/>
  <c r="AM5" i="28"/>
  <c r="BC5" i="28" s="1"/>
  <c r="BK5" i="28" s="1"/>
  <c r="Y17" i="28"/>
  <c r="X17" i="28"/>
  <c r="W38" i="28"/>
  <c r="V27" i="28"/>
  <c r="X27" i="28" s="1"/>
  <c r="AP37" i="28"/>
  <c r="AO29" i="28"/>
  <c r="BU28" i="28"/>
  <c r="CA28" i="28" s="1"/>
  <c r="AQ40" i="28"/>
  <c r="AS40" i="28" s="1"/>
  <c r="AR21" i="28"/>
  <c r="AT21" i="28" s="1"/>
  <c r="W5" i="28"/>
  <c r="Z5" i="28" s="1"/>
  <c r="AT9" i="28"/>
  <c r="V24" i="28"/>
  <c r="Y24" i="28" s="1"/>
  <c r="Z32" i="28"/>
  <c r="W28" i="28"/>
  <c r="AA28" i="28" s="1"/>
  <c r="AT17" i="28"/>
  <c r="AO16" i="28"/>
  <c r="AS16" i="28" s="1"/>
  <c r="Z48" i="28"/>
  <c r="V9" i="28"/>
  <c r="X9" i="28" s="1"/>
  <c r="W10" i="28"/>
  <c r="AS41" i="28"/>
  <c r="AS33" i="28"/>
  <c r="V18" i="28"/>
  <c r="X18" i="28" s="1"/>
  <c r="W8" i="28"/>
  <c r="Z8" i="28" s="1"/>
  <c r="AS12" i="28"/>
  <c r="W13" i="28"/>
  <c r="V50" i="28"/>
  <c r="Y50" i="28" s="1"/>
  <c r="Y45" i="28"/>
  <c r="X45" i="28"/>
  <c r="Y19" i="28"/>
  <c r="AA26" i="28"/>
  <c r="W22" i="28"/>
  <c r="W24" i="28"/>
  <c r="W39" i="28"/>
  <c r="Z39" i="28" s="1"/>
  <c r="V35" i="28"/>
  <c r="Y35" i="28" s="1"/>
  <c r="W27" i="28"/>
  <c r="Z27" i="28" s="1"/>
  <c r="AV26" i="28"/>
  <c r="AY26" i="28" s="1"/>
  <c r="BF26" i="28" s="1"/>
  <c r="BN26" i="28" s="1"/>
  <c r="W4" i="28"/>
  <c r="Z4" i="28" s="1"/>
  <c r="W50" i="28"/>
  <c r="Z50" i="28" s="1"/>
  <c r="V43" i="28"/>
  <c r="AS17" i="28"/>
  <c r="BR36" i="28"/>
  <c r="BU36" i="28" s="1"/>
  <c r="CA36" i="28" s="1"/>
  <c r="Z47" i="28"/>
  <c r="X38" i="28"/>
  <c r="AT33" i="28"/>
  <c r="V36" i="28"/>
  <c r="Y36" i="28" s="1"/>
  <c r="V21" i="28"/>
  <c r="X21" i="28" s="1"/>
  <c r="V10" i="28"/>
  <c r="AN29" i="28"/>
  <c r="Y33" i="28"/>
  <c r="X33" i="28"/>
  <c r="Z41" i="28"/>
  <c r="AA41" i="28"/>
  <c r="W37" i="28"/>
  <c r="W31" i="28"/>
  <c r="V29" i="28"/>
  <c r="Y29" i="28" s="1"/>
  <c r="AU18" i="28"/>
  <c r="AW18" i="28" s="1"/>
  <c r="BD18" i="28" s="1"/>
  <c r="W18" i="28"/>
  <c r="V16" i="28"/>
  <c r="V20" i="28"/>
  <c r="V8" i="28"/>
  <c r="AT40" i="28"/>
  <c r="AT32" i="28"/>
  <c r="W12" i="28"/>
  <c r="V14" i="28"/>
  <c r="BR21" i="28"/>
  <c r="BU21" i="28" s="1"/>
  <c r="CA21" i="28" s="1"/>
  <c r="BR20" i="28"/>
  <c r="AT25" i="28"/>
  <c r="AU42" i="28"/>
  <c r="AX42" i="28" s="1"/>
  <c r="BE42" i="28" s="1"/>
  <c r="BM42" i="28" s="1"/>
  <c r="Y41" i="28"/>
  <c r="V37" i="28"/>
  <c r="AN41" i="28"/>
  <c r="AT41" i="28"/>
  <c r="Y34" i="28"/>
  <c r="X34" i="28"/>
  <c r="BR32" i="28"/>
  <c r="BR33" i="28"/>
  <c r="AN33" i="28"/>
  <c r="V28" i="28"/>
  <c r="AA23" i="28"/>
  <c r="W20" i="28"/>
  <c r="AU26" i="28"/>
  <c r="AX26" i="28" s="1"/>
  <c r="BE26" i="28" s="1"/>
  <c r="BM26" i="28" s="1"/>
  <c r="V23" i="28"/>
  <c r="AS25" i="28"/>
  <c r="AV18" i="28"/>
  <c r="BU17" i="28"/>
  <c r="CA17" i="28" s="1"/>
  <c r="BU9" i="28"/>
  <c r="CA9" i="28" s="1"/>
  <c r="AP13" i="28"/>
  <c r="V5" i="28"/>
  <c r="V4" i="28"/>
  <c r="AN4" i="28"/>
  <c r="Y47" i="28"/>
  <c r="W36" i="28"/>
  <c r="AV38" i="28"/>
  <c r="AY38" i="28" s="1"/>
  <c r="BF38" i="28" s="1"/>
  <c r="BN38" i="28" s="1"/>
  <c r="AS36" i="28"/>
  <c r="V31" i="28"/>
  <c r="W29" i="28"/>
  <c r="BU25" i="28"/>
  <c r="CA25" i="28" s="1"/>
  <c r="AN28" i="28"/>
  <c r="AT24" i="28"/>
  <c r="BR13" i="28"/>
  <c r="BR12" i="28"/>
  <c r="W21" i="28"/>
  <c r="AP16" i="28"/>
  <c r="AT16" i="28" s="1"/>
  <c r="AP12" i="28"/>
  <c r="AT12" i="28" s="1"/>
  <c r="AZ10" i="28"/>
  <c r="BG10" i="28" s="1"/>
  <c r="BO10" i="28" s="1"/>
  <c r="BY8" i="28" s="1"/>
  <c r="AY10" i="28"/>
  <c r="BF10" i="28" s="1"/>
  <c r="BN10" i="28" s="1"/>
  <c r="BX8" i="28" s="1"/>
  <c r="AP20" i="28"/>
  <c r="AT20" i="28" s="1"/>
  <c r="AO13" i="28"/>
  <c r="AS13" i="28" s="1"/>
  <c r="W9" i="28"/>
  <c r="BR41" i="28"/>
  <c r="BR40" i="28"/>
  <c r="AO24" i="28"/>
  <c r="AS24" i="28" s="1"/>
  <c r="AO20" i="28"/>
  <c r="AS20" i="28" s="1"/>
  <c r="BR5" i="28"/>
  <c r="BR4" i="28"/>
  <c r="W7" i="28"/>
  <c r="AU10" i="28"/>
  <c r="AW10" i="28" s="1"/>
  <c r="BD10" i="28" s="1"/>
  <c r="BL10" i="28" s="1"/>
  <c r="AN9" i="28"/>
  <c r="V12" i="28"/>
  <c r="BU16" i="28"/>
  <c r="CA16" i="28" s="1"/>
  <c r="V22" i="28"/>
  <c r="AV14" i="28"/>
  <c r="AS9" i="28"/>
  <c r="Y6" i="28" l="1"/>
  <c r="AT37" i="28"/>
  <c r="AU9" i="28"/>
  <c r="AZ42" i="28"/>
  <c r="BG42" i="28" s="1"/>
  <c r="BO42" i="28" s="1"/>
  <c r="AA35" i="28"/>
  <c r="AU22" i="28"/>
  <c r="Z42" i="28"/>
  <c r="AT4" i="28"/>
  <c r="Z11" i="28"/>
  <c r="Y49" i="28"/>
  <c r="AT5" i="28"/>
  <c r="AV5" i="28" s="1"/>
  <c r="AZ5" i="28" s="1"/>
  <c r="BG5" i="28" s="1"/>
  <c r="BO5" i="28" s="1"/>
  <c r="AU38" i="28"/>
  <c r="AX38" i="28" s="1"/>
  <c r="BE38" i="28" s="1"/>
  <c r="BM38" i="28" s="1"/>
  <c r="AV16" i="28"/>
  <c r="Y39" i="28"/>
  <c r="Z25" i="28"/>
  <c r="AS37" i="28"/>
  <c r="AZ26" i="28"/>
  <c r="BG26" i="28" s="1"/>
  <c r="BO26" i="28" s="1"/>
  <c r="AA5" i="28"/>
  <c r="Z6" i="28"/>
  <c r="DV17" i="28"/>
  <c r="EB13" i="28" s="1"/>
  <c r="BL18" i="28"/>
  <c r="BV17" i="28" s="1"/>
  <c r="AU6" i="28"/>
  <c r="AW6" i="28" s="1"/>
  <c r="BD6" i="28" s="1"/>
  <c r="BL6" i="28" s="1"/>
  <c r="CA8" i="28"/>
  <c r="AU34" i="28"/>
  <c r="AX34" i="28" s="1"/>
  <c r="BE34" i="28" s="1"/>
  <c r="BM34" i="28" s="1"/>
  <c r="AU30" i="28"/>
  <c r="AX30" i="28" s="1"/>
  <c r="BE30" i="28" s="1"/>
  <c r="BM30" i="28" s="1"/>
  <c r="BW28" i="28" s="1"/>
  <c r="Y40" i="28"/>
  <c r="AV30" i="28"/>
  <c r="EL13" i="28"/>
  <c r="CA37" i="28"/>
  <c r="AV34" i="28"/>
  <c r="AZ34" i="28" s="1"/>
  <c r="BG34" i="28" s="1"/>
  <c r="BO34" i="28" s="1"/>
  <c r="Y51" i="28"/>
  <c r="AV33" i="28"/>
  <c r="EL37" i="28"/>
  <c r="X46" i="28"/>
  <c r="AV8" i="28"/>
  <c r="AZ8" i="28" s="1"/>
  <c r="BG8" i="28" s="1"/>
  <c r="EL29" i="28"/>
  <c r="AT13" i="28"/>
  <c r="AU13" i="28" s="1"/>
  <c r="AX13" i="28" s="1"/>
  <c r="BE13" i="28" s="1"/>
  <c r="Z51" i="28"/>
  <c r="X42" i="28"/>
  <c r="Z14" i="28"/>
  <c r="AA43" i="28"/>
  <c r="AT28" i="28"/>
  <c r="AU28" i="28" s="1"/>
  <c r="AX28" i="28" s="1"/>
  <c r="BE28" i="28" s="1"/>
  <c r="Z34" i="28"/>
  <c r="AV6" i="28"/>
  <c r="X7" i="28"/>
  <c r="BF42" i="28"/>
  <c r="BN42" i="28" s="1"/>
  <c r="Z44" i="28"/>
  <c r="DV25" i="28"/>
  <c r="EB23" i="28" s="1"/>
  <c r="Y21" i="28"/>
  <c r="AW42" i="28"/>
  <c r="BD42" i="28" s="1"/>
  <c r="BL42" i="28" s="1"/>
  <c r="AV21" i="28"/>
  <c r="AZ21" i="28" s="1"/>
  <c r="BG21" i="28" s="1"/>
  <c r="EL21" i="28"/>
  <c r="Y25" i="28"/>
  <c r="AA19" i="28"/>
  <c r="X11" i="28"/>
  <c r="X32" i="28"/>
  <c r="Y32" i="28"/>
  <c r="AA15" i="28"/>
  <c r="Z16" i="28"/>
  <c r="EB39" i="28"/>
  <c r="EB37" i="28"/>
  <c r="EB31" i="28"/>
  <c r="EB29" i="28"/>
  <c r="EB5" i="28"/>
  <c r="EB7" i="28"/>
  <c r="Z46" i="28"/>
  <c r="X26" i="28"/>
  <c r="AU37" i="28"/>
  <c r="AW37" i="28" s="1"/>
  <c r="BD37" i="28" s="1"/>
  <c r="X13" i="28"/>
  <c r="Z30" i="28"/>
  <c r="AU36" i="28"/>
  <c r="AW36" i="28" s="1"/>
  <c r="BD36" i="28" s="1"/>
  <c r="X44" i="28"/>
  <c r="X15" i="28"/>
  <c r="AU33" i="28"/>
  <c r="AX33" i="28" s="1"/>
  <c r="BE33" i="28" s="1"/>
  <c r="AU8" i="28"/>
  <c r="AX8" i="28" s="1"/>
  <c r="BE8" i="28" s="1"/>
  <c r="Y48" i="28"/>
  <c r="AV12" i="28"/>
  <c r="AZ12" i="28" s="1"/>
  <c r="BG12" i="28" s="1"/>
  <c r="AA27" i="28"/>
  <c r="Y9" i="28"/>
  <c r="X24" i="28"/>
  <c r="Z33" i="28"/>
  <c r="Z49" i="28"/>
  <c r="AA49" i="28"/>
  <c r="Z40" i="28"/>
  <c r="AV41" i="28"/>
  <c r="AY41" i="28" s="1"/>
  <c r="BF41" i="28" s="1"/>
  <c r="BN41" i="28" s="1"/>
  <c r="AS29" i="28"/>
  <c r="AV29" i="28" s="1"/>
  <c r="AZ29" i="28" s="1"/>
  <c r="BG29" i="28" s="1"/>
  <c r="AA17" i="28"/>
  <c r="X35" i="28"/>
  <c r="AV25" i="28"/>
  <c r="AY25" i="28" s="1"/>
  <c r="BF25" i="28" s="1"/>
  <c r="X29" i="28"/>
  <c r="AX14" i="28"/>
  <c r="BE14" i="28" s="1"/>
  <c r="AU21" i="28"/>
  <c r="AW21" i="28" s="1"/>
  <c r="BD21" i="28" s="1"/>
  <c r="AV32" i="28"/>
  <c r="AY32" i="28" s="1"/>
  <c r="BF32" i="28" s="1"/>
  <c r="AU32" i="28"/>
  <c r="AW32" i="28" s="1"/>
  <c r="BD32" i="28" s="1"/>
  <c r="Z28" i="28"/>
  <c r="AA45" i="28"/>
  <c r="X30" i="28"/>
  <c r="Y30" i="28"/>
  <c r="AV4" i="28"/>
  <c r="AZ4" i="28" s="1"/>
  <c r="BG4" i="28" s="1"/>
  <c r="BO4" i="28" s="1"/>
  <c r="AU4" i="28"/>
  <c r="AX4" i="28" s="1"/>
  <c r="BE4" i="28" s="1"/>
  <c r="BM4" i="28" s="1"/>
  <c r="X36" i="28"/>
  <c r="Y18" i="28"/>
  <c r="CA29" i="28"/>
  <c r="AA50" i="28"/>
  <c r="AU17" i="28"/>
  <c r="AW17" i="28" s="1"/>
  <c r="BD17" i="28" s="1"/>
  <c r="Y27" i="28"/>
  <c r="AA39" i="28"/>
  <c r="AA38" i="28"/>
  <c r="Z38" i="28"/>
  <c r="AA8" i="28"/>
  <c r="AA10" i="28"/>
  <c r="Z10" i="28"/>
  <c r="AY22" i="28"/>
  <c r="BF22" i="28" s="1"/>
  <c r="X50" i="28"/>
  <c r="AX18" i="28"/>
  <c r="BE18" i="28" s="1"/>
  <c r="BM18" i="28" s="1"/>
  <c r="BU20" i="28"/>
  <c r="CA20" i="28" s="1"/>
  <c r="Z13" i="28"/>
  <c r="AA13" i="28"/>
  <c r="Z24" i="28"/>
  <c r="AA24" i="28"/>
  <c r="AU12" i="28"/>
  <c r="AX12" i="28" s="1"/>
  <c r="BE12" i="28" s="1"/>
  <c r="AA4" i="28"/>
  <c r="AV17" i="28"/>
  <c r="AY17" i="28" s="1"/>
  <c r="BF17" i="28" s="1"/>
  <c r="Y43" i="28"/>
  <c r="X43" i="28"/>
  <c r="AA22" i="28"/>
  <c r="Z22" i="28"/>
  <c r="AU20" i="28"/>
  <c r="AW20" i="28" s="1"/>
  <c r="BD20" i="28" s="1"/>
  <c r="AV36" i="28"/>
  <c r="AZ36" i="28" s="1"/>
  <c r="BG36" i="28" s="1"/>
  <c r="AU16" i="28"/>
  <c r="AX16" i="28" s="1"/>
  <c r="BE16" i="28" s="1"/>
  <c r="AW26" i="28"/>
  <c r="BD26" i="28" s="1"/>
  <c r="Y10" i="28"/>
  <c r="X10" i="28"/>
  <c r="AU25" i="28"/>
  <c r="Z31" i="28"/>
  <c r="AA31" i="28"/>
  <c r="AV40" i="28"/>
  <c r="AU40" i="28"/>
  <c r="Y20" i="28"/>
  <c r="X20" i="28"/>
  <c r="AA12" i="28"/>
  <c r="Z12" i="28"/>
  <c r="Y16" i="28"/>
  <c r="X16" i="28"/>
  <c r="Z37" i="28"/>
  <c r="AA37" i="28"/>
  <c r="AV24" i="28"/>
  <c r="AZ24" i="28" s="1"/>
  <c r="BG24" i="28" s="1"/>
  <c r="Y14" i="28"/>
  <c r="X14" i="28"/>
  <c r="X8" i="28"/>
  <c r="Y8" i="28"/>
  <c r="Z18" i="28"/>
  <c r="AA18" i="28"/>
  <c r="BX37" i="28"/>
  <c r="BX36" i="28"/>
  <c r="BW29" i="28"/>
  <c r="BV8" i="28"/>
  <c r="BV9" i="28"/>
  <c r="X22" i="28"/>
  <c r="Y22" i="28"/>
  <c r="BU4" i="28"/>
  <c r="CA4" i="28" s="1"/>
  <c r="BV4" i="28"/>
  <c r="AX9" i="28"/>
  <c r="BE9" i="28" s="1"/>
  <c r="AW9" i="28"/>
  <c r="BD9" i="28" s="1"/>
  <c r="BV5" i="28"/>
  <c r="BU5" i="28"/>
  <c r="CA5" i="28" s="1"/>
  <c r="AX10" i="28"/>
  <c r="BE10" i="28" s="1"/>
  <c r="BM10" i="28" s="1"/>
  <c r="EU5" i="28" s="1"/>
  <c r="Z21" i="28"/>
  <c r="AA21" i="28"/>
  <c r="BW24" i="28"/>
  <c r="BW25" i="28"/>
  <c r="Z29" i="28"/>
  <c r="AA29" i="28"/>
  <c r="Y23" i="28"/>
  <c r="X23" i="28"/>
  <c r="BW37" i="28"/>
  <c r="BW36" i="28"/>
  <c r="BU12" i="28"/>
  <c r="CA12" i="28" s="1"/>
  <c r="BV12" i="28"/>
  <c r="BX25" i="28"/>
  <c r="BX24" i="28"/>
  <c r="AA36" i="28"/>
  <c r="Z36" i="28"/>
  <c r="BX9" i="28"/>
  <c r="AZ33" i="28"/>
  <c r="BG33" i="28" s="1"/>
  <c r="AY33" i="28"/>
  <c r="BF33" i="28" s="1"/>
  <c r="AZ38" i="28"/>
  <c r="BG38" i="28" s="1"/>
  <c r="BO38" i="28" s="1"/>
  <c r="AV9" i="28"/>
  <c r="AZ9" i="28" s="1"/>
  <c r="BG9" i="28" s="1"/>
  <c r="AY14" i="28"/>
  <c r="BF14" i="28" s="1"/>
  <c r="AZ14" i="28"/>
  <c r="BG14" i="28" s="1"/>
  <c r="AZ6" i="28"/>
  <c r="BG6" i="28" s="1"/>
  <c r="AY6" i="28"/>
  <c r="BF6" i="28" s="1"/>
  <c r="Z7" i="28"/>
  <c r="AA7" i="28"/>
  <c r="AU24" i="28"/>
  <c r="BV40" i="28"/>
  <c r="BY40" i="28"/>
  <c r="BU40" i="28"/>
  <c r="CA40" i="28" s="1"/>
  <c r="BX40" i="28"/>
  <c r="BW40" i="28"/>
  <c r="Z9" i="28"/>
  <c r="AA9" i="28"/>
  <c r="AV20" i="28"/>
  <c r="AZ16" i="28"/>
  <c r="BG16" i="28" s="1"/>
  <c r="AY16" i="28"/>
  <c r="BF16" i="28" s="1"/>
  <c r="BV13" i="28"/>
  <c r="BU13" i="28"/>
  <c r="CA13" i="28" s="1"/>
  <c r="BY25" i="28"/>
  <c r="BY24" i="28"/>
  <c r="Y31" i="28"/>
  <c r="X31" i="28"/>
  <c r="AU41" i="28"/>
  <c r="AW41" i="28" s="1"/>
  <c r="BD41" i="28" s="1"/>
  <c r="BL41" i="28" s="1"/>
  <c r="BY9" i="28"/>
  <c r="BW33" i="28"/>
  <c r="BU33" i="28"/>
  <c r="CA33" i="28" s="1"/>
  <c r="AZ41" i="28"/>
  <c r="BG41" i="28" s="1"/>
  <c r="BO41" i="28" s="1"/>
  <c r="X12" i="28"/>
  <c r="Y12" i="28"/>
  <c r="BY41" i="28"/>
  <c r="BU41" i="28"/>
  <c r="CA41" i="28" s="1"/>
  <c r="BX41" i="28"/>
  <c r="BW41" i="28"/>
  <c r="BV41" i="28"/>
  <c r="AX22" i="28"/>
  <c r="BE22" i="28" s="1"/>
  <c r="BM22" i="28" s="1"/>
  <c r="AW22" i="28"/>
  <c r="BD22" i="28" s="1"/>
  <c r="BL22" i="28" s="1"/>
  <c r="AX36" i="28"/>
  <c r="BE36" i="28" s="1"/>
  <c r="Y4" i="28"/>
  <c r="X4" i="28"/>
  <c r="Y5" i="28"/>
  <c r="X5" i="28"/>
  <c r="AZ18" i="28"/>
  <c r="BG18" i="28" s="1"/>
  <c r="BO18" i="28" s="1"/>
  <c r="AY18" i="28"/>
  <c r="BF18" i="28" s="1"/>
  <c r="BN18" i="28" s="1"/>
  <c r="Z20" i="28"/>
  <c r="AA20" i="28"/>
  <c r="X28" i="28"/>
  <c r="Y28" i="28"/>
  <c r="BW32" i="28"/>
  <c r="BU32" i="28"/>
  <c r="CA32" i="28" s="1"/>
  <c r="Y37" i="28"/>
  <c r="X37" i="28"/>
  <c r="BY20" i="28"/>
  <c r="BY21" i="28"/>
  <c r="AV37" i="28" l="1"/>
  <c r="AZ37" i="28" s="1"/>
  <c r="BG37" i="28" s="1"/>
  <c r="AU5" i="28"/>
  <c r="AX5" i="28" s="1"/>
  <c r="BE5" i="28" s="1"/>
  <c r="BM5" i="28" s="1"/>
  <c r="AW33" i="28"/>
  <c r="BD33" i="28" s="1"/>
  <c r="AW38" i="28"/>
  <c r="BD38" i="28" s="1"/>
  <c r="BL38" i="28" s="1"/>
  <c r="BV36" i="28" s="1"/>
  <c r="AW30" i="28"/>
  <c r="BD30" i="28" s="1"/>
  <c r="BL30" i="28" s="1"/>
  <c r="BV29" i="28" s="1"/>
  <c r="EB15" i="28"/>
  <c r="EB14" i="28" s="1"/>
  <c r="BV16" i="28"/>
  <c r="AY21" i="28"/>
  <c r="BF21" i="28" s="1"/>
  <c r="AY12" i="28"/>
  <c r="BF12" i="28" s="1"/>
  <c r="BO14" i="28"/>
  <c r="BY12" i="28" s="1"/>
  <c r="BL26" i="28"/>
  <c r="EU21" i="28" s="1"/>
  <c r="BN14" i="28"/>
  <c r="BX12" i="28" s="1"/>
  <c r="BN6" i="28"/>
  <c r="BX5" i="28" s="1"/>
  <c r="BO6" i="28"/>
  <c r="BY5" i="28" s="1"/>
  <c r="CE5" i="28" s="1"/>
  <c r="BN22" i="28"/>
  <c r="BX21" i="28" s="1"/>
  <c r="BM14" i="28"/>
  <c r="BW13" i="28" s="1"/>
  <c r="AX6" i="28"/>
  <c r="BE6" i="28" s="1"/>
  <c r="AV28" i="28"/>
  <c r="AZ28" i="28" s="1"/>
  <c r="BG28" i="28" s="1"/>
  <c r="EB21" i="28"/>
  <c r="EB22" i="28" s="1"/>
  <c r="AW34" i="28"/>
  <c r="BD34" i="28" s="1"/>
  <c r="AY30" i="28"/>
  <c r="BF30" i="28" s="1"/>
  <c r="BN30" i="28" s="1"/>
  <c r="AZ30" i="28"/>
  <c r="BG30" i="28" s="1"/>
  <c r="BO30" i="28" s="1"/>
  <c r="AY34" i="28"/>
  <c r="BF34" i="28" s="1"/>
  <c r="BN34" i="28" s="1"/>
  <c r="BY33" i="28"/>
  <c r="BY32" i="28"/>
  <c r="AY8" i="28"/>
  <c r="BF8" i="28" s="1"/>
  <c r="AX37" i="28"/>
  <c r="BE37" i="28" s="1"/>
  <c r="AW8" i="28"/>
  <c r="BD8" i="28" s="1"/>
  <c r="EU37" i="28"/>
  <c r="FC37" i="28" s="1"/>
  <c r="AV13" i="28"/>
  <c r="AY13" i="28" s="1"/>
  <c r="BF13" i="28" s="1"/>
  <c r="EU13" i="28"/>
  <c r="EV13" i="28" s="1"/>
  <c r="EX13" i="28" s="1"/>
  <c r="EV5" i="28"/>
  <c r="EX5" i="28" s="1"/>
  <c r="EY5" i="28" s="1"/>
  <c r="FC5" i="28"/>
  <c r="AZ32" i="28"/>
  <c r="BG32" i="28" s="1"/>
  <c r="EB6" i="28"/>
  <c r="EB38" i="28"/>
  <c r="EB30" i="28"/>
  <c r="AW13" i="28"/>
  <c r="BD13" i="28" s="1"/>
  <c r="AY37" i="28"/>
  <c r="BF37" i="28" s="1"/>
  <c r="AY4" i="28"/>
  <c r="BF4" i="28" s="1"/>
  <c r="BN4" i="28" s="1"/>
  <c r="AW4" i="28"/>
  <c r="BD4" i="28" s="1"/>
  <c r="AX32" i="28"/>
  <c r="BE32" i="28" s="1"/>
  <c r="AU29" i="28"/>
  <c r="AX29" i="28" s="1"/>
  <c r="BE29" i="28" s="1"/>
  <c r="AW16" i="28"/>
  <c r="BD16" i="28" s="1"/>
  <c r="AZ25" i="28"/>
  <c r="BG25" i="28" s="1"/>
  <c r="AX20" i="28"/>
  <c r="BE20" i="28" s="1"/>
  <c r="AY5" i="28"/>
  <c r="BF5" i="28" s="1"/>
  <c r="AY36" i="28"/>
  <c r="BF36" i="28" s="1"/>
  <c r="AX17" i="28"/>
  <c r="BE17" i="28" s="1"/>
  <c r="AX21" i="28"/>
  <c r="BE21" i="28" s="1"/>
  <c r="AY29" i="28"/>
  <c r="BF29" i="28" s="1"/>
  <c r="AW28" i="28"/>
  <c r="BD28" i="28" s="1"/>
  <c r="AW12" i="28"/>
  <c r="BD12" i="28" s="1"/>
  <c r="AZ17" i="28"/>
  <c r="BG17" i="28" s="1"/>
  <c r="BW17" i="28"/>
  <c r="BW16" i="28"/>
  <c r="AX41" i="28"/>
  <c r="BE41" i="28" s="1"/>
  <c r="CD41" i="28"/>
  <c r="CB41" i="28"/>
  <c r="AY24" i="28"/>
  <c r="BF24" i="28" s="1"/>
  <c r="AW40" i="28"/>
  <c r="BD40" i="28" s="1"/>
  <c r="AX40" i="28"/>
  <c r="BE40" i="28" s="1"/>
  <c r="AW25" i="28"/>
  <c r="BD25" i="28" s="1"/>
  <c r="AX25" i="28"/>
  <c r="BE25" i="28" s="1"/>
  <c r="AZ40" i="28"/>
  <c r="BG40" i="28" s="1"/>
  <c r="AY40" i="28"/>
  <c r="BF40" i="28" s="1"/>
  <c r="BW21" i="28"/>
  <c r="BW20" i="28"/>
  <c r="BW8" i="28"/>
  <c r="BW9" i="28"/>
  <c r="BY36" i="28"/>
  <c r="BY37" i="28"/>
  <c r="BX17" i="28"/>
  <c r="BX16" i="28"/>
  <c r="BV21" i="28"/>
  <c r="BV20" i="28"/>
  <c r="AY9" i="28"/>
  <c r="BF9" i="28" s="1"/>
  <c r="BY17" i="28"/>
  <c r="BY16" i="28"/>
  <c r="CE41" i="28"/>
  <c r="AZ20" i="28"/>
  <c r="BG20" i="28" s="1"/>
  <c r="AY20" i="28"/>
  <c r="BF20" i="28" s="1"/>
  <c r="AX24" i="28"/>
  <c r="BE24" i="28" s="1"/>
  <c r="AW24" i="28"/>
  <c r="BD24" i="28" s="1"/>
  <c r="DP81" i="27"/>
  <c r="DR80" i="27"/>
  <c r="DP80" i="27"/>
  <c r="DP76" i="27"/>
  <c r="DR75" i="27"/>
  <c r="DQ75" i="27"/>
  <c r="DP75" i="27"/>
  <c r="DP71" i="27"/>
  <c r="DR70" i="27"/>
  <c r="DP70" i="27"/>
  <c r="DP66" i="27"/>
  <c r="DR65" i="27"/>
  <c r="DQ65" i="27"/>
  <c r="DP65" i="27"/>
  <c r="DP61" i="27"/>
  <c r="DR60" i="27"/>
  <c r="DQ60" i="27"/>
  <c r="DP60" i="27"/>
  <c r="DP53" i="27"/>
  <c r="DR52" i="27"/>
  <c r="DQ52" i="27"/>
  <c r="DP52" i="27"/>
  <c r="DP48" i="27"/>
  <c r="DQ47" i="27"/>
  <c r="DP47" i="27"/>
  <c r="DP43" i="27"/>
  <c r="DR42" i="27"/>
  <c r="DQ42" i="27"/>
  <c r="DP42" i="27"/>
  <c r="DP38" i="27"/>
  <c r="DR37" i="27"/>
  <c r="DQ37" i="27"/>
  <c r="DP37" i="27"/>
  <c r="DP33" i="27"/>
  <c r="DR32" i="27"/>
  <c r="DP32" i="27"/>
  <c r="DP26" i="27"/>
  <c r="DR25" i="27"/>
  <c r="DQ25" i="27"/>
  <c r="DP25" i="27"/>
  <c r="DP21" i="27"/>
  <c r="DR20" i="27"/>
  <c r="DQ20" i="27"/>
  <c r="DP20" i="27"/>
  <c r="DP16" i="27"/>
  <c r="DR15" i="27"/>
  <c r="DQ15" i="27"/>
  <c r="DP15" i="27"/>
  <c r="DP11" i="27"/>
  <c r="DR10" i="27"/>
  <c r="DQ10" i="27"/>
  <c r="DP10" i="27"/>
  <c r="DP6" i="27"/>
  <c r="DR5" i="27"/>
  <c r="DQ5" i="27"/>
  <c r="DP5" i="27"/>
  <c r="CX81" i="27"/>
  <c r="CZ80" i="27"/>
  <c r="CY80" i="27"/>
  <c r="CX80" i="27"/>
  <c r="CX76" i="27"/>
  <c r="CZ75" i="27"/>
  <c r="CY75" i="27"/>
  <c r="CX75" i="27"/>
  <c r="CX71" i="27"/>
  <c r="CZ70" i="27"/>
  <c r="CY70" i="27"/>
  <c r="CX70" i="27"/>
  <c r="CX66" i="27"/>
  <c r="CZ65" i="27"/>
  <c r="CY65" i="27"/>
  <c r="CX65" i="27"/>
  <c r="CX61" i="27"/>
  <c r="CZ60" i="27"/>
  <c r="CY60" i="27"/>
  <c r="CX60" i="27"/>
  <c r="CX53" i="27"/>
  <c r="CZ52" i="27"/>
  <c r="CY52" i="27"/>
  <c r="CX52" i="27"/>
  <c r="CX48" i="27"/>
  <c r="CZ47" i="27"/>
  <c r="CY47" i="27"/>
  <c r="CX47" i="27"/>
  <c r="CX43" i="27"/>
  <c r="CZ42" i="27"/>
  <c r="CY42" i="27"/>
  <c r="CX42" i="27"/>
  <c r="CX38" i="27"/>
  <c r="CZ37" i="27"/>
  <c r="CY37" i="27"/>
  <c r="CX37" i="27"/>
  <c r="CX33" i="27"/>
  <c r="CZ32" i="27"/>
  <c r="CY32" i="27"/>
  <c r="CX32" i="27"/>
  <c r="CX26" i="27"/>
  <c r="CZ25" i="27"/>
  <c r="CY25" i="27"/>
  <c r="CX25" i="27"/>
  <c r="CX21" i="27"/>
  <c r="CZ20" i="27"/>
  <c r="CY20" i="27"/>
  <c r="CX20" i="27"/>
  <c r="CX16" i="27"/>
  <c r="CZ15" i="27"/>
  <c r="CY15" i="27"/>
  <c r="CX15" i="27"/>
  <c r="CX11" i="27"/>
  <c r="CZ10" i="27"/>
  <c r="CY10" i="27"/>
  <c r="CX10" i="27"/>
  <c r="CX6" i="27"/>
  <c r="CZ5" i="27"/>
  <c r="CY5" i="27"/>
  <c r="CX5" i="27"/>
  <c r="CF81" i="27"/>
  <c r="CH80" i="27"/>
  <c r="CG80" i="27"/>
  <c r="CF80" i="27"/>
  <c r="CF76" i="27"/>
  <c r="CH75" i="27"/>
  <c r="CG75" i="27"/>
  <c r="CF75" i="27"/>
  <c r="CF71" i="27"/>
  <c r="CH70" i="27"/>
  <c r="CG70" i="27"/>
  <c r="CF70" i="27"/>
  <c r="CF66" i="27"/>
  <c r="CH65" i="27"/>
  <c r="CG65" i="27"/>
  <c r="CF65" i="27"/>
  <c r="CF61" i="27"/>
  <c r="CH60" i="27"/>
  <c r="CG60" i="27"/>
  <c r="CF60" i="27"/>
  <c r="CF53" i="27"/>
  <c r="CH52" i="27"/>
  <c r="CG52" i="27"/>
  <c r="CF52" i="27"/>
  <c r="CF48" i="27"/>
  <c r="CH47" i="27"/>
  <c r="CG47" i="27"/>
  <c r="CF47" i="27"/>
  <c r="CF43" i="27"/>
  <c r="CH42" i="27"/>
  <c r="CG42" i="27"/>
  <c r="CF42" i="27"/>
  <c r="CF38" i="27"/>
  <c r="CH37" i="27"/>
  <c r="CG37" i="27"/>
  <c r="CF37" i="27"/>
  <c r="CF33" i="27"/>
  <c r="CH32" i="27"/>
  <c r="CG32" i="27"/>
  <c r="CF32" i="27"/>
  <c r="CF26" i="27"/>
  <c r="CH25" i="27"/>
  <c r="CG25" i="27"/>
  <c r="CF25" i="27"/>
  <c r="CF21" i="27"/>
  <c r="CH20" i="27"/>
  <c r="CG20" i="27"/>
  <c r="CF20" i="27"/>
  <c r="CF16" i="27"/>
  <c r="CH15" i="27"/>
  <c r="CG15" i="27"/>
  <c r="CF15" i="27"/>
  <c r="CF11" i="27"/>
  <c r="CH10" i="27"/>
  <c r="CG10" i="27"/>
  <c r="CF10" i="27"/>
  <c r="CF6" i="27"/>
  <c r="CH5" i="27"/>
  <c r="CG5" i="27"/>
  <c r="CF5" i="27"/>
  <c r="BN81" i="27"/>
  <c r="BP80" i="27"/>
  <c r="BO80" i="27"/>
  <c r="BN80" i="27"/>
  <c r="BN76" i="27"/>
  <c r="BP75" i="27"/>
  <c r="BO75" i="27"/>
  <c r="BN75" i="27"/>
  <c r="BN71" i="27"/>
  <c r="BP70" i="27"/>
  <c r="BO70" i="27"/>
  <c r="BN70" i="27"/>
  <c r="BN66" i="27"/>
  <c r="BP65" i="27"/>
  <c r="BO65" i="27"/>
  <c r="BN65" i="27"/>
  <c r="BN61" i="27"/>
  <c r="BP60" i="27"/>
  <c r="BO60" i="27"/>
  <c r="BN60" i="27"/>
  <c r="BN53" i="27"/>
  <c r="BP52" i="27"/>
  <c r="BO52" i="27"/>
  <c r="BN52" i="27"/>
  <c r="BN48" i="27"/>
  <c r="BP47" i="27"/>
  <c r="BO47" i="27"/>
  <c r="BN47" i="27"/>
  <c r="BN43" i="27"/>
  <c r="BP42" i="27"/>
  <c r="BO42" i="27"/>
  <c r="BN42" i="27"/>
  <c r="BN38" i="27"/>
  <c r="BP37" i="27"/>
  <c r="BO37" i="27"/>
  <c r="BN37" i="27"/>
  <c r="BN33" i="27"/>
  <c r="BP32" i="27"/>
  <c r="BO32" i="27"/>
  <c r="BN32" i="27"/>
  <c r="BN26" i="27"/>
  <c r="BP25" i="27"/>
  <c r="BO25" i="27"/>
  <c r="BN25" i="27"/>
  <c r="BN21" i="27"/>
  <c r="BP20" i="27"/>
  <c r="BO20" i="27"/>
  <c r="BN20" i="27"/>
  <c r="BN16" i="27"/>
  <c r="BP15" i="27"/>
  <c r="BO15" i="27"/>
  <c r="BN15" i="27"/>
  <c r="BN11" i="27"/>
  <c r="BP10" i="27"/>
  <c r="BO10" i="27"/>
  <c r="BN10" i="27"/>
  <c r="BN6" i="27"/>
  <c r="BP5" i="27"/>
  <c r="BO5" i="27"/>
  <c r="BN5" i="27"/>
  <c r="AV81" i="27"/>
  <c r="AX80" i="27"/>
  <c r="AW80" i="27"/>
  <c r="AV80" i="27"/>
  <c r="AV76" i="27"/>
  <c r="AX75" i="27"/>
  <c r="AW75" i="27"/>
  <c r="AV75" i="27"/>
  <c r="AV71" i="27"/>
  <c r="AX70" i="27"/>
  <c r="AW70" i="27"/>
  <c r="AV70" i="27"/>
  <c r="AV66" i="27"/>
  <c r="AX65" i="27"/>
  <c r="AW65" i="27"/>
  <c r="AV65" i="27"/>
  <c r="AV61" i="27"/>
  <c r="AX60" i="27"/>
  <c r="AW60" i="27"/>
  <c r="AV60" i="27"/>
  <c r="AV53" i="27"/>
  <c r="AV52" i="27"/>
  <c r="AV48" i="27"/>
  <c r="AX47" i="27"/>
  <c r="AV47" i="27"/>
  <c r="AV43" i="27"/>
  <c r="AX42" i="27"/>
  <c r="AV42" i="27"/>
  <c r="AV38" i="27"/>
  <c r="AX37" i="27"/>
  <c r="AV37" i="27"/>
  <c r="AV33" i="27"/>
  <c r="AX32" i="27"/>
  <c r="AV32" i="27"/>
  <c r="AV26" i="27"/>
  <c r="AX25" i="27"/>
  <c r="AV25" i="27"/>
  <c r="AV21" i="27"/>
  <c r="AX20" i="27"/>
  <c r="AV20" i="27"/>
  <c r="AV16" i="27"/>
  <c r="AX15" i="27"/>
  <c r="AV15" i="27"/>
  <c r="AV11" i="27"/>
  <c r="AX10" i="27"/>
  <c r="AW10" i="27"/>
  <c r="AV10" i="27"/>
  <c r="AV6" i="27"/>
  <c r="AX5" i="27"/>
  <c r="AV5" i="27"/>
  <c r="AD81" i="27"/>
  <c r="AF80" i="27"/>
  <c r="AE80" i="27"/>
  <c r="AD80" i="27"/>
  <c r="AD76" i="27"/>
  <c r="AF75" i="27"/>
  <c r="AE75" i="27"/>
  <c r="AD75" i="27"/>
  <c r="CQ71" i="28" s="1"/>
  <c r="AD71" i="27"/>
  <c r="AF70" i="27"/>
  <c r="AE70" i="27"/>
  <c r="AD70" i="27"/>
  <c r="AD66" i="27"/>
  <c r="AF65" i="27"/>
  <c r="AE65" i="27"/>
  <c r="AD65" i="27"/>
  <c r="AD61" i="27"/>
  <c r="AF60" i="27"/>
  <c r="AE60" i="27"/>
  <c r="AD60" i="27"/>
  <c r="CQ47" i="28" s="1"/>
  <c r="AD53" i="27"/>
  <c r="AF52" i="27"/>
  <c r="AE52" i="27"/>
  <c r="AD52" i="27"/>
  <c r="AD48" i="27"/>
  <c r="AF47" i="27"/>
  <c r="AE47" i="27"/>
  <c r="AD47" i="27"/>
  <c r="AD43" i="27"/>
  <c r="AF42" i="27"/>
  <c r="AE42" i="27"/>
  <c r="AD42" i="27"/>
  <c r="AD38" i="27"/>
  <c r="AF37" i="27"/>
  <c r="AE37" i="27"/>
  <c r="AD37" i="27"/>
  <c r="AD33" i="27"/>
  <c r="AF32" i="27"/>
  <c r="AE32" i="27"/>
  <c r="AD32" i="27"/>
  <c r="AD26" i="27"/>
  <c r="AF25" i="27"/>
  <c r="AD25" i="27"/>
  <c r="AD21" i="27"/>
  <c r="AF20" i="27"/>
  <c r="AD20" i="27"/>
  <c r="AD16" i="27"/>
  <c r="AF15" i="27"/>
  <c r="AD15" i="27"/>
  <c r="AD11" i="27"/>
  <c r="AF10" i="27"/>
  <c r="AE10" i="27"/>
  <c r="AD10" i="27"/>
  <c r="AD6" i="27"/>
  <c r="AF5" i="27"/>
  <c r="AE5" i="27"/>
  <c r="AD5" i="27"/>
  <c r="L81" i="27"/>
  <c r="N80" i="27"/>
  <c r="M80" i="27"/>
  <c r="L80" i="27"/>
  <c r="L76" i="27"/>
  <c r="N75" i="27"/>
  <c r="M75" i="27"/>
  <c r="L75" i="27"/>
  <c r="L71" i="27"/>
  <c r="N70" i="27"/>
  <c r="M70" i="27"/>
  <c r="L70" i="27"/>
  <c r="L66" i="27"/>
  <c r="N65" i="27"/>
  <c r="M65" i="27"/>
  <c r="L65" i="27"/>
  <c r="L61" i="27"/>
  <c r="N60" i="27"/>
  <c r="M60" i="27"/>
  <c r="CR47" i="28" s="1"/>
  <c r="L60" i="27"/>
  <c r="L53" i="27"/>
  <c r="N52" i="27"/>
  <c r="M52" i="27"/>
  <c r="L52" i="27"/>
  <c r="L48" i="27"/>
  <c r="N47" i="27"/>
  <c r="M47" i="27"/>
  <c r="L47" i="27"/>
  <c r="L43" i="27"/>
  <c r="N42" i="27"/>
  <c r="M42" i="27"/>
  <c r="L42" i="27"/>
  <c r="L38" i="27"/>
  <c r="N37" i="27"/>
  <c r="M37" i="27"/>
  <c r="L37" i="27"/>
  <c r="L33" i="27"/>
  <c r="N32" i="27"/>
  <c r="M32" i="27"/>
  <c r="L32" i="27"/>
  <c r="DL79" i="27"/>
  <c r="DL74" i="27"/>
  <c r="DL69" i="27"/>
  <c r="DL64" i="27"/>
  <c r="DL59" i="27"/>
  <c r="DL51" i="27"/>
  <c r="DL46" i="27"/>
  <c r="DL41" i="27"/>
  <c r="DL36" i="27"/>
  <c r="DL31" i="27"/>
  <c r="DL24" i="27"/>
  <c r="DL19" i="27"/>
  <c r="DL14" i="27"/>
  <c r="DL9" i="27"/>
  <c r="DL4" i="27"/>
  <c r="CT79" i="27"/>
  <c r="CT74" i="27"/>
  <c r="CT69" i="27"/>
  <c r="CT64" i="27"/>
  <c r="CT59" i="27"/>
  <c r="CT51" i="27"/>
  <c r="CT46" i="27"/>
  <c r="CT41" i="27"/>
  <c r="CT36" i="27"/>
  <c r="CT31" i="27"/>
  <c r="CT24" i="27"/>
  <c r="CT19" i="27"/>
  <c r="CT14" i="27"/>
  <c r="CT9" i="27"/>
  <c r="CT4" i="27"/>
  <c r="CB79" i="27"/>
  <c r="CB74" i="27"/>
  <c r="CB69" i="27"/>
  <c r="CB64" i="27"/>
  <c r="CB59" i="27"/>
  <c r="CB51" i="27"/>
  <c r="CB46" i="27"/>
  <c r="CB41" i="27"/>
  <c r="CB36" i="27"/>
  <c r="CB31" i="27"/>
  <c r="CB24" i="27"/>
  <c r="CB19" i="27"/>
  <c r="CB14" i="27"/>
  <c r="CB9" i="27"/>
  <c r="CB4" i="27"/>
  <c r="BJ79" i="27"/>
  <c r="BJ74" i="27"/>
  <c r="BJ69" i="27"/>
  <c r="BJ64" i="27"/>
  <c r="BJ59" i="27"/>
  <c r="BJ51" i="27"/>
  <c r="BJ46" i="27"/>
  <c r="BJ41" i="27"/>
  <c r="BJ36" i="27"/>
  <c r="BJ31" i="27"/>
  <c r="BJ24" i="27"/>
  <c r="BJ19" i="27"/>
  <c r="BJ14" i="27"/>
  <c r="BJ9" i="27"/>
  <c r="BJ4" i="27"/>
  <c r="AR79" i="27"/>
  <c r="AR74" i="27"/>
  <c r="AR69" i="27"/>
  <c r="AR64" i="27"/>
  <c r="AR59" i="27"/>
  <c r="AR51" i="27"/>
  <c r="AR46" i="27"/>
  <c r="AR41" i="27"/>
  <c r="AR36" i="27"/>
  <c r="AR31" i="27"/>
  <c r="AR24" i="27"/>
  <c r="AR19" i="27"/>
  <c r="AR14" i="27"/>
  <c r="AR9" i="27"/>
  <c r="AR4" i="27"/>
  <c r="Z79" i="27"/>
  <c r="Z74" i="27"/>
  <c r="Z69" i="27"/>
  <c r="Z64" i="27"/>
  <c r="Z59" i="27"/>
  <c r="Z51" i="27"/>
  <c r="Z46" i="27"/>
  <c r="Z41" i="27"/>
  <c r="Z36" i="27"/>
  <c r="Z31" i="27"/>
  <c r="Z24" i="27"/>
  <c r="Z19" i="27"/>
  <c r="Z14" i="27"/>
  <c r="Z9" i="27"/>
  <c r="Z4" i="27"/>
  <c r="L6" i="27"/>
  <c r="M5" i="27"/>
  <c r="L5" i="27"/>
  <c r="L26" i="27"/>
  <c r="N25" i="27"/>
  <c r="M25" i="27"/>
  <c r="L25" i="27"/>
  <c r="L21" i="27"/>
  <c r="N20" i="27"/>
  <c r="M20" i="27"/>
  <c r="L20" i="27"/>
  <c r="L16" i="27"/>
  <c r="N15" i="27"/>
  <c r="M15" i="27"/>
  <c r="L15" i="27"/>
  <c r="H9" i="27"/>
  <c r="H31" i="27"/>
  <c r="H79" i="27"/>
  <c r="H74" i="27"/>
  <c r="H69" i="27"/>
  <c r="H64" i="27"/>
  <c r="H59" i="27"/>
  <c r="H36" i="27"/>
  <c r="H41" i="27"/>
  <c r="H46" i="27"/>
  <c r="H51" i="27"/>
  <c r="H4" i="27"/>
  <c r="H14" i="27"/>
  <c r="H19" i="27"/>
  <c r="H24" i="27"/>
  <c r="DF34" i="27"/>
  <c r="DF39" i="27"/>
  <c r="DF44" i="27"/>
  <c r="DF49" i="27"/>
  <c r="DF54" i="27"/>
  <c r="DF62" i="27"/>
  <c r="DF67" i="27"/>
  <c r="DF72" i="27"/>
  <c r="DF77" i="27"/>
  <c r="DF82" i="27"/>
  <c r="BD34" i="27"/>
  <c r="BV34" i="27"/>
  <c r="BD39" i="27"/>
  <c r="BV39" i="27"/>
  <c r="BD44" i="27"/>
  <c r="BV44" i="27"/>
  <c r="BD49" i="27"/>
  <c r="BV49" i="27"/>
  <c r="BD54" i="27"/>
  <c r="BV54" i="27"/>
  <c r="BD62" i="27"/>
  <c r="BV62" i="27"/>
  <c r="BD67" i="27"/>
  <c r="BV67" i="27"/>
  <c r="BD72" i="27"/>
  <c r="BV72" i="27"/>
  <c r="BD77" i="27"/>
  <c r="BV77" i="27"/>
  <c r="BD82" i="27"/>
  <c r="BV82" i="27"/>
  <c r="L11" i="27"/>
  <c r="N10" i="27"/>
  <c r="M10" i="27"/>
  <c r="L10" i="27"/>
  <c r="AW5" i="28" l="1"/>
  <c r="BD5" i="28" s="1"/>
  <c r="BL5" i="28" s="1"/>
  <c r="CB5" i="28" s="1"/>
  <c r="BY4" i="28"/>
  <c r="CE4" i="28" s="1"/>
  <c r="BX4" i="28"/>
  <c r="CD4" i="28" s="1"/>
  <c r="BV25" i="28"/>
  <c r="BV24" i="28"/>
  <c r="AY28" i="28"/>
  <c r="BF28" i="28" s="1"/>
  <c r="BX13" i="28"/>
  <c r="BX20" i="28"/>
  <c r="BV37" i="28"/>
  <c r="BY13" i="28"/>
  <c r="BV28" i="28"/>
  <c r="EV21" i="28"/>
  <c r="EX21" i="28" s="1"/>
  <c r="EY21" i="28" s="1"/>
  <c r="FC21" i="28"/>
  <c r="BO40" i="28"/>
  <c r="CE40" i="28" s="1"/>
  <c r="BL40" i="28"/>
  <c r="CB40" i="28" s="1"/>
  <c r="BW12" i="28"/>
  <c r="BM6" i="28"/>
  <c r="BW4" i="28" s="1"/>
  <c r="CC4" i="28" s="1"/>
  <c r="BM41" i="28"/>
  <c r="CC41" i="28" s="1"/>
  <c r="CG41" i="28" s="1"/>
  <c r="BN5" i="28"/>
  <c r="CD5" i="28" s="1"/>
  <c r="BL34" i="28"/>
  <c r="BV32" i="28" s="1"/>
  <c r="BN40" i="28"/>
  <c r="CD40" i="28" s="1"/>
  <c r="BM40" i="28"/>
  <c r="CC40" i="28" s="1"/>
  <c r="BL4" i="28"/>
  <c r="CB4" i="28" s="1"/>
  <c r="CQ63" i="28"/>
  <c r="CQ79" i="28"/>
  <c r="CS47" i="28"/>
  <c r="CS6" i="28" s="1"/>
  <c r="CS55" i="28"/>
  <c r="CS14" i="28" s="1"/>
  <c r="CS63" i="28"/>
  <c r="CS22" i="28" s="1"/>
  <c r="CS71" i="28"/>
  <c r="CS30" i="28" s="1"/>
  <c r="CS79" i="28"/>
  <c r="CS38" i="28" s="1"/>
  <c r="CQ55" i="28"/>
  <c r="CQ48" i="28"/>
  <c r="CQ7" i="28" s="1"/>
  <c r="CQ56" i="28"/>
  <c r="CQ64" i="28"/>
  <c r="CQ23" i="28" s="1"/>
  <c r="CQ72" i="28"/>
  <c r="CQ31" i="28" s="1"/>
  <c r="CQ80" i="28"/>
  <c r="EV37" i="28"/>
  <c r="EX37" i="28" s="1"/>
  <c r="EY37" i="28" s="1"/>
  <c r="BY29" i="28"/>
  <c r="BY28" i="28"/>
  <c r="BX29" i="28"/>
  <c r="BX28" i="28"/>
  <c r="CS23" i="28"/>
  <c r="AZ13" i="28"/>
  <c r="BG13" i="28" s="1"/>
  <c r="BX33" i="28"/>
  <c r="BX32" i="28"/>
  <c r="EY13" i="28"/>
  <c r="FC13" i="28"/>
  <c r="CR6" i="28"/>
  <c r="CR7" i="28"/>
  <c r="CR79" i="28"/>
  <c r="CR71" i="28"/>
  <c r="CR63" i="28"/>
  <c r="CR55" i="28"/>
  <c r="AW29" i="28"/>
  <c r="BD29" i="28" s="1"/>
  <c r="CN82" i="27"/>
  <c r="AL82" i="27"/>
  <c r="T82" i="27"/>
  <c r="B82" i="27"/>
  <c r="CN54" i="27"/>
  <c r="AL54" i="27"/>
  <c r="T54" i="27"/>
  <c r="B54" i="27"/>
  <c r="CN77" i="27"/>
  <c r="AL77" i="27"/>
  <c r="T77" i="27"/>
  <c r="B77" i="27"/>
  <c r="CN49" i="27"/>
  <c r="AL49" i="27"/>
  <c r="T49" i="27"/>
  <c r="B49" i="27"/>
  <c r="CN72" i="27"/>
  <c r="AL72" i="27"/>
  <c r="T72" i="27"/>
  <c r="B72" i="27"/>
  <c r="CN44" i="27"/>
  <c r="AL44" i="27"/>
  <c r="T44" i="27"/>
  <c r="B44" i="27"/>
  <c r="CN67" i="27"/>
  <c r="AL67" i="27"/>
  <c r="T67" i="27"/>
  <c r="B67" i="27"/>
  <c r="CN39" i="27"/>
  <c r="AL39" i="27"/>
  <c r="T39" i="27"/>
  <c r="B39" i="27"/>
  <c r="CN34" i="27"/>
  <c r="B62" i="27"/>
  <c r="T62" i="27"/>
  <c r="AL62" i="27"/>
  <c r="CN62" i="27"/>
  <c r="AL34" i="27"/>
  <c r="T34" i="27"/>
  <c r="B34" i="27"/>
  <c r="CS31" i="28" l="1"/>
  <c r="CQ39" i="28"/>
  <c r="BV33" i="28"/>
  <c r="CS15" i="28"/>
  <c r="EU29" i="28"/>
  <c r="EV29" i="28" s="1"/>
  <c r="EX29" i="28" s="1"/>
  <c r="EY29" i="28" s="1"/>
  <c r="CQ15" i="28"/>
  <c r="CS39" i="28"/>
  <c r="CS7" i="28"/>
  <c r="CQ14" i="28"/>
  <c r="CQ38" i="28"/>
  <c r="CQ30" i="28"/>
  <c r="CQ22" i="28"/>
  <c r="CQ6" i="28"/>
  <c r="CU6" i="28" s="1"/>
  <c r="CX10" i="28" s="1"/>
  <c r="CX11" i="28" s="1"/>
  <c r="BW5" i="28"/>
  <c r="CC5" i="28" s="1"/>
  <c r="CG5" i="28" s="1"/>
  <c r="CG4" i="28"/>
  <c r="CG40" i="28"/>
  <c r="FC29" i="28"/>
  <c r="E74" i="26"/>
  <c r="F74" i="26"/>
  <c r="E75" i="26"/>
  <c r="F75" i="26"/>
  <c r="E76" i="26"/>
  <c r="F76" i="26"/>
  <c r="J57" i="26"/>
  <c r="L57" i="26"/>
  <c r="P57" i="26"/>
  <c r="U57" i="26"/>
  <c r="I58" i="26"/>
  <c r="L58" i="26"/>
  <c r="N58" i="26"/>
  <c r="O58" i="26"/>
  <c r="P58" i="26"/>
  <c r="R58" i="26"/>
  <c r="S58" i="26"/>
  <c r="K59" i="26"/>
  <c r="N59" i="26"/>
  <c r="P59" i="26"/>
  <c r="T59" i="26"/>
  <c r="U59" i="26"/>
  <c r="K60" i="26"/>
  <c r="N60" i="26"/>
  <c r="P60" i="26"/>
  <c r="T60" i="26"/>
  <c r="U60" i="26"/>
  <c r="K61" i="26"/>
  <c r="N61" i="26"/>
  <c r="P61" i="26"/>
  <c r="T61" i="26"/>
  <c r="U61" i="26"/>
  <c r="K62" i="26"/>
  <c r="N62" i="26"/>
  <c r="P62" i="26"/>
  <c r="T62" i="26"/>
  <c r="U62" i="26"/>
  <c r="K63" i="26"/>
  <c r="N63" i="26"/>
  <c r="P63" i="26"/>
  <c r="T63" i="26"/>
  <c r="U63" i="26"/>
  <c r="K64" i="26"/>
  <c r="N64" i="26"/>
  <c r="P64" i="26"/>
  <c r="T64" i="26"/>
  <c r="U64" i="26"/>
  <c r="K65" i="26"/>
  <c r="N65" i="26"/>
  <c r="P65" i="26"/>
  <c r="T65" i="26"/>
  <c r="U65" i="26"/>
  <c r="K66" i="26"/>
  <c r="N66" i="26"/>
  <c r="P66" i="26"/>
  <c r="T66" i="26"/>
  <c r="U66" i="26"/>
  <c r="K67" i="26"/>
  <c r="N67" i="26"/>
  <c r="P67" i="26"/>
  <c r="T67" i="26"/>
  <c r="U67" i="26"/>
  <c r="K68" i="26"/>
  <c r="N68" i="26"/>
  <c r="P68" i="26"/>
  <c r="T68" i="26"/>
  <c r="U68" i="26"/>
  <c r="F73" i="26"/>
  <c r="B3" i="26"/>
  <c r="AD59" i="26"/>
  <c r="AD60" i="26"/>
  <c r="CX6" i="28" l="1"/>
  <c r="CX7" i="28" s="1"/>
  <c r="CX4" i="28"/>
  <c r="CX8" i="28"/>
  <c r="DC8" i="28" s="1"/>
  <c r="CU7" i="28"/>
  <c r="CQ7" i="26"/>
  <c r="DM6" i="26" s="1"/>
  <c r="CQ6" i="26"/>
  <c r="DM5" i="26" s="1"/>
  <c r="CQ15" i="26"/>
  <c r="DM14" i="26" s="1"/>
  <c r="CQ14" i="26"/>
  <c r="DM13" i="26" s="1"/>
  <c r="CQ23" i="26"/>
  <c r="DM22" i="26" s="1"/>
  <c r="CQ22" i="26"/>
  <c r="DM21" i="26" s="1"/>
  <c r="CQ31" i="26"/>
  <c r="CQ30" i="26"/>
  <c r="CQ39" i="26"/>
  <c r="DR37" i="26" s="1"/>
  <c r="CQ38" i="26"/>
  <c r="DM37" i="26" s="1"/>
  <c r="AL58" i="26"/>
  <c r="AL57" i="26"/>
  <c r="C2" i="26"/>
  <c r="AL10" i="26"/>
  <c r="BB10" i="26" s="1"/>
  <c r="AL6" i="26"/>
  <c r="BB6" i="26" s="1"/>
  <c r="AL18" i="26"/>
  <c r="BB18" i="26" s="1"/>
  <c r="AL14" i="26"/>
  <c r="BB14" i="26" s="1"/>
  <c r="AL26" i="26"/>
  <c r="BB26" i="26" s="1"/>
  <c r="AL22" i="26"/>
  <c r="BB22" i="26" s="1"/>
  <c r="AL34" i="26"/>
  <c r="BB34" i="26" s="1"/>
  <c r="AL30" i="26"/>
  <c r="BB30" i="26" s="1"/>
  <c r="AC9" i="26"/>
  <c r="AL9" i="26" s="1"/>
  <c r="BB9" i="26" s="1"/>
  <c r="AC8" i="26"/>
  <c r="AL8" i="26" s="1"/>
  <c r="BB8" i="26" s="1"/>
  <c r="AC5" i="26"/>
  <c r="AL5" i="26" s="1"/>
  <c r="BB5" i="26" s="1"/>
  <c r="AC4" i="26"/>
  <c r="AL4" i="26" s="1"/>
  <c r="BB4" i="26" s="1"/>
  <c r="AC17" i="26"/>
  <c r="AL17" i="26" s="1"/>
  <c r="BB17" i="26" s="1"/>
  <c r="AC16" i="26"/>
  <c r="AL16" i="26" s="1"/>
  <c r="BB16" i="26" s="1"/>
  <c r="AC13" i="26"/>
  <c r="AL13" i="26" s="1"/>
  <c r="BB13" i="26" s="1"/>
  <c r="AC12" i="26"/>
  <c r="AL12" i="26" s="1"/>
  <c r="BB12" i="26" s="1"/>
  <c r="AC25" i="26"/>
  <c r="AL25" i="26" s="1"/>
  <c r="BB25" i="26" s="1"/>
  <c r="AC24" i="26"/>
  <c r="AL24" i="26" s="1"/>
  <c r="BB24" i="26" s="1"/>
  <c r="AC21" i="26"/>
  <c r="AL21" i="26" s="1"/>
  <c r="BB21" i="26" s="1"/>
  <c r="AC20" i="26"/>
  <c r="AL20" i="26" s="1"/>
  <c r="BB20" i="26" s="1"/>
  <c r="AC33" i="26"/>
  <c r="AL33" i="26" s="1"/>
  <c r="BB33" i="26" s="1"/>
  <c r="AC32" i="26"/>
  <c r="AL32" i="26" s="1"/>
  <c r="BB32" i="26" s="1"/>
  <c r="AC29" i="26"/>
  <c r="AL29" i="26" s="1"/>
  <c r="BB29" i="26" s="1"/>
  <c r="AC28" i="26"/>
  <c r="AL28" i="26" s="1"/>
  <c r="BB28" i="26" s="1"/>
  <c r="C40" i="26"/>
  <c r="C39" i="26"/>
  <c r="C32" i="26"/>
  <c r="C31" i="26"/>
  <c r="C24" i="26"/>
  <c r="C23" i="26"/>
  <c r="C16" i="26"/>
  <c r="C15" i="26"/>
  <c r="F5" i="22"/>
  <c r="C8" i="26"/>
  <c r="C7" i="26"/>
  <c r="AL38" i="26"/>
  <c r="BB38" i="26" s="1"/>
  <c r="AL42" i="26"/>
  <c r="BB42" i="26" s="1"/>
  <c r="AC41" i="26"/>
  <c r="AL41" i="26" s="1"/>
  <c r="BB41" i="26" s="1"/>
  <c r="AC40" i="26"/>
  <c r="AL40" i="26" s="1"/>
  <c r="BB40" i="26" s="1"/>
  <c r="AC37" i="26"/>
  <c r="AL37" i="26" s="1"/>
  <c r="BB37" i="26" s="1"/>
  <c r="AC36" i="26"/>
  <c r="AL36" i="26" s="1"/>
  <c r="BB36" i="26" s="1"/>
  <c r="I36" i="26"/>
  <c r="J36" i="26"/>
  <c r="L36" i="26"/>
  <c r="N36" i="26"/>
  <c r="AD37" i="26" s="1"/>
  <c r="O36" i="26"/>
  <c r="AE37" i="26" s="1"/>
  <c r="P36" i="26"/>
  <c r="AF37" i="26" s="1"/>
  <c r="Q36" i="26"/>
  <c r="AG37" i="26" s="1"/>
  <c r="R36" i="26"/>
  <c r="S36" i="26"/>
  <c r="I40" i="26"/>
  <c r="J40" i="26"/>
  <c r="L40" i="26"/>
  <c r="N40" i="26"/>
  <c r="AD36" i="26" s="1"/>
  <c r="O40" i="26"/>
  <c r="AE36" i="26" s="1"/>
  <c r="P40" i="26"/>
  <c r="AF36" i="26" s="1"/>
  <c r="Q40" i="26"/>
  <c r="AG36" i="26" s="1"/>
  <c r="R40" i="26"/>
  <c r="AH36" i="26" s="1"/>
  <c r="S40" i="26"/>
  <c r="AI36" i="26" s="1"/>
  <c r="I37" i="26"/>
  <c r="J37" i="26"/>
  <c r="L37" i="26"/>
  <c r="BI40" i="26" s="1"/>
  <c r="N37" i="26"/>
  <c r="AD41" i="26" s="1"/>
  <c r="O37" i="26"/>
  <c r="AE41" i="26" s="1"/>
  <c r="P37" i="26"/>
  <c r="AF41" i="26" s="1"/>
  <c r="Q37" i="26"/>
  <c r="AG41" i="26" s="1"/>
  <c r="R37" i="26"/>
  <c r="AH41" i="26" s="1"/>
  <c r="S37" i="26"/>
  <c r="AI41" i="26" s="1"/>
  <c r="I41" i="26"/>
  <c r="J41" i="26"/>
  <c r="L41" i="26"/>
  <c r="N41" i="26"/>
  <c r="AD40" i="26" s="1"/>
  <c r="O41" i="26"/>
  <c r="AE40" i="26" s="1"/>
  <c r="P41" i="26"/>
  <c r="AF40" i="26" s="1"/>
  <c r="Q41" i="26"/>
  <c r="AG40" i="26" s="1"/>
  <c r="R41" i="26"/>
  <c r="AH40" i="26" s="1"/>
  <c r="S41" i="26"/>
  <c r="AI40" i="26" s="1"/>
  <c r="I38" i="26"/>
  <c r="J38" i="26"/>
  <c r="L38" i="26"/>
  <c r="N38" i="26"/>
  <c r="O38" i="26"/>
  <c r="P38" i="26"/>
  <c r="Q38" i="26"/>
  <c r="R38" i="26"/>
  <c r="S38" i="26"/>
  <c r="I42" i="26"/>
  <c r="J42" i="26"/>
  <c r="L42" i="26"/>
  <c r="N42" i="26"/>
  <c r="O42" i="26"/>
  <c r="P42" i="26"/>
  <c r="Q42" i="26"/>
  <c r="R42" i="26"/>
  <c r="S42" i="26"/>
  <c r="I39" i="26"/>
  <c r="J39" i="26"/>
  <c r="L39" i="26"/>
  <c r="N39" i="26"/>
  <c r="O39" i="26"/>
  <c r="P39" i="26"/>
  <c r="Q39" i="26"/>
  <c r="R39" i="26"/>
  <c r="S39" i="26"/>
  <c r="I43" i="26"/>
  <c r="J43" i="26"/>
  <c r="L43" i="26"/>
  <c r="N43" i="26"/>
  <c r="O43" i="26"/>
  <c r="P43" i="26"/>
  <c r="Q43" i="26"/>
  <c r="R43" i="26"/>
  <c r="S43" i="26"/>
  <c r="F38" i="26"/>
  <c r="E38" i="26"/>
  <c r="F30" i="26"/>
  <c r="E30" i="26"/>
  <c r="F22" i="26"/>
  <c r="E22" i="26"/>
  <c r="F14" i="26"/>
  <c r="E14" i="26"/>
  <c r="F6" i="26"/>
  <c r="E6" i="26"/>
  <c r="AI58" i="26"/>
  <c r="AH58" i="26"/>
  <c r="AI57" i="26"/>
  <c r="AH57" i="26"/>
  <c r="S51" i="26"/>
  <c r="R51" i="26"/>
  <c r="Q51" i="26"/>
  <c r="P51" i="26"/>
  <c r="O51" i="26"/>
  <c r="N51" i="26"/>
  <c r="L51" i="26"/>
  <c r="J51" i="26"/>
  <c r="I51" i="26"/>
  <c r="S47" i="26"/>
  <c r="R47" i="26"/>
  <c r="Q47" i="26"/>
  <c r="P47" i="26"/>
  <c r="O47" i="26"/>
  <c r="N47" i="26"/>
  <c r="L47" i="26"/>
  <c r="J47" i="26"/>
  <c r="I47" i="26"/>
  <c r="S50" i="26"/>
  <c r="R50" i="26"/>
  <c r="Q50" i="26"/>
  <c r="P50" i="26"/>
  <c r="O50" i="26"/>
  <c r="N50" i="26"/>
  <c r="L50" i="26"/>
  <c r="J50" i="26"/>
  <c r="I50" i="26"/>
  <c r="S46" i="26"/>
  <c r="R46" i="26"/>
  <c r="Q46" i="26"/>
  <c r="P46" i="26"/>
  <c r="O46" i="26"/>
  <c r="N46" i="26"/>
  <c r="L46" i="26"/>
  <c r="J46" i="26"/>
  <c r="I46" i="26"/>
  <c r="S49" i="26"/>
  <c r="R49" i="26"/>
  <c r="Q49" i="26"/>
  <c r="P49" i="26"/>
  <c r="O49" i="26"/>
  <c r="N49" i="26"/>
  <c r="L49" i="26"/>
  <c r="J49" i="26"/>
  <c r="I49" i="26"/>
  <c r="S45" i="26"/>
  <c r="R45" i="26"/>
  <c r="Q45" i="26"/>
  <c r="P45" i="26"/>
  <c r="O45" i="26"/>
  <c r="N45" i="26"/>
  <c r="L45" i="26"/>
  <c r="J45" i="26"/>
  <c r="I45" i="26"/>
  <c r="S48" i="26"/>
  <c r="R48" i="26"/>
  <c r="Q48" i="26"/>
  <c r="P48" i="26"/>
  <c r="O48" i="26"/>
  <c r="N48" i="26"/>
  <c r="L48" i="26"/>
  <c r="J48" i="26"/>
  <c r="I48" i="26"/>
  <c r="S44" i="26"/>
  <c r="R44" i="26"/>
  <c r="Q44" i="26"/>
  <c r="P44" i="26"/>
  <c r="O44" i="26"/>
  <c r="N44" i="26"/>
  <c r="L44" i="26"/>
  <c r="J44" i="26"/>
  <c r="I44" i="26"/>
  <c r="S35" i="26"/>
  <c r="R35" i="26"/>
  <c r="Q35" i="26"/>
  <c r="P35" i="26"/>
  <c r="O35" i="26"/>
  <c r="N35" i="26"/>
  <c r="L35" i="26"/>
  <c r="J35" i="26"/>
  <c r="I35" i="26"/>
  <c r="S31" i="26"/>
  <c r="R31" i="26"/>
  <c r="Q31" i="26"/>
  <c r="P31" i="26"/>
  <c r="O31" i="26"/>
  <c r="N31" i="26"/>
  <c r="L31" i="26"/>
  <c r="J31" i="26"/>
  <c r="I31" i="26"/>
  <c r="S34" i="26"/>
  <c r="R34" i="26"/>
  <c r="Q34" i="26"/>
  <c r="P34" i="26"/>
  <c r="O34" i="26"/>
  <c r="N34" i="26"/>
  <c r="L34" i="26"/>
  <c r="J34" i="26"/>
  <c r="I34" i="26"/>
  <c r="S30" i="26"/>
  <c r="R30" i="26"/>
  <c r="Q30" i="26"/>
  <c r="P30" i="26"/>
  <c r="O30" i="26"/>
  <c r="N30" i="26"/>
  <c r="L30" i="26"/>
  <c r="J30" i="26"/>
  <c r="I30" i="26"/>
  <c r="S33" i="26"/>
  <c r="AI32" i="26" s="1"/>
  <c r="R33" i="26"/>
  <c r="AH32" i="26" s="1"/>
  <c r="Q33" i="26"/>
  <c r="AG32" i="26" s="1"/>
  <c r="P33" i="26"/>
  <c r="AF32" i="26" s="1"/>
  <c r="O33" i="26"/>
  <c r="AE32" i="26" s="1"/>
  <c r="N33" i="26"/>
  <c r="AD32" i="26" s="1"/>
  <c r="L33" i="26"/>
  <c r="J33" i="26"/>
  <c r="I33" i="26"/>
  <c r="S29" i="26"/>
  <c r="AI33" i="26" s="1"/>
  <c r="R29" i="26"/>
  <c r="AH33" i="26" s="1"/>
  <c r="Q29" i="26"/>
  <c r="AG33" i="26" s="1"/>
  <c r="P29" i="26"/>
  <c r="AF33" i="26" s="1"/>
  <c r="O29" i="26"/>
  <c r="AE33" i="26" s="1"/>
  <c r="N29" i="26"/>
  <c r="AD33" i="26" s="1"/>
  <c r="L29" i="26"/>
  <c r="J29" i="26"/>
  <c r="I29" i="26"/>
  <c r="S32" i="26"/>
  <c r="AI28" i="26" s="1"/>
  <c r="R32" i="26"/>
  <c r="AH28" i="26" s="1"/>
  <c r="Q32" i="26"/>
  <c r="AG28" i="26" s="1"/>
  <c r="P32" i="26"/>
  <c r="AF28" i="26" s="1"/>
  <c r="O32" i="26"/>
  <c r="AE28" i="26" s="1"/>
  <c r="N32" i="26"/>
  <c r="AD28" i="26" s="1"/>
  <c r="L32" i="26"/>
  <c r="J32" i="26"/>
  <c r="I32" i="26"/>
  <c r="S28" i="26"/>
  <c r="AI29" i="26" s="1"/>
  <c r="R28" i="26"/>
  <c r="AH29" i="26" s="1"/>
  <c r="Q28" i="26"/>
  <c r="AG29" i="26" s="1"/>
  <c r="P28" i="26"/>
  <c r="AF29" i="26" s="1"/>
  <c r="O28" i="26"/>
  <c r="AE29" i="26" s="1"/>
  <c r="N28" i="26"/>
  <c r="AD29" i="26" s="1"/>
  <c r="L28" i="26"/>
  <c r="J28" i="26"/>
  <c r="I28" i="26"/>
  <c r="S27" i="26"/>
  <c r="R27" i="26"/>
  <c r="Q27" i="26"/>
  <c r="P27" i="26"/>
  <c r="O27" i="26"/>
  <c r="N27" i="26"/>
  <c r="L27" i="26"/>
  <c r="J27" i="26"/>
  <c r="I27" i="26"/>
  <c r="S23" i="26"/>
  <c r="R23" i="26"/>
  <c r="Q23" i="26"/>
  <c r="P23" i="26"/>
  <c r="O23" i="26"/>
  <c r="N23" i="26"/>
  <c r="L23" i="26"/>
  <c r="J23" i="26"/>
  <c r="I23" i="26"/>
  <c r="S26" i="26"/>
  <c r="R26" i="26"/>
  <c r="Q26" i="26"/>
  <c r="P26" i="26"/>
  <c r="O26" i="26"/>
  <c r="N26" i="26"/>
  <c r="L26" i="26"/>
  <c r="J26" i="26"/>
  <c r="I26" i="26"/>
  <c r="S22" i="26"/>
  <c r="R22" i="26"/>
  <c r="Q22" i="26"/>
  <c r="P22" i="26"/>
  <c r="O22" i="26"/>
  <c r="N22" i="26"/>
  <c r="L22" i="26"/>
  <c r="J22" i="26"/>
  <c r="I22" i="26"/>
  <c r="S25" i="26"/>
  <c r="AI24" i="26" s="1"/>
  <c r="R25" i="26"/>
  <c r="AH24" i="26" s="1"/>
  <c r="Q25" i="26"/>
  <c r="P25" i="26"/>
  <c r="AF24" i="26" s="1"/>
  <c r="O25" i="26"/>
  <c r="AE24" i="26" s="1"/>
  <c r="N25" i="26"/>
  <c r="AD24" i="26" s="1"/>
  <c r="L25" i="26"/>
  <c r="J25" i="26"/>
  <c r="I25" i="26"/>
  <c r="S21" i="26"/>
  <c r="AI25" i="26" s="1"/>
  <c r="R21" i="26"/>
  <c r="AH25" i="26" s="1"/>
  <c r="Q21" i="26"/>
  <c r="AG25" i="26" s="1"/>
  <c r="P21" i="26"/>
  <c r="AF25" i="26" s="1"/>
  <c r="O21" i="26"/>
  <c r="AE25" i="26" s="1"/>
  <c r="N21" i="26"/>
  <c r="AD25" i="26" s="1"/>
  <c r="L21" i="26"/>
  <c r="J21" i="26"/>
  <c r="I21" i="26"/>
  <c r="S24" i="26"/>
  <c r="AI20" i="26" s="1"/>
  <c r="R24" i="26"/>
  <c r="AH20" i="26" s="1"/>
  <c r="Q24" i="26"/>
  <c r="AG20" i="26" s="1"/>
  <c r="P24" i="26"/>
  <c r="AF20" i="26" s="1"/>
  <c r="O24" i="26"/>
  <c r="AE20" i="26" s="1"/>
  <c r="N24" i="26"/>
  <c r="AD20" i="26" s="1"/>
  <c r="L24" i="26"/>
  <c r="J24" i="26"/>
  <c r="I24" i="26"/>
  <c r="S20" i="26"/>
  <c r="AI21" i="26" s="1"/>
  <c r="R20" i="26"/>
  <c r="AH21" i="26" s="1"/>
  <c r="Q20" i="26"/>
  <c r="AG21" i="26" s="1"/>
  <c r="P20" i="26"/>
  <c r="O20" i="26"/>
  <c r="AE21" i="26" s="1"/>
  <c r="N20" i="26"/>
  <c r="AD21" i="26" s="1"/>
  <c r="L20" i="26"/>
  <c r="J20" i="26"/>
  <c r="I20" i="26"/>
  <c r="S19" i="26"/>
  <c r="R19" i="26"/>
  <c r="Q19" i="26"/>
  <c r="P19" i="26"/>
  <c r="O19" i="26"/>
  <c r="N19" i="26"/>
  <c r="L19" i="26"/>
  <c r="J19" i="26"/>
  <c r="I19" i="26"/>
  <c r="S15" i="26"/>
  <c r="R15" i="26"/>
  <c r="Q15" i="26"/>
  <c r="P15" i="26"/>
  <c r="O15" i="26"/>
  <c r="N15" i="26"/>
  <c r="L15" i="26"/>
  <c r="J15" i="26"/>
  <c r="I15" i="26"/>
  <c r="S18" i="26"/>
  <c r="R18" i="26"/>
  <c r="Q18" i="26"/>
  <c r="P18" i="26"/>
  <c r="O18" i="26"/>
  <c r="N18" i="26"/>
  <c r="L18" i="26"/>
  <c r="J18" i="26"/>
  <c r="I18" i="26"/>
  <c r="S14" i="26"/>
  <c r="R14" i="26"/>
  <c r="Q14" i="26"/>
  <c r="P14" i="26"/>
  <c r="O14" i="26"/>
  <c r="N14" i="26"/>
  <c r="L14" i="26"/>
  <c r="J14" i="26"/>
  <c r="I14" i="26"/>
  <c r="S17" i="26"/>
  <c r="AI16" i="26" s="1"/>
  <c r="R17" i="26"/>
  <c r="AH16" i="26" s="1"/>
  <c r="Q17" i="26"/>
  <c r="P17" i="26"/>
  <c r="AF16" i="26" s="1"/>
  <c r="O17" i="26"/>
  <c r="AE16" i="26" s="1"/>
  <c r="N17" i="26"/>
  <c r="AD16" i="26" s="1"/>
  <c r="L17" i="26"/>
  <c r="J17" i="26"/>
  <c r="I17" i="26"/>
  <c r="S13" i="26"/>
  <c r="AI17" i="26" s="1"/>
  <c r="R13" i="26"/>
  <c r="AH17" i="26" s="1"/>
  <c r="Q13" i="26"/>
  <c r="AG17" i="26" s="1"/>
  <c r="P13" i="26"/>
  <c r="AF17" i="26" s="1"/>
  <c r="O13" i="26"/>
  <c r="AE17" i="26" s="1"/>
  <c r="N13" i="26"/>
  <c r="AD17" i="26" s="1"/>
  <c r="L13" i="26"/>
  <c r="J13" i="26"/>
  <c r="I13" i="26"/>
  <c r="AE63" i="26"/>
  <c r="AD63" i="26"/>
  <c r="S16" i="26"/>
  <c r="AI12" i="26" s="1"/>
  <c r="R16" i="26"/>
  <c r="AH12" i="26" s="1"/>
  <c r="Q16" i="26"/>
  <c r="AG12" i="26" s="1"/>
  <c r="P16" i="26"/>
  <c r="AF12" i="26" s="1"/>
  <c r="O16" i="26"/>
  <c r="AE12" i="26" s="1"/>
  <c r="N16" i="26"/>
  <c r="AD12" i="26" s="1"/>
  <c r="L16" i="26"/>
  <c r="J16" i="26"/>
  <c r="I16" i="26"/>
  <c r="S12" i="26"/>
  <c r="AI13" i="26" s="1"/>
  <c r="R12" i="26"/>
  <c r="AH13" i="26" s="1"/>
  <c r="Q12" i="26"/>
  <c r="AG13" i="26" s="1"/>
  <c r="P12" i="26"/>
  <c r="AF13" i="26" s="1"/>
  <c r="O12" i="26"/>
  <c r="AE13" i="26" s="1"/>
  <c r="N12" i="26"/>
  <c r="AD13" i="26" s="1"/>
  <c r="L12" i="26"/>
  <c r="J12" i="26"/>
  <c r="I12" i="26"/>
  <c r="AE62" i="26"/>
  <c r="AD62" i="26"/>
  <c r="S11" i="26"/>
  <c r="R11" i="26"/>
  <c r="Q11" i="26"/>
  <c r="P11" i="26"/>
  <c r="O11" i="26"/>
  <c r="N11" i="26"/>
  <c r="L11" i="26"/>
  <c r="J11" i="26"/>
  <c r="I11" i="26"/>
  <c r="S7" i="26"/>
  <c r="R7" i="26"/>
  <c r="Q7" i="26"/>
  <c r="P7" i="26"/>
  <c r="O7" i="26"/>
  <c r="N7" i="26"/>
  <c r="L7" i="26"/>
  <c r="J7" i="26"/>
  <c r="I7" i="26"/>
  <c r="AE61" i="26"/>
  <c r="AD61" i="26"/>
  <c r="S10" i="26"/>
  <c r="R10" i="26"/>
  <c r="Q10" i="26"/>
  <c r="P10" i="26"/>
  <c r="O10" i="26"/>
  <c r="N10" i="26"/>
  <c r="L10" i="26"/>
  <c r="J10" i="26"/>
  <c r="I10" i="26"/>
  <c r="S6" i="26"/>
  <c r="R6" i="26"/>
  <c r="Q6" i="26"/>
  <c r="P6" i="26"/>
  <c r="O6" i="26"/>
  <c r="N6" i="26"/>
  <c r="L6" i="26"/>
  <c r="J6" i="26"/>
  <c r="I6" i="26"/>
  <c r="AE60" i="26"/>
  <c r="S9" i="26"/>
  <c r="AI8" i="26" s="1"/>
  <c r="R9" i="26"/>
  <c r="AH8" i="26" s="1"/>
  <c r="Q9" i="26"/>
  <c r="AG8" i="26" s="1"/>
  <c r="P9" i="26"/>
  <c r="AF8" i="26" s="1"/>
  <c r="O9" i="26"/>
  <c r="AE8" i="26" s="1"/>
  <c r="N9" i="26"/>
  <c r="AD8" i="26" s="1"/>
  <c r="L9" i="26"/>
  <c r="J9" i="26"/>
  <c r="I9" i="26"/>
  <c r="S5" i="26"/>
  <c r="AI9" i="26" s="1"/>
  <c r="R5" i="26"/>
  <c r="AH9" i="26" s="1"/>
  <c r="Q5" i="26"/>
  <c r="AG9" i="26" s="1"/>
  <c r="P5" i="26"/>
  <c r="AF9" i="26" s="1"/>
  <c r="O5" i="26"/>
  <c r="AE9" i="26" s="1"/>
  <c r="N5" i="26"/>
  <c r="AD9" i="26" s="1"/>
  <c r="L5" i="26"/>
  <c r="J5" i="26"/>
  <c r="I5" i="26"/>
  <c r="AE59" i="26"/>
  <c r="S8" i="26"/>
  <c r="AI4" i="26" s="1"/>
  <c r="R8" i="26"/>
  <c r="AH4" i="26" s="1"/>
  <c r="Q8" i="26"/>
  <c r="AG4" i="26" s="1"/>
  <c r="P8" i="26"/>
  <c r="AF4" i="26" s="1"/>
  <c r="O8" i="26"/>
  <c r="AE4" i="26" s="1"/>
  <c r="N8" i="26"/>
  <c r="AD4" i="26" s="1"/>
  <c r="L8" i="26"/>
  <c r="J8" i="26"/>
  <c r="I8" i="26"/>
  <c r="S4" i="26"/>
  <c r="AI5" i="26" s="1"/>
  <c r="R4" i="26"/>
  <c r="AH5" i="26" s="1"/>
  <c r="Q4" i="26"/>
  <c r="AG5" i="26" s="1"/>
  <c r="P4" i="26"/>
  <c r="AF5" i="26" s="1"/>
  <c r="O4" i="26"/>
  <c r="AE5" i="26" s="1"/>
  <c r="N4" i="26"/>
  <c r="AD5" i="26" s="1"/>
  <c r="L4" i="26"/>
  <c r="J4" i="26"/>
  <c r="I4" i="26"/>
  <c r="AD57" i="26"/>
  <c r="AG42" i="26" l="1"/>
  <c r="DA8" i="28"/>
  <c r="DD8" i="28"/>
  <c r="DB8" i="28"/>
  <c r="DD4" i="28"/>
  <c r="DB4" i="28"/>
  <c r="DC4" i="28"/>
  <c r="DE4" i="28"/>
  <c r="DE8" i="28"/>
  <c r="DA4" i="28"/>
  <c r="CX9" i="28"/>
  <c r="CX5" i="28"/>
  <c r="BI5" i="26"/>
  <c r="BI4" i="26"/>
  <c r="DV4" i="27"/>
  <c r="CL4" i="27"/>
  <c r="DD4" i="27"/>
  <c r="CA4" i="27"/>
  <c r="BI4" i="27"/>
  <c r="AQ4" i="27"/>
  <c r="AJ4" i="27"/>
  <c r="G4" i="27"/>
  <c r="DK4" i="27"/>
  <c r="BT4" i="27"/>
  <c r="Y4" i="27"/>
  <c r="CS4" i="27"/>
  <c r="DM14" i="27"/>
  <c r="DV14" i="27" s="1"/>
  <c r="CC14" i="27"/>
  <c r="CL14" i="27" s="1"/>
  <c r="BK14" i="27"/>
  <c r="BT14" i="27" s="1"/>
  <c r="CU14" i="27"/>
  <c r="DD14" i="27" s="1"/>
  <c r="DK14" i="27"/>
  <c r="BI14" i="27"/>
  <c r="AQ14" i="27"/>
  <c r="AA14" i="27"/>
  <c r="AJ14" i="27" s="1"/>
  <c r="CS14" i="27"/>
  <c r="I14" i="27"/>
  <c r="CA14" i="27"/>
  <c r="AS14" i="27"/>
  <c r="BB14" i="27" s="1"/>
  <c r="Y14" i="27"/>
  <c r="G14" i="27"/>
  <c r="DM24" i="27"/>
  <c r="DV24" i="27" s="1"/>
  <c r="CC24" i="27"/>
  <c r="CL24" i="27" s="1"/>
  <c r="CU24" i="27"/>
  <c r="DD24" i="27" s="1"/>
  <c r="BK24" i="27"/>
  <c r="BT24" i="27" s="1"/>
  <c r="BI24" i="27"/>
  <c r="AS24" i="27"/>
  <c r="BB24" i="27" s="1"/>
  <c r="Y24" i="27"/>
  <c r="CS24" i="27"/>
  <c r="G24" i="27"/>
  <c r="CA24" i="27"/>
  <c r="AQ24" i="27"/>
  <c r="AA24" i="27"/>
  <c r="AJ24" i="27" s="1"/>
  <c r="I24" i="27"/>
  <c r="DK24" i="27"/>
  <c r="CU9" i="27"/>
  <c r="DD9" i="27" s="1"/>
  <c r="DM9" i="27"/>
  <c r="DV9" i="27" s="1"/>
  <c r="CC9" i="27"/>
  <c r="CL9" i="27" s="1"/>
  <c r="CS9" i="27"/>
  <c r="BI9" i="27"/>
  <c r="AA9" i="27"/>
  <c r="AJ9" i="27" s="1"/>
  <c r="AQ9" i="27"/>
  <c r="I9" i="27"/>
  <c r="CA9" i="27"/>
  <c r="BK9" i="27"/>
  <c r="Y9" i="27"/>
  <c r="DK9" i="27"/>
  <c r="AS9" i="27"/>
  <c r="BB9" i="27" s="1"/>
  <c r="G9" i="27"/>
  <c r="CU19" i="27"/>
  <c r="DD19" i="27" s="1"/>
  <c r="BK19" i="27"/>
  <c r="BT19" i="27" s="1"/>
  <c r="DM19" i="27"/>
  <c r="DV19" i="27" s="1"/>
  <c r="CC19" i="27"/>
  <c r="CL19" i="27" s="1"/>
  <c r="AS19" i="27"/>
  <c r="BB19" i="27" s="1"/>
  <c r="CA19" i="27"/>
  <c r="AA19" i="27"/>
  <c r="AJ19" i="27" s="1"/>
  <c r="DK19" i="27"/>
  <c r="BI19" i="27"/>
  <c r="AQ19" i="27"/>
  <c r="G19" i="27"/>
  <c r="CS19" i="27"/>
  <c r="Y19" i="27"/>
  <c r="I19" i="27"/>
  <c r="T38" i="26"/>
  <c r="T36" i="26"/>
  <c r="AD34" i="26"/>
  <c r="AH34" i="26"/>
  <c r="AQ34" i="26" s="1"/>
  <c r="C26" i="26"/>
  <c r="AN20" i="26" s="1"/>
  <c r="C10" i="26"/>
  <c r="AO4" i="26" s="1"/>
  <c r="AD18" i="26"/>
  <c r="AH18" i="26"/>
  <c r="AQ18" i="26" s="1"/>
  <c r="AN21" i="26"/>
  <c r="AD10" i="26"/>
  <c r="AH10" i="26"/>
  <c r="AQ10" i="26" s="1"/>
  <c r="BR14" i="26"/>
  <c r="BR12" i="26" s="1"/>
  <c r="AD26" i="26"/>
  <c r="BR34" i="26"/>
  <c r="BR32" i="26" s="1"/>
  <c r="BR6" i="26"/>
  <c r="BR5" i="26" s="1"/>
  <c r="BR22" i="26"/>
  <c r="BR21" i="26" s="1"/>
  <c r="CJ38" i="26"/>
  <c r="CJ7" i="26"/>
  <c r="CJ23" i="26"/>
  <c r="CJ39" i="26"/>
  <c r="CJ15" i="26"/>
  <c r="CJ31" i="26"/>
  <c r="BR30" i="26"/>
  <c r="BR26" i="26"/>
  <c r="BR24" i="26" s="1"/>
  <c r="BR18" i="26"/>
  <c r="CJ30" i="26"/>
  <c r="CJ22" i="26"/>
  <c r="CJ14" i="26"/>
  <c r="CJ6" i="26"/>
  <c r="BR42" i="26"/>
  <c r="BR40" i="26" s="1"/>
  <c r="BR10" i="26"/>
  <c r="BR38" i="26"/>
  <c r="AH26" i="26"/>
  <c r="AQ26" i="26" s="1"/>
  <c r="AF10" i="26"/>
  <c r="AO10" i="26" s="1"/>
  <c r="AF18" i="26"/>
  <c r="AO18" i="26" s="1"/>
  <c r="AF26" i="26"/>
  <c r="AO26" i="26" s="1"/>
  <c r="AF34" i="26"/>
  <c r="AO34" i="26" s="1"/>
  <c r="AE10" i="26"/>
  <c r="AI10" i="26"/>
  <c r="AR10" i="26" s="1"/>
  <c r="AE18" i="26"/>
  <c r="AI18" i="26"/>
  <c r="AR18" i="26" s="1"/>
  <c r="AN25" i="26"/>
  <c r="AE26" i="26"/>
  <c r="AI26" i="26"/>
  <c r="AR26" i="26" s="1"/>
  <c r="AE34" i="26"/>
  <c r="AI34" i="26"/>
  <c r="AR34" i="26" s="1"/>
  <c r="BI41" i="26"/>
  <c r="AG26" i="26"/>
  <c r="AP26" i="26" s="1"/>
  <c r="AP8" i="26"/>
  <c r="U17" i="26"/>
  <c r="T14" i="26"/>
  <c r="U19" i="26"/>
  <c r="T20" i="26"/>
  <c r="U25" i="26"/>
  <c r="T22" i="26"/>
  <c r="U27" i="26"/>
  <c r="AN6" i="26"/>
  <c r="AG10" i="26"/>
  <c r="AP10" i="26" s="1"/>
  <c r="AG18" i="26"/>
  <c r="AP18" i="26" s="1"/>
  <c r="AG34" i="26"/>
  <c r="AP34" i="26" s="1"/>
  <c r="AM6" i="26"/>
  <c r="BC6" i="26" s="1"/>
  <c r="BK6" i="26" s="1"/>
  <c r="C18" i="26"/>
  <c r="AQ12" i="26" s="1"/>
  <c r="C34" i="26"/>
  <c r="AN29" i="26" s="1"/>
  <c r="AF30" i="26"/>
  <c r="AO30" i="26" s="1"/>
  <c r="AF22" i="26"/>
  <c r="AO22" i="26" s="1"/>
  <c r="AG24" i="26"/>
  <c r="AF14" i="26"/>
  <c r="AO14" i="26" s="1"/>
  <c r="AG16" i="26"/>
  <c r="AF6" i="26"/>
  <c r="AO6" i="26" s="1"/>
  <c r="AG30" i="26"/>
  <c r="AP30" i="26" s="1"/>
  <c r="AG22" i="26"/>
  <c r="AP22" i="26" s="1"/>
  <c r="AG14" i="26"/>
  <c r="AP14" i="26" s="1"/>
  <c r="AG6" i="26"/>
  <c r="AP6" i="26" s="1"/>
  <c r="C42" i="26"/>
  <c r="AQ40" i="26" s="1"/>
  <c r="AD30" i="26"/>
  <c r="AH30" i="26"/>
  <c r="AQ30" i="26" s="1"/>
  <c r="AF21" i="26"/>
  <c r="AD22" i="26"/>
  <c r="AH22" i="26"/>
  <c r="AQ22" i="26" s="1"/>
  <c r="AD14" i="26"/>
  <c r="AH14" i="26"/>
  <c r="AQ14" i="26" s="1"/>
  <c r="AD6" i="26"/>
  <c r="AH6" i="26"/>
  <c r="AQ6" i="26" s="1"/>
  <c r="AE30" i="26"/>
  <c r="AI30" i="26"/>
  <c r="AR30" i="26" s="1"/>
  <c r="AE22" i="26"/>
  <c r="AI22" i="26"/>
  <c r="AR22" i="26" s="1"/>
  <c r="AE14" i="26"/>
  <c r="AI14" i="26"/>
  <c r="AR14" i="26" s="1"/>
  <c r="AE6" i="26"/>
  <c r="AI6" i="26"/>
  <c r="AR6" i="26" s="1"/>
  <c r="T7" i="26"/>
  <c r="AH38" i="26"/>
  <c r="AQ38" i="26" s="1"/>
  <c r="AD42" i="26"/>
  <c r="U38" i="26"/>
  <c r="U36" i="26"/>
  <c r="AF42" i="26"/>
  <c r="AO42" i="26" s="1"/>
  <c r="AI38" i="26"/>
  <c r="AR38" i="26" s="1"/>
  <c r="AE38" i="26"/>
  <c r="AP42" i="26"/>
  <c r="AG38" i="26"/>
  <c r="AP38" i="26" s="1"/>
  <c r="AI42" i="26"/>
  <c r="AR42" i="26" s="1"/>
  <c r="AE42" i="26"/>
  <c r="AD38" i="26"/>
  <c r="AF38" i="26"/>
  <c r="AO38" i="26" s="1"/>
  <c r="AS38" i="26" s="1"/>
  <c r="AH42" i="26"/>
  <c r="AQ42" i="26" s="1"/>
  <c r="AI37" i="26"/>
  <c r="AH37" i="26"/>
  <c r="T43" i="26"/>
  <c r="U39" i="26"/>
  <c r="T41" i="26"/>
  <c r="U37" i="26"/>
  <c r="U43" i="26"/>
  <c r="W43" i="26" s="1"/>
  <c r="U41" i="26"/>
  <c r="T4" i="26"/>
  <c r="U10" i="26"/>
  <c r="T39" i="26"/>
  <c r="U42" i="26"/>
  <c r="T37" i="26"/>
  <c r="U40" i="26"/>
  <c r="T42" i="26"/>
  <c r="T40" i="26"/>
  <c r="T28" i="26"/>
  <c r="U49" i="26"/>
  <c r="T46" i="26"/>
  <c r="U51" i="26"/>
  <c r="T31" i="26"/>
  <c r="U9" i="26"/>
  <c r="U6" i="26"/>
  <c r="T10" i="26"/>
  <c r="U16" i="26"/>
  <c r="U13" i="26"/>
  <c r="T17" i="26"/>
  <c r="U15" i="26"/>
  <c r="T19" i="26"/>
  <c r="U21" i="26"/>
  <c r="T25" i="26"/>
  <c r="U23" i="26"/>
  <c r="T27" i="26"/>
  <c r="U29" i="26"/>
  <c r="T33" i="26"/>
  <c r="U31" i="26"/>
  <c r="T35" i="26"/>
  <c r="U45" i="26"/>
  <c r="T49" i="26"/>
  <c r="U47" i="26"/>
  <c r="U33" i="26"/>
  <c r="U4" i="26"/>
  <c r="U48" i="26"/>
  <c r="T51" i="26"/>
  <c r="T30" i="26"/>
  <c r="U7" i="26"/>
  <c r="W7" i="26" s="1"/>
  <c r="AA7" i="26" s="1"/>
  <c r="T13" i="26"/>
  <c r="U18" i="26"/>
  <c r="T15" i="26"/>
  <c r="U24" i="26"/>
  <c r="T21" i="26"/>
  <c r="U26" i="26"/>
  <c r="T23" i="26"/>
  <c r="U32" i="26"/>
  <c r="T29" i="26"/>
  <c r="U34" i="26"/>
  <c r="T45" i="26"/>
  <c r="U50" i="26"/>
  <c r="T47" i="26"/>
  <c r="U11" i="26"/>
  <c r="U12" i="26"/>
  <c r="T16" i="26"/>
  <c r="U35" i="26"/>
  <c r="T44" i="26"/>
  <c r="T8" i="26"/>
  <c r="T5" i="26"/>
  <c r="U8" i="26"/>
  <c r="U5" i="26"/>
  <c r="T9" i="26"/>
  <c r="T6" i="26"/>
  <c r="T11" i="26"/>
  <c r="T12" i="26"/>
  <c r="U14" i="26"/>
  <c r="T18" i="26"/>
  <c r="U20" i="26"/>
  <c r="T24" i="26"/>
  <c r="U22" i="26"/>
  <c r="W22" i="26" s="1"/>
  <c r="Z22" i="26" s="1"/>
  <c r="T26" i="26"/>
  <c r="U28" i="26"/>
  <c r="T32" i="26"/>
  <c r="U30" i="26"/>
  <c r="T34" i="26"/>
  <c r="U44" i="26"/>
  <c r="T48" i="26"/>
  <c r="U46" i="26"/>
  <c r="T50" i="26"/>
  <c r="V36" i="26" l="1"/>
  <c r="X36" i="26" s="1"/>
  <c r="DQ6" i="28"/>
  <c r="DO6" i="28"/>
  <c r="DP6" i="28"/>
  <c r="DR6" i="28"/>
  <c r="DS6" i="28"/>
  <c r="DA5" i="28"/>
  <c r="DD5" i="28"/>
  <c r="DB5" i="28"/>
  <c r="DC5" i="28"/>
  <c r="DE5" i="28"/>
  <c r="DA9" i="28"/>
  <c r="DA10" i="28" s="1"/>
  <c r="DC9" i="28"/>
  <c r="DE9" i="28"/>
  <c r="DB9" i="28"/>
  <c r="DD9" i="28"/>
  <c r="CS20" i="27"/>
  <c r="DC19" i="27"/>
  <c r="DB19" i="27"/>
  <c r="DT19" i="27"/>
  <c r="DK20" i="27"/>
  <c r="DQ21" i="27"/>
  <c r="DU19" i="27" s="1"/>
  <c r="CS36" i="27"/>
  <c r="G36" i="27"/>
  <c r="CA64" i="27"/>
  <c r="CA36" i="27"/>
  <c r="Y36" i="27"/>
  <c r="G64" i="27"/>
  <c r="DK36" i="27"/>
  <c r="BI64" i="27"/>
  <c r="AQ64" i="27"/>
  <c r="Y64" i="27"/>
  <c r="DK64" i="27"/>
  <c r="CS64" i="27"/>
  <c r="BI36" i="27"/>
  <c r="AQ36" i="27"/>
  <c r="Q9" i="27"/>
  <c r="G10" i="27"/>
  <c r="P9" i="27"/>
  <c r="BI10" i="27"/>
  <c r="BT9" i="27"/>
  <c r="DB24" i="27"/>
  <c r="DC24" i="27"/>
  <c r="CS25" i="27"/>
  <c r="P14" i="27"/>
  <c r="DK69" i="27"/>
  <c r="DK41" i="27"/>
  <c r="BI69" i="27"/>
  <c r="BI41" i="27"/>
  <c r="AQ41" i="27"/>
  <c r="CS69" i="27"/>
  <c r="CS41" i="27"/>
  <c r="Y41" i="27"/>
  <c r="CA69" i="27"/>
  <c r="AQ69" i="27"/>
  <c r="G69" i="27"/>
  <c r="CA41" i="27"/>
  <c r="Y69" i="27"/>
  <c r="G41" i="27"/>
  <c r="Q14" i="27"/>
  <c r="G15" i="27"/>
  <c r="R14" i="27"/>
  <c r="DM69" i="27"/>
  <c r="CU41" i="27"/>
  <c r="DD41" i="27" s="1"/>
  <c r="CC69" i="27"/>
  <c r="CL69" i="27" s="1"/>
  <c r="BK41" i="27"/>
  <c r="BT41" i="27" s="1"/>
  <c r="DM41" i="27"/>
  <c r="DV41" i="27" s="1"/>
  <c r="CU69" i="27"/>
  <c r="DD69" i="27" s="1"/>
  <c r="CC41" i="27"/>
  <c r="CL41" i="27" s="1"/>
  <c r="BK69" i="27"/>
  <c r="BT69" i="27" s="1"/>
  <c r="AS69" i="27"/>
  <c r="I69" i="27"/>
  <c r="AA69" i="27"/>
  <c r="AJ69" i="27" s="1"/>
  <c r="I41" i="27"/>
  <c r="R41" i="27" s="1"/>
  <c r="AS41" i="27"/>
  <c r="BB41" i="27" s="1"/>
  <c r="AA41" i="27"/>
  <c r="AJ41" i="27" s="1"/>
  <c r="BR14" i="27"/>
  <c r="BS14" i="27"/>
  <c r="BI15" i="27"/>
  <c r="AH4" i="27"/>
  <c r="AI4" i="27"/>
  <c r="Y5" i="27"/>
  <c r="P4" i="27"/>
  <c r="DK59" i="27"/>
  <c r="CA31" i="27"/>
  <c r="Y31" i="27"/>
  <c r="G59" i="27"/>
  <c r="DK31" i="27"/>
  <c r="BI59" i="27"/>
  <c r="BI31" i="27"/>
  <c r="AQ59" i="27"/>
  <c r="G31" i="27"/>
  <c r="CS59" i="27"/>
  <c r="CS31" i="27"/>
  <c r="Y59" i="27"/>
  <c r="CA59" i="27"/>
  <c r="AQ31" i="27"/>
  <c r="G5" i="27"/>
  <c r="Q4" i="27"/>
  <c r="CK4" i="27"/>
  <c r="CA5" i="27"/>
  <c r="CJ4" i="27"/>
  <c r="P19" i="27"/>
  <c r="CA74" i="27"/>
  <c r="CA46" i="27"/>
  <c r="AQ46" i="27"/>
  <c r="DK46" i="27"/>
  <c r="BI74" i="27"/>
  <c r="Y46" i="27"/>
  <c r="CS74" i="27"/>
  <c r="BI46" i="27"/>
  <c r="DK74" i="27"/>
  <c r="CS46" i="27"/>
  <c r="AQ74" i="27"/>
  <c r="Y74" i="27"/>
  <c r="G74" i="27"/>
  <c r="G46" i="27"/>
  <c r="G20" i="27"/>
  <c r="M21" i="27"/>
  <c r="Q19" i="27" s="1"/>
  <c r="CJ9" i="27"/>
  <c r="CA10" i="27"/>
  <c r="CK9" i="27"/>
  <c r="BS9" i="27"/>
  <c r="BR9" i="27"/>
  <c r="BA24" i="27"/>
  <c r="AQ25" i="27"/>
  <c r="AZ24" i="27"/>
  <c r="AH24" i="27"/>
  <c r="AI24" i="27"/>
  <c r="Y25" i="27"/>
  <c r="AH14" i="27"/>
  <c r="Y15" i="27"/>
  <c r="AI14" i="27"/>
  <c r="DB14" i="27"/>
  <c r="CS15" i="27"/>
  <c r="DC14" i="27"/>
  <c r="DU14" i="27"/>
  <c r="DK15" i="27"/>
  <c r="DT14" i="27"/>
  <c r="AQ5" i="27"/>
  <c r="BB4" i="27"/>
  <c r="R19" i="27"/>
  <c r="DM46" i="27"/>
  <c r="CU74" i="27"/>
  <c r="DD74" i="27" s="1"/>
  <c r="CC46" i="27"/>
  <c r="CL46" i="27" s="1"/>
  <c r="BK74" i="27"/>
  <c r="BT74" i="27" s="1"/>
  <c r="DM74" i="27"/>
  <c r="DV74" i="27" s="1"/>
  <c r="CU46" i="27"/>
  <c r="DD46" i="27" s="1"/>
  <c r="CC74" i="27"/>
  <c r="CL74" i="27" s="1"/>
  <c r="BK46" i="27"/>
  <c r="BT46" i="27" s="1"/>
  <c r="AS74" i="27"/>
  <c r="BB74" i="27" s="1"/>
  <c r="AA74" i="27"/>
  <c r="AJ74" i="27" s="1"/>
  <c r="I74" i="27"/>
  <c r="R74" i="27" s="1"/>
  <c r="I46" i="27"/>
  <c r="R46" i="27" s="1"/>
  <c r="AS46" i="27"/>
  <c r="AA46" i="27"/>
  <c r="AJ46" i="27" s="1"/>
  <c r="AZ19" i="27"/>
  <c r="AQ20" i="27"/>
  <c r="BA19" i="27"/>
  <c r="CJ19" i="27"/>
  <c r="CA20" i="27"/>
  <c r="CG21" i="27"/>
  <c r="CK19" i="27" s="1"/>
  <c r="DT9" i="27"/>
  <c r="DU9" i="27"/>
  <c r="DK10" i="27"/>
  <c r="R9" i="27"/>
  <c r="DM36" i="27"/>
  <c r="DV36" i="27" s="1"/>
  <c r="CU64" i="27"/>
  <c r="DD64" i="27" s="1"/>
  <c r="CC36" i="27"/>
  <c r="CL36" i="27" s="1"/>
  <c r="BK64" i="27"/>
  <c r="BT64" i="27" s="1"/>
  <c r="DM64" i="27"/>
  <c r="DV64" i="27" s="1"/>
  <c r="CU36" i="27"/>
  <c r="DD36" i="27" s="1"/>
  <c r="CC64" i="27"/>
  <c r="CL64" i="27" s="1"/>
  <c r="BK36" i="27"/>
  <c r="BT36" i="27" s="1"/>
  <c r="AS64" i="27"/>
  <c r="BB64" i="27" s="1"/>
  <c r="AA64" i="27"/>
  <c r="AS36" i="27"/>
  <c r="BB36" i="27" s="1"/>
  <c r="I36" i="27"/>
  <c r="R36" i="27" s="1"/>
  <c r="AA36" i="27"/>
  <c r="AJ36" i="27" s="1"/>
  <c r="I64" i="27"/>
  <c r="R64" i="27" s="1"/>
  <c r="DC9" i="27"/>
  <c r="CS10" i="27"/>
  <c r="DB9" i="27"/>
  <c r="DK25" i="27"/>
  <c r="DQ26" i="27"/>
  <c r="DU24" i="27" s="1"/>
  <c r="DT24" i="27"/>
  <c r="CG26" i="27"/>
  <c r="CK24" i="27" s="1"/>
  <c r="CA25" i="27"/>
  <c r="CJ24" i="27"/>
  <c r="R4" i="27"/>
  <c r="DV59" i="27"/>
  <c r="DD31" i="27"/>
  <c r="CL59" i="27"/>
  <c r="BT31" i="27"/>
  <c r="DV31" i="27"/>
  <c r="DD59" i="27"/>
  <c r="CL31" i="27"/>
  <c r="BT59" i="27"/>
  <c r="AJ59" i="27"/>
  <c r="BB31" i="27"/>
  <c r="AJ31" i="27"/>
  <c r="R59" i="27"/>
  <c r="R31" i="27"/>
  <c r="BB59" i="27"/>
  <c r="BA4" i="27"/>
  <c r="AZ4" i="27"/>
  <c r="AI19" i="27"/>
  <c r="Y20" i="27"/>
  <c r="AH19" i="27"/>
  <c r="BS19" i="27"/>
  <c r="BI20" i="27"/>
  <c r="BR19" i="27"/>
  <c r="Y10" i="27"/>
  <c r="AI9" i="27"/>
  <c r="AH9" i="27"/>
  <c r="AZ9" i="27"/>
  <c r="AQ10" i="27"/>
  <c r="BA9" i="27"/>
  <c r="R24" i="27"/>
  <c r="DM79" i="27"/>
  <c r="DV79" i="27" s="1"/>
  <c r="CU51" i="27"/>
  <c r="DD51" i="27" s="1"/>
  <c r="CC79" i="27"/>
  <c r="CL79" i="27" s="1"/>
  <c r="BK51" i="27"/>
  <c r="BT51" i="27" s="1"/>
  <c r="DM51" i="27"/>
  <c r="DV51" i="27" s="1"/>
  <c r="CU79" i="27"/>
  <c r="DD79" i="27" s="1"/>
  <c r="CC51" i="27"/>
  <c r="CL51" i="27" s="1"/>
  <c r="BK79" i="27"/>
  <c r="BT79" i="27" s="1"/>
  <c r="I51" i="27"/>
  <c r="R51" i="27" s="1"/>
  <c r="AS79" i="27"/>
  <c r="BB79" i="27" s="1"/>
  <c r="AA79" i="27"/>
  <c r="AJ79" i="27" s="1"/>
  <c r="I79" i="27"/>
  <c r="R79" i="27" s="1"/>
  <c r="AS51" i="27"/>
  <c r="BB51" i="27" s="1"/>
  <c r="AA51" i="27"/>
  <c r="AJ51" i="27" s="1"/>
  <c r="P24" i="27"/>
  <c r="DK79" i="27"/>
  <c r="CS79" i="27"/>
  <c r="CS51" i="27"/>
  <c r="Y79" i="27"/>
  <c r="G79" i="27"/>
  <c r="CA79" i="27"/>
  <c r="AQ51" i="27"/>
  <c r="Y51" i="27"/>
  <c r="CA51" i="27"/>
  <c r="G51" i="27"/>
  <c r="DK51" i="27"/>
  <c r="BI79" i="27"/>
  <c r="BI51" i="27"/>
  <c r="AQ79" i="27"/>
  <c r="G25" i="27"/>
  <c r="M26" i="27"/>
  <c r="Q24" i="27" s="1"/>
  <c r="BR24" i="27"/>
  <c r="BI25" i="27"/>
  <c r="BS24" i="27"/>
  <c r="CA15" i="27"/>
  <c r="CK14" i="27"/>
  <c r="CJ14" i="27"/>
  <c r="AQ15" i="27"/>
  <c r="AZ14" i="27"/>
  <c r="BA14" i="27"/>
  <c r="DB4" i="27"/>
  <c r="CS5" i="27"/>
  <c r="DC4" i="27"/>
  <c r="DK5" i="27"/>
  <c r="DU4" i="27"/>
  <c r="DT4" i="27"/>
  <c r="BR4" i="27"/>
  <c r="BI5" i="27"/>
  <c r="BS4" i="27"/>
  <c r="V19" i="26"/>
  <c r="X19" i="26" s="1"/>
  <c r="W38" i="26"/>
  <c r="Z38" i="26" s="1"/>
  <c r="AP24" i="26"/>
  <c r="AO24" i="26"/>
  <c r="AR24" i="26"/>
  <c r="AO21" i="26"/>
  <c r="AM25" i="26"/>
  <c r="BC25" i="26" s="1"/>
  <c r="BK25" i="26" s="1"/>
  <c r="AP25" i="26"/>
  <c r="AN24" i="26"/>
  <c r="AR25" i="26"/>
  <c r="AQ9" i="26"/>
  <c r="AN8" i="26"/>
  <c r="AQ24" i="26"/>
  <c r="AQ25" i="26"/>
  <c r="AM24" i="26"/>
  <c r="BC24" i="26" s="1"/>
  <c r="BK24" i="26" s="1"/>
  <c r="BR13" i="26"/>
  <c r="AS34" i="26"/>
  <c r="AO20" i="26"/>
  <c r="AQ20" i="26"/>
  <c r="AM20" i="26"/>
  <c r="BC20" i="26" s="1"/>
  <c r="BK20" i="26" s="1"/>
  <c r="AS18" i="26"/>
  <c r="AR9" i="26"/>
  <c r="AN9" i="26"/>
  <c r="AR8" i="26"/>
  <c r="AT8" i="26" s="1"/>
  <c r="AM21" i="26"/>
  <c r="BC21" i="26" s="1"/>
  <c r="BK21" i="26" s="1"/>
  <c r="AM9" i="26"/>
  <c r="BC9" i="26" s="1"/>
  <c r="BK9" i="26" s="1"/>
  <c r="AO8" i="26"/>
  <c r="AO9" i="26"/>
  <c r="AQ8" i="26"/>
  <c r="AP9" i="26"/>
  <c r="AT9" i="26" s="1"/>
  <c r="AM8" i="26"/>
  <c r="BC8" i="26" s="1"/>
  <c r="BK8" i="26" s="1"/>
  <c r="W36" i="26"/>
  <c r="AA36" i="26" s="1"/>
  <c r="AS26" i="26"/>
  <c r="AN4" i="26"/>
  <c r="AR21" i="26"/>
  <c r="AQ21" i="26"/>
  <c r="AP21" i="26"/>
  <c r="AP4" i="26"/>
  <c r="AR20" i="26"/>
  <c r="AQ4" i="26"/>
  <c r="AS4" i="26" s="1"/>
  <c r="AO5" i="26"/>
  <c r="AM5" i="26"/>
  <c r="BC5" i="26" s="1"/>
  <c r="BK5" i="26" s="1"/>
  <c r="AT10" i="26"/>
  <c r="AN5" i="26"/>
  <c r="AM4" i="26"/>
  <c r="BC4" i="26" s="1"/>
  <c r="BK4" i="26" s="1"/>
  <c r="AQ37" i="26"/>
  <c r="W14" i="26"/>
  <c r="Z14" i="26" s="1"/>
  <c r="AR37" i="26"/>
  <c r="AP16" i="26"/>
  <c r="AR4" i="26"/>
  <c r="AR5" i="26"/>
  <c r="AP5" i="26"/>
  <c r="AQ5" i="26"/>
  <c r="AS10" i="26"/>
  <c r="W20" i="26"/>
  <c r="AA20" i="26" s="1"/>
  <c r="W9" i="26"/>
  <c r="Z9" i="26" s="1"/>
  <c r="BR33" i="26"/>
  <c r="BR20" i="26"/>
  <c r="BR41" i="26"/>
  <c r="BR4" i="26"/>
  <c r="BU4" i="26" s="1"/>
  <c r="V17" i="26"/>
  <c r="X17" i="26" s="1"/>
  <c r="W17" i="26"/>
  <c r="Z17" i="26" s="1"/>
  <c r="V27" i="26"/>
  <c r="X27" i="26" s="1"/>
  <c r="BU5" i="26"/>
  <c r="BR25" i="26"/>
  <c r="BR9" i="26"/>
  <c r="BR8" i="26"/>
  <c r="BR29" i="26"/>
  <c r="BR28" i="26"/>
  <c r="BR17" i="26"/>
  <c r="BR16" i="26"/>
  <c r="W28" i="26"/>
  <c r="AA28" i="26" s="1"/>
  <c r="BR36" i="26"/>
  <c r="BR37" i="26"/>
  <c r="AT34" i="26"/>
  <c r="V25" i="26"/>
  <c r="X25" i="26" s="1"/>
  <c r="V46" i="26"/>
  <c r="X46" i="26" s="1"/>
  <c r="V30" i="26"/>
  <c r="Y30" i="26" s="1"/>
  <c r="W25" i="26"/>
  <c r="Z25" i="26" s="1"/>
  <c r="V4" i="26"/>
  <c r="X4" i="26" s="1"/>
  <c r="V29" i="26"/>
  <c r="X29" i="26" s="1"/>
  <c r="V31" i="26"/>
  <c r="Y31" i="26" s="1"/>
  <c r="AT26" i="26"/>
  <c r="V22" i="26"/>
  <c r="Y22" i="26" s="1"/>
  <c r="V20" i="26"/>
  <c r="Y20" i="26" s="1"/>
  <c r="AA22" i="26"/>
  <c r="W51" i="26"/>
  <c r="Z51" i="26" s="1"/>
  <c r="V32" i="26"/>
  <c r="X32" i="26" s="1"/>
  <c r="AT18" i="26"/>
  <c r="V28" i="26"/>
  <c r="Y28" i="26" s="1"/>
  <c r="V34" i="26"/>
  <c r="X34" i="26" s="1"/>
  <c r="V26" i="26"/>
  <c r="X26" i="26" s="1"/>
  <c r="V18" i="26"/>
  <c r="X18" i="26" s="1"/>
  <c r="AT42" i="26"/>
  <c r="W49" i="26"/>
  <c r="Z49" i="26" s="1"/>
  <c r="AT38" i="26"/>
  <c r="AV38" i="26" s="1"/>
  <c r="AS42" i="26"/>
  <c r="AT30" i="26"/>
  <c r="AM37" i="26"/>
  <c r="BC37" i="26" s="1"/>
  <c r="BK37" i="26" s="1"/>
  <c r="AR40" i="26"/>
  <c r="AM36" i="26"/>
  <c r="BC36" i="26" s="1"/>
  <c r="BK36" i="26" s="1"/>
  <c r="AP28" i="26"/>
  <c r="AO25" i="26"/>
  <c r="AN16" i="26"/>
  <c r="AO13" i="26"/>
  <c r="AQ16" i="26"/>
  <c r="AN36" i="26"/>
  <c r="AP40" i="26"/>
  <c r="AN33" i="26"/>
  <c r="AR17" i="26"/>
  <c r="AN41" i="26"/>
  <c r="AP32" i="26"/>
  <c r="AN28" i="26"/>
  <c r="AP12" i="26"/>
  <c r="AT6" i="26"/>
  <c r="AS6" i="26"/>
  <c r="AS22" i="26"/>
  <c r="AP36" i="26"/>
  <c r="AO32" i="26"/>
  <c r="AP17" i="26"/>
  <c r="AM16" i="26"/>
  <c r="BC16" i="26" s="1"/>
  <c r="BK16" i="26" s="1"/>
  <c r="AQ36" i="26"/>
  <c r="AR32" i="26"/>
  <c r="AQ29" i="26"/>
  <c r="AP20" i="26"/>
  <c r="AO17" i="26"/>
  <c r="AN17" i="26"/>
  <c r="AR36" i="26"/>
  <c r="AQ32" i="26"/>
  <c r="AO28" i="26"/>
  <c r="AN13" i="26"/>
  <c r="AR41" i="26"/>
  <c r="AQ33" i="26"/>
  <c r="AO29" i="26"/>
  <c r="AQ13" i="26"/>
  <c r="AP33" i="26"/>
  <c r="AT14" i="26"/>
  <c r="AS30" i="26"/>
  <c r="AO41" i="26"/>
  <c r="AQ28" i="26"/>
  <c r="AP13" i="26"/>
  <c r="AR13" i="26"/>
  <c r="AP41" i="26"/>
  <c r="AN32" i="26"/>
  <c r="AM29" i="26"/>
  <c r="BC29" i="26" s="1"/>
  <c r="BK29" i="26" s="1"/>
  <c r="AR12" i="26"/>
  <c r="AM12" i="26"/>
  <c r="BC12" i="26" s="1"/>
  <c r="BK12" i="26" s="1"/>
  <c r="AM41" i="26"/>
  <c r="BC41" i="26" s="1"/>
  <c r="BK41" i="26" s="1"/>
  <c r="AM32" i="26"/>
  <c r="BC32" i="26" s="1"/>
  <c r="BK32" i="26" s="1"/>
  <c r="AP29" i="26"/>
  <c r="AP37" i="26"/>
  <c r="AM40" i="26"/>
  <c r="BC40" i="26" s="1"/>
  <c r="BK40" i="26" s="1"/>
  <c r="AM33" i="26"/>
  <c r="BC33" i="26" s="1"/>
  <c r="BK33" i="26" s="1"/>
  <c r="AQ17" i="26"/>
  <c r="AM13" i="26"/>
  <c r="BC13" i="26" s="1"/>
  <c r="BK13" i="26" s="1"/>
  <c r="AM28" i="26"/>
  <c r="BC28" i="26" s="1"/>
  <c r="BK28" i="26" s="1"/>
  <c r="AO16" i="26"/>
  <c r="AT22" i="26"/>
  <c r="AS14" i="26"/>
  <c r="AN40" i="26"/>
  <c r="AR29" i="26"/>
  <c r="AN37" i="26"/>
  <c r="AO40" i="26"/>
  <c r="AS40" i="26" s="1"/>
  <c r="AO33" i="26"/>
  <c r="AR16" i="26"/>
  <c r="AN12" i="26"/>
  <c r="AO37" i="26"/>
  <c r="AQ41" i="26"/>
  <c r="AR33" i="26"/>
  <c r="AO36" i="26"/>
  <c r="AR28" i="26"/>
  <c r="AM17" i="26"/>
  <c r="BC17" i="26" s="1"/>
  <c r="BK17" i="26" s="1"/>
  <c r="AO12" i="26"/>
  <c r="AS12" i="26" s="1"/>
  <c r="V48" i="26"/>
  <c r="X48" i="26" s="1"/>
  <c r="W27" i="26"/>
  <c r="Z27" i="26" s="1"/>
  <c r="V47" i="26"/>
  <c r="X47" i="26" s="1"/>
  <c r="V21" i="26"/>
  <c r="X21" i="26" s="1"/>
  <c r="AA38" i="26"/>
  <c r="V38" i="26"/>
  <c r="X38" i="26" s="1"/>
  <c r="W4" i="26"/>
  <c r="Z4" i="26" s="1"/>
  <c r="AA14" i="26"/>
  <c r="W31" i="26"/>
  <c r="AA31" i="26" s="1"/>
  <c r="W46" i="26"/>
  <c r="AA46" i="26" s="1"/>
  <c r="V14" i="26"/>
  <c r="Y14" i="26" s="1"/>
  <c r="V6" i="26"/>
  <c r="X6" i="26" s="1"/>
  <c r="V10" i="26"/>
  <c r="V40" i="26"/>
  <c r="X40" i="26" s="1"/>
  <c r="V42" i="26"/>
  <c r="X42" i="26" s="1"/>
  <c r="V39" i="26"/>
  <c r="X39" i="26" s="1"/>
  <c r="V37" i="26"/>
  <c r="X37" i="26" s="1"/>
  <c r="W37" i="26"/>
  <c r="Z37" i="26" s="1"/>
  <c r="W48" i="26"/>
  <c r="V41" i="26"/>
  <c r="W41" i="26"/>
  <c r="Z41" i="26" s="1"/>
  <c r="V33" i="26"/>
  <c r="X33" i="26" s="1"/>
  <c r="W33" i="26"/>
  <c r="Z33" i="26" s="1"/>
  <c r="V24" i="26"/>
  <c r="W19" i="26"/>
  <c r="Z19" i="26" s="1"/>
  <c r="V16" i="26"/>
  <c r="Y16" i="26" s="1"/>
  <c r="W8" i="26"/>
  <c r="AA8" i="26" s="1"/>
  <c r="AA43" i="26"/>
  <c r="Z43" i="26"/>
  <c r="V45" i="26"/>
  <c r="X45" i="26" s="1"/>
  <c r="W23" i="26"/>
  <c r="Z23" i="26" s="1"/>
  <c r="W15" i="26"/>
  <c r="AA15" i="26" s="1"/>
  <c r="V50" i="26"/>
  <c r="X50" i="26" s="1"/>
  <c r="W47" i="26"/>
  <c r="Z47" i="26" s="1"/>
  <c r="V13" i="26"/>
  <c r="X13" i="26" s="1"/>
  <c r="V49" i="26"/>
  <c r="V43" i="26"/>
  <c r="W40" i="26"/>
  <c r="Z20" i="26"/>
  <c r="V35" i="26"/>
  <c r="Y35" i="26" s="1"/>
  <c r="V51" i="26"/>
  <c r="W39" i="26"/>
  <c r="AA39" i="26" s="1"/>
  <c r="W42" i="26"/>
  <c r="W35" i="26"/>
  <c r="V9" i="26"/>
  <c r="Y36" i="26"/>
  <c r="W24" i="26"/>
  <c r="Z24" i="26" s="1"/>
  <c r="Z7" i="26"/>
  <c r="W10" i="26"/>
  <c r="W45" i="26"/>
  <c r="AA45" i="26" s="1"/>
  <c r="W21" i="26"/>
  <c r="AA21" i="26" s="1"/>
  <c r="W30" i="26"/>
  <c r="V7" i="26"/>
  <c r="W29" i="26"/>
  <c r="Z29" i="26" s="1"/>
  <c r="W13" i="26"/>
  <c r="Z13" i="26" s="1"/>
  <c r="V23" i="26"/>
  <c r="X23" i="26" s="1"/>
  <c r="W16" i="26"/>
  <c r="Z16" i="26" s="1"/>
  <c r="V11" i="26"/>
  <c r="V5" i="26"/>
  <c r="Y5" i="26" s="1"/>
  <c r="Y34" i="26"/>
  <c r="W6" i="26"/>
  <c r="Z6" i="26" s="1"/>
  <c r="W32" i="26"/>
  <c r="AA25" i="26"/>
  <c r="V44" i="26"/>
  <c r="Y44" i="26" s="1"/>
  <c r="W12" i="26"/>
  <c r="Z12" i="26" s="1"/>
  <c r="W26" i="26"/>
  <c r="V8" i="26"/>
  <c r="W11" i="26"/>
  <c r="V15" i="26"/>
  <c r="V12" i="26"/>
  <c r="W5" i="26"/>
  <c r="W50" i="26"/>
  <c r="W34" i="26"/>
  <c r="W18" i="26"/>
  <c r="W44" i="26"/>
  <c r="BR25" i="27" l="1"/>
  <c r="Z36" i="26"/>
  <c r="CA49" i="28"/>
  <c r="X31" i="26"/>
  <c r="CJ25" i="27"/>
  <c r="P25" i="27"/>
  <c r="DT25" i="27"/>
  <c r="DT15" i="27"/>
  <c r="AH15" i="27"/>
  <c r="DC6" i="28"/>
  <c r="DQ7" i="28"/>
  <c r="DB6" i="28"/>
  <c r="DP7" i="28"/>
  <c r="DD6" i="28"/>
  <c r="DR7" i="28"/>
  <c r="DE6" i="28"/>
  <c r="DS7" i="28"/>
  <c r="DO7" i="28"/>
  <c r="DA6" i="28"/>
  <c r="Y18" i="26"/>
  <c r="AS37" i="26"/>
  <c r="AZ15" i="27"/>
  <c r="CJ15" i="27"/>
  <c r="DB25" i="27"/>
  <c r="AT25" i="26"/>
  <c r="DB5" i="27"/>
  <c r="AZ10" i="27"/>
  <c r="CJ20" i="27"/>
  <c r="CJ10" i="27"/>
  <c r="DT20" i="27"/>
  <c r="AS24" i="26"/>
  <c r="AH25" i="27"/>
  <c r="AH5" i="27"/>
  <c r="BR5" i="27"/>
  <c r="DT5" i="27"/>
  <c r="AQ80" i="27"/>
  <c r="AZ79" i="27"/>
  <c r="AW81" i="27"/>
  <c r="BA79" i="27" s="1"/>
  <c r="G52" i="27"/>
  <c r="P51" i="27"/>
  <c r="M53" i="27"/>
  <c r="Q51" i="27" s="1"/>
  <c r="CA80" i="27"/>
  <c r="CG81" i="27"/>
  <c r="CK79" i="27" s="1"/>
  <c r="CJ79" i="27"/>
  <c r="DB79" i="27"/>
  <c r="CS80" i="27"/>
  <c r="CY81" i="27"/>
  <c r="DC79" i="27" s="1"/>
  <c r="BR20" i="27"/>
  <c r="Y65" i="27"/>
  <c r="AJ64" i="27"/>
  <c r="DT10" i="27"/>
  <c r="DB15" i="27"/>
  <c r="BR10" i="27"/>
  <c r="P74" i="27"/>
  <c r="Q74" i="27"/>
  <c r="G75" i="27"/>
  <c r="DT74" i="27"/>
  <c r="DU74" i="27"/>
  <c r="DK75" i="27"/>
  <c r="BI75" i="27"/>
  <c r="BO76" i="27"/>
  <c r="BS74" i="27" s="1"/>
  <c r="BR74" i="27"/>
  <c r="CJ74" i="27"/>
  <c r="CA75" i="27"/>
  <c r="CG76" i="27"/>
  <c r="CK74" i="27" s="1"/>
  <c r="CJ5" i="27"/>
  <c r="CA60" i="27"/>
  <c r="CK59" i="27"/>
  <c r="CJ59" i="27"/>
  <c r="P31" i="27"/>
  <c r="G32" i="27"/>
  <c r="Q31" i="27"/>
  <c r="DT31" i="27"/>
  <c r="DK32" i="27"/>
  <c r="DU31" i="27"/>
  <c r="DU59" i="27"/>
  <c r="DT59" i="27"/>
  <c r="DK60" i="27"/>
  <c r="G70" i="27"/>
  <c r="R69" i="27"/>
  <c r="P15" i="27"/>
  <c r="P69" i="27"/>
  <c r="Q69" i="27"/>
  <c r="CS42" i="27"/>
  <c r="DC41" i="27"/>
  <c r="DB41" i="27"/>
  <c r="BR69" i="27"/>
  <c r="BI70" i="27"/>
  <c r="BS69" i="27"/>
  <c r="AQ37" i="27"/>
  <c r="AZ36" i="27"/>
  <c r="BA36" i="27"/>
  <c r="AI64" i="27"/>
  <c r="AH64" i="27"/>
  <c r="P64" i="27"/>
  <c r="Q64" i="27"/>
  <c r="G65" i="27"/>
  <c r="P36" i="27"/>
  <c r="G37" i="27"/>
  <c r="Q36" i="27"/>
  <c r="BI52" i="27"/>
  <c r="BO53" i="27"/>
  <c r="BS51" i="27" s="1"/>
  <c r="BR51" i="27"/>
  <c r="CJ51" i="27"/>
  <c r="CA52" i="27"/>
  <c r="CG53" i="27"/>
  <c r="CK51" i="27" s="1"/>
  <c r="P79" i="27"/>
  <c r="G80" i="27"/>
  <c r="Q79" i="27"/>
  <c r="DK80" i="27"/>
  <c r="DT79" i="27"/>
  <c r="AH20" i="27"/>
  <c r="DB10" i="27"/>
  <c r="AZ20" i="27"/>
  <c r="AQ47" i="27"/>
  <c r="BB46" i="27"/>
  <c r="DK47" i="27"/>
  <c r="DV46" i="27"/>
  <c r="AZ25" i="27"/>
  <c r="P20" i="27"/>
  <c r="Y75" i="27"/>
  <c r="AH74" i="27"/>
  <c r="AI74" i="27"/>
  <c r="BR46" i="27"/>
  <c r="BI47" i="27"/>
  <c r="BO48" i="27"/>
  <c r="BS46" i="27" s="1"/>
  <c r="DT46" i="27"/>
  <c r="P5" i="27"/>
  <c r="AH59" i="27"/>
  <c r="Y60" i="27"/>
  <c r="AI59" i="27"/>
  <c r="AQ60" i="27"/>
  <c r="AZ59" i="27"/>
  <c r="BA59" i="27"/>
  <c r="P59" i="27"/>
  <c r="Q59" i="27"/>
  <c r="G60" i="27"/>
  <c r="AQ70" i="27"/>
  <c r="BB69" i="27"/>
  <c r="DK70" i="27"/>
  <c r="DV69" i="27"/>
  <c r="P41" i="27"/>
  <c r="G42" i="27"/>
  <c r="Q41" i="27"/>
  <c r="BA69" i="27"/>
  <c r="AZ69" i="27"/>
  <c r="DB69" i="27"/>
  <c r="CS70" i="27"/>
  <c r="DC69" i="27"/>
  <c r="DT41" i="27"/>
  <c r="DK42" i="27"/>
  <c r="DU41" i="27"/>
  <c r="BR36" i="27"/>
  <c r="BS36" i="27"/>
  <c r="BI37" i="27"/>
  <c r="AZ64" i="27"/>
  <c r="AQ65" i="27"/>
  <c r="BA64" i="27"/>
  <c r="AH36" i="27"/>
  <c r="AI36" i="27"/>
  <c r="Y37" i="27"/>
  <c r="DB36" i="27"/>
  <c r="CS37" i="27"/>
  <c r="DC36" i="27"/>
  <c r="BR79" i="27"/>
  <c r="BO81" i="27"/>
  <c r="BS79" i="27" s="1"/>
  <c r="BI80" i="27"/>
  <c r="Y52" i="27"/>
  <c r="AH51" i="27"/>
  <c r="AE53" i="27"/>
  <c r="AI51" i="27" s="1"/>
  <c r="AH79" i="27"/>
  <c r="Y80" i="27"/>
  <c r="AI79" i="27"/>
  <c r="AH10" i="27"/>
  <c r="AZ5" i="27"/>
  <c r="AZ74" i="27"/>
  <c r="AQ75" i="27"/>
  <c r="AW76" i="27"/>
  <c r="BA74" i="27" s="1"/>
  <c r="CY76" i="27"/>
  <c r="DC74" i="27" s="1"/>
  <c r="CS75" i="27"/>
  <c r="DB74" i="27"/>
  <c r="BA46" i="27"/>
  <c r="AZ46" i="27"/>
  <c r="CS32" i="27"/>
  <c r="DC31" i="27"/>
  <c r="DB31" i="27"/>
  <c r="BR31" i="27"/>
  <c r="BS31" i="27"/>
  <c r="BI32" i="27"/>
  <c r="Y32" i="27"/>
  <c r="AI31" i="27"/>
  <c r="AH31" i="27"/>
  <c r="BR15" i="27"/>
  <c r="AH69" i="27"/>
  <c r="AI69" i="27"/>
  <c r="Y70" i="27"/>
  <c r="CK69" i="27"/>
  <c r="CJ69" i="27"/>
  <c r="CA70" i="27"/>
  <c r="AZ41" i="27"/>
  <c r="AQ42" i="27"/>
  <c r="BA41" i="27"/>
  <c r="DT69" i="27"/>
  <c r="CS65" i="27"/>
  <c r="DC64" i="27"/>
  <c r="DB64" i="27"/>
  <c r="BS64" i="27"/>
  <c r="BR64" i="27"/>
  <c r="BI65" i="27"/>
  <c r="CA37" i="27"/>
  <c r="CK36" i="27"/>
  <c r="CJ36" i="27"/>
  <c r="DB20" i="27"/>
  <c r="DT51" i="27"/>
  <c r="DK52" i="27"/>
  <c r="DU51" i="27"/>
  <c r="AZ51" i="27"/>
  <c r="BA51" i="27"/>
  <c r="AQ52" i="27"/>
  <c r="CY53" i="27"/>
  <c r="DC51" i="27" s="1"/>
  <c r="CS52" i="27"/>
  <c r="DB51" i="27"/>
  <c r="P46" i="27"/>
  <c r="M48" i="27"/>
  <c r="Q46" i="27" s="1"/>
  <c r="G47" i="27"/>
  <c r="DB46" i="27"/>
  <c r="CY48" i="27"/>
  <c r="DC46" i="27" s="1"/>
  <c r="CS47" i="27"/>
  <c r="AH46" i="27"/>
  <c r="Y47" i="27"/>
  <c r="AE48" i="27"/>
  <c r="AI46" i="27" s="1"/>
  <c r="CG48" i="27"/>
  <c r="CK46" i="27" s="1"/>
  <c r="CA47" i="27"/>
  <c r="CJ46" i="27"/>
  <c r="AZ31" i="27"/>
  <c r="AQ32" i="27"/>
  <c r="BA31" i="27"/>
  <c r="DB59" i="27"/>
  <c r="CS60" i="27"/>
  <c r="DC59" i="27"/>
  <c r="BR59" i="27"/>
  <c r="BI60" i="27"/>
  <c r="BS59" i="27"/>
  <c r="CJ31" i="27"/>
  <c r="CA32" i="27"/>
  <c r="CK31" i="27"/>
  <c r="CJ41" i="27"/>
  <c r="CA42" i="27"/>
  <c r="CK41" i="27"/>
  <c r="AI41" i="27"/>
  <c r="AH41" i="27"/>
  <c r="Y42" i="27"/>
  <c r="BI42" i="27"/>
  <c r="BS41" i="27"/>
  <c r="BR41" i="27"/>
  <c r="P10" i="27"/>
  <c r="DT64" i="27"/>
  <c r="DK65" i="27"/>
  <c r="DU36" i="27"/>
  <c r="DK37" i="27"/>
  <c r="DT36" i="27"/>
  <c r="CJ64" i="27"/>
  <c r="CK64" i="27"/>
  <c r="CA65" i="27"/>
  <c r="Y19" i="26"/>
  <c r="Y17" i="26"/>
  <c r="AS21" i="26"/>
  <c r="AS9" i="26"/>
  <c r="AU9" i="26" s="1"/>
  <c r="AX9" i="26" s="1"/>
  <c r="BE9" i="26" s="1"/>
  <c r="AT20" i="26"/>
  <c r="AV34" i="26"/>
  <c r="AT24" i="26"/>
  <c r="AU24" i="26" s="1"/>
  <c r="AX24" i="26" s="1"/>
  <c r="BE24" i="26" s="1"/>
  <c r="Z28" i="26"/>
  <c r="Y4" i="26"/>
  <c r="AT37" i="26"/>
  <c r="AS25" i="26"/>
  <c r="AA51" i="26"/>
  <c r="Y25" i="26"/>
  <c r="AV18" i="26"/>
  <c r="CA4" i="26"/>
  <c r="AV26" i="26"/>
  <c r="AS8" i="26"/>
  <c r="AV8" i="26" s="1"/>
  <c r="X14" i="26"/>
  <c r="AA27" i="26"/>
  <c r="X20" i="26"/>
  <c r="Y27" i="26"/>
  <c r="X28" i="26"/>
  <c r="AS20" i="26"/>
  <c r="AV10" i="26"/>
  <c r="AT21" i="26"/>
  <c r="AT4" i="26"/>
  <c r="AU4" i="26" s="1"/>
  <c r="AX4" i="26" s="1"/>
  <c r="BE4" i="26" s="1"/>
  <c r="BM4" i="26" s="1"/>
  <c r="Y13" i="26"/>
  <c r="AS5" i="26"/>
  <c r="CA5" i="26"/>
  <c r="X30" i="26"/>
  <c r="AA17" i="26"/>
  <c r="X22" i="26"/>
  <c r="AT16" i="26"/>
  <c r="AT5" i="26"/>
  <c r="AU10" i="26"/>
  <c r="AA9" i="26"/>
  <c r="AT41" i="26"/>
  <c r="Z31" i="26"/>
  <c r="AU34" i="26"/>
  <c r="AA41" i="26"/>
  <c r="AU26" i="26"/>
  <c r="Y29" i="26"/>
  <c r="Y46" i="26"/>
  <c r="Y26" i="26"/>
  <c r="Y32" i="26"/>
  <c r="AU14" i="26"/>
  <c r="X35" i="26"/>
  <c r="AT40" i="26"/>
  <c r="AU40" i="26" s="1"/>
  <c r="AA49" i="26"/>
  <c r="Y6" i="26"/>
  <c r="AU18" i="26"/>
  <c r="X16" i="26"/>
  <c r="Y21" i="26"/>
  <c r="AS36" i="26"/>
  <c r="AU42" i="26"/>
  <c r="AV6" i="26"/>
  <c r="AZ6" i="26" s="1"/>
  <c r="BG6" i="26" s="1"/>
  <c r="BO6" i="26" s="1"/>
  <c r="AT13" i="26"/>
  <c r="AS29" i="26"/>
  <c r="AV42" i="26"/>
  <c r="AU22" i="26"/>
  <c r="AV30" i="26"/>
  <c r="AS41" i="26"/>
  <c r="Y48" i="26"/>
  <c r="Y47" i="26"/>
  <c r="Z8" i="26"/>
  <c r="AS33" i="26"/>
  <c r="AS16" i="26"/>
  <c r="AU30" i="26"/>
  <c r="AT33" i="26"/>
  <c r="AT17" i="26"/>
  <c r="AU6" i="26"/>
  <c r="AS32" i="26"/>
  <c r="AT12" i="26"/>
  <c r="AV12" i="26" s="1"/>
  <c r="AY12" i="26" s="1"/>
  <c r="BF12" i="26" s="1"/>
  <c r="AT28" i="26"/>
  <c r="AV22" i="26"/>
  <c r="AV14" i="26"/>
  <c r="AS28" i="26"/>
  <c r="AS17" i="26"/>
  <c r="AT36" i="26"/>
  <c r="AS13" i="26"/>
  <c r="AU38" i="26"/>
  <c r="AT29" i="26"/>
  <c r="AT32" i="26"/>
  <c r="AA33" i="26"/>
  <c r="Y45" i="26"/>
  <c r="Z46" i="26"/>
  <c r="Y38" i="26"/>
  <c r="AA23" i="26"/>
  <c r="Z39" i="26"/>
  <c r="Y37" i="26"/>
  <c r="AA47" i="26"/>
  <c r="Y40" i="26"/>
  <c r="AA4" i="26"/>
  <c r="Y42" i="26"/>
  <c r="AA37" i="26"/>
  <c r="Y39" i="26"/>
  <c r="Y10" i="26"/>
  <c r="X10" i="26"/>
  <c r="AA16" i="26"/>
  <c r="Z15" i="26"/>
  <c r="X44" i="26"/>
  <c r="Y33" i="26"/>
  <c r="Y23" i="26"/>
  <c r="X41" i="26"/>
  <c r="Y41" i="26"/>
  <c r="Z48" i="26"/>
  <c r="AA48" i="26"/>
  <c r="X24" i="26"/>
  <c r="Y24" i="26"/>
  <c r="AA19" i="26"/>
  <c r="AA24" i="26"/>
  <c r="Y50" i="26"/>
  <c r="Z45" i="26"/>
  <c r="Y49" i="26"/>
  <c r="X49" i="26"/>
  <c r="X43" i="26"/>
  <c r="Y43" i="26"/>
  <c r="AA29" i="26"/>
  <c r="Z21" i="26"/>
  <c r="Y51" i="26"/>
  <c r="X51" i="26"/>
  <c r="AA40" i="26"/>
  <c r="Z40" i="26"/>
  <c r="Z42" i="26"/>
  <c r="AA42" i="26"/>
  <c r="AA6" i="26"/>
  <c r="AA13" i="26"/>
  <c r="Z35" i="26"/>
  <c r="AA35" i="26"/>
  <c r="X9" i="26"/>
  <c r="Y9" i="26"/>
  <c r="AA10" i="26"/>
  <c r="Z10" i="26"/>
  <c r="Y7" i="26"/>
  <c r="X7" i="26"/>
  <c r="X5" i="26"/>
  <c r="Z30" i="26"/>
  <c r="AA30" i="26"/>
  <c r="AA12" i="26"/>
  <c r="X11" i="26"/>
  <c r="Y11" i="26"/>
  <c r="Z32" i="26"/>
  <c r="AA32" i="26"/>
  <c r="Z5" i="26"/>
  <c r="AA5" i="26"/>
  <c r="AA44" i="26"/>
  <c r="Z44" i="26"/>
  <c r="Z34" i="26"/>
  <c r="AA34" i="26"/>
  <c r="AA50" i="26"/>
  <c r="Z50" i="26"/>
  <c r="X12" i="26"/>
  <c r="Y12" i="26"/>
  <c r="Z11" i="26"/>
  <c r="AA11" i="26"/>
  <c r="Z26" i="26"/>
  <c r="AA26" i="26"/>
  <c r="X15" i="26"/>
  <c r="Y15" i="26"/>
  <c r="Y8" i="26"/>
  <c r="X8" i="26"/>
  <c r="Z18" i="26"/>
  <c r="AA18" i="26"/>
  <c r="DO8" i="28" l="1"/>
  <c r="CA64" i="28"/>
  <c r="AU37" i="26"/>
  <c r="AX37" i="26" s="1"/>
  <c r="BE37" i="26" s="1"/>
  <c r="DU46" i="27"/>
  <c r="DT47" i="27" s="1"/>
  <c r="CR72" i="28"/>
  <c r="DU79" i="27"/>
  <c r="DT80" i="27" s="1"/>
  <c r="CR80" i="28"/>
  <c r="DU69" i="27"/>
  <c r="DT70" i="27" s="1"/>
  <c r="CR64" i="28"/>
  <c r="DU64" i="27"/>
  <c r="DT65" i="27" s="1"/>
  <c r="CR56" i="28"/>
  <c r="CJ37" i="27"/>
  <c r="AH52" i="27"/>
  <c r="DB65" i="27"/>
  <c r="AU20" i="26"/>
  <c r="AX20" i="26" s="1"/>
  <c r="BE20" i="26" s="1"/>
  <c r="AV25" i="26"/>
  <c r="AY25" i="26" s="1"/>
  <c r="BF25" i="26" s="1"/>
  <c r="DB60" i="27"/>
  <c r="DT52" i="27"/>
  <c r="DB75" i="27"/>
  <c r="AH80" i="27"/>
  <c r="DB70" i="27"/>
  <c r="BR47" i="27"/>
  <c r="DT32" i="27"/>
  <c r="DB80" i="27"/>
  <c r="DB47" i="27"/>
  <c r="BR32" i="27"/>
  <c r="AH37" i="27"/>
  <c r="P60" i="27"/>
  <c r="AH65" i="27"/>
  <c r="DT75" i="27"/>
  <c r="AZ80" i="27"/>
  <c r="AH60" i="27"/>
  <c r="P80" i="27"/>
  <c r="CJ42" i="27"/>
  <c r="AZ32" i="27"/>
  <c r="AZ42" i="27"/>
  <c r="CJ70" i="27"/>
  <c r="DB32" i="27"/>
  <c r="AZ75" i="27"/>
  <c r="BR80" i="27"/>
  <c r="AZ65" i="27"/>
  <c r="BR37" i="27"/>
  <c r="AZ70" i="27"/>
  <c r="AZ60" i="27"/>
  <c r="AH75" i="27"/>
  <c r="P37" i="27"/>
  <c r="P65" i="27"/>
  <c r="AZ37" i="27"/>
  <c r="P32" i="27"/>
  <c r="CJ60" i="27"/>
  <c r="BR52" i="27"/>
  <c r="AV37" i="26"/>
  <c r="AZ37" i="26" s="1"/>
  <c r="BG37" i="26" s="1"/>
  <c r="DT37" i="27"/>
  <c r="BR42" i="27"/>
  <c r="AH42" i="27"/>
  <c r="CJ32" i="27"/>
  <c r="CJ47" i="27"/>
  <c r="DB52" i="27"/>
  <c r="AZ52" i="27"/>
  <c r="AH70" i="27"/>
  <c r="AH32" i="27"/>
  <c r="AZ47" i="27"/>
  <c r="BR70" i="27"/>
  <c r="DB42" i="27"/>
  <c r="DT60" i="27"/>
  <c r="CJ75" i="27"/>
  <c r="BR75" i="27"/>
  <c r="P52" i="27"/>
  <c r="CJ65" i="27"/>
  <c r="P47" i="27"/>
  <c r="BR65" i="27"/>
  <c r="P70" i="27"/>
  <c r="P75" i="27"/>
  <c r="CJ80" i="27"/>
  <c r="BR60" i="27"/>
  <c r="AH47" i="27"/>
  <c r="DB37" i="27"/>
  <c r="DT42" i="27"/>
  <c r="P42" i="27"/>
  <c r="CJ52" i="27"/>
  <c r="AV9" i="26"/>
  <c r="AZ9" i="26" s="1"/>
  <c r="BG9" i="26" s="1"/>
  <c r="AV24" i="26"/>
  <c r="AZ24" i="26" s="1"/>
  <c r="BG24" i="26" s="1"/>
  <c r="AU21" i="26"/>
  <c r="AW21" i="26" s="1"/>
  <c r="BD21" i="26" s="1"/>
  <c r="AU25" i="26"/>
  <c r="AX25" i="26" s="1"/>
  <c r="BE25" i="26" s="1"/>
  <c r="AV20" i="26"/>
  <c r="AZ20" i="26" s="1"/>
  <c r="BG20" i="26" s="1"/>
  <c r="AY8" i="26"/>
  <c r="BF8" i="26" s="1"/>
  <c r="AZ8" i="26"/>
  <c r="BG8" i="26" s="1"/>
  <c r="AU8" i="26"/>
  <c r="AW8" i="26" s="1"/>
  <c r="BD8" i="26" s="1"/>
  <c r="AV5" i="26"/>
  <c r="AY5" i="26" s="1"/>
  <c r="BF5" i="26" s="1"/>
  <c r="BN5" i="26" s="1"/>
  <c r="AV21" i="26"/>
  <c r="AU16" i="26"/>
  <c r="AX16" i="26" s="1"/>
  <c r="BE16" i="26" s="1"/>
  <c r="AV4" i="26"/>
  <c r="AZ4" i="26" s="1"/>
  <c r="BG4" i="26" s="1"/>
  <c r="BO4" i="26" s="1"/>
  <c r="AW4" i="26"/>
  <c r="BD4" i="26" s="1"/>
  <c r="BL4" i="26" s="1"/>
  <c r="AU5" i="26"/>
  <c r="AW24" i="26"/>
  <c r="BD24" i="26" s="1"/>
  <c r="AV40" i="26"/>
  <c r="AZ40" i="26" s="1"/>
  <c r="BG40" i="26" s="1"/>
  <c r="BO40" i="26" s="1"/>
  <c r="AV41" i="26"/>
  <c r="AZ41" i="26" s="1"/>
  <c r="BG41" i="26" s="1"/>
  <c r="BO41" i="26" s="1"/>
  <c r="BY4" i="26"/>
  <c r="BY5" i="26"/>
  <c r="AW9" i="26"/>
  <c r="BD9" i="26" s="1"/>
  <c r="AY6" i="26"/>
  <c r="BF6" i="26" s="1"/>
  <c r="BN6" i="26" s="1"/>
  <c r="AX40" i="26"/>
  <c r="BE40" i="26" s="1"/>
  <c r="BM40" i="26" s="1"/>
  <c r="AW40" i="26"/>
  <c r="BD40" i="26" s="1"/>
  <c r="BL40" i="26" s="1"/>
  <c r="AU13" i="26"/>
  <c r="AX13" i="26" s="1"/>
  <c r="BE13" i="26" s="1"/>
  <c r="AV36" i="26"/>
  <c r="AY36" i="26" s="1"/>
  <c r="BF36" i="26" s="1"/>
  <c r="AU33" i="26"/>
  <c r="AX33" i="26" s="1"/>
  <c r="BE33" i="26" s="1"/>
  <c r="AU41" i="26"/>
  <c r="AW41" i="26" s="1"/>
  <c r="BD41" i="26" s="1"/>
  <c r="BL41" i="26" s="1"/>
  <c r="AV32" i="26"/>
  <c r="AZ32" i="26" s="1"/>
  <c r="BG32" i="26" s="1"/>
  <c r="AV29" i="26"/>
  <c r="AZ29" i="26" s="1"/>
  <c r="BG29" i="26" s="1"/>
  <c r="AU12" i="26"/>
  <c r="AX12" i="26" s="1"/>
  <c r="BE12" i="26" s="1"/>
  <c r="AV13" i="26"/>
  <c r="AV17" i="26"/>
  <c r="AU28" i="26"/>
  <c r="AX28" i="26" s="1"/>
  <c r="BE28" i="26" s="1"/>
  <c r="AV16" i="26"/>
  <c r="AU17" i="26"/>
  <c r="AZ12" i="26"/>
  <c r="BG12" i="26" s="1"/>
  <c r="AV28" i="26"/>
  <c r="AU32" i="26"/>
  <c r="AV33" i="26"/>
  <c r="AU29" i="26"/>
  <c r="AU36" i="26"/>
  <c r="AW6" i="26"/>
  <c r="AX6" i="26"/>
  <c r="BE6" i="26" s="1"/>
  <c r="BM6" i="26" s="1"/>
  <c r="AY37" i="26" l="1"/>
  <c r="BF37" i="26" s="1"/>
  <c r="AZ25" i="26"/>
  <c r="BG25" i="26" s="1"/>
  <c r="AW20" i="26"/>
  <c r="BD20" i="26" s="1"/>
  <c r="AW37" i="26"/>
  <c r="BD37" i="26" s="1"/>
  <c r="AY24" i="26"/>
  <c r="BF24" i="26" s="1"/>
  <c r="BD6" i="26"/>
  <c r="BL6" i="26" s="1"/>
  <c r="CR31" i="28"/>
  <c r="CU31" i="28" s="1"/>
  <c r="CX29" i="28" s="1"/>
  <c r="CR30" i="28"/>
  <c r="CU30" i="28" s="1"/>
  <c r="CR23" i="28"/>
  <c r="CU23" i="28" s="1"/>
  <c r="CX25" i="28" s="1"/>
  <c r="CR22" i="28"/>
  <c r="CU22" i="28" s="1"/>
  <c r="CR15" i="28"/>
  <c r="CU15" i="28" s="1"/>
  <c r="CX13" i="28" s="1"/>
  <c r="CR14" i="28"/>
  <c r="CU14" i="28" s="1"/>
  <c r="CR39" i="28"/>
  <c r="CU39" i="28" s="1"/>
  <c r="CX41" i="28" s="1"/>
  <c r="CR38" i="28"/>
  <c r="CU38" i="28" s="1"/>
  <c r="AY9" i="26"/>
  <c r="BF9" i="26" s="1"/>
  <c r="AX21" i="26"/>
  <c r="BE21" i="26" s="1"/>
  <c r="AY20" i="26"/>
  <c r="BF20" i="26" s="1"/>
  <c r="CE4" i="26"/>
  <c r="AW25" i="26"/>
  <c r="BD25" i="26" s="1"/>
  <c r="AX8" i="26"/>
  <c r="BE8" i="26" s="1"/>
  <c r="AZ5" i="26"/>
  <c r="BG5" i="26" s="1"/>
  <c r="AW16" i="26"/>
  <c r="BD16" i="26" s="1"/>
  <c r="AY4" i="26"/>
  <c r="BF4" i="26" s="1"/>
  <c r="BN4" i="26" s="1"/>
  <c r="AY21" i="26"/>
  <c r="BF21" i="26" s="1"/>
  <c r="AZ21" i="26"/>
  <c r="BG21" i="26" s="1"/>
  <c r="AY40" i="26"/>
  <c r="BF40" i="26" s="1"/>
  <c r="BN40" i="26" s="1"/>
  <c r="AX5" i="26"/>
  <c r="BE5" i="26" s="1"/>
  <c r="BM5" i="26" s="1"/>
  <c r="AW5" i="26"/>
  <c r="BD5" i="26" s="1"/>
  <c r="BL5" i="26" s="1"/>
  <c r="AY41" i="26"/>
  <c r="BF41" i="26" s="1"/>
  <c r="BN41" i="26" s="1"/>
  <c r="BW4" i="26"/>
  <c r="CC4" i="26" s="1"/>
  <c r="BW5" i="26"/>
  <c r="BX4" i="26"/>
  <c r="BX5" i="26"/>
  <c r="CD5" i="26" s="1"/>
  <c r="AZ36" i="26"/>
  <c r="BG36" i="26" s="1"/>
  <c r="AX41" i="26"/>
  <c r="BE41" i="26" s="1"/>
  <c r="BM41" i="26" s="1"/>
  <c r="AW13" i="26"/>
  <c r="BD13" i="26" s="1"/>
  <c r="AW12" i="26"/>
  <c r="BD12" i="26" s="1"/>
  <c r="AW33" i="26"/>
  <c r="BD33" i="26" s="1"/>
  <c r="AY29" i="26"/>
  <c r="BF29" i="26" s="1"/>
  <c r="AY32" i="26"/>
  <c r="BF32" i="26" s="1"/>
  <c r="AW28" i="26"/>
  <c r="BD28" i="26" s="1"/>
  <c r="AY16" i="26"/>
  <c r="BF16" i="26" s="1"/>
  <c r="AZ16" i="26"/>
  <c r="BG16" i="26" s="1"/>
  <c r="AZ17" i="26"/>
  <c r="BG17" i="26" s="1"/>
  <c r="AY17" i="26"/>
  <c r="BF17" i="26" s="1"/>
  <c r="AY13" i="26"/>
  <c r="BF13" i="26" s="1"/>
  <c r="AZ13" i="26"/>
  <c r="BG13" i="26" s="1"/>
  <c r="AW36" i="26"/>
  <c r="BD36" i="26" s="1"/>
  <c r="AX36" i="26"/>
  <c r="BE36" i="26" s="1"/>
  <c r="AW17" i="26"/>
  <c r="BD17" i="26" s="1"/>
  <c r="AX17" i="26"/>
  <c r="BE17" i="26" s="1"/>
  <c r="AW29" i="26"/>
  <c r="BD29" i="26" s="1"/>
  <c r="AX29" i="26"/>
  <c r="BE29" i="26" s="1"/>
  <c r="AW32" i="26"/>
  <c r="BD32" i="26" s="1"/>
  <c r="AX32" i="26"/>
  <c r="BE32" i="26" s="1"/>
  <c r="AZ28" i="26"/>
  <c r="BG28" i="26" s="1"/>
  <c r="AY28" i="26"/>
  <c r="BF28" i="26" s="1"/>
  <c r="AZ33" i="26"/>
  <c r="BG33" i="26" s="1"/>
  <c r="AY33" i="26"/>
  <c r="BF33" i="26" s="1"/>
  <c r="BV4" i="26" l="1"/>
  <c r="CB4" i="26" s="1"/>
  <c r="BV5" i="26"/>
  <c r="CB5" i="26" s="1"/>
  <c r="CX33" i="28"/>
  <c r="CX21" i="28"/>
  <c r="CX34" i="28"/>
  <c r="CX35" i="28" s="1"/>
  <c r="CX28" i="28"/>
  <c r="CX32" i="28"/>
  <c r="CX30" i="28"/>
  <c r="CX31" i="28" s="1"/>
  <c r="CX17" i="28"/>
  <c r="CX37" i="28"/>
  <c r="CX12" i="28"/>
  <c r="CX14" i="28"/>
  <c r="CX15" i="28" s="1"/>
  <c r="CX18" i="28"/>
  <c r="CX19" i="28" s="1"/>
  <c r="CX16" i="28"/>
  <c r="CX38" i="28"/>
  <c r="CX39" i="28" s="1"/>
  <c r="CX36" i="28"/>
  <c r="CX42" i="28"/>
  <c r="CX43" i="28" s="1"/>
  <c r="DC41" i="28" s="1"/>
  <c r="CX40" i="28"/>
  <c r="CX20" i="28"/>
  <c r="CX22" i="28"/>
  <c r="CX23" i="28" s="1"/>
  <c r="CX26" i="28"/>
  <c r="CX27" i="28" s="1"/>
  <c r="DC25" i="28" s="1"/>
  <c r="CX24" i="28"/>
  <c r="CC5" i="26"/>
  <c r="CD4" i="26"/>
  <c r="BO5" i="26"/>
  <c r="CE5" i="26" s="1"/>
  <c r="DA28" i="28" l="1"/>
  <c r="CG4" i="26"/>
  <c r="DB33" i="28"/>
  <c r="DE37" i="28"/>
  <c r="DE29" i="28"/>
  <c r="DC13" i="28"/>
  <c r="DJ16" i="28" s="1"/>
  <c r="DE13" i="28"/>
  <c r="DL16" i="28" s="1"/>
  <c r="DA13" i="28"/>
  <c r="DH16" i="28" s="1"/>
  <c r="DE21" i="28"/>
  <c r="DD33" i="28"/>
  <c r="DA33" i="28"/>
  <c r="DC33" i="28"/>
  <c r="DE33" i="28"/>
  <c r="DA21" i="28"/>
  <c r="DB13" i="28"/>
  <c r="DI16" i="28" s="1"/>
  <c r="DC29" i="28"/>
  <c r="DJ32" i="28" s="1"/>
  <c r="DC32" i="28"/>
  <c r="DA32" i="28"/>
  <c r="DE32" i="28"/>
  <c r="DD32" i="28"/>
  <c r="DB32" i="28"/>
  <c r="DA29" i="28"/>
  <c r="DB29" i="28"/>
  <c r="DE28" i="28"/>
  <c r="DB28" i="28"/>
  <c r="DD28" i="28"/>
  <c r="DC28" i="28"/>
  <c r="DD13" i="28"/>
  <c r="DK16" i="28" s="1"/>
  <c r="DD29" i="28"/>
  <c r="DE41" i="28"/>
  <c r="DE25" i="28"/>
  <c r="DB25" i="28"/>
  <c r="DB17" i="28"/>
  <c r="DE17" i="28"/>
  <c r="DC17" i="28"/>
  <c r="DA17" i="28"/>
  <c r="DA25" i="28"/>
  <c r="DD37" i="28"/>
  <c r="DA41" i="28"/>
  <c r="DB41" i="28"/>
  <c r="DD17" i="28"/>
  <c r="DD25" i="28"/>
  <c r="DB37" i="28"/>
  <c r="DD41" i="28"/>
  <c r="DC37" i="28"/>
  <c r="DD21" i="28"/>
  <c r="DC21" i="28"/>
  <c r="DA37" i="28"/>
  <c r="DB36" i="28"/>
  <c r="DE36" i="28"/>
  <c r="DC36" i="28"/>
  <c r="DA36" i="28"/>
  <c r="DD36" i="28"/>
  <c r="DB21" i="28"/>
  <c r="DE20" i="28"/>
  <c r="DB20" i="28"/>
  <c r="DC20" i="28"/>
  <c r="DD20" i="28"/>
  <c r="DA20" i="28"/>
  <c r="DC12" i="28"/>
  <c r="DJ13" i="28" s="1"/>
  <c r="DD12" i="28"/>
  <c r="DK13" i="28" s="1"/>
  <c r="DE12" i="28"/>
  <c r="DL13" i="28" s="1"/>
  <c r="DB12" i="28"/>
  <c r="DI13" i="28" s="1"/>
  <c r="DA12" i="28"/>
  <c r="DH13" i="28" s="1"/>
  <c r="DD24" i="28"/>
  <c r="DA24" i="28"/>
  <c r="DE24" i="28"/>
  <c r="DC24" i="28"/>
  <c r="DB24" i="28"/>
  <c r="DC40" i="28"/>
  <c r="DC42" i="28" s="1"/>
  <c r="DE40" i="28"/>
  <c r="DD40" i="28"/>
  <c r="DB40" i="28"/>
  <c r="DA40" i="28"/>
  <c r="DE16" i="28"/>
  <c r="DA16" i="28"/>
  <c r="DC16" i="28"/>
  <c r="DB16" i="28"/>
  <c r="DD16" i="28"/>
  <c r="CG5" i="26"/>
  <c r="Z39" i="25"/>
  <c r="Z40" i="25"/>
  <c r="Z41" i="25"/>
  <c r="Z42" i="25"/>
  <c r="Z43" i="25"/>
  <c r="Z44" i="25"/>
  <c r="Z45" i="25"/>
  <c r="CW37" i="24"/>
  <c r="CW36" i="24"/>
  <c r="CW24" i="24"/>
  <c r="CW23" i="24"/>
  <c r="CW11" i="24"/>
  <c r="CW10" i="24"/>
  <c r="CI37" i="24"/>
  <c r="CI36" i="24"/>
  <c r="CI24" i="24"/>
  <c r="CI23" i="24"/>
  <c r="CI11" i="24"/>
  <c r="CI10" i="24"/>
  <c r="BU37" i="24"/>
  <c r="BU36" i="24"/>
  <c r="BU24" i="24"/>
  <c r="BU23" i="24"/>
  <c r="BU11" i="24"/>
  <c r="BU10" i="24"/>
  <c r="BG37" i="24"/>
  <c r="BG36" i="24"/>
  <c r="BG24" i="24"/>
  <c r="BG23" i="24"/>
  <c r="BG11" i="24"/>
  <c r="BG10" i="24"/>
  <c r="AS37" i="24"/>
  <c r="AS36" i="24"/>
  <c r="AS24" i="24"/>
  <c r="AS23" i="24"/>
  <c r="AS11" i="24"/>
  <c r="AS10" i="24"/>
  <c r="AE37" i="24"/>
  <c r="AE36" i="24"/>
  <c r="AE24" i="24"/>
  <c r="AE23" i="24"/>
  <c r="AE11" i="24"/>
  <c r="AE10" i="24"/>
  <c r="Q37" i="24"/>
  <c r="Q36" i="24"/>
  <c r="Q24" i="24"/>
  <c r="Q23" i="24"/>
  <c r="Q10" i="24"/>
  <c r="Q11" i="24"/>
  <c r="DK32" i="28" l="1"/>
  <c r="DJ24" i="28"/>
  <c r="DO30" i="28"/>
  <c r="DH29" i="28"/>
  <c r="DL40" i="28"/>
  <c r="DK21" i="28"/>
  <c r="DI24" i="28"/>
  <c r="DK24" i="28"/>
  <c r="DH21" i="28"/>
  <c r="DL21" i="28"/>
  <c r="DJ29" i="28"/>
  <c r="DL29" i="28"/>
  <c r="DK37" i="28"/>
  <c r="DJ40" i="28"/>
  <c r="DK29" i="28"/>
  <c r="DI32" i="28"/>
  <c r="DL37" i="28"/>
  <c r="DH40" i="28"/>
  <c r="DI40" i="28"/>
  <c r="DJ21" i="28"/>
  <c r="DH32" i="28"/>
  <c r="DH37" i="28"/>
  <c r="DH24" i="28"/>
  <c r="DK40" i="28"/>
  <c r="DI21" i="28"/>
  <c r="DI29" i="28"/>
  <c r="DI37" i="28"/>
  <c r="DJ37" i="28"/>
  <c r="DL24" i="28"/>
  <c r="DL32" i="28"/>
  <c r="DQ23" i="28"/>
  <c r="DR23" i="28"/>
  <c r="DP31" i="28"/>
  <c r="DQ39" i="28"/>
  <c r="DR31" i="28"/>
  <c r="DP30" i="28"/>
  <c r="DP23" i="28"/>
  <c r="DQ31" i="28"/>
  <c r="DP22" i="28"/>
  <c r="DR15" i="28"/>
  <c r="DR22" i="28"/>
  <c r="DP14" i="28"/>
  <c r="DO22" i="28"/>
  <c r="DQ38" i="28"/>
  <c r="DP39" i="28"/>
  <c r="DQ30" i="28"/>
  <c r="DS30" i="28"/>
  <c r="DO15" i="28"/>
  <c r="DS39" i="28"/>
  <c r="DR14" i="28"/>
  <c r="DQ22" i="28"/>
  <c r="DR38" i="28"/>
  <c r="DP38" i="28"/>
  <c r="DO31" i="28"/>
  <c r="DO23" i="28"/>
  <c r="DQ15" i="28"/>
  <c r="DS22" i="28"/>
  <c r="DA14" i="28"/>
  <c r="DO14" i="28"/>
  <c r="DQ14" i="28"/>
  <c r="DO38" i="28"/>
  <c r="DO39" i="28"/>
  <c r="DS23" i="28"/>
  <c r="DS31" i="28"/>
  <c r="DS14" i="28"/>
  <c r="DS38" i="28"/>
  <c r="DR39" i="28"/>
  <c r="DR30" i="28"/>
  <c r="DP15" i="28"/>
  <c r="DS15" i="28"/>
  <c r="DA42" i="28"/>
  <c r="DE42" i="28"/>
  <c r="DA34" i="28"/>
  <c r="DA22" i="28"/>
  <c r="DA26" i="28"/>
  <c r="DB42" i="28"/>
  <c r="DA30" i="28"/>
  <c r="DA18" i="28"/>
  <c r="DD42" i="28"/>
  <c r="DA38" i="28"/>
  <c r="CA68" i="28" l="1"/>
  <c r="CA52" i="28"/>
  <c r="CA53" i="28"/>
  <c r="DO32" i="28"/>
  <c r="CA67" i="28"/>
  <c r="CA65" i="28"/>
  <c r="CA50" i="28"/>
  <c r="CA66" i="28"/>
  <c r="CA51" i="28"/>
  <c r="DO16" i="28"/>
  <c r="DO24" i="28"/>
  <c r="DO40" i="28"/>
  <c r="W40" i="25"/>
  <c r="V40" i="25"/>
  <c r="R40" i="25"/>
  <c r="O40" i="25"/>
  <c r="N40" i="25"/>
  <c r="M40" i="25"/>
  <c r="W39" i="25"/>
  <c r="V39" i="25"/>
  <c r="R39" i="25"/>
  <c r="O39" i="25"/>
  <c r="N39" i="25"/>
  <c r="M39" i="25"/>
  <c r="V38" i="25"/>
  <c r="R38" i="25"/>
  <c r="O38" i="25"/>
  <c r="N38" i="25"/>
  <c r="M38" i="25"/>
  <c r="V37" i="25"/>
  <c r="R37" i="25"/>
  <c r="O37" i="25"/>
  <c r="N37" i="25"/>
  <c r="M37" i="25"/>
  <c r="V36" i="25"/>
  <c r="R36" i="25"/>
  <c r="O36" i="25"/>
  <c r="N36" i="25"/>
  <c r="M36" i="25"/>
  <c r="V35" i="25"/>
  <c r="R35" i="25"/>
  <c r="O35" i="25"/>
  <c r="N35" i="25"/>
  <c r="M35" i="25"/>
  <c r="V34" i="25"/>
  <c r="R34" i="25"/>
  <c r="O34" i="25"/>
  <c r="N34" i="25"/>
  <c r="M34" i="25"/>
  <c r="V33" i="25"/>
  <c r="R33" i="25"/>
  <c r="O33" i="25"/>
  <c r="N33" i="25"/>
  <c r="M33" i="25"/>
  <c r="V32" i="25"/>
  <c r="R32" i="25"/>
  <c r="O32" i="25"/>
  <c r="N32" i="25"/>
  <c r="M32" i="25"/>
  <c r="V31" i="25"/>
  <c r="R31" i="25"/>
  <c r="O31" i="25"/>
  <c r="N31" i="25"/>
  <c r="M31" i="25"/>
  <c r="U30" i="25"/>
  <c r="T30" i="25"/>
  <c r="R30" i="25"/>
  <c r="Q30" i="25"/>
  <c r="P30" i="25"/>
  <c r="N30" i="25"/>
  <c r="W29" i="25"/>
  <c r="R29" i="25"/>
  <c r="N29" i="25"/>
  <c r="L29" i="25"/>
  <c r="F59" i="25" l="1"/>
  <c r="E59" i="25"/>
  <c r="F58" i="25"/>
  <c r="E58" i="25"/>
  <c r="F57" i="25"/>
  <c r="E57" i="25"/>
  <c r="F56" i="25"/>
  <c r="E56" i="25"/>
  <c r="E55" i="25"/>
  <c r="L43" i="25"/>
  <c r="M43" i="25"/>
  <c r="L44" i="25"/>
  <c r="M44" i="25"/>
  <c r="L46" i="25"/>
  <c r="M46" i="25"/>
  <c r="L47" i="25"/>
  <c r="M47" i="25"/>
  <c r="L48" i="25"/>
  <c r="M48" i="25"/>
  <c r="F55" i="25"/>
  <c r="Y29" i="25"/>
  <c r="AP2" i="25"/>
  <c r="AP3" i="25"/>
  <c r="AQ3" i="25"/>
  <c r="AP4" i="25"/>
  <c r="AQ4" i="25"/>
  <c r="AP5" i="25"/>
  <c r="AQ5" i="25"/>
  <c r="AP6" i="25"/>
  <c r="AQ6" i="25"/>
  <c r="AP7" i="25"/>
  <c r="AQ7" i="25"/>
  <c r="S54" i="25" l="1"/>
  <c r="I54" i="25"/>
  <c r="S57" i="25"/>
  <c r="S59" i="25"/>
  <c r="X54" i="25"/>
  <c r="J54" i="25"/>
  <c r="T54" i="25"/>
  <c r="S55" i="25"/>
  <c r="N54" i="25"/>
  <c r="S56" i="25"/>
  <c r="S58" i="25"/>
  <c r="I56" i="25"/>
  <c r="I59" i="25"/>
  <c r="I58" i="25"/>
  <c r="I57" i="25"/>
  <c r="G59" i="25"/>
  <c r="G58" i="25"/>
  <c r="G57" i="25"/>
  <c r="G56" i="25"/>
  <c r="I55" i="25"/>
  <c r="G55" i="25"/>
  <c r="J55" i="25" l="1"/>
  <c r="T59" i="25"/>
  <c r="J59" i="25"/>
  <c r="T55" i="25"/>
  <c r="J57" i="25"/>
  <c r="T57" i="25"/>
  <c r="T58" i="25"/>
  <c r="J58" i="25"/>
  <c r="J56" i="25"/>
  <c r="T56" i="25"/>
  <c r="H55" i="25"/>
  <c r="H59" i="25"/>
  <c r="H58" i="25"/>
  <c r="H57" i="25"/>
  <c r="H56" i="25"/>
  <c r="V4" i="25" l="1"/>
  <c r="W4" i="25"/>
  <c r="Y4" i="25"/>
  <c r="AA4" i="25"/>
  <c r="AB4" i="25"/>
  <c r="AC4" i="25"/>
  <c r="AD4" i="25"/>
  <c r="AE4" i="25"/>
  <c r="AF4" i="25"/>
  <c r="V5" i="25"/>
  <c r="W5" i="25"/>
  <c r="Y5" i="25"/>
  <c r="AA5" i="25"/>
  <c r="AB5" i="25"/>
  <c r="AC5" i="25"/>
  <c r="AD5" i="25"/>
  <c r="AE5" i="25"/>
  <c r="AF5" i="25"/>
  <c r="V6" i="25"/>
  <c r="W6" i="25"/>
  <c r="Y6" i="25"/>
  <c r="AA6" i="25"/>
  <c r="AB6" i="25"/>
  <c r="AC6" i="25"/>
  <c r="AD6" i="25"/>
  <c r="AE6" i="25"/>
  <c r="AF6" i="25"/>
  <c r="V7" i="25"/>
  <c r="W7" i="25"/>
  <c r="Y7" i="25"/>
  <c r="AA7" i="25"/>
  <c r="AB7" i="25"/>
  <c r="AC7" i="25"/>
  <c r="AD7" i="25"/>
  <c r="AE7" i="25"/>
  <c r="AF7" i="25"/>
  <c r="V8" i="25"/>
  <c r="W8" i="25"/>
  <c r="Y8" i="25"/>
  <c r="AA8" i="25"/>
  <c r="AB8" i="25"/>
  <c r="AC8" i="25"/>
  <c r="AD8" i="25"/>
  <c r="AE8" i="25"/>
  <c r="AF8" i="25"/>
  <c r="V9" i="25"/>
  <c r="W9" i="25"/>
  <c r="Y9" i="25"/>
  <c r="AA9" i="25"/>
  <c r="AB9" i="25"/>
  <c r="AC9" i="25"/>
  <c r="AD9" i="25"/>
  <c r="AE9" i="25"/>
  <c r="AF9" i="25"/>
  <c r="V10" i="25"/>
  <c r="W10" i="25"/>
  <c r="Y10" i="25"/>
  <c r="AA10" i="25"/>
  <c r="AB10" i="25"/>
  <c r="AC10" i="25"/>
  <c r="AD10" i="25"/>
  <c r="AE10" i="25"/>
  <c r="AF10" i="25"/>
  <c r="V11" i="25"/>
  <c r="W11" i="25"/>
  <c r="Y11" i="25"/>
  <c r="AA11" i="25"/>
  <c r="AB11" i="25"/>
  <c r="AC11" i="25"/>
  <c r="AD11" i="25"/>
  <c r="AE11" i="25"/>
  <c r="AF11" i="25"/>
  <c r="V12" i="25"/>
  <c r="W12" i="25"/>
  <c r="Y12" i="25"/>
  <c r="AA12" i="25"/>
  <c r="AB12" i="25"/>
  <c r="AC12" i="25"/>
  <c r="AD12" i="25"/>
  <c r="AE12" i="25"/>
  <c r="AF12" i="25"/>
  <c r="V13" i="25"/>
  <c r="W13" i="25"/>
  <c r="Y13" i="25"/>
  <c r="AA13" i="25"/>
  <c r="AB13" i="25"/>
  <c r="AC13" i="25"/>
  <c r="AD13" i="25"/>
  <c r="AE13" i="25"/>
  <c r="AF13" i="25"/>
  <c r="V14" i="25"/>
  <c r="W14" i="25"/>
  <c r="Y14" i="25"/>
  <c r="AA14" i="25"/>
  <c r="AB14" i="25"/>
  <c r="AC14" i="25"/>
  <c r="AD14" i="25"/>
  <c r="AE14" i="25"/>
  <c r="AF14" i="25"/>
  <c r="V15" i="25"/>
  <c r="W15" i="25"/>
  <c r="Y15" i="25"/>
  <c r="AA15" i="25"/>
  <c r="AB15" i="25"/>
  <c r="AC15" i="25"/>
  <c r="AD15" i="25"/>
  <c r="AE15" i="25"/>
  <c r="AF15" i="25"/>
  <c r="V16" i="25"/>
  <c r="W16" i="25"/>
  <c r="Y16" i="25"/>
  <c r="AA16" i="25"/>
  <c r="AB16" i="25"/>
  <c r="AC16" i="25"/>
  <c r="AD16" i="25"/>
  <c r="AE16" i="25"/>
  <c r="AF16" i="25"/>
  <c r="V17" i="25"/>
  <c r="W17" i="25"/>
  <c r="Y17" i="25"/>
  <c r="AA17" i="25"/>
  <c r="AB17" i="25"/>
  <c r="AC17" i="25"/>
  <c r="AD17" i="25"/>
  <c r="AE17" i="25"/>
  <c r="AF17" i="25"/>
  <c r="V18" i="25"/>
  <c r="W18" i="25"/>
  <c r="Y18" i="25"/>
  <c r="AA18" i="25"/>
  <c r="AB18" i="25"/>
  <c r="AC18" i="25"/>
  <c r="AD18" i="25"/>
  <c r="AE18" i="25"/>
  <c r="AF18" i="25"/>
  <c r="V19" i="25"/>
  <c r="W19" i="25"/>
  <c r="Y19" i="25"/>
  <c r="AA19" i="25"/>
  <c r="AB19" i="25"/>
  <c r="AC19" i="25"/>
  <c r="AD19" i="25"/>
  <c r="AE19" i="25"/>
  <c r="AF19" i="25"/>
  <c r="V20" i="25"/>
  <c r="W20" i="25"/>
  <c r="Y20" i="25"/>
  <c r="AA20" i="25"/>
  <c r="AB20" i="25"/>
  <c r="AC20" i="25"/>
  <c r="AD20" i="25"/>
  <c r="AE20" i="25"/>
  <c r="AF20" i="25"/>
  <c r="V21" i="25"/>
  <c r="W21" i="25"/>
  <c r="Y21" i="25"/>
  <c r="AA21" i="25"/>
  <c r="AB21" i="25"/>
  <c r="AC21" i="25"/>
  <c r="AD21" i="25"/>
  <c r="AE21" i="25"/>
  <c r="AF21" i="25"/>
  <c r="V22" i="25"/>
  <c r="W22" i="25"/>
  <c r="Y22" i="25"/>
  <c r="AA22" i="25"/>
  <c r="AB22" i="25"/>
  <c r="AC22" i="25"/>
  <c r="AD22" i="25"/>
  <c r="AE22" i="25"/>
  <c r="AF22" i="25"/>
  <c r="V23" i="25"/>
  <c r="W23" i="25"/>
  <c r="Y23" i="25"/>
  <c r="AA23" i="25"/>
  <c r="AB23" i="25"/>
  <c r="AC23" i="25"/>
  <c r="AD23" i="25"/>
  <c r="AE23" i="25"/>
  <c r="AF23" i="25"/>
  <c r="V24" i="25"/>
  <c r="W24" i="25"/>
  <c r="Y24" i="25"/>
  <c r="AA24" i="25"/>
  <c r="AB24" i="25"/>
  <c r="AC24" i="25"/>
  <c r="AD24" i="25"/>
  <c r="AE24" i="25"/>
  <c r="AF24" i="25"/>
  <c r="V25" i="25"/>
  <c r="W25" i="25"/>
  <c r="Y25" i="25"/>
  <c r="AA25" i="25"/>
  <c r="AB25" i="25"/>
  <c r="AC25" i="25"/>
  <c r="AD25" i="25"/>
  <c r="AE25" i="25"/>
  <c r="AF25" i="25"/>
  <c r="V26" i="25"/>
  <c r="W26" i="25"/>
  <c r="Y26" i="25"/>
  <c r="AA26" i="25"/>
  <c r="AB26" i="25"/>
  <c r="AC26" i="25"/>
  <c r="AD26" i="25"/>
  <c r="AE26" i="25"/>
  <c r="AF26" i="25"/>
  <c r="W3" i="25"/>
  <c r="Y3" i="25"/>
  <c r="AA3" i="25"/>
  <c r="AB3" i="25"/>
  <c r="AC3" i="25"/>
  <c r="AD3" i="25"/>
  <c r="AE3" i="25"/>
  <c r="AF3" i="25"/>
  <c r="V3" i="25"/>
  <c r="B4" i="25"/>
  <c r="C4" i="25"/>
  <c r="E4" i="25"/>
  <c r="G4" i="25"/>
  <c r="H4" i="25"/>
  <c r="I4" i="25"/>
  <c r="J4" i="25"/>
  <c r="K4" i="25"/>
  <c r="L4" i="25"/>
  <c r="B5" i="25"/>
  <c r="C5" i="25"/>
  <c r="E5" i="25"/>
  <c r="G5" i="25"/>
  <c r="H5" i="25"/>
  <c r="I5" i="25"/>
  <c r="J5" i="25"/>
  <c r="K5" i="25"/>
  <c r="L5" i="25"/>
  <c r="B6" i="25"/>
  <c r="C6" i="25"/>
  <c r="E6" i="25"/>
  <c r="G6" i="25"/>
  <c r="H6" i="25"/>
  <c r="I6" i="25"/>
  <c r="J6" i="25"/>
  <c r="K6" i="25"/>
  <c r="L6" i="25"/>
  <c r="B7" i="25"/>
  <c r="C7" i="25"/>
  <c r="E7" i="25"/>
  <c r="G7" i="25"/>
  <c r="H7" i="25"/>
  <c r="I7" i="25"/>
  <c r="J7" i="25"/>
  <c r="K7" i="25"/>
  <c r="L7" i="25"/>
  <c r="B8" i="25"/>
  <c r="C8" i="25"/>
  <c r="E8" i="25"/>
  <c r="G8" i="25"/>
  <c r="H8" i="25"/>
  <c r="I8" i="25"/>
  <c r="J8" i="25"/>
  <c r="K8" i="25"/>
  <c r="L8" i="25"/>
  <c r="B9" i="25"/>
  <c r="C9" i="25"/>
  <c r="E9" i="25"/>
  <c r="G9" i="25"/>
  <c r="H9" i="25"/>
  <c r="I9" i="25"/>
  <c r="J9" i="25"/>
  <c r="K9" i="25"/>
  <c r="L9" i="25"/>
  <c r="B10" i="25"/>
  <c r="C10" i="25"/>
  <c r="E10" i="25"/>
  <c r="G10" i="25"/>
  <c r="H10" i="25"/>
  <c r="I10" i="25"/>
  <c r="J10" i="25"/>
  <c r="K10" i="25"/>
  <c r="L10" i="25"/>
  <c r="B11" i="25"/>
  <c r="C11" i="25"/>
  <c r="E11" i="25"/>
  <c r="G11" i="25"/>
  <c r="H11" i="25"/>
  <c r="I11" i="25"/>
  <c r="J11" i="25"/>
  <c r="K11" i="25"/>
  <c r="L11" i="25"/>
  <c r="B12" i="25"/>
  <c r="C12" i="25"/>
  <c r="E12" i="25"/>
  <c r="G12" i="25"/>
  <c r="H12" i="25"/>
  <c r="I12" i="25"/>
  <c r="J12" i="25"/>
  <c r="K12" i="25"/>
  <c r="L12" i="25"/>
  <c r="B13" i="25"/>
  <c r="C13" i="25"/>
  <c r="E13" i="25"/>
  <c r="G13" i="25"/>
  <c r="H13" i="25"/>
  <c r="I13" i="25"/>
  <c r="J13" i="25"/>
  <c r="K13" i="25"/>
  <c r="L13" i="25"/>
  <c r="B14" i="25"/>
  <c r="C14" i="25"/>
  <c r="E14" i="25"/>
  <c r="G14" i="25"/>
  <c r="H14" i="25"/>
  <c r="I14" i="25"/>
  <c r="J14" i="25"/>
  <c r="K14" i="25"/>
  <c r="L14" i="25"/>
  <c r="B15" i="25"/>
  <c r="C15" i="25"/>
  <c r="E15" i="25"/>
  <c r="G15" i="25"/>
  <c r="H15" i="25"/>
  <c r="I15" i="25"/>
  <c r="J15" i="25"/>
  <c r="K15" i="25"/>
  <c r="L15" i="25"/>
  <c r="B16" i="25"/>
  <c r="C16" i="25"/>
  <c r="E16" i="25"/>
  <c r="G16" i="25"/>
  <c r="H16" i="25"/>
  <c r="I16" i="25"/>
  <c r="J16" i="25"/>
  <c r="K16" i="25"/>
  <c r="L16" i="25"/>
  <c r="B17" i="25"/>
  <c r="C17" i="25"/>
  <c r="E17" i="25"/>
  <c r="G17" i="25"/>
  <c r="H17" i="25"/>
  <c r="I17" i="25"/>
  <c r="J17" i="25"/>
  <c r="K17" i="25"/>
  <c r="L17" i="25"/>
  <c r="B18" i="25"/>
  <c r="C18" i="25"/>
  <c r="E18" i="25"/>
  <c r="G18" i="25"/>
  <c r="H18" i="25"/>
  <c r="I18" i="25"/>
  <c r="J18" i="25"/>
  <c r="K18" i="25"/>
  <c r="L18" i="25"/>
  <c r="B19" i="25"/>
  <c r="C19" i="25"/>
  <c r="E19" i="25"/>
  <c r="G19" i="25"/>
  <c r="H19" i="25"/>
  <c r="I19" i="25"/>
  <c r="J19" i="25"/>
  <c r="K19" i="25"/>
  <c r="L19" i="25"/>
  <c r="B20" i="25"/>
  <c r="C20" i="25"/>
  <c r="E20" i="25"/>
  <c r="G20" i="25"/>
  <c r="H20" i="25"/>
  <c r="I20" i="25"/>
  <c r="J20" i="25"/>
  <c r="K20" i="25"/>
  <c r="L20" i="25"/>
  <c r="B21" i="25"/>
  <c r="C21" i="25"/>
  <c r="E21" i="25"/>
  <c r="G21" i="25"/>
  <c r="H21" i="25"/>
  <c r="I21" i="25"/>
  <c r="J21" i="25"/>
  <c r="K21" i="25"/>
  <c r="L21" i="25"/>
  <c r="B22" i="25"/>
  <c r="C22" i="25"/>
  <c r="E22" i="25"/>
  <c r="G22" i="25"/>
  <c r="H22" i="25"/>
  <c r="I22" i="25"/>
  <c r="J22" i="25"/>
  <c r="K22" i="25"/>
  <c r="L22" i="25"/>
  <c r="B23" i="25"/>
  <c r="C23" i="25"/>
  <c r="E23" i="25"/>
  <c r="G23" i="25"/>
  <c r="H23" i="25"/>
  <c r="I23" i="25"/>
  <c r="J23" i="25"/>
  <c r="K23" i="25"/>
  <c r="L23" i="25"/>
  <c r="B24" i="25"/>
  <c r="C24" i="25"/>
  <c r="E24" i="25"/>
  <c r="G24" i="25"/>
  <c r="H24" i="25"/>
  <c r="I24" i="25"/>
  <c r="J24" i="25"/>
  <c r="K24" i="25"/>
  <c r="L24" i="25"/>
  <c r="B25" i="25"/>
  <c r="C25" i="25"/>
  <c r="E25" i="25"/>
  <c r="G25" i="25"/>
  <c r="H25" i="25"/>
  <c r="I25" i="25"/>
  <c r="J25" i="25"/>
  <c r="K25" i="25"/>
  <c r="L25" i="25"/>
  <c r="B26" i="25"/>
  <c r="C26" i="25"/>
  <c r="E26" i="25"/>
  <c r="G26" i="25"/>
  <c r="H26" i="25"/>
  <c r="I26" i="25"/>
  <c r="J26" i="25"/>
  <c r="K26" i="25"/>
  <c r="L26" i="25"/>
  <c r="C3" i="25"/>
  <c r="E3" i="25"/>
  <c r="G3" i="25"/>
  <c r="H3" i="25"/>
  <c r="I3" i="25"/>
  <c r="M3" i="25" s="1"/>
  <c r="J3" i="25"/>
  <c r="K3" i="25"/>
  <c r="L3" i="25"/>
  <c r="B3" i="25"/>
  <c r="M24" i="25" l="1"/>
  <c r="N23" i="25"/>
  <c r="M20" i="25"/>
  <c r="N19" i="25"/>
  <c r="M16" i="25"/>
  <c r="N15" i="25"/>
  <c r="M12" i="25"/>
  <c r="N11" i="25"/>
  <c r="M8" i="25"/>
  <c r="N7" i="25"/>
  <c r="M4" i="25"/>
  <c r="AG24" i="25"/>
  <c r="AH23" i="25"/>
  <c r="AG20" i="25"/>
  <c r="AH19" i="25"/>
  <c r="AG16" i="25"/>
  <c r="AH15" i="25"/>
  <c r="AG12" i="25"/>
  <c r="AH11" i="25"/>
  <c r="AG8" i="25"/>
  <c r="AH7" i="25"/>
  <c r="AG4" i="25"/>
  <c r="N24" i="25"/>
  <c r="M21" i="25"/>
  <c r="N20" i="25"/>
  <c r="O20" i="25" s="1"/>
  <c r="R20" i="25" s="1"/>
  <c r="G47" i="25" s="1"/>
  <c r="M17" i="25"/>
  <c r="N16" i="25"/>
  <c r="M13" i="25"/>
  <c r="N12" i="25"/>
  <c r="P12" i="25" s="1"/>
  <c r="M9" i="25"/>
  <c r="N8" i="25"/>
  <c r="M5" i="25"/>
  <c r="AG17" i="25"/>
  <c r="AH16" i="25"/>
  <c r="AG13" i="25"/>
  <c r="AH12" i="25"/>
  <c r="AG9" i="25"/>
  <c r="AH8" i="25"/>
  <c r="AG5" i="25"/>
  <c r="AH4" i="25"/>
  <c r="M25" i="25"/>
  <c r="AG25" i="25"/>
  <c r="AH24" i="25"/>
  <c r="AG21" i="25"/>
  <c r="AH20" i="25"/>
  <c r="AJ20" i="25" s="1"/>
  <c r="AM20" i="25" s="1"/>
  <c r="H48" i="25" s="1"/>
  <c r="N4" i="25"/>
  <c r="N3" i="25"/>
  <c r="N26" i="25"/>
  <c r="M23" i="25"/>
  <c r="N22" i="25"/>
  <c r="M19" i="25"/>
  <c r="N18" i="25"/>
  <c r="M15" i="25"/>
  <c r="O15" i="25" s="1"/>
  <c r="Q15" i="25" s="1"/>
  <c r="D42" i="25" s="1"/>
  <c r="N14" i="25"/>
  <c r="M11" i="25"/>
  <c r="N10" i="25"/>
  <c r="M7" i="25"/>
  <c r="O7" i="25" s="1"/>
  <c r="R7" i="25" s="1"/>
  <c r="D35" i="25" s="1"/>
  <c r="N6" i="25"/>
  <c r="AH3" i="25"/>
  <c r="AH26" i="25"/>
  <c r="AG23" i="25"/>
  <c r="AI23" i="25" s="1"/>
  <c r="AK23" i="25" s="1"/>
  <c r="AH22" i="25"/>
  <c r="AG19" i="25"/>
  <c r="AI19" i="25" s="1"/>
  <c r="AK19" i="25" s="1"/>
  <c r="E46" i="25" s="1"/>
  <c r="AH18" i="25"/>
  <c r="AG15" i="25"/>
  <c r="AI15" i="25" s="1"/>
  <c r="AL15" i="25" s="1"/>
  <c r="E43" i="25" s="1"/>
  <c r="AH14" i="25"/>
  <c r="AG11" i="25"/>
  <c r="AI11" i="25" s="1"/>
  <c r="AL11" i="25" s="1"/>
  <c r="E39" i="25" s="1"/>
  <c r="AH10" i="25"/>
  <c r="AG7" i="25"/>
  <c r="AI7" i="25" s="1"/>
  <c r="AK7" i="25" s="1"/>
  <c r="E34" i="25" s="1"/>
  <c r="AH6" i="25"/>
  <c r="M26" i="25"/>
  <c r="N25" i="25"/>
  <c r="M22" i="25"/>
  <c r="N21" i="25"/>
  <c r="M18" i="25"/>
  <c r="N17" i="25"/>
  <c r="M14" i="25"/>
  <c r="O14" i="25" s="1"/>
  <c r="R14" i="25" s="1"/>
  <c r="N13" i="25"/>
  <c r="M10" i="25"/>
  <c r="N9" i="25"/>
  <c r="M6" i="25"/>
  <c r="O6" i="25" s="1"/>
  <c r="R6" i="25" s="1"/>
  <c r="N5" i="25"/>
  <c r="AG3" i="25"/>
  <c r="AG26" i="25"/>
  <c r="AI26" i="25" s="1"/>
  <c r="AK26" i="25" s="1"/>
  <c r="AH25" i="25"/>
  <c r="AJ25" i="25" s="1"/>
  <c r="AN25" i="25" s="1"/>
  <c r="AG22" i="25"/>
  <c r="AH21" i="25"/>
  <c r="AG18" i="25"/>
  <c r="AH17" i="25"/>
  <c r="AG14" i="25"/>
  <c r="AH13" i="25"/>
  <c r="AJ13" i="25" s="1"/>
  <c r="AM13" i="25" s="1"/>
  <c r="AG10" i="25"/>
  <c r="AI10" i="25" s="1"/>
  <c r="AK10" i="25" s="1"/>
  <c r="AH9" i="25"/>
  <c r="AG6" i="25"/>
  <c r="AH5" i="25"/>
  <c r="AJ5" i="25" s="1"/>
  <c r="AM5" i="25" s="1"/>
  <c r="P20" i="25"/>
  <c r="T20" i="25" s="1"/>
  <c r="G49" i="25" s="1"/>
  <c r="O24" i="25"/>
  <c r="R24" i="25" s="1"/>
  <c r="CP21" i="22"/>
  <c r="CP20" i="22"/>
  <c r="AI8" i="25" l="1"/>
  <c r="AK8" i="25" s="1"/>
  <c r="H34" i="25" s="1"/>
  <c r="P19" i="25"/>
  <c r="S19" i="25" s="1"/>
  <c r="D48" i="25" s="1"/>
  <c r="P4" i="25"/>
  <c r="O10" i="25"/>
  <c r="R10" i="25" s="1"/>
  <c r="O18" i="25"/>
  <c r="R18" i="25" s="1"/>
  <c r="O26" i="25"/>
  <c r="R26" i="25" s="1"/>
  <c r="O11" i="25"/>
  <c r="R11" i="25" s="1"/>
  <c r="D39" i="25" s="1"/>
  <c r="O19" i="25"/>
  <c r="Q19" i="25" s="1"/>
  <c r="D46" i="25" s="1"/>
  <c r="AI24" i="25"/>
  <c r="AL24" i="25" s="1"/>
  <c r="AJ8" i="25"/>
  <c r="AI16" i="25"/>
  <c r="AL16" i="25" s="1"/>
  <c r="H43" i="25" s="1"/>
  <c r="AJ24" i="25"/>
  <c r="AM24" i="25" s="1"/>
  <c r="P11" i="25"/>
  <c r="S11" i="25" s="1"/>
  <c r="D40" i="25" s="1"/>
  <c r="AJ19" i="25"/>
  <c r="AN19" i="25" s="1"/>
  <c r="E49" i="25" s="1"/>
  <c r="P5" i="25"/>
  <c r="T5" i="25" s="1"/>
  <c r="P13" i="25"/>
  <c r="T13" i="25" s="1"/>
  <c r="P21" i="25"/>
  <c r="T21" i="25" s="1"/>
  <c r="O4" i="25"/>
  <c r="P15" i="25"/>
  <c r="T15" i="25" s="1"/>
  <c r="D45" i="25" s="1"/>
  <c r="O17" i="25"/>
  <c r="Q17" i="25" s="1"/>
  <c r="AJ9" i="25"/>
  <c r="AN9" i="25" s="1"/>
  <c r="AJ17" i="25"/>
  <c r="AN17" i="25" s="1"/>
  <c r="AI12" i="25"/>
  <c r="AL12" i="25" s="1"/>
  <c r="H39" i="25" s="1"/>
  <c r="P7" i="25"/>
  <c r="T7" i="25" s="1"/>
  <c r="D37" i="25" s="1"/>
  <c r="O23" i="25"/>
  <c r="Q23" i="25" s="1"/>
  <c r="O8" i="25"/>
  <c r="Q8" i="25" s="1"/>
  <c r="G34" i="25" s="1"/>
  <c r="P16" i="25"/>
  <c r="T16" i="25" s="1"/>
  <c r="G45" i="25" s="1"/>
  <c r="P24" i="25"/>
  <c r="T24" i="25" s="1"/>
  <c r="AI13" i="25"/>
  <c r="AK13" i="25" s="1"/>
  <c r="AK11" i="25"/>
  <c r="E38" i="25" s="1"/>
  <c r="R15" i="25"/>
  <c r="D43" i="25" s="1"/>
  <c r="O13" i="25"/>
  <c r="Q13" i="25" s="1"/>
  <c r="AL19" i="25"/>
  <c r="E47" i="25" s="1"/>
  <c r="O22" i="25"/>
  <c r="R22" i="25" s="1"/>
  <c r="AJ16" i="25"/>
  <c r="AI4" i="25"/>
  <c r="AL4" i="25" s="1"/>
  <c r="H31" i="25" s="1"/>
  <c r="AJ12" i="25"/>
  <c r="AM12" i="25" s="1"/>
  <c r="H40" i="25" s="1"/>
  <c r="AI20" i="25"/>
  <c r="AL20" i="25" s="1"/>
  <c r="H47" i="25" s="1"/>
  <c r="P25" i="25"/>
  <c r="S25" i="25" s="1"/>
  <c r="AI18" i="25"/>
  <c r="AK18" i="25" s="1"/>
  <c r="AN13" i="25"/>
  <c r="S13" i="25"/>
  <c r="AI14" i="25"/>
  <c r="AL14" i="25" s="1"/>
  <c r="AN20" i="25"/>
  <c r="H49" i="25" s="1"/>
  <c r="AE35" i="25" s="1"/>
  <c r="AF43" i="25" s="1"/>
  <c r="R19" i="25"/>
  <c r="D47" i="25" s="1"/>
  <c r="AJ11" i="25"/>
  <c r="AM11" i="25" s="1"/>
  <c r="E40" i="25" s="1"/>
  <c r="O21" i="25"/>
  <c r="Q21" i="25" s="1"/>
  <c r="Q11" i="25"/>
  <c r="D38" i="25" s="1"/>
  <c r="AN5" i="25"/>
  <c r="AI22" i="25"/>
  <c r="AI6" i="25"/>
  <c r="AK6" i="25" s="1"/>
  <c r="Q7" i="25"/>
  <c r="D34" i="25" s="1"/>
  <c r="O3" i="25"/>
  <c r="Q3" i="25" s="1"/>
  <c r="P8" i="25"/>
  <c r="S8" i="25" s="1"/>
  <c r="G36" i="25" s="1"/>
  <c r="O16" i="25"/>
  <c r="R16" i="25" s="1"/>
  <c r="G43" i="25" s="1"/>
  <c r="S12" i="25"/>
  <c r="G40" i="25" s="1"/>
  <c r="T12" i="25"/>
  <c r="G41" i="25" s="1"/>
  <c r="O12" i="25"/>
  <c r="R12" i="25" s="1"/>
  <c r="G39" i="25" s="1"/>
  <c r="O9" i="25"/>
  <c r="Q9" i="25" s="1"/>
  <c r="AL26" i="25"/>
  <c r="AM8" i="25"/>
  <c r="H36" i="25" s="1"/>
  <c r="AN8" i="25"/>
  <c r="H37" i="25" s="1"/>
  <c r="AJ23" i="25"/>
  <c r="AM23" i="25" s="1"/>
  <c r="Q6" i="25"/>
  <c r="Q18" i="25"/>
  <c r="AK15" i="25"/>
  <c r="E42" i="25" s="1"/>
  <c r="AJ21" i="25"/>
  <c r="P17" i="25"/>
  <c r="AL8" i="25"/>
  <c r="H35" i="25" s="1"/>
  <c r="AJ4" i="25"/>
  <c r="O25" i="25"/>
  <c r="Q25" i="25" s="1"/>
  <c r="P9" i="25"/>
  <c r="AM25" i="25"/>
  <c r="AJ7" i="25"/>
  <c r="AN7" i="25" s="1"/>
  <c r="E37" i="25" s="1"/>
  <c r="AJ15" i="25"/>
  <c r="AM15" i="25" s="1"/>
  <c r="E44" i="25" s="1"/>
  <c r="AL7" i="25"/>
  <c r="E35" i="25" s="1"/>
  <c r="AL23" i="25"/>
  <c r="AI25" i="25"/>
  <c r="AK25" i="25" s="1"/>
  <c r="S4" i="25"/>
  <c r="G32" i="25" s="1"/>
  <c r="T4" i="25"/>
  <c r="G33" i="25" s="1"/>
  <c r="Q14" i="25"/>
  <c r="Q20" i="25"/>
  <c r="G46" i="25" s="1"/>
  <c r="Z35" i="25" s="1"/>
  <c r="AI21" i="25"/>
  <c r="AL21" i="25" s="1"/>
  <c r="AI5" i="25"/>
  <c r="AK5" i="25" s="1"/>
  <c r="AI9" i="25"/>
  <c r="AK9" i="25" s="1"/>
  <c r="AL10" i="25"/>
  <c r="AI17" i="25"/>
  <c r="O5" i="25"/>
  <c r="Q10" i="25"/>
  <c r="AI3" i="25"/>
  <c r="AM19" i="25"/>
  <c r="E48" i="25" s="1"/>
  <c r="AN24" i="25"/>
  <c r="P22" i="25"/>
  <c r="Q24" i="25"/>
  <c r="S7" i="25"/>
  <c r="D36" i="25" s="1"/>
  <c r="T19" i="25"/>
  <c r="D49" i="25" s="1"/>
  <c r="AJ10" i="25"/>
  <c r="AJ18" i="25"/>
  <c r="AJ26" i="25"/>
  <c r="P10" i="25"/>
  <c r="S20" i="25"/>
  <c r="G48" i="25" s="1"/>
  <c r="P26" i="25"/>
  <c r="Q26" i="25"/>
  <c r="AJ3" i="25"/>
  <c r="P14" i="25"/>
  <c r="P3" i="25"/>
  <c r="AJ6" i="25"/>
  <c r="AJ14" i="25"/>
  <c r="AJ22" i="25"/>
  <c r="P6" i="25"/>
  <c r="P18" i="25"/>
  <c r="P23" i="25"/>
  <c r="AK24" i="25" l="1"/>
  <c r="S5" i="25"/>
  <c r="AK16" i="25"/>
  <c r="H42" i="25" s="1"/>
  <c r="S15" i="25"/>
  <c r="D44" i="25" s="1"/>
  <c r="S21" i="25"/>
  <c r="T11" i="25"/>
  <c r="D41" i="25" s="1"/>
  <c r="T25" i="25"/>
  <c r="R17" i="25"/>
  <c r="AM17" i="25"/>
  <c r="R23" i="25"/>
  <c r="AM9" i="25"/>
  <c r="S16" i="25"/>
  <c r="G44" i="25" s="1"/>
  <c r="AK20" i="25"/>
  <c r="H46" i="25" s="1"/>
  <c r="AN12" i="25"/>
  <c r="H41" i="25" s="1"/>
  <c r="AL13" i="25"/>
  <c r="R13" i="25"/>
  <c r="S24" i="25"/>
  <c r="Q22" i="25"/>
  <c r="AK12" i="25"/>
  <c r="H38" i="25" s="1"/>
  <c r="R8" i="25"/>
  <c r="G35" i="25" s="1"/>
  <c r="AK4" i="25"/>
  <c r="H30" i="25" s="1"/>
  <c r="R21" i="25"/>
  <c r="AM16" i="25"/>
  <c r="H44" i="25" s="1"/>
  <c r="AN16" i="25"/>
  <c r="H45" i="25" s="1"/>
  <c r="AN11" i="25"/>
  <c r="E41" i="25" s="1"/>
  <c r="AL18" i="25"/>
  <c r="AK14" i="25"/>
  <c r="AL6" i="25"/>
  <c r="Q16" i="25"/>
  <c r="G42" i="25" s="1"/>
  <c r="R9" i="25"/>
  <c r="AN15" i="25"/>
  <c r="E45" i="25" s="1"/>
  <c r="R25" i="25"/>
  <c r="Q12" i="25"/>
  <c r="G38" i="25" s="1"/>
  <c r="D30" i="25"/>
  <c r="R3" i="25"/>
  <c r="D31" i="25" s="1"/>
  <c r="AL22" i="25"/>
  <c r="AK22" i="25"/>
  <c r="T8" i="25"/>
  <c r="G37" i="25" s="1"/>
  <c r="AM7" i="25"/>
  <c r="E36" i="25" s="1"/>
  <c r="AN23" i="25"/>
  <c r="AK21" i="25"/>
  <c r="AL25" i="25"/>
  <c r="Q4" i="25"/>
  <c r="G30" i="25" s="1"/>
  <c r="R4" i="25"/>
  <c r="G31" i="25" s="1"/>
  <c r="S9" i="25"/>
  <c r="T9" i="25"/>
  <c r="S17" i="25"/>
  <c r="T17" i="25"/>
  <c r="AN4" i="25"/>
  <c r="H33" i="25" s="1"/>
  <c r="AM4" i="25"/>
  <c r="H32" i="25" s="1"/>
  <c r="AM21" i="25"/>
  <c r="AN21" i="25"/>
  <c r="AA35" i="25"/>
  <c r="AC43" i="25" s="1"/>
  <c r="AL5" i="25"/>
  <c r="AL9" i="25"/>
  <c r="Q5" i="25"/>
  <c r="R5" i="25"/>
  <c r="AK17" i="25"/>
  <c r="AL17" i="25"/>
  <c r="AL3" i="25"/>
  <c r="E31" i="25" s="1"/>
  <c r="AK3" i="25"/>
  <c r="E30" i="25" s="1"/>
  <c r="AM22" i="25"/>
  <c r="AN22" i="25"/>
  <c r="S14" i="25"/>
  <c r="T14" i="25"/>
  <c r="AN26" i="25"/>
  <c r="AM26" i="25"/>
  <c r="S22" i="25"/>
  <c r="T22" i="25"/>
  <c r="T23" i="25"/>
  <c r="S23" i="25"/>
  <c r="AN14" i="25"/>
  <c r="AM14" i="25"/>
  <c r="AN3" i="25"/>
  <c r="E33" i="25" s="1"/>
  <c r="AM3" i="25"/>
  <c r="E32" i="25" s="1"/>
  <c r="T26" i="25"/>
  <c r="S26" i="25"/>
  <c r="AM18" i="25"/>
  <c r="AN18" i="25"/>
  <c r="S18" i="25"/>
  <c r="T18" i="25"/>
  <c r="AM6" i="25"/>
  <c r="AN6" i="25"/>
  <c r="AN10" i="25"/>
  <c r="AM10" i="25"/>
  <c r="S6" i="25"/>
  <c r="T6" i="25"/>
  <c r="S3" i="25"/>
  <c r="D32" i="25" s="1"/>
  <c r="T3" i="25"/>
  <c r="D33" i="25" s="1"/>
  <c r="T10" i="25"/>
  <c r="S10" i="25"/>
  <c r="AD35" i="25" l="1"/>
  <c r="AE43" i="25" s="1"/>
  <c r="AB43" i="25"/>
  <c r="CI177" i="22"/>
  <c r="CI173" i="22"/>
  <c r="CI169" i="22"/>
  <c r="CI165" i="22"/>
  <c r="CI161" i="22"/>
  <c r="CI157" i="22"/>
  <c r="CI153" i="22"/>
  <c r="CI149" i="22"/>
  <c r="CI145" i="22"/>
  <c r="CI141" i="22"/>
  <c r="CI137" i="22"/>
  <c r="CI133" i="22"/>
  <c r="CI129" i="22"/>
  <c r="CI125" i="22"/>
  <c r="CI121" i="22"/>
  <c r="CI117" i="22"/>
  <c r="CI113" i="22"/>
  <c r="CI109" i="22"/>
  <c r="CI61" i="22"/>
  <c r="CI65" i="22"/>
  <c r="CI69" i="22"/>
  <c r="CI73" i="22"/>
  <c r="CI77" i="22"/>
  <c r="CI81" i="22"/>
  <c r="CI85" i="22"/>
  <c r="CI89" i="22"/>
  <c r="CI93" i="22"/>
  <c r="CI97" i="22"/>
  <c r="CI101" i="22"/>
  <c r="CI105" i="22"/>
  <c r="CI57" i="22"/>
  <c r="CI53" i="22"/>
  <c r="CI49" i="22"/>
  <c r="CI45" i="22"/>
  <c r="CI41" i="22"/>
  <c r="CI37" i="22"/>
  <c r="CI33" i="22"/>
  <c r="CI29" i="22"/>
  <c r="CP12" i="22" l="1"/>
  <c r="CP13" i="22"/>
  <c r="C39" i="22"/>
  <c r="C38" i="22"/>
  <c r="C37" i="22"/>
  <c r="C15" i="22"/>
  <c r="C14" i="22"/>
  <c r="C13" i="22"/>
  <c r="CU15" i="22" l="1"/>
  <c r="M45" i="25"/>
  <c r="CP15" i="22"/>
  <c r="CS15" i="22" s="1"/>
  <c r="CP16" i="22"/>
  <c r="CS16" i="22" s="1"/>
  <c r="C29" i="22"/>
  <c r="BT28" i="22" l="1"/>
  <c r="B27" i="24"/>
  <c r="B40" i="24" s="1"/>
  <c r="B28" i="24"/>
  <c r="B41" i="24" s="1"/>
  <c r="B7" i="24"/>
  <c r="B8" i="24"/>
  <c r="B9" i="24"/>
  <c r="B10" i="24"/>
  <c r="B11" i="24"/>
  <c r="B12" i="24"/>
  <c r="B13" i="24"/>
  <c r="B2" i="24"/>
  <c r="B21" i="24" l="1"/>
  <c r="B34" i="24" s="1"/>
  <c r="W33" i="25"/>
  <c r="B24" i="24"/>
  <c r="B37" i="24" s="1"/>
  <c r="W36" i="25"/>
  <c r="B25" i="24"/>
  <c r="B38" i="24" s="1"/>
  <c r="W37" i="25"/>
  <c r="B20" i="24"/>
  <c r="B33" i="24" s="1"/>
  <c r="W32" i="25"/>
  <c r="B23" i="24"/>
  <c r="W35" i="25"/>
  <c r="B19" i="24"/>
  <c r="B32" i="24" s="1"/>
  <c r="W31" i="25"/>
  <c r="B26" i="24"/>
  <c r="B39" i="24" s="1"/>
  <c r="W38" i="25"/>
  <c r="B22" i="24"/>
  <c r="B35" i="24" s="1"/>
  <c r="W34" i="25"/>
  <c r="B36" i="24"/>
  <c r="C175" i="22"/>
  <c r="C174" i="22"/>
  <c r="C173" i="22"/>
  <c r="C135" i="22"/>
  <c r="C134" i="22"/>
  <c r="C133" i="22"/>
  <c r="C127" i="22"/>
  <c r="C126" i="22"/>
  <c r="C125" i="22"/>
  <c r="C119" i="22"/>
  <c r="C118" i="22"/>
  <c r="C117" i="22"/>
  <c r="C103" i="22"/>
  <c r="C102" i="22"/>
  <c r="C101" i="22"/>
  <c r="C87" i="22"/>
  <c r="C86" i="22"/>
  <c r="C85" i="22"/>
  <c r="C79" i="22"/>
  <c r="C78" i="22"/>
  <c r="C77" i="22"/>
  <c r="C71" i="22"/>
  <c r="C70" i="22"/>
  <c r="C69" i="22"/>
  <c r="C63" i="22"/>
  <c r="C62" i="22"/>
  <c r="C61" i="22"/>
  <c r="C167" i="22"/>
  <c r="C166" i="22"/>
  <c r="C165" i="22"/>
  <c r="C159" i="22"/>
  <c r="C158" i="22"/>
  <c r="C157" i="22"/>
  <c r="C151" i="22"/>
  <c r="C150" i="22"/>
  <c r="C149" i="22"/>
  <c r="C143" i="22"/>
  <c r="C142" i="22"/>
  <c r="C141" i="22"/>
  <c r="C111" i="22"/>
  <c r="C110" i="22"/>
  <c r="C109" i="22"/>
  <c r="C95" i="22"/>
  <c r="C94" i="22"/>
  <c r="C93" i="22"/>
  <c r="C55" i="22"/>
  <c r="C54" i="22"/>
  <c r="C53" i="22"/>
  <c r="C47" i="22"/>
  <c r="C46" i="22"/>
  <c r="C45" i="22"/>
  <c r="C31" i="22"/>
  <c r="C30" i="22"/>
  <c r="C23" i="22"/>
  <c r="C22" i="22"/>
  <c r="C21" i="22"/>
  <c r="CP23" i="22" s="1"/>
  <c r="CS23" i="22" s="1"/>
  <c r="CU23" i="22" s="1"/>
  <c r="CI21" i="22" s="1"/>
  <c r="CP24" i="22" l="1"/>
  <c r="CS24" i="22" s="1"/>
  <c r="CU24" i="22" s="1"/>
  <c r="CI22" i="22" s="1"/>
  <c r="CI25" i="22"/>
  <c r="CJ21" i="22"/>
  <c r="CK21" i="22"/>
  <c r="CJ174" i="22"/>
  <c r="CJ153" i="22"/>
  <c r="CJ150" i="22"/>
  <c r="CJ134" i="22"/>
  <c r="CJ118" i="22"/>
  <c r="CJ62" i="22"/>
  <c r="CJ65" i="22"/>
  <c r="CJ74" i="22"/>
  <c r="CJ86" i="22"/>
  <c r="CJ89" i="22"/>
  <c r="CJ170" i="22"/>
  <c r="CJ161" i="22"/>
  <c r="CJ158" i="22"/>
  <c r="CJ141" i="22"/>
  <c r="CJ138" i="22"/>
  <c r="CJ129" i="22"/>
  <c r="CJ126" i="22"/>
  <c r="CJ109" i="22"/>
  <c r="CJ70" i="22"/>
  <c r="CJ82" i="22"/>
  <c r="CJ58" i="22"/>
  <c r="CJ53" i="22"/>
  <c r="CJ50" i="22"/>
  <c r="CJ165" i="22"/>
  <c r="CJ162" i="22"/>
  <c r="CJ154" i="22"/>
  <c r="CJ145" i="22"/>
  <c r="CJ142" i="22"/>
  <c r="CJ130" i="22"/>
  <c r="CJ117" i="22"/>
  <c r="CJ114" i="22"/>
  <c r="CJ78" i="22"/>
  <c r="CJ94" i="22"/>
  <c r="CJ106" i="22"/>
  <c r="CJ34" i="22"/>
  <c r="CJ101" i="22"/>
  <c r="CJ46" i="22"/>
  <c r="CJ38" i="22"/>
  <c r="CJ33" i="22"/>
  <c r="CJ178" i="22"/>
  <c r="CJ166" i="22"/>
  <c r="CJ146" i="22"/>
  <c r="CJ122" i="22"/>
  <c r="CJ110" i="22"/>
  <c r="CJ66" i="22"/>
  <c r="CJ90" i="22"/>
  <c r="CJ93" i="22"/>
  <c r="CJ102" i="22"/>
  <c r="CJ105" i="22"/>
  <c r="CJ54" i="22"/>
  <c r="CJ42" i="22"/>
  <c r="CJ98" i="22"/>
  <c r="CJ30" i="22"/>
  <c r="CJ57" i="22"/>
  <c r="CJ81" i="22"/>
  <c r="CJ45" i="22"/>
  <c r="CJ133" i="22"/>
  <c r="CJ173" i="22"/>
  <c r="CJ41" i="22"/>
  <c r="CJ85" i="22"/>
  <c r="CJ49" i="22"/>
  <c r="CJ37" i="22"/>
  <c r="CJ69" i="22"/>
  <c r="CJ125" i="22"/>
  <c r="CJ177" i="22"/>
  <c r="CJ137" i="22"/>
  <c r="CJ77" i="22"/>
  <c r="CJ149" i="22"/>
  <c r="CJ97" i="22"/>
  <c r="CJ121" i="22"/>
  <c r="CJ29" i="22"/>
  <c r="CJ73" i="22"/>
  <c r="CJ169" i="22"/>
  <c r="CJ61" i="22"/>
  <c r="CJ157" i="22"/>
  <c r="CJ113" i="22"/>
  <c r="CK85" i="22"/>
  <c r="CK97" i="22"/>
  <c r="CK53" i="22"/>
  <c r="CK45" i="22"/>
  <c r="CK137" i="22"/>
  <c r="CK141" i="22"/>
  <c r="CK165" i="22"/>
  <c r="CK101" i="22"/>
  <c r="CK158" i="22"/>
  <c r="CK90" i="22"/>
  <c r="CK154" i="22"/>
  <c r="CK62" i="22"/>
  <c r="CK34" i="22"/>
  <c r="CK122" i="22"/>
  <c r="CK54" i="22"/>
  <c r="CK174" i="22"/>
  <c r="CK78" i="22"/>
  <c r="CK38" i="22"/>
  <c r="CK121" i="22"/>
  <c r="CK57" i="22"/>
  <c r="CK117" i="22"/>
  <c r="CK177" i="22"/>
  <c r="CK153" i="22"/>
  <c r="CK77" i="22"/>
  <c r="CK105" i="22"/>
  <c r="CK86" i="22"/>
  <c r="CK70" i="22"/>
  <c r="CK58" i="22"/>
  <c r="CK106" i="22"/>
  <c r="CK73" i="22"/>
  <c r="CK133" i="22"/>
  <c r="CK109" i="22"/>
  <c r="CK93" i="22"/>
  <c r="CK170" i="22"/>
  <c r="CK162" i="22"/>
  <c r="CK98" i="22"/>
  <c r="CK82" i="22"/>
  <c r="CK118" i="22"/>
  <c r="CK113" i="22"/>
  <c r="CK157" i="22"/>
  <c r="CK169" i="22"/>
  <c r="CK29" i="22"/>
  <c r="CK81" i="22"/>
  <c r="CK129" i="22"/>
  <c r="CK145" i="22"/>
  <c r="CK33" i="22"/>
  <c r="CK138" i="22"/>
  <c r="CK102" i="22"/>
  <c r="CK142" i="22"/>
  <c r="CK74" i="22"/>
  <c r="CK178" i="22"/>
  <c r="CK110" i="22"/>
  <c r="CK42" i="22"/>
  <c r="CK150" i="22"/>
  <c r="CK94" i="22"/>
  <c r="CK173" i="22"/>
  <c r="CK49" i="22"/>
  <c r="CK149" i="22"/>
  <c r="CK125" i="22"/>
  <c r="CK61" i="22"/>
  <c r="CK65" i="22"/>
  <c r="CK126" i="22"/>
  <c r="CK130" i="22"/>
  <c r="CK166" i="22"/>
  <c r="CK134" i="22"/>
  <c r="CK30" i="22"/>
  <c r="CK37" i="22"/>
  <c r="CK69" i="22"/>
  <c r="CK161" i="22"/>
  <c r="CK89" i="22"/>
  <c r="CK66" i="22"/>
  <c r="CK114" i="22"/>
  <c r="CK146" i="22"/>
  <c r="CK50" i="22"/>
  <c r="CK46" i="22"/>
  <c r="CK41" i="22"/>
  <c r="CK25" i="22" l="1"/>
  <c r="CJ25" i="22"/>
  <c r="CJ22" i="22"/>
  <c r="CI26" i="22"/>
  <c r="CK22" i="22"/>
  <c r="C64" i="22"/>
  <c r="T3" i="22"/>
  <c r="U3" i="22"/>
  <c r="T4" i="22"/>
  <c r="U4" i="22"/>
  <c r="CJ26" i="22" l="1"/>
  <c r="CK26" i="22"/>
  <c r="C17" i="22"/>
  <c r="C18" i="22"/>
  <c r="C65" i="22"/>
  <c r="C66" i="22"/>
  <c r="C16" i="22"/>
  <c r="C177" i="22"/>
  <c r="C144" i="22"/>
  <c r="C170" i="22"/>
  <c r="C153" i="22"/>
  <c r="C136" i="22"/>
  <c r="C122" i="22"/>
  <c r="C113" i="22"/>
  <c r="C104" i="22"/>
  <c r="C90" i="22"/>
  <c r="C81" i="22"/>
  <c r="C72" i="22"/>
  <c r="C50" i="22"/>
  <c r="C41" i="22"/>
  <c r="C32" i="22"/>
  <c r="C176" i="22"/>
  <c r="C162" i="22"/>
  <c r="C169" i="22"/>
  <c r="C152" i="22"/>
  <c r="C130" i="22"/>
  <c r="C121" i="22"/>
  <c r="C112" i="22"/>
  <c r="C98" i="22"/>
  <c r="C89" i="22"/>
  <c r="C80" i="22"/>
  <c r="C58" i="22"/>
  <c r="C49" i="22"/>
  <c r="C40" i="22"/>
  <c r="C26" i="22"/>
  <c r="C146" i="22"/>
  <c r="C168" i="22"/>
  <c r="C129" i="22"/>
  <c r="C106" i="22"/>
  <c r="C88" i="22"/>
  <c r="C57" i="22"/>
  <c r="C34" i="22"/>
  <c r="C160" i="22"/>
  <c r="C42" i="22"/>
  <c r="C145" i="22"/>
  <c r="C154" i="22"/>
  <c r="C128" i="22"/>
  <c r="C105" i="22"/>
  <c r="C82" i="22"/>
  <c r="C56" i="22"/>
  <c r="C33" i="22"/>
  <c r="C137" i="22"/>
  <c r="C96" i="22"/>
  <c r="C73" i="22"/>
  <c r="C161" i="22"/>
  <c r="C138" i="22"/>
  <c r="C120" i="22"/>
  <c r="C97" i="22"/>
  <c r="C74" i="22"/>
  <c r="C48" i="22"/>
  <c r="C25" i="22"/>
  <c r="C178" i="22"/>
  <c r="C114" i="22"/>
  <c r="C24" i="22"/>
  <c r="CY21" i="22" l="1"/>
  <c r="CY22" i="22"/>
  <c r="CY25" i="22"/>
  <c r="CY26" i="22"/>
  <c r="CD9" i="23"/>
  <c r="CD10" i="23"/>
  <c r="CD11" i="23"/>
  <c r="CD12" i="23"/>
  <c r="AV5" i="23"/>
  <c r="CM21" i="24" s="1"/>
  <c r="AV6" i="23"/>
  <c r="CM22" i="24" s="1"/>
  <c r="DV9" i="23"/>
  <c r="DV8" i="23"/>
  <c r="DV7" i="23"/>
  <c r="DV6" i="23"/>
  <c r="DV5" i="23"/>
  <c r="DV4" i="23"/>
  <c r="DV3" i="23"/>
  <c r="DI9" i="23"/>
  <c r="DI8" i="23"/>
  <c r="DI7" i="23"/>
  <c r="DI6" i="23"/>
  <c r="DI5" i="23"/>
  <c r="DI4" i="23"/>
  <c r="DI3" i="23"/>
  <c r="CV9" i="23"/>
  <c r="CV8" i="23"/>
  <c r="CV7" i="23"/>
  <c r="CV6" i="23"/>
  <c r="CV5" i="23"/>
  <c r="CV4" i="23"/>
  <c r="CV3" i="23"/>
  <c r="CM9" i="23"/>
  <c r="CM8" i="23"/>
  <c r="CM7" i="23"/>
  <c r="CM6" i="23"/>
  <c r="CM5" i="23"/>
  <c r="CM4" i="23"/>
  <c r="CM3" i="23"/>
  <c r="CD8" i="23"/>
  <c r="CD7" i="23"/>
  <c r="CD6" i="23"/>
  <c r="CD5" i="23"/>
  <c r="CD4" i="23"/>
  <c r="CD3" i="23"/>
  <c r="BU9" i="23"/>
  <c r="BU8" i="23"/>
  <c r="BU7" i="23"/>
  <c r="BU6" i="23"/>
  <c r="BU5" i="23"/>
  <c r="BU4" i="23"/>
  <c r="BU3" i="23"/>
  <c r="AZ9" i="23"/>
  <c r="AZ8" i="23"/>
  <c r="AZ7" i="23"/>
  <c r="AZ6" i="23"/>
  <c r="AZ5" i="23"/>
  <c r="AZ4" i="23"/>
  <c r="AZ3" i="23"/>
  <c r="AE9" i="23"/>
  <c r="AE8" i="23"/>
  <c r="AE7" i="23"/>
  <c r="AE6" i="23"/>
  <c r="AE5" i="23"/>
  <c r="AE4" i="23"/>
  <c r="AE3" i="23"/>
  <c r="AA2" i="23"/>
  <c r="AB2" i="23"/>
  <c r="AC2" i="23"/>
  <c r="AD2" i="23"/>
  <c r="AA3" i="23"/>
  <c r="G19" i="24" s="1"/>
  <c r="AC3" i="23"/>
  <c r="AA4" i="23"/>
  <c r="G20" i="24" s="1"/>
  <c r="AC4" i="23"/>
  <c r="AV2" i="23"/>
  <c r="AW2" i="23"/>
  <c r="AX2" i="23"/>
  <c r="AY2" i="23"/>
  <c r="AV3" i="23"/>
  <c r="CM19" i="24" s="1"/>
  <c r="AX3" i="23"/>
  <c r="AV4" i="23"/>
  <c r="CM20" i="24" s="1"/>
  <c r="AX4" i="23"/>
  <c r="BQ2" i="23"/>
  <c r="BR2" i="23"/>
  <c r="BS2" i="23"/>
  <c r="BT2" i="23"/>
  <c r="BQ3" i="23"/>
  <c r="BY32" i="24" s="1"/>
  <c r="BS3" i="23"/>
  <c r="BQ4" i="23"/>
  <c r="BY33" i="24" s="1"/>
  <c r="BS4" i="23"/>
  <c r="AA5" i="23"/>
  <c r="G21" i="24" s="1"/>
  <c r="AC5" i="23"/>
  <c r="AA6" i="23"/>
  <c r="G22" i="24" s="1"/>
  <c r="AC6" i="23"/>
  <c r="AX5" i="23"/>
  <c r="AX6" i="23"/>
  <c r="BQ5" i="23"/>
  <c r="BY34" i="24" s="1"/>
  <c r="BS5" i="23"/>
  <c r="BQ6" i="23"/>
  <c r="BY35" i="24" s="1"/>
  <c r="BS6" i="23"/>
  <c r="AA7" i="23"/>
  <c r="G23" i="24" s="1"/>
  <c r="AC7" i="23"/>
  <c r="AA8" i="23"/>
  <c r="G24" i="24" s="1"/>
  <c r="AC8" i="23"/>
  <c r="AV7" i="23"/>
  <c r="CM23" i="24" s="1"/>
  <c r="AX7" i="23"/>
  <c r="AV8" i="23"/>
  <c r="CM24" i="24" s="1"/>
  <c r="AX8" i="23"/>
  <c r="BQ7" i="23"/>
  <c r="BY36" i="24" s="1"/>
  <c r="BS7" i="23"/>
  <c r="BQ8" i="23"/>
  <c r="BY37" i="24" s="1"/>
  <c r="BS8" i="23"/>
  <c r="AA9" i="23"/>
  <c r="G25" i="24" s="1"/>
  <c r="AC9" i="23"/>
  <c r="AA10" i="23"/>
  <c r="G26" i="24" s="1"/>
  <c r="AC10" i="23"/>
  <c r="AV9" i="23"/>
  <c r="CM25" i="24" s="1"/>
  <c r="AX9" i="23"/>
  <c r="AV10" i="23"/>
  <c r="CM26" i="24" s="1"/>
  <c r="AX10" i="23"/>
  <c r="BQ9" i="23"/>
  <c r="BY38" i="24" s="1"/>
  <c r="BS9" i="23"/>
  <c r="BQ10" i="23"/>
  <c r="BY39" i="24" s="1"/>
  <c r="BS10" i="23"/>
  <c r="AA11" i="23"/>
  <c r="G27" i="24" s="1"/>
  <c r="AC11" i="23"/>
  <c r="AA12" i="23"/>
  <c r="G28" i="24" s="1"/>
  <c r="AC12" i="23"/>
  <c r="AV11" i="23"/>
  <c r="CM27" i="24" s="1"/>
  <c r="AX11" i="23"/>
  <c r="AV12" i="23"/>
  <c r="CM28" i="24" s="1"/>
  <c r="AX12" i="23"/>
  <c r="BQ11" i="23"/>
  <c r="BY40" i="24" s="1"/>
  <c r="BS11" i="23"/>
  <c r="BQ12" i="23"/>
  <c r="BY41" i="24" s="1"/>
  <c r="BS12" i="23"/>
  <c r="K11" i="23"/>
  <c r="M11" i="23"/>
  <c r="O11" i="23"/>
  <c r="BK14" i="24" s="1"/>
  <c r="Q11" i="23"/>
  <c r="S11" i="23"/>
  <c r="BY14" i="24" s="1"/>
  <c r="U11" i="23"/>
  <c r="W11" i="23"/>
  <c r="CM14" i="24" s="1"/>
  <c r="Y11" i="23"/>
  <c r="K12" i="23"/>
  <c r="M12" i="23"/>
  <c r="O12" i="23"/>
  <c r="BK15" i="24" s="1"/>
  <c r="Q12" i="23"/>
  <c r="S12" i="23"/>
  <c r="BY15" i="24" s="1"/>
  <c r="U12" i="23"/>
  <c r="W12" i="23"/>
  <c r="CM15" i="24" s="1"/>
  <c r="Y12" i="23"/>
  <c r="AF11" i="23"/>
  <c r="AH11" i="23"/>
  <c r="AJ11" i="23"/>
  <c r="AW27" i="24" s="1"/>
  <c r="AL11" i="23"/>
  <c r="AN11" i="23"/>
  <c r="BK27" i="24" s="1"/>
  <c r="AP11" i="23"/>
  <c r="AR11" i="23"/>
  <c r="BY27" i="24" s="1"/>
  <c r="AT11" i="23"/>
  <c r="AF12" i="23"/>
  <c r="AH12" i="23"/>
  <c r="AJ12" i="23"/>
  <c r="AW28" i="24" s="1"/>
  <c r="AL12" i="23"/>
  <c r="AN12" i="23"/>
  <c r="BK28" i="24" s="1"/>
  <c r="AP12" i="23"/>
  <c r="AR12" i="23"/>
  <c r="BY28" i="24" s="1"/>
  <c r="AT12" i="23"/>
  <c r="BA11" i="23"/>
  <c r="BC11" i="23"/>
  <c r="BE11" i="23"/>
  <c r="AI40" i="24" s="1"/>
  <c r="BG11" i="23"/>
  <c r="BI11" i="23"/>
  <c r="AW40" i="24" s="1"/>
  <c r="BK11" i="23"/>
  <c r="BM11" i="23"/>
  <c r="BK40" i="24" s="1"/>
  <c r="BO11" i="23"/>
  <c r="BA12" i="23"/>
  <c r="BC12" i="23"/>
  <c r="BE12" i="23"/>
  <c r="AI41" i="24" s="1"/>
  <c r="BG12" i="23"/>
  <c r="BI12" i="23"/>
  <c r="AW41" i="24" s="1"/>
  <c r="BK12" i="23"/>
  <c r="BM12" i="23"/>
  <c r="BK41" i="24" s="1"/>
  <c r="BO12" i="23"/>
  <c r="BV11" i="23"/>
  <c r="BX11" i="23"/>
  <c r="BZ11" i="23"/>
  <c r="AM27" i="24" s="1"/>
  <c r="CB11" i="23"/>
  <c r="BV12" i="23"/>
  <c r="BX12" i="23"/>
  <c r="BZ12" i="23"/>
  <c r="AM28" i="24" s="1"/>
  <c r="CB12" i="23"/>
  <c r="CE11" i="23"/>
  <c r="CG11" i="23"/>
  <c r="CI11" i="23"/>
  <c r="BA27" i="24" s="1"/>
  <c r="CK11" i="23"/>
  <c r="CE12" i="23"/>
  <c r="CG12" i="23"/>
  <c r="CI12" i="23"/>
  <c r="BA28" i="24" s="1"/>
  <c r="CK12" i="23"/>
  <c r="CN11" i="23"/>
  <c r="CP11" i="23"/>
  <c r="CR11" i="23"/>
  <c r="BO27" i="24" s="1"/>
  <c r="CT11" i="23"/>
  <c r="CN12" i="23"/>
  <c r="CP12" i="23"/>
  <c r="CR12" i="23"/>
  <c r="BO28" i="24" s="1"/>
  <c r="CT12" i="23"/>
  <c r="CW11" i="23"/>
  <c r="CY11" i="23"/>
  <c r="DA11" i="23"/>
  <c r="CQ14" i="24" s="1"/>
  <c r="DC11" i="23"/>
  <c r="DE11" i="23"/>
  <c r="CC27" i="24" s="1"/>
  <c r="DG11" i="23"/>
  <c r="CW12" i="23"/>
  <c r="CY12" i="23"/>
  <c r="DA12" i="23"/>
  <c r="CQ15" i="24" s="1"/>
  <c r="DC12" i="23"/>
  <c r="DE12" i="23"/>
  <c r="CC28" i="24" s="1"/>
  <c r="DG12" i="23"/>
  <c r="DJ11" i="23"/>
  <c r="DL11" i="23"/>
  <c r="DN11" i="23"/>
  <c r="K27" i="24" s="1"/>
  <c r="DP11" i="23"/>
  <c r="DR11" i="23"/>
  <c r="CQ27" i="24" s="1"/>
  <c r="DT11" i="23"/>
  <c r="DJ12" i="23"/>
  <c r="DL12" i="23"/>
  <c r="DN12" i="23"/>
  <c r="K28" i="24" s="1"/>
  <c r="DP12" i="23"/>
  <c r="DR12" i="23"/>
  <c r="CQ28" i="24" s="1"/>
  <c r="DT12" i="23"/>
  <c r="DW11" i="23"/>
  <c r="DY11" i="23"/>
  <c r="EA11" i="23"/>
  <c r="Y27" i="24" s="1"/>
  <c r="EC11" i="23"/>
  <c r="EE11" i="23"/>
  <c r="K40" i="24" s="1"/>
  <c r="EG11" i="23"/>
  <c r="DW12" i="23"/>
  <c r="DY12" i="23"/>
  <c r="EA12" i="23"/>
  <c r="Y28" i="24" s="1"/>
  <c r="EC12" i="23"/>
  <c r="EE12" i="23"/>
  <c r="K41" i="24" s="1"/>
  <c r="EG12" i="23"/>
  <c r="B3" i="23"/>
  <c r="D3" i="23"/>
  <c r="F3" i="23"/>
  <c r="U6" i="24" s="1"/>
  <c r="H3" i="23"/>
  <c r="J3" i="23"/>
  <c r="B4" i="23"/>
  <c r="D4" i="23"/>
  <c r="F4" i="23"/>
  <c r="U7" i="24" s="1"/>
  <c r="H4" i="23"/>
  <c r="J4" i="23"/>
  <c r="J5" i="23"/>
  <c r="J6" i="23"/>
  <c r="J7" i="23"/>
  <c r="J8" i="23"/>
  <c r="J9" i="23"/>
  <c r="K2" i="23"/>
  <c r="L2" i="23"/>
  <c r="N2" i="23"/>
  <c r="O2" i="23"/>
  <c r="P2" i="23"/>
  <c r="Q2" i="23"/>
  <c r="R2" i="23"/>
  <c r="S2" i="23"/>
  <c r="T2" i="23"/>
  <c r="U2" i="23"/>
  <c r="V2" i="23"/>
  <c r="W2" i="23"/>
  <c r="X2" i="23"/>
  <c r="Y2" i="23"/>
  <c r="Z2" i="23"/>
  <c r="K3" i="23"/>
  <c r="M3" i="23"/>
  <c r="O3" i="23"/>
  <c r="BK6" i="24" s="1"/>
  <c r="Q3" i="23"/>
  <c r="S3" i="23"/>
  <c r="BY6" i="24" s="1"/>
  <c r="U3" i="23"/>
  <c r="W3" i="23"/>
  <c r="CM6" i="24" s="1"/>
  <c r="Y3" i="23"/>
  <c r="K4" i="23"/>
  <c r="M4" i="23"/>
  <c r="O4" i="23"/>
  <c r="BK7" i="24" s="1"/>
  <c r="Q4" i="23"/>
  <c r="S4" i="23"/>
  <c r="BY7" i="24" s="1"/>
  <c r="U4" i="23"/>
  <c r="W4" i="23"/>
  <c r="CM7" i="24" s="1"/>
  <c r="Y4" i="23"/>
  <c r="AF2" i="23"/>
  <c r="AG2" i="23"/>
  <c r="AH2" i="23"/>
  <c r="AI2" i="23"/>
  <c r="AJ2" i="23"/>
  <c r="AK2" i="23"/>
  <c r="AL2" i="23"/>
  <c r="AM2" i="23"/>
  <c r="AN2" i="23"/>
  <c r="AO2" i="23"/>
  <c r="AQ2" i="23"/>
  <c r="AR2" i="23"/>
  <c r="AS2" i="23"/>
  <c r="AT2" i="23"/>
  <c r="AU2" i="23"/>
  <c r="AF3" i="23"/>
  <c r="AH3" i="23"/>
  <c r="AJ3" i="23"/>
  <c r="AW19" i="24" s="1"/>
  <c r="AL3" i="23"/>
  <c r="AN3" i="23"/>
  <c r="BK19" i="24" s="1"/>
  <c r="AP3" i="23"/>
  <c r="AR3" i="23"/>
  <c r="BY19" i="24" s="1"/>
  <c r="AT3" i="23"/>
  <c r="AF4" i="23"/>
  <c r="AH4" i="23"/>
  <c r="AJ4" i="23"/>
  <c r="AW20" i="24" s="1"/>
  <c r="AL4" i="23"/>
  <c r="AN4" i="23"/>
  <c r="BK20" i="24" s="1"/>
  <c r="AP4" i="23"/>
  <c r="AR4" i="23"/>
  <c r="BY20" i="24" s="1"/>
  <c r="AT4" i="23"/>
  <c r="BA2" i="23"/>
  <c r="BB2" i="23"/>
  <c r="BC2" i="23"/>
  <c r="BD2" i="23"/>
  <c r="BE2" i="23"/>
  <c r="BF2" i="23"/>
  <c r="BG2" i="23"/>
  <c r="BH2" i="23"/>
  <c r="BI2" i="23"/>
  <c r="BJ2" i="23"/>
  <c r="BL2" i="23"/>
  <c r="BM2" i="23"/>
  <c r="BN2" i="23"/>
  <c r="BO2" i="23"/>
  <c r="BP2" i="23"/>
  <c r="BA3" i="23"/>
  <c r="BC3" i="23"/>
  <c r="BE3" i="23"/>
  <c r="AI32" i="24" s="1"/>
  <c r="BG3" i="23"/>
  <c r="BI3" i="23"/>
  <c r="AW32" i="24" s="1"/>
  <c r="BK3" i="23"/>
  <c r="BM3" i="23"/>
  <c r="BK32" i="24" s="1"/>
  <c r="BO3" i="23"/>
  <c r="BA4" i="23"/>
  <c r="BC4" i="23"/>
  <c r="BE4" i="23"/>
  <c r="AI33" i="24" s="1"/>
  <c r="BG4" i="23"/>
  <c r="BI4" i="23"/>
  <c r="AW33" i="24" s="1"/>
  <c r="BK4" i="23"/>
  <c r="BM4" i="23"/>
  <c r="BK33" i="24" s="1"/>
  <c r="BO4" i="23"/>
  <c r="BV2" i="23"/>
  <c r="BW2" i="23"/>
  <c r="BX2" i="23"/>
  <c r="BY2" i="23"/>
  <c r="BZ2" i="23"/>
  <c r="CA2" i="23"/>
  <c r="CB2" i="23"/>
  <c r="CC2" i="23"/>
  <c r="CD2" i="23"/>
  <c r="BV3" i="23"/>
  <c r="BX3" i="23"/>
  <c r="BZ3" i="23"/>
  <c r="AM19" i="24" s="1"/>
  <c r="CB3" i="23"/>
  <c r="BV4" i="23"/>
  <c r="BX4" i="23"/>
  <c r="BZ4" i="23"/>
  <c r="AM20" i="24" s="1"/>
  <c r="CB4" i="23"/>
  <c r="CE2" i="23"/>
  <c r="CF2" i="23"/>
  <c r="CG2" i="23"/>
  <c r="CH2" i="23"/>
  <c r="CI2" i="23"/>
  <c r="CJ2" i="23"/>
  <c r="CK2" i="23"/>
  <c r="CL2" i="23"/>
  <c r="CE3" i="23"/>
  <c r="CG3" i="23"/>
  <c r="CI3" i="23"/>
  <c r="BA19" i="24" s="1"/>
  <c r="CK3" i="23"/>
  <c r="CE4" i="23"/>
  <c r="CG4" i="23"/>
  <c r="CI4" i="23"/>
  <c r="BA20" i="24" s="1"/>
  <c r="CK4" i="23"/>
  <c r="CN2" i="23"/>
  <c r="CO2" i="23"/>
  <c r="CP2" i="23"/>
  <c r="CQ2" i="23"/>
  <c r="CR2" i="23"/>
  <c r="CS2" i="23"/>
  <c r="CT2" i="23"/>
  <c r="CU2" i="23"/>
  <c r="CN3" i="23"/>
  <c r="CP3" i="23"/>
  <c r="CR3" i="23"/>
  <c r="BO19" i="24" s="1"/>
  <c r="CT3" i="23"/>
  <c r="CN4" i="23"/>
  <c r="CP4" i="23"/>
  <c r="CR4" i="23"/>
  <c r="BO20" i="24" s="1"/>
  <c r="CT4" i="23"/>
  <c r="CW2" i="23"/>
  <c r="CX2" i="23"/>
  <c r="CY2" i="23"/>
  <c r="CZ2" i="23"/>
  <c r="DA2" i="23"/>
  <c r="DB2" i="23"/>
  <c r="DC2" i="23"/>
  <c r="DD2" i="23"/>
  <c r="DE2" i="23"/>
  <c r="DF2" i="23"/>
  <c r="DH2" i="23"/>
  <c r="CW3" i="23"/>
  <c r="CY3" i="23"/>
  <c r="DA3" i="23"/>
  <c r="CQ6" i="24" s="1"/>
  <c r="DC3" i="23"/>
  <c r="DE3" i="23"/>
  <c r="CC19" i="24" s="1"/>
  <c r="DG3" i="23"/>
  <c r="CW4" i="23"/>
  <c r="CY4" i="23"/>
  <c r="DA4" i="23"/>
  <c r="CQ7" i="24" s="1"/>
  <c r="DC4" i="23"/>
  <c r="DE4" i="23"/>
  <c r="CC20" i="24" s="1"/>
  <c r="DG4" i="23"/>
  <c r="DJ2" i="23"/>
  <c r="DK2" i="23"/>
  <c r="DL2" i="23"/>
  <c r="DM2" i="23"/>
  <c r="DN2" i="23"/>
  <c r="DO2" i="23"/>
  <c r="DP2" i="23"/>
  <c r="DQ2" i="23"/>
  <c r="DR2" i="23"/>
  <c r="DS2" i="23"/>
  <c r="DU2" i="23"/>
  <c r="DJ3" i="23"/>
  <c r="DL3" i="23"/>
  <c r="DN3" i="23"/>
  <c r="K19" i="24" s="1"/>
  <c r="DP3" i="23"/>
  <c r="DR3" i="23"/>
  <c r="CQ19" i="24" s="1"/>
  <c r="DT3" i="23"/>
  <c r="DJ4" i="23"/>
  <c r="DL4" i="23"/>
  <c r="DN4" i="23"/>
  <c r="K20" i="24" s="1"/>
  <c r="DP4" i="23"/>
  <c r="DR4" i="23"/>
  <c r="CQ20" i="24" s="1"/>
  <c r="DT4" i="23"/>
  <c r="DW2" i="23"/>
  <c r="DX2" i="23"/>
  <c r="DY2" i="23"/>
  <c r="DZ2" i="23"/>
  <c r="EA2" i="23"/>
  <c r="EB2" i="23"/>
  <c r="EC2" i="23"/>
  <c r="ED2" i="23"/>
  <c r="EE2" i="23"/>
  <c r="EF2" i="23"/>
  <c r="EH2" i="23"/>
  <c r="DW3" i="23"/>
  <c r="DY3" i="23"/>
  <c r="EA3" i="23"/>
  <c r="Y19" i="24" s="1"/>
  <c r="EC3" i="23"/>
  <c r="EE3" i="23"/>
  <c r="K32" i="24" s="1"/>
  <c r="EG3" i="23"/>
  <c r="DW4" i="23"/>
  <c r="DY4" i="23"/>
  <c r="EA4" i="23"/>
  <c r="Y20" i="24" s="1"/>
  <c r="EC4" i="23"/>
  <c r="EE4" i="23"/>
  <c r="K33" i="24" s="1"/>
  <c r="EG4" i="23"/>
  <c r="B5" i="23"/>
  <c r="D5" i="23"/>
  <c r="F5" i="23"/>
  <c r="U8" i="24" s="1"/>
  <c r="H5" i="23"/>
  <c r="B6" i="23"/>
  <c r="D6" i="23"/>
  <c r="F6" i="23"/>
  <c r="U9" i="24" s="1"/>
  <c r="H6" i="23"/>
  <c r="K5" i="23"/>
  <c r="M5" i="23"/>
  <c r="O5" i="23"/>
  <c r="BK8" i="24" s="1"/>
  <c r="Q5" i="23"/>
  <c r="S5" i="23"/>
  <c r="BY8" i="24" s="1"/>
  <c r="U5" i="23"/>
  <c r="W5" i="23"/>
  <c r="CM8" i="24" s="1"/>
  <c r="Y5" i="23"/>
  <c r="K6" i="23"/>
  <c r="M6" i="23"/>
  <c r="O6" i="23"/>
  <c r="BK9" i="24" s="1"/>
  <c r="Q6" i="23"/>
  <c r="S6" i="23"/>
  <c r="BY9" i="24" s="1"/>
  <c r="U6" i="23"/>
  <c r="W6" i="23"/>
  <c r="CM9" i="24" s="1"/>
  <c r="Y6" i="23"/>
  <c r="AF5" i="23"/>
  <c r="AH5" i="23"/>
  <c r="AJ5" i="23"/>
  <c r="AW21" i="24" s="1"/>
  <c r="AL5" i="23"/>
  <c r="AN5" i="23"/>
  <c r="BK21" i="24" s="1"/>
  <c r="AP5" i="23"/>
  <c r="AR5" i="23"/>
  <c r="BY21" i="24" s="1"/>
  <c r="AT5" i="23"/>
  <c r="AF6" i="23"/>
  <c r="AH6" i="23"/>
  <c r="AJ6" i="23"/>
  <c r="AW22" i="24" s="1"/>
  <c r="AL6" i="23"/>
  <c r="AN6" i="23"/>
  <c r="BK22" i="24" s="1"/>
  <c r="AP6" i="23"/>
  <c r="AR6" i="23"/>
  <c r="BY22" i="24" s="1"/>
  <c r="AT6" i="23"/>
  <c r="BA5" i="23"/>
  <c r="BC5" i="23"/>
  <c r="BE5" i="23"/>
  <c r="AI34" i="24" s="1"/>
  <c r="BG5" i="23"/>
  <c r="BI5" i="23"/>
  <c r="AW34" i="24" s="1"/>
  <c r="BK5" i="23"/>
  <c r="BM5" i="23"/>
  <c r="BK34" i="24" s="1"/>
  <c r="BO5" i="23"/>
  <c r="BA6" i="23"/>
  <c r="BC6" i="23"/>
  <c r="BE6" i="23"/>
  <c r="AI35" i="24" s="1"/>
  <c r="BG6" i="23"/>
  <c r="BI6" i="23"/>
  <c r="AW35" i="24" s="1"/>
  <c r="BK6" i="23"/>
  <c r="BM6" i="23"/>
  <c r="BK35" i="24" s="1"/>
  <c r="BO6" i="23"/>
  <c r="BV5" i="23"/>
  <c r="BX5" i="23"/>
  <c r="BZ5" i="23"/>
  <c r="AM21" i="24" s="1"/>
  <c r="CB5" i="23"/>
  <c r="BV6" i="23"/>
  <c r="BX6" i="23"/>
  <c r="BZ6" i="23"/>
  <c r="AM22" i="24" s="1"/>
  <c r="CB6" i="23"/>
  <c r="CE5" i="23"/>
  <c r="CG5" i="23"/>
  <c r="CI5" i="23"/>
  <c r="BA21" i="24" s="1"/>
  <c r="CK5" i="23"/>
  <c r="CE6" i="23"/>
  <c r="CG6" i="23"/>
  <c r="CI6" i="23"/>
  <c r="BA22" i="24" s="1"/>
  <c r="CK6" i="23"/>
  <c r="CN5" i="23"/>
  <c r="CP5" i="23"/>
  <c r="CR5" i="23"/>
  <c r="BO21" i="24" s="1"/>
  <c r="CT5" i="23"/>
  <c r="CN6" i="23"/>
  <c r="CP6" i="23"/>
  <c r="CR6" i="23"/>
  <c r="BO22" i="24" s="1"/>
  <c r="CT6" i="23"/>
  <c r="CW5" i="23"/>
  <c r="CY5" i="23"/>
  <c r="DA5" i="23"/>
  <c r="CQ8" i="24" s="1"/>
  <c r="DC5" i="23"/>
  <c r="DE5" i="23"/>
  <c r="CC21" i="24" s="1"/>
  <c r="DG5" i="23"/>
  <c r="CW6" i="23"/>
  <c r="CY6" i="23"/>
  <c r="DA6" i="23"/>
  <c r="CQ9" i="24" s="1"/>
  <c r="DC6" i="23"/>
  <c r="DE6" i="23"/>
  <c r="CC22" i="24" s="1"/>
  <c r="DG6" i="23"/>
  <c r="DJ5" i="23"/>
  <c r="DL5" i="23"/>
  <c r="DN5" i="23"/>
  <c r="K21" i="24" s="1"/>
  <c r="DP5" i="23"/>
  <c r="DR5" i="23"/>
  <c r="CQ21" i="24" s="1"/>
  <c r="DT5" i="23"/>
  <c r="DJ6" i="23"/>
  <c r="DL6" i="23"/>
  <c r="DN6" i="23"/>
  <c r="K22" i="24" s="1"/>
  <c r="DP6" i="23"/>
  <c r="DR6" i="23"/>
  <c r="CQ22" i="24" s="1"/>
  <c r="DT6" i="23"/>
  <c r="DW5" i="23"/>
  <c r="DY5" i="23"/>
  <c r="EA5" i="23"/>
  <c r="Y21" i="24" s="1"/>
  <c r="EC5" i="23"/>
  <c r="EE5" i="23"/>
  <c r="K34" i="24" s="1"/>
  <c r="EG5" i="23"/>
  <c r="DW6" i="23"/>
  <c r="DY6" i="23"/>
  <c r="EA6" i="23"/>
  <c r="Y22" i="24" s="1"/>
  <c r="EC6" i="23"/>
  <c r="EE6" i="23"/>
  <c r="K35" i="24" s="1"/>
  <c r="EG6" i="23"/>
  <c r="B7" i="23"/>
  <c r="D7" i="23"/>
  <c r="F7" i="23"/>
  <c r="U10" i="24" s="1"/>
  <c r="H7" i="23"/>
  <c r="B8" i="23"/>
  <c r="D8" i="23"/>
  <c r="F8" i="23"/>
  <c r="U11" i="24" s="1"/>
  <c r="H8" i="23"/>
  <c r="K7" i="23"/>
  <c r="M7" i="23"/>
  <c r="O7" i="23"/>
  <c r="BK10" i="24" s="1"/>
  <c r="Q7" i="23"/>
  <c r="S7" i="23"/>
  <c r="BY10" i="24" s="1"/>
  <c r="U7" i="23"/>
  <c r="W7" i="23"/>
  <c r="CM10" i="24" s="1"/>
  <c r="Y7" i="23"/>
  <c r="K8" i="23"/>
  <c r="M8" i="23"/>
  <c r="O8" i="23"/>
  <c r="BK11" i="24" s="1"/>
  <c r="Q8" i="23"/>
  <c r="S8" i="23"/>
  <c r="BY11" i="24" s="1"/>
  <c r="U8" i="23"/>
  <c r="W8" i="23"/>
  <c r="CM11" i="24" s="1"/>
  <c r="Y8" i="23"/>
  <c r="AF7" i="23"/>
  <c r="AH7" i="23"/>
  <c r="AJ7" i="23"/>
  <c r="AW23" i="24" s="1"/>
  <c r="AL7" i="23"/>
  <c r="AN7" i="23"/>
  <c r="BK23" i="24" s="1"/>
  <c r="AP7" i="23"/>
  <c r="AR7" i="23"/>
  <c r="BY23" i="24" s="1"/>
  <c r="AT7" i="23"/>
  <c r="AF8" i="23"/>
  <c r="AH8" i="23"/>
  <c r="AJ8" i="23"/>
  <c r="AW24" i="24" s="1"/>
  <c r="AL8" i="23"/>
  <c r="AN8" i="23"/>
  <c r="BK24" i="24" s="1"/>
  <c r="AP8" i="23"/>
  <c r="AR8" i="23"/>
  <c r="BY24" i="24" s="1"/>
  <c r="AT8" i="23"/>
  <c r="BA7" i="23"/>
  <c r="BC7" i="23"/>
  <c r="BE7" i="23"/>
  <c r="AI36" i="24" s="1"/>
  <c r="BG7" i="23"/>
  <c r="BI7" i="23"/>
  <c r="AW36" i="24" s="1"/>
  <c r="BK7" i="23"/>
  <c r="BM7" i="23"/>
  <c r="BK36" i="24" s="1"/>
  <c r="BO7" i="23"/>
  <c r="BA8" i="23"/>
  <c r="BC8" i="23"/>
  <c r="BE8" i="23"/>
  <c r="AI37" i="24" s="1"/>
  <c r="BG8" i="23"/>
  <c r="BI8" i="23"/>
  <c r="AW37" i="24" s="1"/>
  <c r="BK8" i="23"/>
  <c r="BM8" i="23"/>
  <c r="BK37" i="24" s="1"/>
  <c r="BO8" i="23"/>
  <c r="BV7" i="23"/>
  <c r="BX7" i="23"/>
  <c r="BZ7" i="23"/>
  <c r="AM23" i="24" s="1"/>
  <c r="CB7" i="23"/>
  <c r="BV8" i="23"/>
  <c r="BX8" i="23"/>
  <c r="BZ8" i="23"/>
  <c r="AM24" i="24" s="1"/>
  <c r="CB8" i="23"/>
  <c r="CE7" i="23"/>
  <c r="CG7" i="23"/>
  <c r="CI7" i="23"/>
  <c r="BA23" i="24" s="1"/>
  <c r="CK7" i="23"/>
  <c r="CE8" i="23"/>
  <c r="CG8" i="23"/>
  <c r="CI8" i="23"/>
  <c r="BA24" i="24" s="1"/>
  <c r="CK8" i="23"/>
  <c r="CN7" i="23"/>
  <c r="CP7" i="23"/>
  <c r="CR7" i="23"/>
  <c r="BO23" i="24" s="1"/>
  <c r="CT7" i="23"/>
  <c r="CN8" i="23"/>
  <c r="CP8" i="23"/>
  <c r="CR8" i="23"/>
  <c r="BO24" i="24" s="1"/>
  <c r="CT8" i="23"/>
  <c r="CW7" i="23"/>
  <c r="CY7" i="23"/>
  <c r="DA7" i="23"/>
  <c r="CQ10" i="24" s="1"/>
  <c r="DC7" i="23"/>
  <c r="DE7" i="23"/>
  <c r="CC23" i="24" s="1"/>
  <c r="DG7" i="23"/>
  <c r="CW8" i="23"/>
  <c r="CY8" i="23"/>
  <c r="DA8" i="23"/>
  <c r="CQ11" i="24" s="1"/>
  <c r="DC8" i="23"/>
  <c r="DE8" i="23"/>
  <c r="CC24" i="24" s="1"/>
  <c r="DG8" i="23"/>
  <c r="DJ7" i="23"/>
  <c r="DL7" i="23"/>
  <c r="DN7" i="23"/>
  <c r="K23" i="24" s="1"/>
  <c r="DP7" i="23"/>
  <c r="DR7" i="23"/>
  <c r="CQ23" i="24" s="1"/>
  <c r="DT7" i="23"/>
  <c r="DJ8" i="23"/>
  <c r="DL8" i="23"/>
  <c r="DN8" i="23"/>
  <c r="K24" i="24" s="1"/>
  <c r="DP8" i="23"/>
  <c r="DR8" i="23"/>
  <c r="CQ24" i="24" s="1"/>
  <c r="DT8" i="23"/>
  <c r="DW7" i="23"/>
  <c r="DY7" i="23"/>
  <c r="EA7" i="23"/>
  <c r="Y23" i="24" s="1"/>
  <c r="EC7" i="23"/>
  <c r="EE7" i="23"/>
  <c r="K36" i="24" s="1"/>
  <c r="EG7" i="23"/>
  <c r="DW8" i="23"/>
  <c r="DY8" i="23"/>
  <c r="EA8" i="23"/>
  <c r="Y24" i="24" s="1"/>
  <c r="EC8" i="23"/>
  <c r="EE8" i="23"/>
  <c r="K37" i="24" s="1"/>
  <c r="EG8" i="23"/>
  <c r="B9" i="23"/>
  <c r="D9" i="23"/>
  <c r="F9" i="23"/>
  <c r="U12" i="24" s="1"/>
  <c r="H9" i="23"/>
  <c r="B10" i="23"/>
  <c r="D10" i="23"/>
  <c r="F10" i="23"/>
  <c r="U13" i="24" s="1"/>
  <c r="H10" i="23"/>
  <c r="K9" i="23"/>
  <c r="M9" i="23"/>
  <c r="O9" i="23"/>
  <c r="BK12" i="24" s="1"/>
  <c r="Q9" i="23"/>
  <c r="S9" i="23"/>
  <c r="BY12" i="24" s="1"/>
  <c r="U9" i="23"/>
  <c r="W9" i="23"/>
  <c r="CM12" i="24" s="1"/>
  <c r="Y9" i="23"/>
  <c r="K10" i="23"/>
  <c r="M10" i="23"/>
  <c r="O10" i="23"/>
  <c r="BK13" i="24" s="1"/>
  <c r="Q10" i="23"/>
  <c r="S10" i="23"/>
  <c r="BY13" i="24" s="1"/>
  <c r="U10" i="23"/>
  <c r="W10" i="23"/>
  <c r="CM13" i="24" s="1"/>
  <c r="Y10" i="23"/>
  <c r="AF9" i="23"/>
  <c r="AH9" i="23"/>
  <c r="AJ9" i="23"/>
  <c r="AW25" i="24" s="1"/>
  <c r="AL9" i="23"/>
  <c r="AN9" i="23"/>
  <c r="BK25" i="24" s="1"/>
  <c r="AP9" i="23"/>
  <c r="AR9" i="23"/>
  <c r="BY25" i="24" s="1"/>
  <c r="AT9" i="23"/>
  <c r="AF10" i="23"/>
  <c r="AH10" i="23"/>
  <c r="AJ10" i="23"/>
  <c r="AW26" i="24" s="1"/>
  <c r="AL10" i="23"/>
  <c r="AN10" i="23"/>
  <c r="BK26" i="24" s="1"/>
  <c r="AP10" i="23"/>
  <c r="AR10" i="23"/>
  <c r="BY26" i="24" s="1"/>
  <c r="AT10" i="23"/>
  <c r="BA9" i="23"/>
  <c r="BC9" i="23"/>
  <c r="BE9" i="23"/>
  <c r="AI38" i="24" s="1"/>
  <c r="BG9" i="23"/>
  <c r="BI9" i="23"/>
  <c r="AW38" i="24" s="1"/>
  <c r="BK9" i="23"/>
  <c r="BM9" i="23"/>
  <c r="BK38" i="24" s="1"/>
  <c r="BO9" i="23"/>
  <c r="BA10" i="23"/>
  <c r="BC10" i="23"/>
  <c r="BE10" i="23"/>
  <c r="AI39" i="24" s="1"/>
  <c r="BG10" i="23"/>
  <c r="BI10" i="23"/>
  <c r="AW39" i="24" s="1"/>
  <c r="BK10" i="23"/>
  <c r="BM10" i="23"/>
  <c r="BK39" i="24" s="1"/>
  <c r="BO10" i="23"/>
  <c r="BV9" i="23"/>
  <c r="BX9" i="23"/>
  <c r="BZ9" i="23"/>
  <c r="AM25" i="24" s="1"/>
  <c r="CB9" i="23"/>
  <c r="BV10" i="23"/>
  <c r="BX10" i="23"/>
  <c r="BZ10" i="23"/>
  <c r="AM26" i="24" s="1"/>
  <c r="CB10" i="23"/>
  <c r="CE9" i="23"/>
  <c r="CG9" i="23"/>
  <c r="CI9" i="23"/>
  <c r="BA25" i="24" s="1"/>
  <c r="CK9" i="23"/>
  <c r="CE10" i="23"/>
  <c r="CG10" i="23"/>
  <c r="CI10" i="23"/>
  <c r="BA26" i="24" s="1"/>
  <c r="CK10" i="23"/>
  <c r="CN9" i="23"/>
  <c r="CP9" i="23"/>
  <c r="CR9" i="23"/>
  <c r="BO25" i="24" s="1"/>
  <c r="CT9" i="23"/>
  <c r="CN10" i="23"/>
  <c r="CP10" i="23"/>
  <c r="CR10" i="23"/>
  <c r="BO26" i="24" s="1"/>
  <c r="CT10" i="23"/>
  <c r="CW9" i="23"/>
  <c r="CY9" i="23"/>
  <c r="DA9" i="23"/>
  <c r="CQ12" i="24" s="1"/>
  <c r="DC9" i="23"/>
  <c r="DE9" i="23"/>
  <c r="CC25" i="24" s="1"/>
  <c r="DG9" i="23"/>
  <c r="CW10" i="23"/>
  <c r="CY10" i="23"/>
  <c r="DA10" i="23"/>
  <c r="CQ13" i="24" s="1"/>
  <c r="DC10" i="23"/>
  <c r="DE10" i="23"/>
  <c r="CC26" i="24" s="1"/>
  <c r="DG10" i="23"/>
  <c r="DJ9" i="23"/>
  <c r="DL9" i="23"/>
  <c r="DN9" i="23"/>
  <c r="K25" i="24" s="1"/>
  <c r="DP9" i="23"/>
  <c r="DR9" i="23"/>
  <c r="CQ25" i="24" s="1"/>
  <c r="DT9" i="23"/>
  <c r="DJ10" i="23"/>
  <c r="DL10" i="23"/>
  <c r="DN10" i="23"/>
  <c r="K26" i="24" s="1"/>
  <c r="DP10" i="23"/>
  <c r="DR10" i="23"/>
  <c r="CQ26" i="24" s="1"/>
  <c r="DT10" i="23"/>
  <c r="DW9" i="23"/>
  <c r="DY9" i="23"/>
  <c r="EA9" i="23"/>
  <c r="Y25" i="24" s="1"/>
  <c r="EC9" i="23"/>
  <c r="EE9" i="23"/>
  <c r="K38" i="24" s="1"/>
  <c r="EG9" i="23"/>
  <c r="DW10" i="23"/>
  <c r="DY10" i="23"/>
  <c r="EA10" i="23"/>
  <c r="Y26" i="24" s="1"/>
  <c r="EC10" i="23"/>
  <c r="EE10" i="23"/>
  <c r="K39" i="24" s="1"/>
  <c r="EG10" i="23"/>
  <c r="B11" i="23"/>
  <c r="D11" i="23"/>
  <c r="F11" i="23"/>
  <c r="U14" i="24" s="1"/>
  <c r="H11" i="23"/>
  <c r="B12" i="23"/>
  <c r="D12" i="23"/>
  <c r="F12" i="23"/>
  <c r="U15" i="24" s="1"/>
  <c r="H12" i="23"/>
  <c r="C2" i="23"/>
  <c r="D2" i="23"/>
  <c r="E2" i="23"/>
  <c r="F2" i="23"/>
  <c r="G2" i="23"/>
  <c r="H2" i="23"/>
  <c r="I2" i="23"/>
  <c r="J2" i="23"/>
  <c r="B2" i="23"/>
  <c r="AT645" i="13"/>
  <c r="AS645" i="13"/>
  <c r="AT644" i="13"/>
  <c r="AS644" i="13"/>
  <c r="AT641" i="13"/>
  <c r="AT640" i="13"/>
  <c r="AS640" i="13"/>
  <c r="AT633" i="13"/>
  <c r="AS633" i="13"/>
  <c r="AT632" i="13"/>
  <c r="AS632" i="13"/>
  <c r="AT629" i="13"/>
  <c r="AT628" i="13"/>
  <c r="AS628" i="13"/>
  <c r="AT621" i="13"/>
  <c r="AS621" i="13"/>
  <c r="AT620" i="13"/>
  <c r="AS620" i="13"/>
  <c r="AT617" i="13"/>
  <c r="AT616" i="13"/>
  <c r="AS616" i="13"/>
  <c r="AT613" i="13"/>
  <c r="AS613" i="13"/>
  <c r="AT612" i="13"/>
  <c r="AS612" i="13"/>
  <c r="AT609" i="13"/>
  <c r="AS609" i="13"/>
  <c r="AT608" i="13"/>
  <c r="AS608" i="13"/>
  <c r="AT596" i="13"/>
  <c r="AS596" i="13"/>
  <c r="AT593" i="13"/>
  <c r="AS593" i="13"/>
  <c r="AT592" i="13"/>
  <c r="AS592" i="13"/>
  <c r="AT577" i="13"/>
  <c r="AS577" i="13"/>
  <c r="AT576" i="13"/>
  <c r="AS576" i="13"/>
  <c r="AT573" i="13"/>
  <c r="AT572" i="13"/>
  <c r="AS572" i="13"/>
  <c r="AT557" i="13"/>
  <c r="AS557" i="13"/>
  <c r="AT556" i="13"/>
  <c r="AS556" i="13"/>
  <c r="AT553" i="13"/>
  <c r="AT552" i="13"/>
  <c r="AS552" i="13"/>
  <c r="AT549" i="13"/>
  <c r="AS549" i="13"/>
  <c r="AT548" i="13"/>
  <c r="AS548" i="13"/>
  <c r="AT545" i="13"/>
  <c r="AS545" i="13"/>
  <c r="AT544" i="13"/>
  <c r="AS544" i="13"/>
  <c r="AT541" i="13"/>
  <c r="AS541" i="13"/>
  <c r="AT540" i="13"/>
  <c r="AS540" i="13"/>
  <c r="AL537" i="13"/>
  <c r="AK537" i="13"/>
  <c r="AL536" i="13"/>
  <c r="AK536" i="13"/>
  <c r="AL533" i="13"/>
  <c r="AL532" i="13"/>
  <c r="AK532" i="13"/>
  <c r="AL529" i="13"/>
  <c r="AK529" i="13"/>
  <c r="AL528" i="13"/>
  <c r="AK528" i="13"/>
  <c r="AT515" i="13"/>
  <c r="AS515" i="13"/>
  <c r="AT514" i="13"/>
  <c r="AS514" i="13"/>
  <c r="AT511" i="13"/>
  <c r="AT510" i="13"/>
  <c r="AS510" i="13"/>
  <c r="AT503" i="13"/>
  <c r="AS503" i="13"/>
  <c r="AT502" i="13"/>
  <c r="AS502" i="13"/>
  <c r="AT499" i="13"/>
  <c r="AT498" i="13"/>
  <c r="AS498" i="13"/>
  <c r="AT491" i="13"/>
  <c r="AS491" i="13"/>
  <c r="AT490" i="13"/>
  <c r="AS490" i="13"/>
  <c r="AT487" i="13"/>
  <c r="AT486" i="13"/>
  <c r="AS486" i="13"/>
  <c r="AT483" i="13"/>
  <c r="AS483" i="13"/>
  <c r="AT482" i="13"/>
  <c r="AS482" i="13"/>
  <c r="AT479" i="13"/>
  <c r="AS479" i="13"/>
  <c r="AT478" i="13"/>
  <c r="AS478" i="13"/>
  <c r="AT466" i="13"/>
  <c r="AS466" i="13"/>
  <c r="AT463" i="13"/>
  <c r="AS463" i="13"/>
  <c r="AT462" i="13"/>
  <c r="AS462" i="13"/>
  <c r="AT447" i="13"/>
  <c r="AS447" i="13"/>
  <c r="AT446" i="13"/>
  <c r="AS446" i="13"/>
  <c r="AT443" i="13"/>
  <c r="AT442" i="13"/>
  <c r="AS442" i="13"/>
  <c r="AT427" i="13"/>
  <c r="AS427" i="13"/>
  <c r="AT426" i="13"/>
  <c r="AS426" i="13"/>
  <c r="AT423" i="13"/>
  <c r="AT422" i="13"/>
  <c r="AS422" i="13"/>
  <c r="AT419" i="13"/>
  <c r="AS419" i="13"/>
  <c r="AT418" i="13"/>
  <c r="AS418" i="13"/>
  <c r="AT415" i="13"/>
  <c r="AS415" i="13"/>
  <c r="AT414" i="13"/>
  <c r="AS414" i="13"/>
  <c r="AT411" i="13"/>
  <c r="AS411" i="13"/>
  <c r="AT410" i="13"/>
  <c r="AS410" i="13"/>
  <c r="AL407" i="13"/>
  <c r="AK407" i="13"/>
  <c r="AL406" i="13"/>
  <c r="AK406" i="13"/>
  <c r="AL403" i="13"/>
  <c r="AL402" i="13"/>
  <c r="AK402" i="13"/>
  <c r="AL399" i="13"/>
  <c r="AK399" i="13"/>
  <c r="AL398" i="13"/>
  <c r="AK398" i="13"/>
  <c r="AT385" i="13"/>
  <c r="AS385" i="13"/>
  <c r="AT384" i="13"/>
  <c r="AS384" i="13"/>
  <c r="AT381" i="13"/>
  <c r="AT380" i="13"/>
  <c r="AS380" i="13"/>
  <c r="AT373" i="13"/>
  <c r="AS373" i="13"/>
  <c r="AT372" i="13"/>
  <c r="AS372" i="13"/>
  <c r="AT369" i="13"/>
  <c r="AT368" i="13"/>
  <c r="AS368" i="13"/>
  <c r="AT361" i="13"/>
  <c r="AS361" i="13"/>
  <c r="AT360" i="13"/>
  <c r="AS360" i="13"/>
  <c r="AT357" i="13"/>
  <c r="AT356" i="13"/>
  <c r="AS356" i="13"/>
  <c r="AT353" i="13"/>
  <c r="AS353" i="13"/>
  <c r="AT352" i="13"/>
  <c r="AS352" i="13"/>
  <c r="AT349" i="13"/>
  <c r="AS349" i="13"/>
  <c r="AT348" i="13"/>
  <c r="AS348" i="13"/>
  <c r="AT336" i="13"/>
  <c r="AS336" i="13"/>
  <c r="AT333" i="13"/>
  <c r="AS333" i="13"/>
  <c r="AT332" i="13"/>
  <c r="AS332" i="13"/>
  <c r="AT317" i="13"/>
  <c r="AS317" i="13"/>
  <c r="AT316" i="13"/>
  <c r="AS316" i="13"/>
  <c r="AT313" i="13"/>
  <c r="AT312" i="13"/>
  <c r="AS312" i="13"/>
  <c r="AT297" i="13"/>
  <c r="AS297" i="13"/>
  <c r="AT296" i="13"/>
  <c r="AS296" i="13"/>
  <c r="AT293" i="13"/>
  <c r="AT292" i="13"/>
  <c r="AS292" i="13"/>
  <c r="AT289" i="13"/>
  <c r="AS289" i="13"/>
  <c r="AT288" i="13"/>
  <c r="AS288" i="13"/>
  <c r="AT285" i="13"/>
  <c r="AS285" i="13"/>
  <c r="AT284" i="13"/>
  <c r="AS284" i="13"/>
  <c r="AT281" i="13"/>
  <c r="AS281" i="13"/>
  <c r="AT280" i="13"/>
  <c r="AS280" i="13"/>
  <c r="AL277" i="13"/>
  <c r="AK277" i="13"/>
  <c r="AL276" i="13"/>
  <c r="AK276" i="13"/>
  <c r="AL273" i="13"/>
  <c r="AL272" i="13"/>
  <c r="AK272" i="13"/>
  <c r="AL269" i="13"/>
  <c r="AK269" i="13"/>
  <c r="AL268" i="13"/>
  <c r="AK268" i="13"/>
  <c r="AT255" i="13"/>
  <c r="AS255" i="13"/>
  <c r="AT254" i="13"/>
  <c r="AS254" i="13"/>
  <c r="AT251" i="13"/>
  <c r="AT250" i="13"/>
  <c r="AS250" i="13"/>
  <c r="AT243" i="13"/>
  <c r="AS243" i="13"/>
  <c r="AT242" i="13"/>
  <c r="AS242" i="13"/>
  <c r="AT239" i="13"/>
  <c r="AT238" i="13"/>
  <c r="AS238" i="13"/>
  <c r="AT231" i="13"/>
  <c r="AS231" i="13"/>
  <c r="AT230" i="13"/>
  <c r="AS230" i="13"/>
  <c r="AT227" i="13"/>
  <c r="AT226" i="13"/>
  <c r="AS226" i="13"/>
  <c r="AT223" i="13"/>
  <c r="AS223" i="13"/>
  <c r="AT222" i="13"/>
  <c r="AS222" i="13"/>
  <c r="AT219" i="13"/>
  <c r="AS219" i="13"/>
  <c r="AT218" i="13"/>
  <c r="AS218" i="13"/>
  <c r="AT206" i="13"/>
  <c r="AS206" i="13"/>
  <c r="AT203" i="13"/>
  <c r="AS203" i="13"/>
  <c r="AT202" i="13"/>
  <c r="AS202" i="13"/>
  <c r="AT187" i="13"/>
  <c r="AS187" i="13"/>
  <c r="AT186" i="13"/>
  <c r="AS186" i="13"/>
  <c r="AT183" i="13"/>
  <c r="AT182" i="13"/>
  <c r="AS182" i="13"/>
  <c r="AT167" i="13"/>
  <c r="AS167" i="13"/>
  <c r="AT166" i="13"/>
  <c r="AS166" i="13"/>
  <c r="AT163" i="13"/>
  <c r="AT162" i="13"/>
  <c r="AS162" i="13"/>
  <c r="AT159" i="13"/>
  <c r="AS159" i="13"/>
  <c r="AT158" i="13"/>
  <c r="AS158" i="13"/>
  <c r="AT155" i="13"/>
  <c r="AS155" i="13"/>
  <c r="AT154" i="13"/>
  <c r="AS154" i="13"/>
  <c r="AT151" i="13"/>
  <c r="AS151" i="13"/>
  <c r="AT150" i="13"/>
  <c r="AS150" i="13"/>
  <c r="AL147" i="13"/>
  <c r="AK147" i="13"/>
  <c r="AL146" i="13"/>
  <c r="AK146" i="13"/>
  <c r="AL143" i="13"/>
  <c r="AL142" i="13"/>
  <c r="AK142" i="13"/>
  <c r="AL139" i="13"/>
  <c r="AK139" i="13"/>
  <c r="AL138" i="13"/>
  <c r="AK138" i="13"/>
  <c r="AS124" i="13"/>
  <c r="AS125" i="13"/>
  <c r="AK8" i="13"/>
  <c r="AL8" i="13"/>
  <c r="AK9" i="13"/>
  <c r="AL9" i="13"/>
  <c r="AK12" i="13"/>
  <c r="AL12" i="13"/>
  <c r="AL13" i="13"/>
  <c r="M2" i="23" s="1"/>
  <c r="AK16" i="13"/>
  <c r="AL16" i="13"/>
  <c r="AK17" i="13"/>
  <c r="AL17" i="13"/>
  <c r="AS20" i="13"/>
  <c r="AT20" i="13"/>
  <c r="AS21" i="13"/>
  <c r="AT21" i="13"/>
  <c r="AS24" i="13"/>
  <c r="AT24" i="13"/>
  <c r="AS25" i="13"/>
  <c r="AT25" i="13"/>
  <c r="AS28" i="13"/>
  <c r="AT28" i="13"/>
  <c r="AS29" i="13"/>
  <c r="AT29" i="13"/>
  <c r="AS32" i="13"/>
  <c r="AT32" i="13"/>
  <c r="AT33" i="13"/>
  <c r="AP2" i="23" s="1"/>
  <c r="AS36" i="13"/>
  <c r="AT36" i="13"/>
  <c r="AS37" i="13"/>
  <c r="AT37" i="13"/>
  <c r="AS52" i="13"/>
  <c r="AT52" i="13"/>
  <c r="AT53" i="13"/>
  <c r="BK2" i="23" s="1"/>
  <c r="AS56" i="13"/>
  <c r="AT56" i="13"/>
  <c r="AS57" i="13"/>
  <c r="AT57" i="13"/>
  <c r="AS72" i="13"/>
  <c r="AT72" i="13"/>
  <c r="AS73" i="13"/>
  <c r="AT73" i="13"/>
  <c r="AS76" i="13"/>
  <c r="AT76" i="13"/>
  <c r="AS88" i="13"/>
  <c r="AT88" i="13"/>
  <c r="AS89" i="13"/>
  <c r="AT89" i="13"/>
  <c r="AS92" i="13"/>
  <c r="AT92" i="13"/>
  <c r="AS93" i="13"/>
  <c r="AT93" i="13"/>
  <c r="AS96" i="13"/>
  <c r="AT96" i="13"/>
  <c r="AT97" i="13"/>
  <c r="DG2" i="23" s="1"/>
  <c r="AS100" i="13"/>
  <c r="AT100" i="13"/>
  <c r="AS101" i="13"/>
  <c r="AT101" i="13"/>
  <c r="AS108" i="13"/>
  <c r="AT108" i="13"/>
  <c r="AT109" i="13"/>
  <c r="DT2" i="23" s="1"/>
  <c r="AS112" i="13"/>
  <c r="AT112" i="13"/>
  <c r="AS113" i="13"/>
  <c r="AT113" i="13"/>
  <c r="AS120" i="13"/>
  <c r="AT120" i="13"/>
  <c r="AT121" i="13"/>
  <c r="EG2" i="23" s="1"/>
  <c r="AT124" i="13"/>
  <c r="AT125" i="13"/>
  <c r="C7" i="22" l="1"/>
  <c r="C6" i="22"/>
  <c r="N6" i="22" l="1"/>
  <c r="N4" i="22"/>
  <c r="N7" i="22"/>
  <c r="N8" i="22"/>
  <c r="N5" i="22"/>
  <c r="AF60" i="26" l="1"/>
  <c r="AR4" i="25"/>
  <c r="AF61" i="26"/>
  <c r="AR5" i="25"/>
  <c r="AF63" i="26"/>
  <c r="AR7" i="25"/>
  <c r="AF62" i="26"/>
  <c r="AR6" i="25"/>
  <c r="AF59" i="26"/>
  <c r="Z18" i="22"/>
  <c r="R18" i="22"/>
  <c r="AR3" i="25"/>
  <c r="F11" i="22"/>
  <c r="H11" i="22"/>
  <c r="E11" i="22"/>
  <c r="AI62" i="26" l="1"/>
  <c r="I35" i="25"/>
  <c r="I42" i="25"/>
  <c r="I39" i="25"/>
  <c r="I30" i="25"/>
  <c r="I34" i="25"/>
  <c r="I38" i="25"/>
  <c r="I36" i="25"/>
  <c r="I43" i="25"/>
  <c r="I32" i="25"/>
  <c r="I44" i="25"/>
  <c r="I37" i="25"/>
  <c r="I48" i="25"/>
  <c r="I41" i="25"/>
  <c r="I47" i="25"/>
  <c r="I33" i="25"/>
  <c r="I31" i="25"/>
  <c r="I45" i="25"/>
  <c r="I40" i="25"/>
  <c r="I46" i="25"/>
  <c r="I49" i="25"/>
  <c r="R34" i="22"/>
  <c r="R154" i="22"/>
  <c r="R146" i="22"/>
  <c r="R114" i="22"/>
  <c r="R82" i="22"/>
  <c r="R50" i="22"/>
  <c r="R162" i="22"/>
  <c r="R138" i="22"/>
  <c r="R106" i="22"/>
  <c r="R74" i="22"/>
  <c r="R42" i="22"/>
  <c r="R58" i="22"/>
  <c r="R170" i="22"/>
  <c r="R130" i="22"/>
  <c r="R98" i="22"/>
  <c r="R66" i="22"/>
  <c r="R26" i="22"/>
  <c r="R178" i="22"/>
  <c r="R122" i="22"/>
  <c r="R90" i="22"/>
  <c r="U18" i="22"/>
  <c r="U34" i="22" s="1"/>
  <c r="AC18" i="22"/>
  <c r="Z34" i="22"/>
  <c r="Z42" i="22"/>
  <c r="Z50" i="22"/>
  <c r="Z58" i="22"/>
  <c r="Z66" i="22"/>
  <c r="Z74" i="22"/>
  <c r="Z82" i="22"/>
  <c r="Z90" i="22"/>
  <c r="Z98" i="22"/>
  <c r="Z106" i="22"/>
  <c r="Z114" i="22"/>
  <c r="Z122" i="22"/>
  <c r="Z130" i="22"/>
  <c r="Z138" i="22"/>
  <c r="Z146" i="22"/>
  <c r="Z178" i="22"/>
  <c r="Z170" i="22"/>
  <c r="Z162" i="22"/>
  <c r="Z154" i="22"/>
  <c r="Z26" i="22"/>
  <c r="BJ70" i="21"/>
  <c r="BJ66" i="21"/>
  <c r="BJ62" i="21"/>
  <c r="BJ58" i="21"/>
  <c r="BJ54" i="21"/>
  <c r="BJ50" i="21"/>
  <c r="BJ46" i="21"/>
  <c r="BJ42" i="21"/>
  <c r="BJ38" i="21"/>
  <c r="BJ34" i="21"/>
  <c r="BJ30" i="21"/>
  <c r="BJ26" i="21"/>
  <c r="BJ22" i="21"/>
  <c r="BJ18" i="21"/>
  <c r="BJ14" i="21"/>
  <c r="AI63" i="26" l="1"/>
  <c r="AN10" i="26"/>
  <c r="AM10" i="26"/>
  <c r="BC10" i="26" s="1"/>
  <c r="BK10" i="26" s="1"/>
  <c r="AC34" i="25"/>
  <c r="AC35" i="25" s="1"/>
  <c r="AB34" i="25"/>
  <c r="AG31" i="25"/>
  <c r="AF31" i="25"/>
  <c r="AC33" i="25"/>
  <c r="AB33" i="25"/>
  <c r="AG32" i="25"/>
  <c r="AF32" i="25"/>
  <c r="AG40" i="25" s="1"/>
  <c r="W57" i="25" s="1"/>
  <c r="X57" i="25" s="1"/>
  <c r="AF33" i="25"/>
  <c r="AG33" i="25"/>
  <c r="AB32" i="25"/>
  <c r="AC32" i="25"/>
  <c r="AF30" i="25"/>
  <c r="AG30" i="25"/>
  <c r="AC31" i="25"/>
  <c r="AB31" i="25"/>
  <c r="AD39" i="25" s="1"/>
  <c r="M56" i="25" s="1"/>
  <c r="N56" i="25" s="1"/>
  <c r="AF34" i="25"/>
  <c r="AG34" i="25"/>
  <c r="AG35" i="25" s="1"/>
  <c r="AC30" i="25"/>
  <c r="AB30" i="25"/>
  <c r="AD38" i="25" s="1"/>
  <c r="M55" i="25" s="1"/>
  <c r="N55" i="25" s="1"/>
  <c r="U138" i="22"/>
  <c r="U26" i="22"/>
  <c r="U122" i="22"/>
  <c r="U90" i="22"/>
  <c r="U162" i="22"/>
  <c r="U178" i="22"/>
  <c r="U58" i="22"/>
  <c r="U154" i="22"/>
  <c r="U146" i="22"/>
  <c r="U114" i="22"/>
  <c r="U82" i="22"/>
  <c r="U50" i="22"/>
  <c r="U106" i="22"/>
  <c r="U74" i="22"/>
  <c r="U42" i="22"/>
  <c r="U170" i="22"/>
  <c r="U130" i="22"/>
  <c r="U98" i="22"/>
  <c r="U66" i="22"/>
  <c r="AC138" i="22"/>
  <c r="AC34" i="22"/>
  <c r="AC42" i="22"/>
  <c r="AC50" i="22"/>
  <c r="AC58" i="22"/>
  <c r="AC66" i="22"/>
  <c r="AC74" i="22"/>
  <c r="AC82" i="22"/>
  <c r="AC90" i="22"/>
  <c r="AC98" i="22"/>
  <c r="AC106" i="22"/>
  <c r="AC114" i="22"/>
  <c r="AC122" i="22"/>
  <c r="AC130" i="22"/>
  <c r="AC146" i="22"/>
  <c r="AC178" i="22"/>
  <c r="AC170" i="22"/>
  <c r="AC162" i="22"/>
  <c r="AC154" i="22"/>
  <c r="AC26" i="22"/>
  <c r="C77" i="21"/>
  <c r="G77" i="21"/>
  <c r="K77" i="21"/>
  <c r="C78" i="21"/>
  <c r="G78" i="21"/>
  <c r="K78" i="21"/>
  <c r="C79" i="21"/>
  <c r="G79" i="21"/>
  <c r="K79" i="21"/>
  <c r="C81" i="21"/>
  <c r="G81" i="21"/>
  <c r="K81" i="21" s="1"/>
  <c r="C82" i="21"/>
  <c r="G82" i="21"/>
  <c r="K82" i="21" s="1"/>
  <c r="C83" i="21"/>
  <c r="G83" i="21"/>
  <c r="K83" i="21" s="1"/>
  <c r="P3" i="21"/>
  <c r="M7" i="21"/>
  <c r="C85" i="21"/>
  <c r="G85" i="21"/>
  <c r="K85" i="21" s="1"/>
  <c r="P4" i="21"/>
  <c r="M8" i="21"/>
  <c r="C86" i="21"/>
  <c r="G86" i="21"/>
  <c r="K86" i="21" s="1"/>
  <c r="C87" i="21"/>
  <c r="G87" i="21"/>
  <c r="K87" i="21" s="1"/>
  <c r="C89" i="21"/>
  <c r="G89" i="21"/>
  <c r="K89" i="21" s="1"/>
  <c r="C90" i="21"/>
  <c r="G90" i="21"/>
  <c r="K90" i="21" s="1"/>
  <c r="C91" i="21"/>
  <c r="G91" i="21"/>
  <c r="K91" i="21" s="1"/>
  <c r="C93" i="21"/>
  <c r="G93" i="21"/>
  <c r="K93" i="21" s="1"/>
  <c r="C94" i="21"/>
  <c r="G94" i="21"/>
  <c r="K94" i="21" s="1"/>
  <c r="C95" i="21"/>
  <c r="G95" i="21"/>
  <c r="K95" i="21" s="1"/>
  <c r="B14" i="21"/>
  <c r="C14" i="21"/>
  <c r="D14" i="21"/>
  <c r="E14" i="21"/>
  <c r="Q14" i="21"/>
  <c r="V14" i="21"/>
  <c r="W14" i="21"/>
  <c r="X14" i="21"/>
  <c r="B15" i="21"/>
  <c r="C15" i="21"/>
  <c r="D15" i="21"/>
  <c r="E15" i="21"/>
  <c r="Q15" i="21"/>
  <c r="V15" i="21"/>
  <c r="W15" i="21"/>
  <c r="X15" i="21"/>
  <c r="B16" i="21"/>
  <c r="C16" i="21"/>
  <c r="D16" i="21"/>
  <c r="E16" i="21"/>
  <c r="Q16" i="21"/>
  <c r="V16" i="21"/>
  <c r="W16" i="21"/>
  <c r="X16" i="21"/>
  <c r="B17" i="21"/>
  <c r="C17" i="21"/>
  <c r="D17" i="21"/>
  <c r="E17" i="21"/>
  <c r="Q17" i="21"/>
  <c r="V17" i="21"/>
  <c r="W17" i="21"/>
  <c r="X17" i="21"/>
  <c r="U6" i="21"/>
  <c r="B18" i="21"/>
  <c r="C18" i="21"/>
  <c r="D18" i="21"/>
  <c r="E18" i="21"/>
  <c r="Q18" i="21"/>
  <c r="V18" i="21"/>
  <c r="W18" i="21"/>
  <c r="X18" i="21"/>
  <c r="U7" i="21"/>
  <c r="B19" i="21"/>
  <c r="C19" i="21"/>
  <c r="D19" i="21"/>
  <c r="E19" i="21"/>
  <c r="Q19" i="21"/>
  <c r="V19" i="21"/>
  <c r="W19" i="21"/>
  <c r="X19" i="21"/>
  <c r="B20" i="21"/>
  <c r="C20" i="21"/>
  <c r="D20" i="21"/>
  <c r="E20" i="21"/>
  <c r="Q20" i="21"/>
  <c r="V20" i="21"/>
  <c r="W20" i="21"/>
  <c r="X20" i="21"/>
  <c r="B21" i="21"/>
  <c r="C21" i="21"/>
  <c r="D21" i="21"/>
  <c r="E21" i="21"/>
  <c r="Q21" i="21"/>
  <c r="V21" i="21"/>
  <c r="W21" i="21"/>
  <c r="X21" i="21"/>
  <c r="B22" i="21"/>
  <c r="C22" i="21"/>
  <c r="D22" i="21"/>
  <c r="E22" i="21"/>
  <c r="Q22" i="21"/>
  <c r="V22" i="21"/>
  <c r="W22" i="21"/>
  <c r="X22" i="21"/>
  <c r="B23" i="21"/>
  <c r="C23" i="21"/>
  <c r="D23" i="21"/>
  <c r="E23" i="21"/>
  <c r="Q23" i="21"/>
  <c r="V23" i="21"/>
  <c r="W23" i="21"/>
  <c r="X23" i="21"/>
  <c r="B24" i="21"/>
  <c r="C24" i="21"/>
  <c r="D24" i="21"/>
  <c r="E24" i="21"/>
  <c r="Q24" i="21"/>
  <c r="V24" i="21"/>
  <c r="W24" i="21"/>
  <c r="X24" i="21"/>
  <c r="B25" i="21"/>
  <c r="C25" i="21"/>
  <c r="D25" i="21"/>
  <c r="E25" i="21"/>
  <c r="Q25" i="21"/>
  <c r="V25" i="21"/>
  <c r="W25" i="21"/>
  <c r="X25" i="21"/>
  <c r="B26" i="21"/>
  <c r="C26" i="21"/>
  <c r="D26" i="21"/>
  <c r="E26" i="21"/>
  <c r="Q26" i="21"/>
  <c r="V26" i="21"/>
  <c r="W26" i="21"/>
  <c r="X26" i="21"/>
  <c r="B27" i="21"/>
  <c r="C27" i="21"/>
  <c r="D27" i="21"/>
  <c r="E27" i="21"/>
  <c r="Q27" i="21"/>
  <c r="V27" i="21"/>
  <c r="W27" i="21"/>
  <c r="X27" i="21"/>
  <c r="B28" i="21"/>
  <c r="C28" i="21"/>
  <c r="D28" i="21"/>
  <c r="E28" i="21"/>
  <c r="AW28" i="21" s="1"/>
  <c r="Q28" i="21"/>
  <c r="V28" i="21"/>
  <c r="W28" i="21"/>
  <c r="X28" i="21"/>
  <c r="B29" i="21"/>
  <c r="C29" i="21"/>
  <c r="D29" i="21"/>
  <c r="E29" i="21"/>
  <c r="AM29" i="21" s="1"/>
  <c r="Q29" i="21"/>
  <c r="V29" i="21"/>
  <c r="W29" i="21"/>
  <c r="X29" i="21"/>
  <c r="V6" i="21"/>
  <c r="B30" i="21"/>
  <c r="C30" i="21"/>
  <c r="D30" i="21"/>
  <c r="E30" i="21"/>
  <c r="Q30" i="21"/>
  <c r="V30" i="21"/>
  <c r="W30" i="21"/>
  <c r="X30" i="21"/>
  <c r="V7" i="21"/>
  <c r="B31" i="21"/>
  <c r="C31" i="21"/>
  <c r="D31" i="21"/>
  <c r="E31" i="21"/>
  <c r="Q31" i="21"/>
  <c r="V31" i="21"/>
  <c r="W31" i="21"/>
  <c r="X31" i="21"/>
  <c r="B32" i="21"/>
  <c r="C32" i="21"/>
  <c r="D32" i="21"/>
  <c r="E32" i="21"/>
  <c r="AK32" i="21" s="1"/>
  <c r="Q32" i="21"/>
  <c r="V32" i="21"/>
  <c r="W32" i="21"/>
  <c r="X32" i="21"/>
  <c r="B33" i="21"/>
  <c r="C33" i="21"/>
  <c r="D33" i="21"/>
  <c r="E33" i="21"/>
  <c r="AM33" i="21" s="1"/>
  <c r="Q33" i="21"/>
  <c r="V33" i="21"/>
  <c r="W33" i="21"/>
  <c r="X33" i="21"/>
  <c r="B34" i="21"/>
  <c r="C34" i="21"/>
  <c r="D34" i="21"/>
  <c r="E34" i="21"/>
  <c r="Q34" i="21"/>
  <c r="V34" i="21"/>
  <c r="W34" i="21"/>
  <c r="X34" i="21"/>
  <c r="B35" i="21"/>
  <c r="C35" i="21"/>
  <c r="D35" i="21"/>
  <c r="E35" i="21"/>
  <c r="Q35" i="21"/>
  <c r="V35" i="21"/>
  <c r="W35" i="21"/>
  <c r="X35" i="21"/>
  <c r="B36" i="21"/>
  <c r="C36" i="21"/>
  <c r="D36" i="21"/>
  <c r="E36" i="21"/>
  <c r="AK36" i="21" s="1"/>
  <c r="Q36" i="21"/>
  <c r="V36" i="21"/>
  <c r="W36" i="21"/>
  <c r="X36" i="21"/>
  <c r="B37" i="21"/>
  <c r="C37" i="21"/>
  <c r="D37" i="21"/>
  <c r="E37" i="21"/>
  <c r="AM37" i="21" s="1"/>
  <c r="Q37" i="21"/>
  <c r="V37" i="21"/>
  <c r="W37" i="21"/>
  <c r="X37" i="21"/>
  <c r="B38" i="21"/>
  <c r="C38" i="21"/>
  <c r="D38" i="21"/>
  <c r="E38" i="21"/>
  <c r="Q38" i="21"/>
  <c r="V38" i="21"/>
  <c r="W38" i="21"/>
  <c r="X38" i="21"/>
  <c r="B39" i="21"/>
  <c r="C39" i="21"/>
  <c r="D39" i="21"/>
  <c r="E39" i="21"/>
  <c r="Q39" i="21"/>
  <c r="V39" i="21"/>
  <c r="W39" i="21"/>
  <c r="X39" i="21"/>
  <c r="B40" i="21"/>
  <c r="C40" i="21"/>
  <c r="D40" i="21"/>
  <c r="E40" i="21"/>
  <c r="AW40" i="21" s="1"/>
  <c r="Q40" i="21"/>
  <c r="V40" i="21"/>
  <c r="W40" i="21"/>
  <c r="X40" i="21"/>
  <c r="B41" i="21"/>
  <c r="C41" i="21"/>
  <c r="D41" i="21"/>
  <c r="E41" i="21"/>
  <c r="AM41" i="21" s="1"/>
  <c r="Q41" i="21"/>
  <c r="V41" i="21"/>
  <c r="W41" i="21"/>
  <c r="X41" i="21"/>
  <c r="W6" i="21"/>
  <c r="B42" i="21"/>
  <c r="C42" i="21"/>
  <c r="D42" i="21"/>
  <c r="E42" i="21"/>
  <c r="Q42" i="21"/>
  <c r="V42" i="21"/>
  <c r="W42" i="21"/>
  <c r="X42" i="21"/>
  <c r="W7" i="21"/>
  <c r="B43" i="21"/>
  <c r="C43" i="21"/>
  <c r="D43" i="21"/>
  <c r="E43" i="21"/>
  <c r="Q43" i="21"/>
  <c r="V43" i="21"/>
  <c r="W43" i="21"/>
  <c r="X43" i="21"/>
  <c r="B44" i="21"/>
  <c r="C44" i="21"/>
  <c r="D44" i="21"/>
  <c r="E44" i="21"/>
  <c r="AK44" i="21" s="1"/>
  <c r="Q44" i="21"/>
  <c r="V44" i="21"/>
  <c r="W44" i="21"/>
  <c r="X44" i="21"/>
  <c r="B45" i="21"/>
  <c r="C45" i="21"/>
  <c r="D45" i="21"/>
  <c r="E45" i="21"/>
  <c r="AM45" i="21" s="1"/>
  <c r="Q45" i="21"/>
  <c r="V45" i="21"/>
  <c r="W45" i="21"/>
  <c r="X45" i="21"/>
  <c r="B46" i="21"/>
  <c r="C46" i="21"/>
  <c r="D46" i="21"/>
  <c r="E46" i="21"/>
  <c r="Q46" i="21"/>
  <c r="V46" i="21"/>
  <c r="W46" i="21"/>
  <c r="X46" i="21"/>
  <c r="B47" i="21"/>
  <c r="C47" i="21"/>
  <c r="D47" i="21"/>
  <c r="E47" i="21"/>
  <c r="Q47" i="21"/>
  <c r="V47" i="21"/>
  <c r="W47" i="21"/>
  <c r="X47" i="21"/>
  <c r="B48" i="21"/>
  <c r="C48" i="21"/>
  <c r="D48" i="21"/>
  <c r="E48" i="21"/>
  <c r="AK48" i="21" s="1"/>
  <c r="Q48" i="21"/>
  <c r="V48" i="21"/>
  <c r="W48" i="21"/>
  <c r="X48" i="21"/>
  <c r="B49" i="21"/>
  <c r="C49" i="21"/>
  <c r="D49" i="21"/>
  <c r="E49" i="21"/>
  <c r="AM49" i="21" s="1"/>
  <c r="Q49" i="21"/>
  <c r="V49" i="21"/>
  <c r="W49" i="21"/>
  <c r="X49" i="21"/>
  <c r="B50" i="21"/>
  <c r="C50" i="21"/>
  <c r="D50" i="21"/>
  <c r="E50" i="21"/>
  <c r="Q50" i="21"/>
  <c r="V50" i="21"/>
  <c r="W50" i="21"/>
  <c r="X50" i="21"/>
  <c r="B51" i="21"/>
  <c r="C51" i="21"/>
  <c r="D51" i="21"/>
  <c r="E51" i="21"/>
  <c r="Q51" i="21"/>
  <c r="V51" i="21"/>
  <c r="W51" i="21"/>
  <c r="X51" i="21"/>
  <c r="B52" i="21"/>
  <c r="C52" i="21"/>
  <c r="D52" i="21"/>
  <c r="E52" i="21"/>
  <c r="AK52" i="21" s="1"/>
  <c r="Q52" i="21"/>
  <c r="V52" i="21"/>
  <c r="W52" i="21"/>
  <c r="X52" i="21"/>
  <c r="B53" i="21"/>
  <c r="C53" i="21"/>
  <c r="D53" i="21"/>
  <c r="E53" i="21"/>
  <c r="AM53" i="21" s="1"/>
  <c r="Q53" i="21"/>
  <c r="V53" i="21"/>
  <c r="W53" i="21"/>
  <c r="X53" i="21"/>
  <c r="X6" i="21"/>
  <c r="B54" i="21"/>
  <c r="C54" i="21"/>
  <c r="D54" i="21"/>
  <c r="E54" i="21"/>
  <c r="Q54" i="21"/>
  <c r="V54" i="21"/>
  <c r="W54" i="21"/>
  <c r="X54" i="21"/>
  <c r="X7" i="21"/>
  <c r="B55" i="21"/>
  <c r="C55" i="21"/>
  <c r="D55" i="21"/>
  <c r="E55" i="21"/>
  <c r="Q55" i="21"/>
  <c r="V55" i="21"/>
  <c r="W55" i="21"/>
  <c r="X55" i="21"/>
  <c r="B56" i="21"/>
  <c r="C56" i="21"/>
  <c r="D56" i="21"/>
  <c r="E56" i="21"/>
  <c r="AK56" i="21" s="1"/>
  <c r="Q56" i="21"/>
  <c r="V56" i="21"/>
  <c r="W56" i="21"/>
  <c r="X56" i="21"/>
  <c r="B57" i="21"/>
  <c r="C57" i="21"/>
  <c r="D57" i="21"/>
  <c r="E57" i="21"/>
  <c r="AM57" i="21" s="1"/>
  <c r="Q57" i="21"/>
  <c r="V57" i="21"/>
  <c r="W57" i="21"/>
  <c r="X57" i="21"/>
  <c r="B58" i="21"/>
  <c r="C58" i="21"/>
  <c r="D58" i="21"/>
  <c r="E58" i="21"/>
  <c r="Q58" i="21"/>
  <c r="V58" i="21"/>
  <c r="W58" i="21"/>
  <c r="X58" i="21"/>
  <c r="B59" i="21"/>
  <c r="C59" i="21"/>
  <c r="D59" i="21"/>
  <c r="E59" i="21"/>
  <c r="Q59" i="21"/>
  <c r="V59" i="21"/>
  <c r="W59" i="21"/>
  <c r="X59" i="21"/>
  <c r="B60" i="21"/>
  <c r="C60" i="21"/>
  <c r="D60" i="21"/>
  <c r="E60" i="21"/>
  <c r="AK60" i="21" s="1"/>
  <c r="Q60" i="21"/>
  <c r="V60" i="21"/>
  <c r="W60" i="21"/>
  <c r="X60" i="21"/>
  <c r="B61" i="21"/>
  <c r="C61" i="21"/>
  <c r="D61" i="21"/>
  <c r="E61" i="21"/>
  <c r="AM61" i="21" s="1"/>
  <c r="Q61" i="21"/>
  <c r="V61" i="21"/>
  <c r="W61" i="21"/>
  <c r="X61" i="21"/>
  <c r="B62" i="21"/>
  <c r="C62" i="21"/>
  <c r="D62" i="21"/>
  <c r="E62" i="21"/>
  <c r="Q62" i="21"/>
  <c r="V62" i="21"/>
  <c r="W62" i="21"/>
  <c r="X62" i="21"/>
  <c r="B63" i="21"/>
  <c r="C63" i="21"/>
  <c r="D63" i="21"/>
  <c r="E63" i="21"/>
  <c r="Q63" i="21"/>
  <c r="V63" i="21"/>
  <c r="W63" i="21"/>
  <c r="X63" i="21"/>
  <c r="B64" i="21"/>
  <c r="C64" i="21"/>
  <c r="D64" i="21"/>
  <c r="E64" i="21"/>
  <c r="AW64" i="21" s="1"/>
  <c r="Q64" i="21"/>
  <c r="V64" i="21"/>
  <c r="W64" i="21"/>
  <c r="X64" i="21"/>
  <c r="B65" i="21"/>
  <c r="C65" i="21"/>
  <c r="D65" i="21"/>
  <c r="E65" i="21"/>
  <c r="AM65" i="21" s="1"/>
  <c r="Q65" i="21"/>
  <c r="V65" i="21"/>
  <c r="W65" i="21"/>
  <c r="X65" i="21"/>
  <c r="Y6" i="21"/>
  <c r="B66" i="21"/>
  <c r="C66" i="21"/>
  <c r="D66" i="21"/>
  <c r="E66" i="21"/>
  <c r="Q66" i="21"/>
  <c r="V66" i="21"/>
  <c r="W66" i="21"/>
  <c r="X66" i="21"/>
  <c r="Y7" i="21"/>
  <c r="B67" i="21"/>
  <c r="C67" i="21"/>
  <c r="D67" i="21"/>
  <c r="E67" i="21"/>
  <c r="Q67" i="21"/>
  <c r="V67" i="21"/>
  <c r="W67" i="21"/>
  <c r="X67" i="21"/>
  <c r="B68" i="21"/>
  <c r="C68" i="21"/>
  <c r="D68" i="21"/>
  <c r="E68" i="21"/>
  <c r="AK68" i="21" s="1"/>
  <c r="Q68" i="21"/>
  <c r="V68" i="21"/>
  <c r="W68" i="21"/>
  <c r="X68" i="21"/>
  <c r="B69" i="21"/>
  <c r="C69" i="21"/>
  <c r="D69" i="21"/>
  <c r="E69" i="21"/>
  <c r="AM69" i="21" s="1"/>
  <c r="Q69" i="21"/>
  <c r="V69" i="21"/>
  <c r="W69" i="21"/>
  <c r="X69" i="21"/>
  <c r="B70" i="21"/>
  <c r="C70" i="21"/>
  <c r="D70" i="21"/>
  <c r="E70" i="21"/>
  <c r="Q70" i="21"/>
  <c r="V70" i="21"/>
  <c r="W70" i="21"/>
  <c r="X70" i="21"/>
  <c r="B71" i="21"/>
  <c r="C71" i="21"/>
  <c r="D71" i="21"/>
  <c r="E71" i="21"/>
  <c r="Q71" i="21"/>
  <c r="V71" i="21"/>
  <c r="W71" i="21"/>
  <c r="X71" i="21"/>
  <c r="B72" i="21"/>
  <c r="C72" i="21"/>
  <c r="D72" i="21"/>
  <c r="E72" i="21"/>
  <c r="AK72" i="21" s="1"/>
  <c r="Q72" i="21"/>
  <c r="V72" i="21"/>
  <c r="W72" i="21"/>
  <c r="X72" i="21"/>
  <c r="B73" i="21"/>
  <c r="C73" i="21"/>
  <c r="D73" i="21"/>
  <c r="E73" i="21"/>
  <c r="AM73" i="21" s="1"/>
  <c r="Q73" i="21"/>
  <c r="V73" i="21"/>
  <c r="W73" i="21"/>
  <c r="X73" i="21"/>
  <c r="AD41" i="25" l="1"/>
  <c r="M58" i="25" s="1"/>
  <c r="N58" i="25" s="1"/>
  <c r="BU8" i="26"/>
  <c r="CA8" i="26" s="1"/>
  <c r="BU9" i="26"/>
  <c r="CA9" i="26" s="1"/>
  <c r="AX10" i="26"/>
  <c r="BE10" i="26" s="1"/>
  <c r="BM10" i="26" s="1"/>
  <c r="AZ10" i="26"/>
  <c r="BG10" i="26" s="1"/>
  <c r="BO10" i="26" s="1"/>
  <c r="AW10" i="26"/>
  <c r="BD10" i="26" s="1"/>
  <c r="BL10" i="26" s="1"/>
  <c r="AY10" i="26"/>
  <c r="BF10" i="26" s="1"/>
  <c r="BN10" i="26" s="1"/>
  <c r="AI64" i="26"/>
  <c r="AN14" i="26"/>
  <c r="AM14" i="26"/>
  <c r="BC14" i="26" s="1"/>
  <c r="BK14" i="26" s="1"/>
  <c r="AG42" i="25"/>
  <c r="W59" i="25" s="1"/>
  <c r="X59" i="25" s="1"/>
  <c r="AF35" i="25"/>
  <c r="AG43" i="25" s="1"/>
  <c r="AG38" i="25"/>
  <c r="W55" i="25" s="1"/>
  <c r="X55" i="25" s="1"/>
  <c r="AG41" i="25"/>
  <c r="W58" i="25" s="1"/>
  <c r="X58" i="25" s="1"/>
  <c r="AD42" i="25"/>
  <c r="M59" i="25" s="1"/>
  <c r="N59" i="25" s="1"/>
  <c r="AB35" i="25"/>
  <c r="AD43" i="25" s="1"/>
  <c r="AD40" i="25"/>
  <c r="M57" i="25" s="1"/>
  <c r="N57" i="25" s="1"/>
  <c r="AG39" i="25"/>
  <c r="W56" i="25" s="1"/>
  <c r="X56" i="25" s="1"/>
  <c r="AP24" i="21"/>
  <c r="AQ24" i="21"/>
  <c r="AR24" i="21"/>
  <c r="AS24" i="21"/>
  <c r="AT24" i="21"/>
  <c r="AS20" i="21"/>
  <c r="AP20" i="21"/>
  <c r="AT20" i="21"/>
  <c r="AQ20" i="21"/>
  <c r="AR20" i="21"/>
  <c r="AP17" i="21"/>
  <c r="AT17" i="21"/>
  <c r="AQ17" i="21"/>
  <c r="AR17" i="21"/>
  <c r="AS17" i="21"/>
  <c r="AR21" i="21"/>
  <c r="AS21" i="21"/>
  <c r="AP21" i="21"/>
  <c r="AT21" i="21"/>
  <c r="AQ21" i="21"/>
  <c r="AQ16" i="21"/>
  <c r="AR16" i="21"/>
  <c r="AS16" i="21"/>
  <c r="AP16" i="21"/>
  <c r="AT16" i="21"/>
  <c r="AW52" i="21"/>
  <c r="AT73" i="21"/>
  <c r="AP73" i="21"/>
  <c r="AL73" i="21"/>
  <c r="AR72" i="21"/>
  <c r="AN72" i="21"/>
  <c r="AT69" i="21"/>
  <c r="AP69" i="21"/>
  <c r="AL69" i="21"/>
  <c r="AR68" i="21"/>
  <c r="AN68" i="21"/>
  <c r="AT65" i="21"/>
  <c r="AP65" i="21"/>
  <c r="AL65" i="21"/>
  <c r="AR64" i="21"/>
  <c r="AN64" i="21"/>
  <c r="AT61" i="21"/>
  <c r="AP61" i="21"/>
  <c r="AL61" i="21"/>
  <c r="AR60" i="21"/>
  <c r="AN60" i="21"/>
  <c r="AT57" i="21"/>
  <c r="AP57" i="21"/>
  <c r="AL57" i="21"/>
  <c r="AR56" i="21"/>
  <c r="AN56" i="21"/>
  <c r="AT53" i="21"/>
  <c r="AP53" i="21"/>
  <c r="AL53" i="21"/>
  <c r="AR52" i="21"/>
  <c r="AN52" i="21"/>
  <c r="AT49" i="21"/>
  <c r="AP49" i="21"/>
  <c r="AL49" i="21"/>
  <c r="AR48" i="21"/>
  <c r="AN48" i="21"/>
  <c r="AT45" i="21"/>
  <c r="AP45" i="21"/>
  <c r="AL45" i="21"/>
  <c r="AR44" i="21"/>
  <c r="AN44" i="21"/>
  <c r="AT41" i="21"/>
  <c r="AP41" i="21"/>
  <c r="AL41" i="21"/>
  <c r="AR40" i="21"/>
  <c r="AN40" i="21"/>
  <c r="AT37" i="21"/>
  <c r="AP37" i="21"/>
  <c r="AL37" i="21"/>
  <c r="AR36" i="21"/>
  <c r="AN36" i="21"/>
  <c r="AT33" i="21"/>
  <c r="AP33" i="21"/>
  <c r="AL33" i="21"/>
  <c r="AR32" i="21"/>
  <c r="AN32" i="21"/>
  <c r="AT29" i="21"/>
  <c r="AP29" i="21"/>
  <c r="AL29" i="21"/>
  <c r="AR28" i="21"/>
  <c r="AN28" i="21"/>
  <c r="AN21" i="21"/>
  <c r="AK21" i="21"/>
  <c r="AO21" i="21"/>
  <c r="AL21" i="21"/>
  <c r="AM21" i="21"/>
  <c r="AW16" i="21"/>
  <c r="AL16" i="21"/>
  <c r="AM16" i="21"/>
  <c r="AN16" i="21"/>
  <c r="AK16" i="21"/>
  <c r="AO16" i="21"/>
  <c r="AS73" i="21"/>
  <c r="AO73" i="21"/>
  <c r="AK73" i="21"/>
  <c r="AQ72" i="21"/>
  <c r="AM72" i="21"/>
  <c r="AS69" i="21"/>
  <c r="AO69" i="21"/>
  <c r="AK69" i="21"/>
  <c r="AQ68" i="21"/>
  <c r="AM68" i="21"/>
  <c r="AS65" i="21"/>
  <c r="AO65" i="21"/>
  <c r="AK65" i="21"/>
  <c r="AQ64" i="21"/>
  <c r="AM64" i="21"/>
  <c r="AS61" i="21"/>
  <c r="AO61" i="21"/>
  <c r="AK61" i="21"/>
  <c r="AQ60" i="21"/>
  <c r="AM60" i="21"/>
  <c r="AS57" i="21"/>
  <c r="AO57" i="21"/>
  <c r="AK57" i="21"/>
  <c r="AQ56" i="21"/>
  <c r="AM56" i="21"/>
  <c r="AS53" i="21"/>
  <c r="AO53" i="21"/>
  <c r="AK53" i="21"/>
  <c r="AQ52" i="21"/>
  <c r="AM52" i="21"/>
  <c r="AS49" i="21"/>
  <c r="AO49" i="21"/>
  <c r="AK49" i="21"/>
  <c r="AQ48" i="21"/>
  <c r="AM48" i="21"/>
  <c r="AS45" i="21"/>
  <c r="AO45" i="21"/>
  <c r="AK45" i="21"/>
  <c r="AQ44" i="21"/>
  <c r="AM44" i="21"/>
  <c r="AS41" i="21"/>
  <c r="AO41" i="21"/>
  <c r="AK41" i="21"/>
  <c r="AQ40" i="21"/>
  <c r="AM40" i="21"/>
  <c r="AS37" i="21"/>
  <c r="AO37" i="21"/>
  <c r="AK37" i="21"/>
  <c r="AQ36" i="21"/>
  <c r="AM36" i="21"/>
  <c r="AS33" i="21"/>
  <c r="AO33" i="21"/>
  <c r="AK33" i="21"/>
  <c r="AQ32" i="21"/>
  <c r="AM32" i="21"/>
  <c r="AS29" i="21"/>
  <c r="AO29" i="21"/>
  <c r="AK29" i="21"/>
  <c r="AQ28" i="21"/>
  <c r="AM28" i="21"/>
  <c r="AR73" i="21"/>
  <c r="AN73" i="21"/>
  <c r="AT72" i="21"/>
  <c r="AP72" i="21"/>
  <c r="AL72" i="21"/>
  <c r="AR69" i="21"/>
  <c r="AN69" i="21"/>
  <c r="AT68" i="21"/>
  <c r="AP68" i="21"/>
  <c r="AL68" i="21"/>
  <c r="AR65" i="21"/>
  <c r="AN65" i="21"/>
  <c r="AT64" i="21"/>
  <c r="AP64" i="21"/>
  <c r="AL64" i="21"/>
  <c r="AR61" i="21"/>
  <c r="AN61" i="21"/>
  <c r="AT60" i="21"/>
  <c r="AP60" i="21"/>
  <c r="AL60" i="21"/>
  <c r="AR57" i="21"/>
  <c r="AN57" i="21"/>
  <c r="AT56" i="21"/>
  <c r="AP56" i="21"/>
  <c r="AL56" i="21"/>
  <c r="AR53" i="21"/>
  <c r="AN53" i="21"/>
  <c r="AT52" i="21"/>
  <c r="AP52" i="21"/>
  <c r="AL52" i="21"/>
  <c r="AR49" i="21"/>
  <c r="AN49" i="21"/>
  <c r="AT48" i="21"/>
  <c r="AP48" i="21"/>
  <c r="AL48" i="21"/>
  <c r="AR45" i="21"/>
  <c r="AN45" i="21"/>
  <c r="AT44" i="21"/>
  <c r="AP44" i="21"/>
  <c r="AL44" i="21"/>
  <c r="AR41" i="21"/>
  <c r="AN41" i="21"/>
  <c r="AT40" i="21"/>
  <c r="AP40" i="21"/>
  <c r="AL40" i="21"/>
  <c r="AR37" i="21"/>
  <c r="AN37" i="21"/>
  <c r="AT36" i="21"/>
  <c r="AP36" i="21"/>
  <c r="AL36" i="21"/>
  <c r="AR33" i="21"/>
  <c r="AN33" i="21"/>
  <c r="AT32" i="21"/>
  <c r="AP32" i="21"/>
  <c r="AL32" i="21"/>
  <c r="AR29" i="21"/>
  <c r="AN29" i="21"/>
  <c r="AT28" i="21"/>
  <c r="AP28" i="21"/>
  <c r="AL28" i="21"/>
  <c r="AN25" i="21"/>
  <c r="AO25" i="21"/>
  <c r="AP25" i="21"/>
  <c r="AL25" i="21"/>
  <c r="AR25" i="21"/>
  <c r="AQ25" i="21"/>
  <c r="AM25" i="21"/>
  <c r="AT25" i="21"/>
  <c r="AK25" i="21"/>
  <c r="AS25" i="21"/>
  <c r="AO24" i="21"/>
  <c r="AN24" i="21"/>
  <c r="AL24" i="21"/>
  <c r="AM24" i="21"/>
  <c r="AK24" i="21"/>
  <c r="AL20" i="21"/>
  <c r="AM20" i="21"/>
  <c r="AN20" i="21"/>
  <c r="AK20" i="21"/>
  <c r="AO20" i="21"/>
  <c r="AN17" i="21"/>
  <c r="AK17" i="21"/>
  <c r="AO17" i="21"/>
  <c r="AL17" i="21"/>
  <c r="AM17" i="21"/>
  <c r="AQ73" i="21"/>
  <c r="AS72" i="21"/>
  <c r="AO72" i="21"/>
  <c r="AQ69" i="21"/>
  <c r="AS68" i="21"/>
  <c r="AO68" i="21"/>
  <c r="AQ65" i="21"/>
  <c r="AS64" i="21"/>
  <c r="AO64" i="21"/>
  <c r="AK64" i="21"/>
  <c r="AQ61" i="21"/>
  <c r="AS60" i="21"/>
  <c r="AO60" i="21"/>
  <c r="AQ57" i="21"/>
  <c r="AS56" i="21"/>
  <c r="AO56" i="21"/>
  <c r="AQ53" i="21"/>
  <c r="AS52" i="21"/>
  <c r="AO52" i="21"/>
  <c r="AQ49" i="21"/>
  <c r="AS48" i="21"/>
  <c r="AO48" i="21"/>
  <c r="AQ45" i="21"/>
  <c r="AS44" i="21"/>
  <c r="AO44" i="21"/>
  <c r="AQ41" i="21"/>
  <c r="AS40" i="21"/>
  <c r="AO40" i="21"/>
  <c r="AK40" i="21"/>
  <c r="AQ37" i="21"/>
  <c r="AS36" i="21"/>
  <c r="AO36" i="21"/>
  <c r="AQ33" i="21"/>
  <c r="AS32" i="21"/>
  <c r="AO32" i="21"/>
  <c r="AQ29" i="21"/>
  <c r="AS28" i="21"/>
  <c r="AO28" i="21"/>
  <c r="AK28" i="21"/>
  <c r="AJ34" i="21"/>
  <c r="AY34" i="21" s="1"/>
  <c r="AJ30" i="21"/>
  <c r="AZ30" i="21" s="1"/>
  <c r="AJ42" i="21"/>
  <c r="AZ42" i="21" s="1"/>
  <c r="AJ70" i="21"/>
  <c r="AY70" i="21" s="1"/>
  <c r="AJ26" i="21"/>
  <c r="AZ26" i="21" s="1"/>
  <c r="AJ14" i="21"/>
  <c r="AY14" i="21" s="1"/>
  <c r="AJ38" i="21"/>
  <c r="AZ38" i="21" s="1"/>
  <c r="AJ62" i="21"/>
  <c r="AY62" i="21" s="1"/>
  <c r="AJ58" i="21"/>
  <c r="AZ58" i="21" s="1"/>
  <c r="AJ54" i="21"/>
  <c r="AY54" i="21" s="1"/>
  <c r="AJ50" i="21"/>
  <c r="AZ50" i="21" s="1"/>
  <c r="AJ66" i="21"/>
  <c r="AZ66" i="21" s="1"/>
  <c r="AJ22" i="21"/>
  <c r="AY22" i="21" s="1"/>
  <c r="AJ46" i="21"/>
  <c r="AY46" i="21" s="1"/>
  <c r="AJ18" i="21"/>
  <c r="AZ18" i="21" s="1"/>
  <c r="Y9" i="17"/>
  <c r="AA9" i="17" s="1"/>
  <c r="AC9" i="17" s="1"/>
  <c r="AE9" i="17" s="1"/>
  <c r="AG9" i="17" s="1"/>
  <c r="Y8" i="17"/>
  <c r="AA8" i="17" s="1"/>
  <c r="AC8" i="17" s="1"/>
  <c r="AE8" i="17" s="1"/>
  <c r="AG8" i="17" s="1"/>
  <c r="H9" i="17"/>
  <c r="J9" i="17" s="1"/>
  <c r="L9" i="17" s="1"/>
  <c r="N9" i="17" s="1"/>
  <c r="P9" i="17" s="1"/>
  <c r="H8" i="17"/>
  <c r="J8" i="17" s="1"/>
  <c r="L8" i="17" s="1"/>
  <c r="N8" i="17" s="1"/>
  <c r="P8" i="17" s="1"/>
  <c r="Y9" i="18"/>
  <c r="AA9" i="18" s="1"/>
  <c r="AC9" i="18" s="1"/>
  <c r="AE9" i="18" s="1"/>
  <c r="AG9" i="18" s="1"/>
  <c r="Y8" i="18"/>
  <c r="AA8" i="18" s="1"/>
  <c r="AC8" i="18" s="1"/>
  <c r="AE8" i="18" s="1"/>
  <c r="AG8" i="18" s="1"/>
  <c r="J9" i="18"/>
  <c r="L9" i="18" s="1"/>
  <c r="N9" i="18" s="1"/>
  <c r="P9" i="18" s="1"/>
  <c r="J8" i="18"/>
  <c r="L8" i="18" s="1"/>
  <c r="N8" i="18" s="1"/>
  <c r="P8" i="18" s="1"/>
  <c r="H9" i="18"/>
  <c r="H8" i="18"/>
  <c r="Y9" i="19"/>
  <c r="AA9" i="19" s="1"/>
  <c r="AC9" i="19" s="1"/>
  <c r="AE9" i="19" s="1"/>
  <c r="AG9" i="19" s="1"/>
  <c r="Y8" i="19"/>
  <c r="AA8" i="19" s="1"/>
  <c r="AC8" i="19" s="1"/>
  <c r="AE8" i="19" s="1"/>
  <c r="AG8" i="19" s="1"/>
  <c r="J9" i="19"/>
  <c r="L9" i="19" s="1"/>
  <c r="N9" i="19" s="1"/>
  <c r="P9" i="19" s="1"/>
  <c r="J8" i="19"/>
  <c r="L8" i="19" s="1"/>
  <c r="N8" i="19" s="1"/>
  <c r="P8" i="19" s="1"/>
  <c r="H9" i="19"/>
  <c r="H8" i="19"/>
  <c r="BY9" i="26" l="1"/>
  <c r="BY8" i="26"/>
  <c r="BW9" i="26"/>
  <c r="BW8" i="26"/>
  <c r="BX8" i="26"/>
  <c r="BX9" i="26"/>
  <c r="BU13" i="26"/>
  <c r="CA13" i="26" s="1"/>
  <c r="BU12" i="26"/>
  <c r="CA12" i="26" s="1"/>
  <c r="BV8" i="26"/>
  <c r="BV9" i="26"/>
  <c r="AX14" i="26"/>
  <c r="BE14" i="26" s="1"/>
  <c r="BM14" i="26" s="1"/>
  <c r="AY14" i="26"/>
  <c r="BF14" i="26" s="1"/>
  <c r="BN14" i="26" s="1"/>
  <c r="AW14" i="26"/>
  <c r="BD14" i="26" s="1"/>
  <c r="BL14" i="26" s="1"/>
  <c r="AZ14" i="26"/>
  <c r="BG14" i="26" s="1"/>
  <c r="BO14" i="26" s="1"/>
  <c r="AI65" i="26"/>
  <c r="AM18" i="26"/>
  <c r="BC18" i="26" s="1"/>
  <c r="BK18" i="26" s="1"/>
  <c r="AN18" i="26"/>
  <c r="AZ34" i="21"/>
  <c r="AY30" i="21"/>
  <c r="AZ62" i="21"/>
  <c r="AZ70" i="21"/>
  <c r="AY26" i="21"/>
  <c r="AZ54" i="21"/>
  <c r="AZ22" i="21"/>
  <c r="AY42" i="21"/>
  <c r="AY38" i="21"/>
  <c r="AY50" i="21"/>
  <c r="AZ14" i="21"/>
  <c r="AY18" i="21"/>
  <c r="AZ46" i="21"/>
  <c r="AY66" i="21"/>
  <c r="AY58" i="21"/>
  <c r="Y9" i="20"/>
  <c r="AA9" i="20" s="1"/>
  <c r="AC9" i="20" s="1"/>
  <c r="AE9" i="20" s="1"/>
  <c r="AG9" i="20" s="1"/>
  <c r="Y8" i="20"/>
  <c r="AA8" i="20" s="1"/>
  <c r="AC8" i="20" s="1"/>
  <c r="AE8" i="20" s="1"/>
  <c r="AG8" i="20" s="1"/>
  <c r="Y9" i="16"/>
  <c r="AA9" i="16" s="1"/>
  <c r="Y8" i="16"/>
  <c r="AA8" i="16" s="1"/>
  <c r="AC8" i="16" s="1"/>
  <c r="AE8" i="16" s="1"/>
  <c r="AG8" i="16" s="1"/>
  <c r="U17" i="16"/>
  <c r="H9" i="16"/>
  <c r="J9" i="16" s="1"/>
  <c r="L9" i="16" s="1"/>
  <c r="N9" i="16" s="1"/>
  <c r="P9" i="16" s="1"/>
  <c r="H8" i="16"/>
  <c r="J8" i="16" s="1"/>
  <c r="G11" i="17"/>
  <c r="G11" i="18"/>
  <c r="G11" i="19"/>
  <c r="G11" i="16"/>
  <c r="X11" i="20"/>
  <c r="G12" i="20"/>
  <c r="H9" i="20"/>
  <c r="J9" i="20" s="1"/>
  <c r="L9" i="20" s="1"/>
  <c r="N9" i="20" s="1"/>
  <c r="P9" i="20" s="1"/>
  <c r="H8" i="20"/>
  <c r="J8" i="20" s="1"/>
  <c r="L8" i="20" s="1"/>
  <c r="AB47" i="20"/>
  <c r="K47" i="20"/>
  <c r="AB42" i="20"/>
  <c r="K42" i="20"/>
  <c r="AB35" i="20"/>
  <c r="K35" i="20"/>
  <c r="AB28" i="20"/>
  <c r="K28" i="20"/>
  <c r="U19" i="20"/>
  <c r="Z47" i="20" s="1"/>
  <c r="D19" i="20"/>
  <c r="I47" i="20" s="1"/>
  <c r="U18" i="20"/>
  <c r="Z40" i="20" s="1"/>
  <c r="D18" i="20"/>
  <c r="I40" i="20" s="1"/>
  <c r="U17" i="20"/>
  <c r="Z33" i="20" s="1"/>
  <c r="D17" i="20"/>
  <c r="I33" i="20" s="1"/>
  <c r="AH13" i="20"/>
  <c r="AF13" i="20"/>
  <c r="AD13" i="20"/>
  <c r="AB13" i="20"/>
  <c r="Z13" i="20"/>
  <c r="X13" i="20"/>
  <c r="U13" i="20"/>
  <c r="Q13" i="20"/>
  <c r="O13" i="20"/>
  <c r="M13" i="20"/>
  <c r="K13" i="20"/>
  <c r="I13" i="20"/>
  <c r="G13" i="20"/>
  <c r="D13" i="20"/>
  <c r="Z12" i="20"/>
  <c r="X12" i="20"/>
  <c r="U12" i="20"/>
  <c r="I12" i="20"/>
  <c r="D12" i="20"/>
  <c r="U11" i="20"/>
  <c r="D11" i="20"/>
  <c r="U9" i="20"/>
  <c r="D9" i="20"/>
  <c r="U8" i="20"/>
  <c r="D8" i="20"/>
  <c r="AN4" i="20"/>
  <c r="AN3" i="20"/>
  <c r="AB47" i="19"/>
  <c r="K47" i="19"/>
  <c r="AB42" i="19"/>
  <c r="K42" i="19"/>
  <c r="AB35" i="19"/>
  <c r="K35" i="19"/>
  <c r="AB28" i="19"/>
  <c r="K28" i="19"/>
  <c r="U19" i="19"/>
  <c r="Z47" i="19" s="1"/>
  <c r="D19" i="19"/>
  <c r="I47" i="19" s="1"/>
  <c r="U18" i="19"/>
  <c r="Z40" i="19" s="1"/>
  <c r="D18" i="19"/>
  <c r="I40" i="19" s="1"/>
  <c r="U17" i="19"/>
  <c r="Z33" i="19" s="1"/>
  <c r="D17" i="19"/>
  <c r="I33" i="19" s="1"/>
  <c r="AH13" i="19"/>
  <c r="AF13" i="19"/>
  <c r="AD13" i="19"/>
  <c r="AB13" i="19"/>
  <c r="Z13" i="19"/>
  <c r="X13" i="19"/>
  <c r="U13" i="19"/>
  <c r="Q13" i="19"/>
  <c r="O13" i="19"/>
  <c r="M13" i="19"/>
  <c r="K13" i="19"/>
  <c r="I13" i="19"/>
  <c r="G13" i="19"/>
  <c r="D13" i="19"/>
  <c r="Z12" i="19"/>
  <c r="X12" i="19"/>
  <c r="U12" i="19"/>
  <c r="I12" i="19"/>
  <c r="G12" i="19"/>
  <c r="D12" i="19"/>
  <c r="X11" i="19"/>
  <c r="U11" i="19"/>
  <c r="D11" i="19"/>
  <c r="U9" i="19"/>
  <c r="D9" i="19"/>
  <c r="U8" i="19"/>
  <c r="AF24" i="19" s="1"/>
  <c r="D8" i="19"/>
  <c r="AX4" i="19"/>
  <c r="AV4" i="19"/>
  <c r="AT4" i="19"/>
  <c r="AR4" i="19"/>
  <c r="AP4" i="19"/>
  <c r="AN4" i="19"/>
  <c r="AR3" i="19"/>
  <c r="AP3" i="19"/>
  <c r="AN3" i="19"/>
  <c r="AB47" i="18"/>
  <c r="K47" i="18"/>
  <c r="AB42" i="18"/>
  <c r="K42" i="18"/>
  <c r="AB35" i="18"/>
  <c r="K35" i="18"/>
  <c r="AB28" i="18"/>
  <c r="K28" i="18"/>
  <c r="U19" i="18"/>
  <c r="Z47" i="18" s="1"/>
  <c r="D19" i="18"/>
  <c r="I47" i="18" s="1"/>
  <c r="U18" i="18"/>
  <c r="Z40" i="18" s="1"/>
  <c r="D18" i="18"/>
  <c r="I40" i="18" s="1"/>
  <c r="U17" i="18"/>
  <c r="Z33" i="18" s="1"/>
  <c r="D17" i="18"/>
  <c r="I33" i="18" s="1"/>
  <c r="AH13" i="18"/>
  <c r="AF13" i="18"/>
  <c r="AD13" i="18"/>
  <c r="AB13" i="18"/>
  <c r="Z13" i="18"/>
  <c r="X13" i="18"/>
  <c r="U13" i="18"/>
  <c r="Q13" i="18"/>
  <c r="O13" i="18"/>
  <c r="M13" i="18"/>
  <c r="K13" i="18"/>
  <c r="I13" i="18"/>
  <c r="G13" i="18"/>
  <c r="D13" i="18"/>
  <c r="Z12" i="18"/>
  <c r="X12" i="18"/>
  <c r="U12" i="18"/>
  <c r="I12" i="18"/>
  <c r="G12" i="18"/>
  <c r="D12" i="18"/>
  <c r="X11" i="18"/>
  <c r="U11" i="18"/>
  <c r="D11" i="18"/>
  <c r="U9" i="18"/>
  <c r="D9" i="18"/>
  <c r="U8" i="18"/>
  <c r="AF24" i="18" s="1"/>
  <c r="D8" i="18"/>
  <c r="K24" i="18" s="1"/>
  <c r="AX4" i="18"/>
  <c r="AV4" i="18"/>
  <c r="AT4" i="18"/>
  <c r="AR4" i="18"/>
  <c r="AP4" i="18"/>
  <c r="AN4" i="18"/>
  <c r="AX3" i="18"/>
  <c r="AV3" i="18"/>
  <c r="AT3" i="18"/>
  <c r="AR3" i="18"/>
  <c r="AP3" i="18"/>
  <c r="AN3" i="18"/>
  <c r="AB47" i="17"/>
  <c r="K47" i="17"/>
  <c r="AB42" i="17"/>
  <c r="K42" i="17"/>
  <c r="AB35" i="17"/>
  <c r="K35" i="17"/>
  <c r="AB28" i="17"/>
  <c r="K28" i="17"/>
  <c r="U19" i="17"/>
  <c r="Z47" i="17" s="1"/>
  <c r="D19" i="17"/>
  <c r="I47" i="17" s="1"/>
  <c r="U18" i="17"/>
  <c r="Z40" i="17" s="1"/>
  <c r="D18" i="17"/>
  <c r="I40" i="17" s="1"/>
  <c r="U17" i="17"/>
  <c r="Z33" i="17" s="1"/>
  <c r="D17" i="17"/>
  <c r="I33" i="17" s="1"/>
  <c r="AH13" i="17"/>
  <c r="AF13" i="17"/>
  <c r="AD13" i="17"/>
  <c r="AB13" i="17"/>
  <c r="Z13" i="17"/>
  <c r="X13" i="17"/>
  <c r="U13" i="17"/>
  <c r="Q13" i="17"/>
  <c r="O13" i="17"/>
  <c r="M13" i="17"/>
  <c r="K13" i="17"/>
  <c r="I13" i="17"/>
  <c r="G13" i="17"/>
  <c r="D13" i="17"/>
  <c r="Z12" i="17"/>
  <c r="X12" i="17"/>
  <c r="U12" i="17"/>
  <c r="I12" i="17"/>
  <c r="G12" i="17"/>
  <c r="D12" i="17"/>
  <c r="U11" i="17"/>
  <c r="D11" i="17"/>
  <c r="U9" i="17"/>
  <c r="D9" i="17"/>
  <c r="U8" i="17"/>
  <c r="AF24" i="17" s="1"/>
  <c r="D8" i="17"/>
  <c r="AX4" i="17"/>
  <c r="AV4" i="17"/>
  <c r="AT4" i="17"/>
  <c r="AR4" i="17"/>
  <c r="AP4" i="17"/>
  <c r="AN4" i="17"/>
  <c r="AX3" i="17"/>
  <c r="AV3" i="17"/>
  <c r="AT3" i="17"/>
  <c r="AR3" i="17"/>
  <c r="AP3" i="17"/>
  <c r="AN3" i="17"/>
  <c r="AB28" i="16"/>
  <c r="AB35" i="16"/>
  <c r="AB47" i="16"/>
  <c r="AB42" i="16"/>
  <c r="K47" i="16"/>
  <c r="K42" i="16"/>
  <c r="K28" i="16"/>
  <c r="K35" i="16"/>
  <c r="AP4" i="16"/>
  <c r="AP3" i="16"/>
  <c r="AN4" i="16"/>
  <c r="AN3" i="16"/>
  <c r="AH13" i="16"/>
  <c r="Q13" i="16"/>
  <c r="AF13" i="16"/>
  <c r="O13" i="16"/>
  <c r="AD13" i="16"/>
  <c r="M13" i="16"/>
  <c r="AB13" i="16"/>
  <c r="K13" i="16"/>
  <c r="Z13" i="16"/>
  <c r="Z12" i="16"/>
  <c r="I13" i="16"/>
  <c r="I12" i="16"/>
  <c r="X12" i="16"/>
  <c r="X11" i="16"/>
  <c r="U9" i="16"/>
  <c r="D9" i="16"/>
  <c r="D8" i="16"/>
  <c r="D11" i="16"/>
  <c r="D12" i="16"/>
  <c r="G12" i="16"/>
  <c r="D13" i="16"/>
  <c r="G13" i="16"/>
  <c r="U8" i="16"/>
  <c r="U11" i="16"/>
  <c r="U12" i="16"/>
  <c r="U13" i="16"/>
  <c r="X13" i="16"/>
  <c r="D17" i="16"/>
  <c r="I28" i="16" s="1"/>
  <c r="Z30" i="16"/>
  <c r="D18" i="16"/>
  <c r="I40" i="16" s="1"/>
  <c r="U18" i="16"/>
  <c r="Z36" i="16" s="1"/>
  <c r="AB36" i="16" s="1"/>
  <c r="D19" i="16"/>
  <c r="I47" i="16" s="1"/>
  <c r="U19" i="16"/>
  <c r="Z45" i="16" s="1"/>
  <c r="AB45" i="16" s="1"/>
  <c r="Z33" i="16"/>
  <c r="Z35" i="16"/>
  <c r="Z44" i="16"/>
  <c r="AB44" i="16" s="1"/>
  <c r="BY13" i="26" l="1"/>
  <c r="BY12" i="26"/>
  <c r="BV13" i="26"/>
  <c r="BV12" i="26"/>
  <c r="BU16" i="26"/>
  <c r="CA16" i="26" s="1"/>
  <c r="BU17" i="26"/>
  <c r="CA17" i="26" s="1"/>
  <c r="BX12" i="26"/>
  <c r="BX13" i="26"/>
  <c r="BW13" i="26"/>
  <c r="BW12" i="26"/>
  <c r="AY18" i="26"/>
  <c r="BF18" i="26" s="1"/>
  <c r="BN18" i="26" s="1"/>
  <c r="AX18" i="26"/>
  <c r="BE18" i="26" s="1"/>
  <c r="BM18" i="26" s="1"/>
  <c r="AW18" i="26"/>
  <c r="BD18" i="26" s="1"/>
  <c r="BL18" i="26" s="1"/>
  <c r="AZ18" i="26"/>
  <c r="BG18" i="26" s="1"/>
  <c r="BO18" i="26" s="1"/>
  <c r="AI66" i="26"/>
  <c r="AN22" i="26"/>
  <c r="AM22" i="26"/>
  <c r="BC22" i="26" s="1"/>
  <c r="BK22" i="26" s="1"/>
  <c r="K24" i="17"/>
  <c r="G24" i="16"/>
  <c r="Z30" i="17"/>
  <c r="Z28" i="17"/>
  <c r="Z31" i="17"/>
  <c r="Z32" i="17"/>
  <c r="Z29" i="17"/>
  <c r="K24" i="19"/>
  <c r="AP4" i="20"/>
  <c r="E24" i="16"/>
  <c r="AC9" i="16"/>
  <c r="AE9" i="16" s="1"/>
  <c r="AG9" i="16" s="1"/>
  <c r="AR4" i="16"/>
  <c r="AT4" i="20"/>
  <c r="AR4" i="20"/>
  <c r="L8" i="16"/>
  <c r="AT3" i="16" s="1"/>
  <c r="I24" i="16"/>
  <c r="AR3" i="16"/>
  <c r="I11" i="19"/>
  <c r="AP3" i="20"/>
  <c r="AT3" i="20"/>
  <c r="N8" i="20"/>
  <c r="AR3" i="20"/>
  <c r="K24" i="20"/>
  <c r="I11" i="20"/>
  <c r="I33" i="16"/>
  <c r="AD35" i="16"/>
  <c r="E24" i="20"/>
  <c r="Z24" i="20"/>
  <c r="G24" i="20"/>
  <c r="AB24" i="20"/>
  <c r="I28" i="20"/>
  <c r="I30" i="20"/>
  <c r="I32" i="20"/>
  <c r="I35" i="20"/>
  <c r="I37" i="20"/>
  <c r="I39" i="20"/>
  <c r="K39" i="20" s="1"/>
  <c r="I42" i="20"/>
  <c r="I44" i="20"/>
  <c r="K44" i="20" s="1"/>
  <c r="I46" i="20"/>
  <c r="K46" i="20" s="1"/>
  <c r="I24" i="20"/>
  <c r="V24" i="20"/>
  <c r="AD24" i="20"/>
  <c r="Z28" i="20"/>
  <c r="Z29" i="20"/>
  <c r="Z30" i="20"/>
  <c r="Z31" i="20"/>
  <c r="Z32" i="20"/>
  <c r="Z35" i="20"/>
  <c r="Z36" i="20"/>
  <c r="AB36" i="20" s="1"/>
  <c r="AH35" i="20" s="1"/>
  <c r="Z37" i="20"/>
  <c r="Z38" i="20"/>
  <c r="Z39" i="20"/>
  <c r="AB39" i="20" s="1"/>
  <c r="Z42" i="20"/>
  <c r="Z43" i="20"/>
  <c r="AB43" i="20" s="1"/>
  <c r="AD42" i="20" s="1"/>
  <c r="Z44" i="20"/>
  <c r="AB44" i="20" s="1"/>
  <c r="Z45" i="20"/>
  <c r="AB45" i="20" s="1"/>
  <c r="Z46" i="20"/>
  <c r="AB46" i="20" s="1"/>
  <c r="X24" i="20"/>
  <c r="I29" i="20"/>
  <c r="I31" i="20"/>
  <c r="I36" i="20"/>
  <c r="K36" i="20" s="1"/>
  <c r="I38" i="20"/>
  <c r="I43" i="20"/>
  <c r="K43" i="20" s="1"/>
  <c r="I45" i="20"/>
  <c r="K45" i="20" s="1"/>
  <c r="E24" i="19"/>
  <c r="Z24" i="19"/>
  <c r="G24" i="19"/>
  <c r="AB24" i="19"/>
  <c r="I28" i="19"/>
  <c r="I30" i="19"/>
  <c r="I32" i="19"/>
  <c r="I35" i="19"/>
  <c r="I37" i="19"/>
  <c r="I39" i="19"/>
  <c r="K39" i="19" s="1"/>
  <c r="I42" i="19"/>
  <c r="I44" i="19"/>
  <c r="K44" i="19" s="1"/>
  <c r="I46" i="19"/>
  <c r="K46" i="19" s="1"/>
  <c r="I24" i="19"/>
  <c r="V24" i="19"/>
  <c r="AD24" i="19"/>
  <c r="Z28" i="19"/>
  <c r="Z29" i="19"/>
  <c r="Z30" i="19"/>
  <c r="Z31" i="19"/>
  <c r="Z32" i="19"/>
  <c r="Z35" i="19"/>
  <c r="Z36" i="19"/>
  <c r="AB36" i="19" s="1"/>
  <c r="AD35" i="19" s="1"/>
  <c r="Z37" i="19"/>
  <c r="Z38" i="19"/>
  <c r="Z39" i="19"/>
  <c r="AB39" i="19" s="1"/>
  <c r="Z42" i="19"/>
  <c r="Z43" i="19"/>
  <c r="AB43" i="19" s="1"/>
  <c r="AH42" i="19" s="1"/>
  <c r="Z44" i="19"/>
  <c r="AB44" i="19" s="1"/>
  <c r="Z45" i="19"/>
  <c r="AB45" i="19" s="1"/>
  <c r="Z46" i="19"/>
  <c r="AB46" i="19" s="1"/>
  <c r="X24" i="19"/>
  <c r="I29" i="19"/>
  <c r="I31" i="19"/>
  <c r="I36" i="19"/>
  <c r="K36" i="19" s="1"/>
  <c r="I38" i="19"/>
  <c r="I43" i="19"/>
  <c r="K43" i="19" s="1"/>
  <c r="M42" i="19" s="1"/>
  <c r="I45" i="19"/>
  <c r="K45" i="19" s="1"/>
  <c r="I42" i="16"/>
  <c r="I31" i="16"/>
  <c r="E24" i="18"/>
  <c r="M24" i="18"/>
  <c r="Z24" i="18"/>
  <c r="O12" i="18"/>
  <c r="G24" i="18"/>
  <c r="O24" i="18"/>
  <c r="AB24" i="18"/>
  <c r="I28" i="18"/>
  <c r="I30" i="18"/>
  <c r="I32" i="18"/>
  <c r="I35" i="18"/>
  <c r="I37" i="18"/>
  <c r="I39" i="18"/>
  <c r="K39" i="18" s="1"/>
  <c r="I42" i="18"/>
  <c r="I44" i="18"/>
  <c r="K44" i="18" s="1"/>
  <c r="I46" i="18"/>
  <c r="K46" i="18" s="1"/>
  <c r="I24" i="18"/>
  <c r="V24" i="18"/>
  <c r="AD24" i="18"/>
  <c r="Z28" i="18"/>
  <c r="Z29" i="18"/>
  <c r="Z30" i="18"/>
  <c r="Z31" i="18"/>
  <c r="Z32" i="18"/>
  <c r="Z35" i="18"/>
  <c r="Z36" i="18"/>
  <c r="AB36" i="18" s="1"/>
  <c r="AH35" i="18" s="1"/>
  <c r="Z37" i="18"/>
  <c r="Z38" i="18"/>
  <c r="Z39" i="18"/>
  <c r="AB39" i="18" s="1"/>
  <c r="Z42" i="18"/>
  <c r="Z43" i="18"/>
  <c r="AB43" i="18" s="1"/>
  <c r="AH42" i="18" s="1"/>
  <c r="Z44" i="18"/>
  <c r="AB44" i="18" s="1"/>
  <c r="Z45" i="18"/>
  <c r="AB45" i="18" s="1"/>
  <c r="Z46" i="18"/>
  <c r="AB46" i="18" s="1"/>
  <c r="X24" i="18"/>
  <c r="I29" i="18"/>
  <c r="I31" i="18"/>
  <c r="I36" i="18"/>
  <c r="K36" i="18" s="1"/>
  <c r="I38" i="18"/>
  <c r="I43" i="18"/>
  <c r="K43" i="18" s="1"/>
  <c r="M42" i="18" s="1"/>
  <c r="I45" i="18"/>
  <c r="K45" i="18" s="1"/>
  <c r="AH35" i="16"/>
  <c r="AH44" i="16"/>
  <c r="AD44" i="16"/>
  <c r="I45" i="16"/>
  <c r="K45" i="16" s="1"/>
  <c r="I29" i="16"/>
  <c r="K29" i="16" s="1"/>
  <c r="V24" i="16"/>
  <c r="I44" i="16"/>
  <c r="K44" i="16" s="1"/>
  <c r="X24" i="16"/>
  <c r="I43" i="16"/>
  <c r="K43" i="16" s="1"/>
  <c r="M42" i="16" s="1"/>
  <c r="Z24" i="16"/>
  <c r="AB24" i="16"/>
  <c r="E24" i="17"/>
  <c r="M24" i="17"/>
  <c r="Z24" i="17"/>
  <c r="G24" i="17"/>
  <c r="O24" i="17"/>
  <c r="AB24" i="17"/>
  <c r="I28" i="17"/>
  <c r="I30" i="17"/>
  <c r="I32" i="17"/>
  <c r="I35" i="17"/>
  <c r="I37" i="17"/>
  <c r="I39" i="17"/>
  <c r="K39" i="17" s="1"/>
  <c r="I42" i="17"/>
  <c r="I44" i="17"/>
  <c r="K44" i="17" s="1"/>
  <c r="I46" i="17"/>
  <c r="K46" i="17" s="1"/>
  <c r="I24" i="17"/>
  <c r="V24" i="17"/>
  <c r="AD24" i="17"/>
  <c r="Z35" i="17"/>
  <c r="Z36" i="17"/>
  <c r="AB36" i="17" s="1"/>
  <c r="AD35" i="17" s="1"/>
  <c r="Z37" i="17"/>
  <c r="Z38" i="17"/>
  <c r="Z39" i="17"/>
  <c r="AB39" i="17" s="1"/>
  <c r="Z42" i="17"/>
  <c r="Z43" i="17"/>
  <c r="AB43" i="17" s="1"/>
  <c r="AH42" i="17" s="1"/>
  <c r="Z44" i="17"/>
  <c r="AB44" i="17" s="1"/>
  <c r="Z45" i="17"/>
  <c r="AB45" i="17" s="1"/>
  <c r="Z46" i="17"/>
  <c r="AB46" i="17" s="1"/>
  <c r="X24" i="17"/>
  <c r="I29" i="17"/>
  <c r="I31" i="17"/>
  <c r="I36" i="17"/>
  <c r="K36" i="17" s="1"/>
  <c r="I38" i="17"/>
  <c r="I43" i="17"/>
  <c r="K43" i="17" s="1"/>
  <c r="I45" i="17"/>
  <c r="K45" i="17" s="1"/>
  <c r="Z29" i="16"/>
  <c r="Z28" i="16"/>
  <c r="Z46" i="16"/>
  <c r="AB46" i="16" s="1"/>
  <c r="Z40" i="16"/>
  <c r="Z38" i="16"/>
  <c r="Z42" i="16"/>
  <c r="Z39" i="16"/>
  <c r="AB39" i="16" s="1"/>
  <c r="Z37" i="16"/>
  <c r="Z31" i="16"/>
  <c r="Z47" i="16"/>
  <c r="Z43" i="16"/>
  <c r="AB43" i="16" s="1"/>
  <c r="AD42" i="16" s="1"/>
  <c r="Z32" i="16"/>
  <c r="I46" i="16"/>
  <c r="K46" i="16" s="1"/>
  <c r="I38" i="16"/>
  <c r="I35" i="16"/>
  <c r="I32" i="16"/>
  <c r="I30" i="16"/>
  <c r="I36" i="16"/>
  <c r="K36" i="16" s="1"/>
  <c r="M35" i="16" s="1"/>
  <c r="I39" i="16"/>
  <c r="K39" i="16" s="1"/>
  <c r="I37" i="16"/>
  <c r="BY16" i="26" l="1"/>
  <c r="BY17" i="26"/>
  <c r="BU20" i="26"/>
  <c r="CA20" i="26" s="1"/>
  <c r="BU21" i="26"/>
  <c r="CA21" i="26" s="1"/>
  <c r="BV16" i="26"/>
  <c r="BV17" i="26"/>
  <c r="BW17" i="26"/>
  <c r="BW16" i="26"/>
  <c r="BX17" i="26"/>
  <c r="BX16" i="26"/>
  <c r="AX22" i="26"/>
  <c r="BE22" i="26" s="1"/>
  <c r="BM22" i="26" s="1"/>
  <c r="AZ22" i="26"/>
  <c r="BG22" i="26" s="1"/>
  <c r="BO22" i="26" s="1"/>
  <c r="AW22" i="26"/>
  <c r="BD22" i="26" s="1"/>
  <c r="BL22" i="26" s="1"/>
  <c r="AY22" i="26"/>
  <c r="BF22" i="26" s="1"/>
  <c r="BN22" i="26" s="1"/>
  <c r="AI67" i="26"/>
  <c r="AN26" i="26"/>
  <c r="AM26" i="26"/>
  <c r="BC26" i="26" s="1"/>
  <c r="BK26" i="26" s="1"/>
  <c r="AP7" i="16"/>
  <c r="AR7" i="16"/>
  <c r="AN7" i="16"/>
  <c r="AX7" i="17"/>
  <c r="K11" i="18"/>
  <c r="K12" i="18" s="1"/>
  <c r="Q11" i="18"/>
  <c r="Q12" i="18" s="1"/>
  <c r="O11" i="18"/>
  <c r="M11" i="18"/>
  <c r="M12" i="18" s="1"/>
  <c r="I11" i="18"/>
  <c r="AT3" i="19"/>
  <c r="AD24" i="16"/>
  <c r="AT4" i="16"/>
  <c r="AV4" i="20"/>
  <c r="AV4" i="16"/>
  <c r="N8" i="16"/>
  <c r="K24" i="16"/>
  <c r="AT7" i="16" s="1"/>
  <c r="AF11" i="17"/>
  <c r="AF12" i="17" s="1"/>
  <c r="M24" i="20"/>
  <c r="AV7" i="20" s="1"/>
  <c r="P8" i="20"/>
  <c r="AV3" i="20"/>
  <c r="M42" i="20"/>
  <c r="Q42" i="20"/>
  <c r="AH44" i="20"/>
  <c r="AD44" i="20"/>
  <c r="AB38" i="20"/>
  <c r="AD35" i="20"/>
  <c r="AR7" i="20"/>
  <c r="AH42" i="20"/>
  <c r="AP7" i="20"/>
  <c r="AH46" i="20"/>
  <c r="AD46" i="20"/>
  <c r="AN7" i="20"/>
  <c r="AT7" i="20"/>
  <c r="M35" i="20"/>
  <c r="Q35" i="20"/>
  <c r="K29" i="20"/>
  <c r="M44" i="20"/>
  <c r="Q44" i="20"/>
  <c r="K38" i="20"/>
  <c r="M46" i="20"/>
  <c r="Q46" i="20"/>
  <c r="AB29" i="20"/>
  <c r="M35" i="19"/>
  <c r="Q35" i="19"/>
  <c r="K29" i="19"/>
  <c r="M44" i="19"/>
  <c r="Q44" i="19"/>
  <c r="AB32" i="19"/>
  <c r="AD42" i="19"/>
  <c r="AH35" i="19"/>
  <c r="K38" i="19"/>
  <c r="M46" i="19"/>
  <c r="Q46" i="19"/>
  <c r="AB29" i="19"/>
  <c r="AH44" i="19"/>
  <c r="AD44" i="19"/>
  <c r="AB38" i="19"/>
  <c r="AB31" i="19"/>
  <c r="K37" i="19"/>
  <c r="AP7" i="19"/>
  <c r="AH46" i="19"/>
  <c r="AD46" i="19"/>
  <c r="AN7" i="19"/>
  <c r="AT7" i="19"/>
  <c r="AR7" i="19"/>
  <c r="Q42" i="19"/>
  <c r="K29" i="18"/>
  <c r="M44" i="18"/>
  <c r="Q44" i="18"/>
  <c r="AB32" i="18"/>
  <c r="AD42" i="18"/>
  <c r="K32" i="18"/>
  <c r="AX7" i="18"/>
  <c r="M46" i="18"/>
  <c r="Q46" i="18"/>
  <c r="AB29" i="18"/>
  <c r="AP7" i="18"/>
  <c r="AH44" i="18"/>
  <c r="AD44" i="18"/>
  <c r="AV7" i="18"/>
  <c r="AB38" i="18"/>
  <c r="AB31" i="18"/>
  <c r="K37" i="18"/>
  <c r="M35" i="18"/>
  <c r="Q35" i="18"/>
  <c r="AH46" i="18"/>
  <c r="AD46" i="18"/>
  <c r="AN7" i="18"/>
  <c r="AT7" i="18"/>
  <c r="AD35" i="18"/>
  <c r="AR7" i="18"/>
  <c r="Q42" i="18"/>
  <c r="AB37" i="16"/>
  <c r="Q28" i="16"/>
  <c r="M28" i="16"/>
  <c r="Q46" i="16"/>
  <c r="M46" i="16"/>
  <c r="M44" i="16"/>
  <c r="Q44" i="16"/>
  <c r="Q42" i="16"/>
  <c r="AB29" i="16"/>
  <c r="AH28" i="16" s="1"/>
  <c r="K37" i="16"/>
  <c r="AH42" i="16"/>
  <c r="AD46" i="16"/>
  <c r="AH46" i="16"/>
  <c r="Q35" i="16"/>
  <c r="M42" i="17"/>
  <c r="Q42" i="17"/>
  <c r="AH44" i="17"/>
  <c r="AD44" i="17"/>
  <c r="AN7" i="17"/>
  <c r="M46" i="17"/>
  <c r="Q46" i="17"/>
  <c r="AH35" i="17"/>
  <c r="AP7" i="17"/>
  <c r="AH46" i="17"/>
  <c r="AD46" i="17"/>
  <c r="AR7" i="17"/>
  <c r="M35" i="17"/>
  <c r="Q35" i="17"/>
  <c r="AT7" i="17"/>
  <c r="AD42" i="17"/>
  <c r="AV7" i="17"/>
  <c r="M44" i="17"/>
  <c r="Q44" i="17"/>
  <c r="BY20" i="26" l="1"/>
  <c r="BY21" i="26"/>
  <c r="BW20" i="26"/>
  <c r="BW21" i="26"/>
  <c r="BX21" i="26"/>
  <c r="BX20" i="26"/>
  <c r="BU24" i="26"/>
  <c r="CA24" i="26" s="1"/>
  <c r="BU25" i="26"/>
  <c r="CA25" i="26" s="1"/>
  <c r="BV20" i="26"/>
  <c r="BV21" i="26"/>
  <c r="AW26" i="26"/>
  <c r="BD26" i="26" s="1"/>
  <c r="BL26" i="26" s="1"/>
  <c r="AZ26" i="26"/>
  <c r="BG26" i="26" s="1"/>
  <c r="BO26" i="26" s="1"/>
  <c r="AY26" i="26"/>
  <c r="BF26" i="26" s="1"/>
  <c r="BN26" i="26" s="1"/>
  <c r="AX26" i="26"/>
  <c r="BE26" i="26" s="1"/>
  <c r="BM26" i="26" s="1"/>
  <c r="AI68" i="26"/>
  <c r="AN30" i="26"/>
  <c r="AM30" i="26"/>
  <c r="BC30" i="26" s="1"/>
  <c r="BK30" i="26" s="1"/>
  <c r="AV3" i="19"/>
  <c r="M24" i="19"/>
  <c r="AX4" i="20"/>
  <c r="AF24" i="20"/>
  <c r="AX4" i="16"/>
  <c r="AF24" i="16"/>
  <c r="M24" i="16"/>
  <c r="AV7" i="16" s="1"/>
  <c r="AV3" i="16"/>
  <c r="P8" i="16"/>
  <c r="AX3" i="20"/>
  <c r="O24" i="20"/>
  <c r="M28" i="20"/>
  <c r="Q28" i="20"/>
  <c r="AD28" i="20"/>
  <c r="AH28" i="20"/>
  <c r="M37" i="19"/>
  <c r="Q37" i="19"/>
  <c r="M28" i="19"/>
  <c r="Q28" i="19"/>
  <c r="AH28" i="19"/>
  <c r="AD28" i="19"/>
  <c r="AD28" i="18"/>
  <c r="AH28" i="18"/>
  <c r="M28" i="18"/>
  <c r="Q28" i="18"/>
  <c r="AD28" i="16"/>
  <c r="BV24" i="26" l="1"/>
  <c r="BV25" i="26"/>
  <c r="BW24" i="26"/>
  <c r="BW25" i="26"/>
  <c r="BU29" i="26"/>
  <c r="CA29" i="26" s="1"/>
  <c r="BU28" i="26"/>
  <c r="CA28" i="26" s="1"/>
  <c r="BX24" i="26"/>
  <c r="BX25" i="26"/>
  <c r="BY24" i="26"/>
  <c r="BY25" i="26"/>
  <c r="AW30" i="26"/>
  <c r="BD30" i="26" s="1"/>
  <c r="BL30" i="26" s="1"/>
  <c r="AY30" i="26"/>
  <c r="BF30" i="26" s="1"/>
  <c r="BN30" i="26" s="1"/>
  <c r="BX28" i="26" s="1"/>
  <c r="AX30" i="26"/>
  <c r="BE30" i="26" s="1"/>
  <c r="BM30" i="26" s="1"/>
  <c r="AZ30" i="26"/>
  <c r="BG30" i="26" s="1"/>
  <c r="BO30" i="26" s="1"/>
  <c r="AI69" i="26"/>
  <c r="AM34" i="26"/>
  <c r="BC34" i="26" s="1"/>
  <c r="BK34" i="26" s="1"/>
  <c r="AN34" i="26"/>
  <c r="AV7" i="19"/>
  <c r="AX3" i="19"/>
  <c r="O24" i="19"/>
  <c r="O24" i="16"/>
  <c r="AX7" i="16" s="1"/>
  <c r="AX3" i="16"/>
  <c r="AX7" i="20"/>
  <c r="AG652" i="13"/>
  <c r="AF73" i="21" s="1"/>
  <c r="AF652" i="13"/>
  <c r="AG651" i="13"/>
  <c r="AF72" i="21" s="1"/>
  <c r="AF651" i="13"/>
  <c r="AG648" i="13"/>
  <c r="AF69" i="21" s="1"/>
  <c r="AF648" i="13"/>
  <c r="AG647" i="13"/>
  <c r="AF68" i="21" s="1"/>
  <c r="AF647" i="13"/>
  <c r="AG644" i="13"/>
  <c r="AF65" i="21" s="1"/>
  <c r="AF644" i="13"/>
  <c r="AG643" i="13"/>
  <c r="AF64" i="21" s="1"/>
  <c r="AF643" i="13"/>
  <c r="AG640" i="13"/>
  <c r="AF640" i="13"/>
  <c r="AG639" i="13"/>
  <c r="AF639" i="13"/>
  <c r="AG636" i="13"/>
  <c r="AF636" i="13"/>
  <c r="AG635" i="13"/>
  <c r="AF635" i="13"/>
  <c r="AG632" i="13"/>
  <c r="AF632" i="13"/>
  <c r="AG631" i="13"/>
  <c r="AF631" i="13"/>
  <c r="AG628" i="13"/>
  <c r="AF628" i="13"/>
  <c r="AG627" i="13"/>
  <c r="AF627" i="13"/>
  <c r="AG624" i="13"/>
  <c r="AF624" i="13"/>
  <c r="AG623" i="13"/>
  <c r="AF623" i="13"/>
  <c r="AG620" i="13"/>
  <c r="AF620" i="13"/>
  <c r="AG619" i="13"/>
  <c r="AF619" i="13"/>
  <c r="AG616" i="13"/>
  <c r="AF616" i="13"/>
  <c r="AG615" i="13"/>
  <c r="AF615" i="13"/>
  <c r="AG612" i="13"/>
  <c r="AF612" i="13"/>
  <c r="AG611" i="13"/>
  <c r="AF611" i="13"/>
  <c r="AG608" i="13"/>
  <c r="AF608" i="13"/>
  <c r="AG607" i="13"/>
  <c r="AF607" i="13"/>
  <c r="AG604" i="13"/>
  <c r="AF604" i="13"/>
  <c r="AG603" i="13"/>
  <c r="AF603" i="13"/>
  <c r="AG600" i="13"/>
  <c r="AF600" i="13"/>
  <c r="AG599" i="13"/>
  <c r="AF599" i="13"/>
  <c r="AG596" i="13"/>
  <c r="AF596" i="13"/>
  <c r="AG595" i="13"/>
  <c r="AF595" i="13"/>
  <c r="AG592" i="13"/>
  <c r="AF592" i="13"/>
  <c r="AG591" i="13"/>
  <c r="AF591" i="13"/>
  <c r="AG588" i="13"/>
  <c r="AF588" i="13"/>
  <c r="AG587" i="13"/>
  <c r="AF587" i="13"/>
  <c r="AG584" i="13"/>
  <c r="AF584" i="13"/>
  <c r="AG583" i="13"/>
  <c r="AF583" i="13"/>
  <c r="AG580" i="13"/>
  <c r="AF580" i="13"/>
  <c r="AG579" i="13"/>
  <c r="AF579" i="13"/>
  <c r="AG576" i="13"/>
  <c r="AF576" i="13"/>
  <c r="AG575" i="13"/>
  <c r="AF575" i="13"/>
  <c r="AG572" i="13"/>
  <c r="AF572" i="13"/>
  <c r="AG571" i="13"/>
  <c r="AF571" i="13"/>
  <c r="AG568" i="13"/>
  <c r="AF568" i="13"/>
  <c r="AG567" i="13"/>
  <c r="AF567" i="13"/>
  <c r="AG564" i="13"/>
  <c r="AF564" i="13"/>
  <c r="AG563" i="13"/>
  <c r="AF563" i="13"/>
  <c r="AG560" i="13"/>
  <c r="AF560" i="13"/>
  <c r="AG559" i="13"/>
  <c r="AF559" i="13"/>
  <c r="AG556" i="13"/>
  <c r="AF556" i="13"/>
  <c r="AG555" i="13"/>
  <c r="AF555" i="13"/>
  <c r="AG552" i="13"/>
  <c r="AF552" i="13"/>
  <c r="AG551" i="13"/>
  <c r="AF551" i="13"/>
  <c r="AG548" i="13"/>
  <c r="AF548" i="13"/>
  <c r="AG547" i="13"/>
  <c r="AF547" i="13"/>
  <c r="AG544" i="13"/>
  <c r="AF544" i="13"/>
  <c r="AG543" i="13"/>
  <c r="AF543" i="13"/>
  <c r="AG540" i="13"/>
  <c r="AF540" i="13"/>
  <c r="AG539" i="13"/>
  <c r="AF539" i="13"/>
  <c r="AG536" i="13"/>
  <c r="AF536" i="13"/>
  <c r="AG535" i="13"/>
  <c r="AF535" i="13"/>
  <c r="AG532" i="13"/>
  <c r="AF532" i="13"/>
  <c r="AG531" i="13"/>
  <c r="AF531" i="13"/>
  <c r="AG528" i="13"/>
  <c r="AF528" i="13"/>
  <c r="AG527" i="13"/>
  <c r="AF527" i="13"/>
  <c r="AG522" i="13"/>
  <c r="AF61" i="21" s="1"/>
  <c r="AF522" i="13"/>
  <c r="AG521" i="13"/>
  <c r="AF60" i="21" s="1"/>
  <c r="AF521" i="13"/>
  <c r="AG518" i="13"/>
  <c r="AF518" i="13"/>
  <c r="AG517" i="13"/>
  <c r="AF517" i="13"/>
  <c r="AG514" i="13"/>
  <c r="AF514" i="13"/>
  <c r="AG513" i="13"/>
  <c r="AF513" i="13"/>
  <c r="AG510" i="13"/>
  <c r="AF510" i="13"/>
  <c r="AG509" i="13"/>
  <c r="AF509" i="13"/>
  <c r="AG506" i="13"/>
  <c r="AF506" i="13"/>
  <c r="AG505" i="13"/>
  <c r="AF505" i="13"/>
  <c r="AG502" i="13"/>
  <c r="AF502" i="13"/>
  <c r="AG501" i="13"/>
  <c r="AF501" i="13"/>
  <c r="AG498" i="13"/>
  <c r="AF498" i="13"/>
  <c r="AG497" i="13"/>
  <c r="AF497" i="13"/>
  <c r="AG494" i="13"/>
  <c r="AF494" i="13"/>
  <c r="AG493" i="13"/>
  <c r="AF493" i="13"/>
  <c r="AG490" i="13"/>
  <c r="AF490" i="13"/>
  <c r="AG489" i="13"/>
  <c r="AF489" i="13"/>
  <c r="AG486" i="13"/>
  <c r="AF486" i="13"/>
  <c r="AG485" i="13"/>
  <c r="AF485" i="13"/>
  <c r="AG482" i="13"/>
  <c r="AF482" i="13"/>
  <c r="AG481" i="13"/>
  <c r="AF481" i="13"/>
  <c r="AG478" i="13"/>
  <c r="AF478" i="13"/>
  <c r="AG477" i="13"/>
  <c r="AF477" i="13"/>
  <c r="AG474" i="13"/>
  <c r="AF474" i="13"/>
  <c r="AG473" i="13"/>
  <c r="AF473" i="13"/>
  <c r="AG470" i="13"/>
  <c r="AF470" i="13"/>
  <c r="AG469" i="13"/>
  <c r="AF469" i="13"/>
  <c r="AG466" i="13"/>
  <c r="AF466" i="13"/>
  <c r="AG465" i="13"/>
  <c r="AF465" i="13"/>
  <c r="AG462" i="13"/>
  <c r="AF462" i="13"/>
  <c r="AG461" i="13"/>
  <c r="AF461" i="13"/>
  <c r="AG458" i="13"/>
  <c r="AF458" i="13"/>
  <c r="AG457" i="13"/>
  <c r="AF457" i="13"/>
  <c r="AG454" i="13"/>
  <c r="AF454" i="13"/>
  <c r="AG453" i="13"/>
  <c r="AF453" i="13"/>
  <c r="AG450" i="13"/>
  <c r="AF450" i="13"/>
  <c r="AG449" i="13"/>
  <c r="AF449" i="13"/>
  <c r="AG446" i="13"/>
  <c r="AF446" i="13"/>
  <c r="AG445" i="13"/>
  <c r="AF445" i="13"/>
  <c r="AG442" i="13"/>
  <c r="AF442" i="13"/>
  <c r="AG441" i="13"/>
  <c r="AF441" i="13"/>
  <c r="AG438" i="13"/>
  <c r="AF438" i="13"/>
  <c r="AG437" i="13"/>
  <c r="AF437" i="13"/>
  <c r="AG434" i="13"/>
  <c r="AF434" i="13"/>
  <c r="AG433" i="13"/>
  <c r="AF433" i="13"/>
  <c r="AG430" i="13"/>
  <c r="AF430" i="13"/>
  <c r="AG429" i="13"/>
  <c r="AF429" i="13"/>
  <c r="AG426" i="13"/>
  <c r="AF426" i="13"/>
  <c r="AG425" i="13"/>
  <c r="AF425" i="13"/>
  <c r="AG422" i="13"/>
  <c r="AF422" i="13"/>
  <c r="AG421" i="13"/>
  <c r="AF421" i="13"/>
  <c r="AG418" i="13"/>
  <c r="AF418" i="13"/>
  <c r="AG417" i="13"/>
  <c r="AF417" i="13"/>
  <c r="AG414" i="13"/>
  <c r="AF414" i="13"/>
  <c r="AG413" i="13"/>
  <c r="AF413" i="13"/>
  <c r="AG410" i="13"/>
  <c r="AF410" i="13"/>
  <c r="AG409" i="13"/>
  <c r="AF409" i="13"/>
  <c r="AG406" i="13"/>
  <c r="AF406" i="13"/>
  <c r="AG405" i="13"/>
  <c r="AF405" i="13"/>
  <c r="AG402" i="13"/>
  <c r="AF402" i="13"/>
  <c r="AG401" i="13"/>
  <c r="AF401" i="13"/>
  <c r="AG398" i="13"/>
  <c r="AF398" i="13"/>
  <c r="AG397" i="13"/>
  <c r="AF397" i="13"/>
  <c r="AG392" i="13"/>
  <c r="AF392" i="13"/>
  <c r="AG391" i="13"/>
  <c r="AF391" i="13"/>
  <c r="AG388" i="13"/>
  <c r="AF388" i="13"/>
  <c r="AG387" i="13"/>
  <c r="AF387" i="13"/>
  <c r="AG384" i="13"/>
  <c r="AF384" i="13"/>
  <c r="AG383" i="13"/>
  <c r="AF383" i="13"/>
  <c r="AG380" i="13"/>
  <c r="AF380" i="13"/>
  <c r="AG379" i="13"/>
  <c r="AF379" i="13"/>
  <c r="AG376" i="13"/>
  <c r="AF376" i="13"/>
  <c r="AG375" i="13"/>
  <c r="AF375" i="13"/>
  <c r="AG372" i="13"/>
  <c r="AF372" i="13"/>
  <c r="AG371" i="13"/>
  <c r="AF371" i="13"/>
  <c r="AG368" i="13"/>
  <c r="AF368" i="13"/>
  <c r="AG367" i="13"/>
  <c r="AF367" i="13"/>
  <c r="AG364" i="13"/>
  <c r="AF364" i="13"/>
  <c r="AG363" i="13"/>
  <c r="AF363" i="13"/>
  <c r="AG360" i="13"/>
  <c r="AF360" i="13"/>
  <c r="AG359" i="13"/>
  <c r="AF359" i="13"/>
  <c r="AG356" i="13"/>
  <c r="AF356" i="13"/>
  <c r="AG355" i="13"/>
  <c r="AF355" i="13"/>
  <c r="AG352" i="13"/>
  <c r="AF352" i="13"/>
  <c r="AG351" i="13"/>
  <c r="AF351" i="13"/>
  <c r="AG348" i="13"/>
  <c r="AF348" i="13"/>
  <c r="AG347" i="13"/>
  <c r="AF347" i="13"/>
  <c r="AG344" i="13"/>
  <c r="AF344" i="13"/>
  <c r="AG343" i="13"/>
  <c r="AF343" i="13"/>
  <c r="AG340" i="13"/>
  <c r="AF340" i="13"/>
  <c r="AG339" i="13"/>
  <c r="AF339" i="13"/>
  <c r="AG336" i="13"/>
  <c r="AF336" i="13"/>
  <c r="AG335" i="13"/>
  <c r="AF335" i="13"/>
  <c r="AG332" i="13"/>
  <c r="AF332" i="13"/>
  <c r="AG331" i="13"/>
  <c r="AF331" i="13"/>
  <c r="AG328" i="13"/>
  <c r="AF328" i="13"/>
  <c r="AG327" i="13"/>
  <c r="AF327" i="13"/>
  <c r="AG324" i="13"/>
  <c r="AF324" i="13"/>
  <c r="AG323" i="13"/>
  <c r="AF323" i="13"/>
  <c r="AG320" i="13"/>
  <c r="AF320" i="13"/>
  <c r="AG319" i="13"/>
  <c r="AF319" i="13"/>
  <c r="AG316" i="13"/>
  <c r="AF316" i="13"/>
  <c r="AG315" i="13"/>
  <c r="AF315" i="13"/>
  <c r="AG312" i="13"/>
  <c r="AF312" i="13"/>
  <c r="AG311" i="13"/>
  <c r="AF311" i="13"/>
  <c r="AG308" i="13"/>
  <c r="AF308" i="13"/>
  <c r="AG307" i="13"/>
  <c r="AF307" i="13"/>
  <c r="AG304" i="13"/>
  <c r="AF304" i="13"/>
  <c r="AG303" i="13"/>
  <c r="AF303" i="13"/>
  <c r="AG300" i="13"/>
  <c r="AF300" i="13"/>
  <c r="AG299" i="13"/>
  <c r="AF299" i="13"/>
  <c r="AG296" i="13"/>
  <c r="AF296" i="13"/>
  <c r="AG295" i="13"/>
  <c r="AF295" i="13"/>
  <c r="AG292" i="13"/>
  <c r="AF292" i="13"/>
  <c r="AG291" i="13"/>
  <c r="AF291" i="13"/>
  <c r="AG288" i="13"/>
  <c r="AF288" i="13"/>
  <c r="AG287" i="13"/>
  <c r="AF287" i="13"/>
  <c r="AG284" i="13"/>
  <c r="AF284" i="13"/>
  <c r="AG283" i="13"/>
  <c r="AF283" i="13"/>
  <c r="AG280" i="13"/>
  <c r="AF280" i="13"/>
  <c r="AG279" i="13"/>
  <c r="AF279" i="13"/>
  <c r="AG276" i="13"/>
  <c r="AF276" i="13"/>
  <c r="AG275" i="13"/>
  <c r="AF275" i="13"/>
  <c r="AG272" i="13"/>
  <c r="AF272" i="13"/>
  <c r="AG271" i="13"/>
  <c r="AF271" i="13"/>
  <c r="AG268" i="13"/>
  <c r="AF268" i="13"/>
  <c r="AG267" i="13"/>
  <c r="AF267" i="13"/>
  <c r="AG262" i="13"/>
  <c r="AF37" i="21" s="1"/>
  <c r="AF262" i="13"/>
  <c r="AG261" i="13"/>
  <c r="AF36" i="21" s="1"/>
  <c r="AF261" i="13"/>
  <c r="AG258" i="13"/>
  <c r="AF258" i="13"/>
  <c r="AG257" i="13"/>
  <c r="AF257" i="13"/>
  <c r="AG254" i="13"/>
  <c r="AF254" i="13"/>
  <c r="AG253" i="13"/>
  <c r="AF253" i="13"/>
  <c r="AG250" i="13"/>
  <c r="AF250" i="13"/>
  <c r="AG249" i="13"/>
  <c r="AF249" i="13"/>
  <c r="AG246" i="13"/>
  <c r="AF246" i="13"/>
  <c r="AG245" i="13"/>
  <c r="AF245" i="13"/>
  <c r="AG242" i="13"/>
  <c r="AF242" i="13"/>
  <c r="AG241" i="13"/>
  <c r="AF241" i="13"/>
  <c r="AG238" i="13"/>
  <c r="AF238" i="13"/>
  <c r="AG237" i="13"/>
  <c r="AF237" i="13"/>
  <c r="AG234" i="13"/>
  <c r="AF234" i="13"/>
  <c r="AG233" i="13"/>
  <c r="AF233" i="13"/>
  <c r="AG230" i="13"/>
  <c r="AF230" i="13"/>
  <c r="AG229" i="13"/>
  <c r="AF229" i="13"/>
  <c r="AG226" i="13"/>
  <c r="AF226" i="13"/>
  <c r="AG225" i="13"/>
  <c r="AF225" i="13"/>
  <c r="AG222" i="13"/>
  <c r="AF222" i="13"/>
  <c r="AG221" i="13"/>
  <c r="AF221" i="13"/>
  <c r="AG218" i="13"/>
  <c r="AF218" i="13"/>
  <c r="AG217" i="13"/>
  <c r="AF217" i="13"/>
  <c r="AG214" i="13"/>
  <c r="AF214" i="13"/>
  <c r="AG213" i="13"/>
  <c r="AF213" i="13"/>
  <c r="AG210" i="13"/>
  <c r="AF210" i="13"/>
  <c r="AG209" i="13"/>
  <c r="AF209" i="13"/>
  <c r="AG206" i="13"/>
  <c r="AF206" i="13"/>
  <c r="AG205" i="13"/>
  <c r="AF205" i="13"/>
  <c r="AG202" i="13"/>
  <c r="AF202" i="13"/>
  <c r="AG201" i="13"/>
  <c r="AF201" i="13"/>
  <c r="AG198" i="13"/>
  <c r="AF198" i="13"/>
  <c r="AG197" i="13"/>
  <c r="AF197" i="13"/>
  <c r="AG194" i="13"/>
  <c r="AF194" i="13"/>
  <c r="AG193" i="13"/>
  <c r="AF193" i="13"/>
  <c r="AG190" i="13"/>
  <c r="AF190" i="13"/>
  <c r="AG189" i="13"/>
  <c r="AF189" i="13"/>
  <c r="AG186" i="13"/>
  <c r="AF186" i="13"/>
  <c r="AG185" i="13"/>
  <c r="AF185" i="13"/>
  <c r="AG182" i="13"/>
  <c r="AF182" i="13"/>
  <c r="AG181" i="13"/>
  <c r="AF181" i="13"/>
  <c r="AG178" i="13"/>
  <c r="AF178" i="13"/>
  <c r="AG177" i="13"/>
  <c r="AF177" i="13"/>
  <c r="AG174" i="13"/>
  <c r="AF174" i="13"/>
  <c r="AG173" i="13"/>
  <c r="AF173" i="13"/>
  <c r="AG170" i="13"/>
  <c r="AF170" i="13"/>
  <c r="AG169" i="13"/>
  <c r="AF169" i="13"/>
  <c r="AG166" i="13"/>
  <c r="AF166" i="13"/>
  <c r="AG165" i="13"/>
  <c r="AF165" i="13"/>
  <c r="AG162" i="13"/>
  <c r="AF162" i="13"/>
  <c r="AG161" i="13"/>
  <c r="AF161" i="13"/>
  <c r="AG158" i="13"/>
  <c r="AF158" i="13"/>
  <c r="AG157" i="13"/>
  <c r="AF157" i="13"/>
  <c r="AG154" i="13"/>
  <c r="AF154" i="13"/>
  <c r="AG153" i="13"/>
  <c r="AF153" i="13"/>
  <c r="AG150" i="13"/>
  <c r="AF150" i="13"/>
  <c r="AG149" i="13"/>
  <c r="AF149" i="13"/>
  <c r="AG146" i="13"/>
  <c r="AF146" i="13"/>
  <c r="AG145" i="13"/>
  <c r="AF145" i="13"/>
  <c r="AG142" i="13"/>
  <c r="AF142" i="13"/>
  <c r="AG141" i="13"/>
  <c r="AF141" i="13"/>
  <c r="AG138" i="13"/>
  <c r="AF138" i="13"/>
  <c r="AG137" i="13"/>
  <c r="AF137" i="13"/>
  <c r="AG7" i="13"/>
  <c r="AG8" i="13"/>
  <c r="AG11" i="13"/>
  <c r="AG12" i="13"/>
  <c r="AG15" i="13"/>
  <c r="AG16" i="13"/>
  <c r="AG19" i="13"/>
  <c r="AG20" i="13"/>
  <c r="AG23" i="13"/>
  <c r="AG24" i="13"/>
  <c r="AG27" i="13"/>
  <c r="AG28" i="13"/>
  <c r="AG31" i="13"/>
  <c r="AG32" i="13"/>
  <c r="AG35" i="13"/>
  <c r="AG36" i="13"/>
  <c r="AG39" i="13"/>
  <c r="AG40" i="13"/>
  <c r="AG43" i="13"/>
  <c r="AG44" i="13"/>
  <c r="AG47" i="13"/>
  <c r="AG48" i="13"/>
  <c r="AG51" i="13"/>
  <c r="AG52" i="13"/>
  <c r="AG55" i="13"/>
  <c r="AG56" i="13"/>
  <c r="AG59" i="13"/>
  <c r="AG60" i="13"/>
  <c r="AG63" i="13"/>
  <c r="AG64" i="13"/>
  <c r="AG67" i="13"/>
  <c r="AG68" i="13"/>
  <c r="AG71" i="13"/>
  <c r="AG72" i="13"/>
  <c r="AG75" i="13"/>
  <c r="AG76" i="13"/>
  <c r="AG79" i="13"/>
  <c r="AG80" i="13"/>
  <c r="AG83" i="13"/>
  <c r="AG84" i="13"/>
  <c r="AG87" i="13"/>
  <c r="AG88" i="13"/>
  <c r="AG91" i="13"/>
  <c r="AG92" i="13"/>
  <c r="AG95" i="13"/>
  <c r="AG96" i="13"/>
  <c r="AG99" i="13"/>
  <c r="AG100" i="13"/>
  <c r="AG103" i="13"/>
  <c r="AG104" i="13"/>
  <c r="AG107" i="13"/>
  <c r="AG108" i="13"/>
  <c r="AG111" i="13"/>
  <c r="AG112" i="13"/>
  <c r="AG115" i="13"/>
  <c r="AG116" i="13"/>
  <c r="AG119" i="13"/>
  <c r="AG120" i="13"/>
  <c r="AG123" i="13"/>
  <c r="AG124" i="13"/>
  <c r="AG127" i="13"/>
  <c r="AG128" i="13"/>
  <c r="AG131" i="13"/>
  <c r="AF24" i="21" s="1"/>
  <c r="AG132" i="13"/>
  <c r="AF25" i="21" s="1"/>
  <c r="AF55" i="13"/>
  <c r="AF56" i="13"/>
  <c r="AF59" i="13"/>
  <c r="AF60" i="13"/>
  <c r="AF63" i="13"/>
  <c r="AF64" i="13"/>
  <c r="AF67" i="13"/>
  <c r="AF68" i="13"/>
  <c r="AF71" i="13"/>
  <c r="AF72" i="13"/>
  <c r="AF75" i="13"/>
  <c r="AF76" i="13"/>
  <c r="AF79" i="13"/>
  <c r="AF80" i="13"/>
  <c r="AF83" i="13"/>
  <c r="AF84" i="13"/>
  <c r="AF87" i="13"/>
  <c r="AF88" i="13"/>
  <c r="AF91" i="13"/>
  <c r="AF92" i="13"/>
  <c r="AF95" i="13"/>
  <c r="AF96" i="13"/>
  <c r="AF99" i="13"/>
  <c r="AF100" i="13"/>
  <c r="AF103" i="13"/>
  <c r="AF104" i="13"/>
  <c r="AF107" i="13"/>
  <c r="AF108" i="13"/>
  <c r="AF111" i="13"/>
  <c r="AF112" i="13"/>
  <c r="AF115" i="13"/>
  <c r="AF116" i="13"/>
  <c r="AF119" i="13"/>
  <c r="AF120" i="13"/>
  <c r="AF123" i="13"/>
  <c r="AF124" i="13"/>
  <c r="AF127" i="13"/>
  <c r="AF128" i="13"/>
  <c r="AF131" i="13"/>
  <c r="AF132" i="13"/>
  <c r="AF52" i="13"/>
  <c r="AF51" i="13"/>
  <c r="AF48" i="13"/>
  <c r="AF47" i="13"/>
  <c r="AF44" i="13"/>
  <c r="AF43" i="13"/>
  <c r="AF40" i="13"/>
  <c r="AF39" i="13"/>
  <c r="AF36" i="13"/>
  <c r="AF35" i="13"/>
  <c r="AF15" i="13"/>
  <c r="AF16" i="13"/>
  <c r="AF19" i="13"/>
  <c r="AF20" i="13"/>
  <c r="AF23" i="13"/>
  <c r="AF24" i="13"/>
  <c r="AF27" i="13"/>
  <c r="AF28" i="13"/>
  <c r="AF31" i="13"/>
  <c r="AF32" i="13"/>
  <c r="AF7" i="13"/>
  <c r="AF8" i="13"/>
  <c r="AF11" i="13"/>
  <c r="AF12" i="13"/>
  <c r="BU33" i="26" l="1"/>
  <c r="CA33" i="26" s="1"/>
  <c r="BU32" i="26"/>
  <c r="CA32" i="26" s="1"/>
  <c r="BX29" i="26"/>
  <c r="BV29" i="26"/>
  <c r="BV28" i="26"/>
  <c r="BY28" i="26"/>
  <c r="BY29" i="26"/>
  <c r="BW28" i="26"/>
  <c r="BW29" i="26"/>
  <c r="AY34" i="26"/>
  <c r="BF34" i="26" s="1"/>
  <c r="BN34" i="26" s="1"/>
  <c r="AX34" i="26"/>
  <c r="BE34" i="26" s="1"/>
  <c r="BM34" i="26" s="1"/>
  <c r="AW34" i="26"/>
  <c r="BD34" i="26" s="1"/>
  <c r="BL34" i="26" s="1"/>
  <c r="AZ34" i="26"/>
  <c r="BG34" i="26" s="1"/>
  <c r="BO34" i="26" s="1"/>
  <c r="AM38" i="26"/>
  <c r="BC38" i="26" s="1"/>
  <c r="BK38" i="26" s="1"/>
  <c r="AI70" i="26"/>
  <c r="AN38" i="26"/>
  <c r="AX7" i="19"/>
  <c r="BU36" i="26" l="1"/>
  <c r="CA36" i="26" s="1"/>
  <c r="BU37" i="26"/>
  <c r="CA37" i="26" s="1"/>
  <c r="BY33" i="26"/>
  <c r="BY32" i="26"/>
  <c r="BW32" i="26"/>
  <c r="BW33" i="26"/>
  <c r="BV33" i="26"/>
  <c r="BV32" i="26"/>
  <c r="BX33" i="26"/>
  <c r="BX32" i="26"/>
  <c r="AX38" i="26"/>
  <c r="BE38" i="26" s="1"/>
  <c r="BM38" i="26" s="1"/>
  <c r="AZ38" i="26"/>
  <c r="BG38" i="26" s="1"/>
  <c r="BO38" i="26" s="1"/>
  <c r="AW38" i="26"/>
  <c r="BD38" i="26" s="1"/>
  <c r="BL38" i="26" s="1"/>
  <c r="AY38" i="26"/>
  <c r="BF38" i="26" s="1"/>
  <c r="BN38" i="26" s="1"/>
  <c r="AN42" i="26"/>
  <c r="AM42" i="26"/>
  <c r="BC42" i="26" s="1"/>
  <c r="BK42" i="26" s="1"/>
  <c r="G2" i="16"/>
  <c r="G2" i="20"/>
  <c r="G3" i="20"/>
  <c r="G2" i="19"/>
  <c r="G3" i="19"/>
  <c r="G2" i="18"/>
  <c r="G3" i="18"/>
  <c r="G2" i="17"/>
  <c r="G3" i="17"/>
  <c r="BU40" i="26" l="1"/>
  <c r="CA40" i="26" s="1"/>
  <c r="BU41" i="26"/>
  <c r="CA41" i="26" s="1"/>
  <c r="BY37" i="26"/>
  <c r="BY36" i="26"/>
  <c r="BW36" i="26"/>
  <c r="BW37" i="26"/>
  <c r="BX37" i="26"/>
  <c r="BX36" i="26"/>
  <c r="BV36" i="26"/>
  <c r="BV37" i="26"/>
  <c r="AW42" i="26"/>
  <c r="BD42" i="26" s="1"/>
  <c r="BL42" i="26" s="1"/>
  <c r="AZ42" i="26"/>
  <c r="BG42" i="26" s="1"/>
  <c r="BO42" i="26" s="1"/>
  <c r="AY42" i="26"/>
  <c r="BF42" i="26" s="1"/>
  <c r="BN42" i="26" s="1"/>
  <c r="AX42" i="26"/>
  <c r="BE42" i="26" s="1"/>
  <c r="BM42" i="26" s="1"/>
  <c r="AJ11" i="17"/>
  <c r="AJ11" i="18"/>
  <c r="G3" i="16"/>
  <c r="AJ16" i="16" s="1"/>
  <c r="G42" i="20"/>
  <c r="G35" i="20"/>
  <c r="G28" i="20"/>
  <c r="G42" i="19"/>
  <c r="G35" i="19"/>
  <c r="G28" i="19"/>
  <c r="X42" i="18"/>
  <c r="X35" i="18"/>
  <c r="X28" i="18"/>
  <c r="X42" i="17"/>
  <c r="X35" i="17"/>
  <c r="G28" i="17"/>
  <c r="G28" i="16"/>
  <c r="X42" i="20"/>
  <c r="X35" i="20"/>
  <c r="X28" i="20"/>
  <c r="X42" i="19"/>
  <c r="X35" i="19"/>
  <c r="X28" i="19"/>
  <c r="G42" i="18"/>
  <c r="G35" i="18"/>
  <c r="G28" i="18"/>
  <c r="G42" i="17"/>
  <c r="G35" i="17"/>
  <c r="X28" i="17"/>
  <c r="G42" i="16"/>
  <c r="X28" i="16"/>
  <c r="X42" i="16"/>
  <c r="G35" i="16"/>
  <c r="X35" i="16"/>
  <c r="AJ15" i="17"/>
  <c r="AJ12" i="17"/>
  <c r="AJ14" i="17"/>
  <c r="AJ13" i="17"/>
  <c r="AJ16" i="17"/>
  <c r="AJ13" i="18"/>
  <c r="AJ16" i="18"/>
  <c r="AJ12" i="18"/>
  <c r="AJ14" i="18"/>
  <c r="AJ15" i="18"/>
  <c r="AJ15" i="19"/>
  <c r="AJ11" i="19"/>
  <c r="AJ13" i="19"/>
  <c r="AJ12" i="19"/>
  <c r="AJ16" i="19"/>
  <c r="AJ14" i="19"/>
  <c r="AJ12" i="20"/>
  <c r="AJ13" i="20"/>
  <c r="AJ16" i="20"/>
  <c r="AJ14" i="20"/>
  <c r="AJ11" i="20"/>
  <c r="AJ15" i="20"/>
  <c r="AD652" i="13"/>
  <c r="AD73" i="21" s="1"/>
  <c r="AC652" i="13"/>
  <c r="AD651" i="13"/>
  <c r="AD72" i="21" s="1"/>
  <c r="AC651" i="13"/>
  <c r="AD648" i="13"/>
  <c r="AD69" i="21" s="1"/>
  <c r="AC648" i="13"/>
  <c r="AD647" i="13"/>
  <c r="AD68" i="21" s="1"/>
  <c r="AC647" i="13"/>
  <c r="AD644" i="13"/>
  <c r="AD65" i="21" s="1"/>
  <c r="AC644" i="13"/>
  <c r="AD643" i="13"/>
  <c r="AD64" i="21" s="1"/>
  <c r="AC643" i="13"/>
  <c r="AD640" i="13"/>
  <c r="AC640" i="13"/>
  <c r="AD639" i="13"/>
  <c r="AC639" i="13"/>
  <c r="AD636" i="13"/>
  <c r="AC636" i="13"/>
  <c r="AD635" i="13"/>
  <c r="AC635" i="13"/>
  <c r="AD632" i="13"/>
  <c r="AC632" i="13"/>
  <c r="AD631" i="13"/>
  <c r="AC631" i="13"/>
  <c r="AD628" i="13"/>
  <c r="AC628" i="13"/>
  <c r="AD627" i="13"/>
  <c r="AC627" i="13"/>
  <c r="AD624" i="13"/>
  <c r="AC624" i="13"/>
  <c r="AD623" i="13"/>
  <c r="AC623" i="13"/>
  <c r="AD620" i="13"/>
  <c r="AC620" i="13"/>
  <c r="AD619" i="13"/>
  <c r="AC619" i="13"/>
  <c r="AD616" i="13"/>
  <c r="AC616" i="13"/>
  <c r="AD615" i="13"/>
  <c r="AC615" i="13"/>
  <c r="AD612" i="13"/>
  <c r="AC612" i="13"/>
  <c r="AD611" i="13"/>
  <c r="AC611" i="13"/>
  <c r="AD608" i="13"/>
  <c r="AC608" i="13"/>
  <c r="AD607" i="13"/>
  <c r="AC607" i="13"/>
  <c r="AD604" i="13"/>
  <c r="AC604" i="13"/>
  <c r="AD603" i="13"/>
  <c r="AC603" i="13"/>
  <c r="AD600" i="13"/>
  <c r="AC600" i="13"/>
  <c r="AD599" i="13"/>
  <c r="AC599" i="13"/>
  <c r="AD596" i="13"/>
  <c r="AC596" i="13"/>
  <c r="AD595" i="13"/>
  <c r="AC595" i="13"/>
  <c r="AD592" i="13"/>
  <c r="AC592" i="13"/>
  <c r="AD591" i="13"/>
  <c r="AC591" i="13"/>
  <c r="AD588" i="13"/>
  <c r="AC588" i="13"/>
  <c r="AD587" i="13"/>
  <c r="AC587" i="13"/>
  <c r="AD584" i="13"/>
  <c r="AC584" i="13"/>
  <c r="AD583" i="13"/>
  <c r="AC583" i="13"/>
  <c r="AD580" i="13"/>
  <c r="AC580" i="13"/>
  <c r="AD579" i="13"/>
  <c r="AC579" i="13"/>
  <c r="AD576" i="13"/>
  <c r="AC576" i="13"/>
  <c r="AD575" i="13"/>
  <c r="AC575" i="13"/>
  <c r="AD572" i="13"/>
  <c r="AC572" i="13"/>
  <c r="AD571" i="13"/>
  <c r="AC571" i="13"/>
  <c r="AD568" i="13"/>
  <c r="AC568" i="13"/>
  <c r="AD567" i="13"/>
  <c r="AC567" i="13"/>
  <c r="AD564" i="13"/>
  <c r="AC564" i="13"/>
  <c r="AD563" i="13"/>
  <c r="AC563" i="13"/>
  <c r="AD560" i="13"/>
  <c r="AC560" i="13"/>
  <c r="AD559" i="13"/>
  <c r="AC559" i="13"/>
  <c r="AD556" i="13"/>
  <c r="AC556" i="13"/>
  <c r="AD555" i="13"/>
  <c r="AC555" i="13"/>
  <c r="AD552" i="13"/>
  <c r="AC552" i="13"/>
  <c r="AD551" i="13"/>
  <c r="AC551" i="13"/>
  <c r="AD548" i="13"/>
  <c r="AC548" i="13"/>
  <c r="AD547" i="13"/>
  <c r="AC547" i="13"/>
  <c r="AD544" i="13"/>
  <c r="AC544" i="13"/>
  <c r="AD543" i="13"/>
  <c r="AC543" i="13"/>
  <c r="AD540" i="13"/>
  <c r="AC540" i="13"/>
  <c r="AD539" i="13"/>
  <c r="AC539" i="13"/>
  <c r="AD536" i="13"/>
  <c r="AC536" i="13"/>
  <c r="AD535" i="13"/>
  <c r="AC535" i="13"/>
  <c r="AD532" i="13"/>
  <c r="AC532" i="13"/>
  <c r="AD531" i="13"/>
  <c r="AC531" i="13"/>
  <c r="AD528" i="13"/>
  <c r="AC528" i="13"/>
  <c r="AD527" i="13"/>
  <c r="AC527" i="13"/>
  <c r="AD522" i="13"/>
  <c r="AD61" i="21" s="1"/>
  <c r="AC522" i="13"/>
  <c r="AD521" i="13"/>
  <c r="AD60" i="21" s="1"/>
  <c r="AC521" i="13"/>
  <c r="AD518" i="13"/>
  <c r="AC518" i="13"/>
  <c r="AD517" i="13"/>
  <c r="AC517" i="13"/>
  <c r="AD514" i="13"/>
  <c r="AC514" i="13"/>
  <c r="AD513" i="13"/>
  <c r="AC513" i="13"/>
  <c r="AD510" i="13"/>
  <c r="AC510" i="13"/>
  <c r="AD509" i="13"/>
  <c r="AC509" i="13"/>
  <c r="AD506" i="13"/>
  <c r="AC506" i="13"/>
  <c r="AD505" i="13"/>
  <c r="AC505" i="13"/>
  <c r="AD502" i="13"/>
  <c r="AC502" i="13"/>
  <c r="AD501" i="13"/>
  <c r="AC501" i="13"/>
  <c r="AD498" i="13"/>
  <c r="AC498" i="13"/>
  <c r="AD497" i="13"/>
  <c r="AC497" i="13"/>
  <c r="AD494" i="13"/>
  <c r="AC494" i="13"/>
  <c r="AD493" i="13"/>
  <c r="AC493" i="13"/>
  <c r="AD490" i="13"/>
  <c r="AC490" i="13"/>
  <c r="AD489" i="13"/>
  <c r="AC489" i="13"/>
  <c r="AD486" i="13"/>
  <c r="AC486" i="13"/>
  <c r="AD485" i="13"/>
  <c r="AC485" i="13"/>
  <c r="AD482" i="13"/>
  <c r="AC482" i="13"/>
  <c r="AD481" i="13"/>
  <c r="AC481" i="13"/>
  <c r="AD478" i="13"/>
  <c r="AC478" i="13"/>
  <c r="AD477" i="13"/>
  <c r="AC477" i="13"/>
  <c r="AD474" i="13"/>
  <c r="AC474" i="13"/>
  <c r="AD473" i="13"/>
  <c r="AC473" i="13"/>
  <c r="AD470" i="13"/>
  <c r="AC470" i="13"/>
  <c r="AD469" i="13"/>
  <c r="AC469" i="13"/>
  <c r="AD466" i="13"/>
  <c r="AC466" i="13"/>
  <c r="AD465" i="13"/>
  <c r="AC465" i="13"/>
  <c r="AD462" i="13"/>
  <c r="AC462" i="13"/>
  <c r="AD461" i="13"/>
  <c r="AC461" i="13"/>
  <c r="AD458" i="13"/>
  <c r="AC458" i="13"/>
  <c r="AD457" i="13"/>
  <c r="AC457" i="13"/>
  <c r="AD454" i="13"/>
  <c r="AC454" i="13"/>
  <c r="AD453" i="13"/>
  <c r="AC453" i="13"/>
  <c r="AD450" i="13"/>
  <c r="AC450" i="13"/>
  <c r="AD449" i="13"/>
  <c r="AC449" i="13"/>
  <c r="AD446" i="13"/>
  <c r="AC446" i="13"/>
  <c r="AD445" i="13"/>
  <c r="AC445" i="13"/>
  <c r="AD442" i="13"/>
  <c r="AC442" i="13"/>
  <c r="AD441" i="13"/>
  <c r="AC441" i="13"/>
  <c r="AD438" i="13"/>
  <c r="AC438" i="13"/>
  <c r="AD437" i="13"/>
  <c r="AC437" i="13"/>
  <c r="AD434" i="13"/>
  <c r="AC434" i="13"/>
  <c r="AD433" i="13"/>
  <c r="AC433" i="13"/>
  <c r="AD430" i="13"/>
  <c r="AC430" i="13"/>
  <c r="AD429" i="13"/>
  <c r="AC429" i="13"/>
  <c r="AD426" i="13"/>
  <c r="AC426" i="13"/>
  <c r="AD425" i="13"/>
  <c r="AC425" i="13"/>
  <c r="AD422" i="13"/>
  <c r="AC422" i="13"/>
  <c r="AD421" i="13"/>
  <c r="AC421" i="13"/>
  <c r="AD418" i="13"/>
  <c r="AC418" i="13"/>
  <c r="AD417" i="13"/>
  <c r="AC417" i="13"/>
  <c r="AD414" i="13"/>
  <c r="AC414" i="13"/>
  <c r="AD413" i="13"/>
  <c r="AC413" i="13"/>
  <c r="AD410" i="13"/>
  <c r="AC410" i="13"/>
  <c r="AD409" i="13"/>
  <c r="AC409" i="13"/>
  <c r="AD406" i="13"/>
  <c r="AC406" i="13"/>
  <c r="AD405" i="13"/>
  <c r="AC405" i="13"/>
  <c r="AD402" i="13"/>
  <c r="AC402" i="13"/>
  <c r="AD401" i="13"/>
  <c r="AC401" i="13"/>
  <c r="AD398" i="13"/>
  <c r="AC398" i="13"/>
  <c r="AD397" i="13"/>
  <c r="AC397" i="13"/>
  <c r="AC347" i="13"/>
  <c r="AD347" i="13"/>
  <c r="AC348" i="13"/>
  <c r="AD348" i="13"/>
  <c r="AC351" i="13"/>
  <c r="AD351" i="13"/>
  <c r="AC352" i="13"/>
  <c r="AD352" i="13"/>
  <c r="AC355" i="13"/>
  <c r="AD355" i="13"/>
  <c r="AC356" i="13"/>
  <c r="AD356" i="13"/>
  <c r="AC359" i="13"/>
  <c r="AD359" i="13"/>
  <c r="AC360" i="13"/>
  <c r="AD360" i="13"/>
  <c r="AC363" i="13"/>
  <c r="AD363" i="13"/>
  <c r="AC364" i="13"/>
  <c r="AD364" i="13"/>
  <c r="AC367" i="13"/>
  <c r="AD367" i="13"/>
  <c r="AC368" i="13"/>
  <c r="AD368" i="13"/>
  <c r="AC371" i="13"/>
  <c r="AD371" i="13"/>
  <c r="AC372" i="13"/>
  <c r="AD372" i="13"/>
  <c r="AC375" i="13"/>
  <c r="AD375" i="13"/>
  <c r="AC376" i="13"/>
  <c r="AD376" i="13"/>
  <c r="AC379" i="13"/>
  <c r="AD379" i="13"/>
  <c r="AC380" i="13"/>
  <c r="AD380" i="13"/>
  <c r="AC383" i="13"/>
  <c r="AD383" i="13"/>
  <c r="AC384" i="13"/>
  <c r="AD384" i="13"/>
  <c r="AC387" i="13"/>
  <c r="AD387" i="13"/>
  <c r="AC388" i="13"/>
  <c r="AD388" i="13"/>
  <c r="AC391" i="13"/>
  <c r="AD391" i="13"/>
  <c r="AC392" i="13"/>
  <c r="AD392" i="13"/>
  <c r="AC267" i="13"/>
  <c r="AD267" i="13"/>
  <c r="AC268" i="13"/>
  <c r="AD268" i="13"/>
  <c r="AC271" i="13"/>
  <c r="AD271" i="13"/>
  <c r="AC272" i="13"/>
  <c r="AD272" i="13"/>
  <c r="AC275" i="13"/>
  <c r="AD275" i="13"/>
  <c r="AC276" i="13"/>
  <c r="AD276" i="13"/>
  <c r="AC279" i="13"/>
  <c r="AD279" i="13"/>
  <c r="AC280" i="13"/>
  <c r="AD280" i="13"/>
  <c r="AC283" i="13"/>
  <c r="AD283" i="13"/>
  <c r="AC284" i="13"/>
  <c r="AD284" i="13"/>
  <c r="AC287" i="13"/>
  <c r="AD287" i="13"/>
  <c r="AC288" i="13"/>
  <c r="AD288" i="13"/>
  <c r="AC291" i="13"/>
  <c r="AD291" i="13"/>
  <c r="AC292" i="13"/>
  <c r="AD292" i="13"/>
  <c r="AC295" i="13"/>
  <c r="AD295" i="13"/>
  <c r="AC296" i="13"/>
  <c r="AD296" i="13"/>
  <c r="AC299" i="13"/>
  <c r="AD299" i="13"/>
  <c r="AC300" i="13"/>
  <c r="AD300" i="13"/>
  <c r="AC303" i="13"/>
  <c r="AD303" i="13"/>
  <c r="AC304" i="13"/>
  <c r="AD304" i="13"/>
  <c r="AC307" i="13"/>
  <c r="AD307" i="13"/>
  <c r="AC308" i="13"/>
  <c r="AD308" i="13"/>
  <c r="AC311" i="13"/>
  <c r="AD311" i="13"/>
  <c r="AC312" i="13"/>
  <c r="AD312" i="13"/>
  <c r="AC315" i="13"/>
  <c r="AD315" i="13"/>
  <c r="AC316" i="13"/>
  <c r="AD316" i="13"/>
  <c r="AC319" i="13"/>
  <c r="AD319" i="13"/>
  <c r="AC320" i="13"/>
  <c r="AD320" i="13"/>
  <c r="AC323" i="13"/>
  <c r="AD323" i="13"/>
  <c r="AC324" i="13"/>
  <c r="AD324" i="13"/>
  <c r="AC327" i="13"/>
  <c r="AD327" i="13"/>
  <c r="AC328" i="13"/>
  <c r="AD328" i="13"/>
  <c r="AC331" i="13"/>
  <c r="AD331" i="13"/>
  <c r="AC332" i="13"/>
  <c r="AD332" i="13"/>
  <c r="AC335" i="13"/>
  <c r="AD335" i="13"/>
  <c r="AC336" i="13"/>
  <c r="AD336" i="13"/>
  <c r="AC339" i="13"/>
  <c r="AD339" i="13"/>
  <c r="AC340" i="13"/>
  <c r="AD340" i="13"/>
  <c r="AC343" i="13"/>
  <c r="AD343" i="13"/>
  <c r="AC344" i="13"/>
  <c r="AD344" i="13"/>
  <c r="AD262" i="13"/>
  <c r="AD37" i="21" s="1"/>
  <c r="AD261" i="13"/>
  <c r="AD36" i="21" s="1"/>
  <c r="AD258" i="13"/>
  <c r="AD257" i="13"/>
  <c r="AD254" i="13"/>
  <c r="AD253" i="13"/>
  <c r="AD250" i="13"/>
  <c r="AD249" i="13"/>
  <c r="AD246" i="13"/>
  <c r="AD245" i="13"/>
  <c r="AD242" i="13"/>
  <c r="AD241" i="13"/>
  <c r="AD238" i="13"/>
  <c r="AD237" i="13"/>
  <c r="AD234" i="13"/>
  <c r="AD233" i="13"/>
  <c r="AD230" i="13"/>
  <c r="AD229" i="13"/>
  <c r="AD226" i="13"/>
  <c r="AD225" i="13"/>
  <c r="AD222" i="13"/>
  <c r="AD221" i="13"/>
  <c r="AD218" i="13"/>
  <c r="AD217" i="13"/>
  <c r="AD214" i="13"/>
  <c r="AD213" i="13"/>
  <c r="AD210" i="13"/>
  <c r="AD209" i="13"/>
  <c r="AD206" i="13"/>
  <c r="AD205" i="13"/>
  <c r="AD202" i="13"/>
  <c r="AD201" i="13"/>
  <c r="AD198" i="13"/>
  <c r="AD197" i="13"/>
  <c r="AD194" i="13"/>
  <c r="AD193" i="13"/>
  <c r="AD190" i="13"/>
  <c r="AD189" i="13"/>
  <c r="AD186" i="13"/>
  <c r="AD185" i="13"/>
  <c r="AD182" i="13"/>
  <c r="AD181" i="13"/>
  <c r="AD178" i="13"/>
  <c r="AD177" i="13"/>
  <c r="AD174" i="13"/>
  <c r="AD173" i="13"/>
  <c r="AD170" i="13"/>
  <c r="AD169" i="13"/>
  <c r="AD166" i="13"/>
  <c r="AD165" i="13"/>
  <c r="AD162" i="13"/>
  <c r="AD161" i="13"/>
  <c r="AD158" i="13"/>
  <c r="AD157" i="13"/>
  <c r="AD154" i="13"/>
  <c r="AD153" i="13"/>
  <c r="AD150" i="13"/>
  <c r="AD149" i="13"/>
  <c r="AD146" i="13"/>
  <c r="AD145" i="13"/>
  <c r="AD142" i="13"/>
  <c r="AD141" i="13"/>
  <c r="AD138" i="13"/>
  <c r="AD137" i="13"/>
  <c r="AD7" i="13"/>
  <c r="AD8" i="13"/>
  <c r="AD11" i="13"/>
  <c r="AD12" i="13"/>
  <c r="AD15" i="13"/>
  <c r="AD16" i="13"/>
  <c r="AD19" i="13"/>
  <c r="AD20" i="13"/>
  <c r="AD23" i="13"/>
  <c r="AD24" i="13"/>
  <c r="AD27" i="13"/>
  <c r="AD28" i="13"/>
  <c r="AD31" i="13"/>
  <c r="AD32" i="13"/>
  <c r="AD35" i="13"/>
  <c r="AD36" i="13"/>
  <c r="AD39" i="13"/>
  <c r="AD40" i="13"/>
  <c r="AD43" i="13"/>
  <c r="AD44" i="13"/>
  <c r="AD47" i="13"/>
  <c r="AD48" i="13"/>
  <c r="AD51" i="13"/>
  <c r="AD52" i="13"/>
  <c r="AD55" i="13"/>
  <c r="AD56" i="13"/>
  <c r="AD59" i="13"/>
  <c r="AD60" i="13"/>
  <c r="AD63" i="13"/>
  <c r="AD64" i="13"/>
  <c r="AD67" i="13"/>
  <c r="AD68" i="13"/>
  <c r="AD71" i="13"/>
  <c r="AD72" i="13"/>
  <c r="AD75" i="13"/>
  <c r="AD76" i="13"/>
  <c r="AD79" i="13"/>
  <c r="AD80" i="13"/>
  <c r="AD83" i="13"/>
  <c r="AD84" i="13"/>
  <c r="AD87" i="13"/>
  <c r="AD88" i="13"/>
  <c r="AD91" i="13"/>
  <c r="AD92" i="13"/>
  <c r="AD95" i="13"/>
  <c r="AD96" i="13"/>
  <c r="AD99" i="13"/>
  <c r="AD100" i="13"/>
  <c r="AD103" i="13"/>
  <c r="AD104" i="13"/>
  <c r="AD107" i="13"/>
  <c r="AD108" i="13"/>
  <c r="AD111" i="13"/>
  <c r="AD112" i="13"/>
  <c r="AD115" i="13"/>
  <c r="AD116" i="13"/>
  <c r="AD119" i="13"/>
  <c r="AD120" i="13"/>
  <c r="AD123" i="13"/>
  <c r="AD124" i="13"/>
  <c r="AD127" i="13"/>
  <c r="AD128" i="13"/>
  <c r="AD131" i="13"/>
  <c r="AD24" i="21" s="1"/>
  <c r="AD132" i="13"/>
  <c r="AD25" i="21" s="1"/>
  <c r="AC262" i="13"/>
  <c r="AC261" i="13"/>
  <c r="AC258" i="13"/>
  <c r="AC257" i="13"/>
  <c r="AC254" i="13"/>
  <c r="AC253" i="13"/>
  <c r="AC250" i="13"/>
  <c r="AC249" i="13"/>
  <c r="AC246" i="13"/>
  <c r="AC245" i="13"/>
  <c r="AC242" i="13"/>
  <c r="AC241" i="13"/>
  <c r="AC238" i="13"/>
  <c r="AC237" i="13"/>
  <c r="AC234" i="13"/>
  <c r="AC233" i="13"/>
  <c r="AC230" i="13"/>
  <c r="AC229" i="13"/>
  <c r="AC226" i="13"/>
  <c r="AC225" i="13"/>
  <c r="AC222" i="13"/>
  <c r="AC221" i="13"/>
  <c r="AC218" i="13"/>
  <c r="AC217" i="13"/>
  <c r="AC214" i="13"/>
  <c r="AC213" i="13"/>
  <c r="AC210" i="13"/>
  <c r="AC209" i="13"/>
  <c r="AC206" i="13"/>
  <c r="AC205" i="13"/>
  <c r="AC202" i="13"/>
  <c r="AC201" i="13"/>
  <c r="AC198" i="13"/>
  <c r="AC197" i="13"/>
  <c r="AC194" i="13"/>
  <c r="AC193" i="13"/>
  <c r="AC190" i="13"/>
  <c r="AC189" i="13"/>
  <c r="AC186" i="13"/>
  <c r="AC185" i="13"/>
  <c r="AC182" i="13"/>
  <c r="AC181" i="13"/>
  <c r="AC178" i="13"/>
  <c r="AC177" i="13"/>
  <c r="AC174" i="13"/>
  <c r="AC173" i="13"/>
  <c r="AC170" i="13"/>
  <c r="AC169" i="13"/>
  <c r="AC166" i="13"/>
  <c r="AC165" i="13"/>
  <c r="AC162" i="13"/>
  <c r="AC161" i="13"/>
  <c r="AC158" i="13"/>
  <c r="AC157" i="13"/>
  <c r="AC154" i="13"/>
  <c r="AC153" i="13"/>
  <c r="AC150" i="13"/>
  <c r="AC149" i="13"/>
  <c r="AC146" i="13"/>
  <c r="AC145" i="13"/>
  <c r="AC142" i="13"/>
  <c r="AC141" i="13"/>
  <c r="AC138" i="13"/>
  <c r="AC137" i="13"/>
  <c r="AC7" i="13"/>
  <c r="AC8" i="13"/>
  <c r="AC11" i="13"/>
  <c r="AC12" i="13"/>
  <c r="AC15" i="13"/>
  <c r="AC16" i="13"/>
  <c r="AC19" i="13"/>
  <c r="AC20" i="13"/>
  <c r="AC23" i="13"/>
  <c r="AC24" i="13"/>
  <c r="AC27" i="13"/>
  <c r="AC28" i="13"/>
  <c r="AC31" i="13"/>
  <c r="AC32" i="13"/>
  <c r="AC35" i="13"/>
  <c r="AC36" i="13"/>
  <c r="AC39" i="13"/>
  <c r="AC40" i="13"/>
  <c r="AC43" i="13"/>
  <c r="AC44" i="13"/>
  <c r="AC47" i="13"/>
  <c r="AC48" i="13"/>
  <c r="AC51" i="13"/>
  <c r="AC52" i="13"/>
  <c r="AC55" i="13"/>
  <c r="AC56" i="13"/>
  <c r="AC59" i="13"/>
  <c r="AC60" i="13"/>
  <c r="AC63" i="13"/>
  <c r="AC64" i="13"/>
  <c r="AC67" i="13"/>
  <c r="AC68" i="13"/>
  <c r="AC71" i="13"/>
  <c r="AC72" i="13"/>
  <c r="AC75" i="13"/>
  <c r="AC76" i="13"/>
  <c r="AC79" i="13"/>
  <c r="AC80" i="13"/>
  <c r="AC83" i="13"/>
  <c r="AC84" i="13"/>
  <c r="AC87" i="13"/>
  <c r="AC88" i="13"/>
  <c r="AC91" i="13"/>
  <c r="AC92" i="13"/>
  <c r="AC95" i="13"/>
  <c r="AC96" i="13"/>
  <c r="AC99" i="13"/>
  <c r="AC100" i="13"/>
  <c r="AC103" i="13"/>
  <c r="AC104" i="13"/>
  <c r="AC107" i="13"/>
  <c r="AC108" i="13"/>
  <c r="AC111" i="13"/>
  <c r="AC112" i="13"/>
  <c r="AC115" i="13"/>
  <c r="AC116" i="13"/>
  <c r="AC119" i="13"/>
  <c r="AC120" i="13"/>
  <c r="AC123" i="13"/>
  <c r="AC124" i="13"/>
  <c r="AC127" i="13"/>
  <c r="AC128" i="13"/>
  <c r="AC131" i="13"/>
  <c r="AC132" i="13"/>
  <c r="BW41" i="26" l="1"/>
  <c r="CC41" i="26" s="1"/>
  <c r="BW40" i="26"/>
  <c r="CC40" i="26" s="1"/>
  <c r="BX40" i="26"/>
  <c r="CD40" i="26" s="1"/>
  <c r="BX41" i="26"/>
  <c r="CD41" i="26" s="1"/>
  <c r="BY40" i="26"/>
  <c r="CE40" i="26" s="1"/>
  <c r="BY41" i="26"/>
  <c r="CE41" i="26" s="1"/>
  <c r="BV40" i="26"/>
  <c r="CB40" i="26" s="1"/>
  <c r="BV41" i="26"/>
  <c r="CB41" i="26" s="1"/>
  <c r="AJ11" i="16"/>
  <c r="AJ13" i="16"/>
  <c r="AJ15" i="16"/>
  <c r="AJ12" i="16"/>
  <c r="AJ14" i="16"/>
  <c r="G47" i="18"/>
  <c r="G39" i="18"/>
  <c r="X32" i="18"/>
  <c r="X39" i="18"/>
  <c r="X46" i="18"/>
  <c r="G33" i="18"/>
  <c r="K33" i="18" s="1"/>
  <c r="G40" i="18"/>
  <c r="K40" i="18" s="1"/>
  <c r="G30" i="18"/>
  <c r="K30" i="18" s="1"/>
  <c r="G44" i="18"/>
  <c r="X30" i="18"/>
  <c r="AB30" i="18" s="1"/>
  <c r="X33" i="18"/>
  <c r="AB33" i="18" s="1"/>
  <c r="X37" i="18"/>
  <c r="AB37" i="18" s="1"/>
  <c r="X40" i="18"/>
  <c r="AB40" i="18" s="1"/>
  <c r="X44" i="18"/>
  <c r="X47" i="18"/>
  <c r="G31" i="18"/>
  <c r="K31" i="18" s="1"/>
  <c r="G38" i="18"/>
  <c r="K38" i="18" s="1"/>
  <c r="G45" i="18"/>
  <c r="G32" i="18"/>
  <c r="G46" i="18"/>
  <c r="X31" i="18"/>
  <c r="X38" i="18"/>
  <c r="X45" i="18"/>
  <c r="G29" i="18"/>
  <c r="G36" i="18"/>
  <c r="G43" i="18"/>
  <c r="G37" i="18"/>
  <c r="X29" i="18"/>
  <c r="X36" i="18"/>
  <c r="X43" i="18"/>
  <c r="G47" i="19"/>
  <c r="G37" i="19"/>
  <c r="X30" i="19"/>
  <c r="AB30" i="19" s="1"/>
  <c r="X33" i="19"/>
  <c r="AB33" i="19" s="1"/>
  <c r="X37" i="19"/>
  <c r="AB37" i="19" s="1"/>
  <c r="X40" i="19"/>
  <c r="AB40" i="19" s="1"/>
  <c r="X44" i="19"/>
  <c r="X47" i="19"/>
  <c r="G29" i="19"/>
  <c r="G36" i="19"/>
  <c r="G43" i="19"/>
  <c r="G39" i="19"/>
  <c r="X31" i="19"/>
  <c r="X38" i="19"/>
  <c r="X45" i="19"/>
  <c r="G30" i="19"/>
  <c r="K30" i="19" s="1"/>
  <c r="G44" i="19"/>
  <c r="X29" i="19"/>
  <c r="X36" i="19"/>
  <c r="X43" i="19"/>
  <c r="G33" i="19"/>
  <c r="K33" i="19" s="1"/>
  <c r="G40" i="19"/>
  <c r="K40" i="19" s="1"/>
  <c r="G32" i="19"/>
  <c r="K32" i="19" s="1"/>
  <c r="G46" i="19"/>
  <c r="X32" i="19"/>
  <c r="X39" i="19"/>
  <c r="X46" i="19"/>
  <c r="G31" i="19"/>
  <c r="K31" i="19" s="1"/>
  <c r="G38" i="19"/>
  <c r="G45" i="19"/>
  <c r="G29" i="16"/>
  <c r="X46" i="16"/>
  <c r="G40" i="16"/>
  <c r="K40" i="16" s="1"/>
  <c r="X47" i="16"/>
  <c r="X40" i="16"/>
  <c r="AB40" i="16" s="1"/>
  <c r="G46" i="16"/>
  <c r="X43" i="16"/>
  <c r="G32" i="16"/>
  <c r="K32" i="16" s="1"/>
  <c r="G36" i="16"/>
  <c r="X30" i="16"/>
  <c r="AB30" i="16" s="1"/>
  <c r="G38" i="16"/>
  <c r="K38" i="16" s="1"/>
  <c r="X31" i="16"/>
  <c r="AB31" i="16" s="1"/>
  <c r="X39" i="16"/>
  <c r="X36" i="16"/>
  <c r="G33" i="16"/>
  <c r="K33" i="16" s="1"/>
  <c r="X45" i="16"/>
  <c r="X37" i="16"/>
  <c r="X44" i="16"/>
  <c r="G31" i="16"/>
  <c r="K31" i="16" s="1"/>
  <c r="G30" i="16"/>
  <c r="K30" i="16" s="1"/>
  <c r="G37" i="16"/>
  <c r="G43" i="16"/>
  <c r="G45" i="16"/>
  <c r="X38" i="16"/>
  <c r="AB38" i="16" s="1"/>
  <c r="X32" i="16"/>
  <c r="AB32" i="16" s="1"/>
  <c r="X33" i="16"/>
  <c r="AB33" i="16" s="1"/>
  <c r="G39" i="16"/>
  <c r="G44" i="16"/>
  <c r="G47" i="16"/>
  <c r="X29" i="16"/>
  <c r="G47" i="17"/>
  <c r="G30" i="17"/>
  <c r="K30" i="17" s="1"/>
  <c r="G44" i="17"/>
  <c r="G32" i="17"/>
  <c r="K32" i="17" s="1"/>
  <c r="G46" i="17"/>
  <c r="X32" i="17"/>
  <c r="AB32" i="17" s="1"/>
  <c r="X39" i="17"/>
  <c r="G37" i="17"/>
  <c r="K37" i="17" s="1"/>
  <c r="X30" i="17"/>
  <c r="AB30" i="17" s="1"/>
  <c r="X33" i="17"/>
  <c r="X37" i="17"/>
  <c r="AB37" i="17" s="1"/>
  <c r="X40" i="17"/>
  <c r="AB40" i="17" s="1"/>
  <c r="X36" i="17"/>
  <c r="X45" i="17"/>
  <c r="G45" i="17"/>
  <c r="X31" i="17"/>
  <c r="AB31" i="17" s="1"/>
  <c r="X43" i="17"/>
  <c r="G29" i="17"/>
  <c r="K29" i="17" s="1"/>
  <c r="G36" i="17"/>
  <c r="G43" i="17"/>
  <c r="G39" i="17"/>
  <c r="X38" i="17"/>
  <c r="AB38" i="17" s="1"/>
  <c r="X46" i="17"/>
  <c r="G31" i="17"/>
  <c r="K31" i="17" s="1"/>
  <c r="X29" i="17"/>
  <c r="AB29" i="17" s="1"/>
  <c r="X44" i="17"/>
  <c r="X47" i="17"/>
  <c r="G33" i="17"/>
  <c r="G40" i="17"/>
  <c r="K40" i="17" s="1"/>
  <c r="G38" i="17"/>
  <c r="K38" i="17" s="1"/>
  <c r="G47" i="20"/>
  <c r="G39" i="20"/>
  <c r="X29" i="20"/>
  <c r="X36" i="20"/>
  <c r="X43" i="20"/>
  <c r="G33" i="20"/>
  <c r="K33" i="20" s="1"/>
  <c r="G40" i="20"/>
  <c r="K40" i="20" s="1"/>
  <c r="G30" i="20"/>
  <c r="K30" i="20" s="1"/>
  <c r="G44" i="20"/>
  <c r="X32" i="20"/>
  <c r="AB32" i="20" s="1"/>
  <c r="X39" i="20"/>
  <c r="X46" i="20"/>
  <c r="G31" i="20"/>
  <c r="K31" i="20" s="1"/>
  <c r="G38" i="20"/>
  <c r="G45" i="20"/>
  <c r="G32" i="20"/>
  <c r="K32" i="20" s="1"/>
  <c r="G46" i="20"/>
  <c r="X30" i="20"/>
  <c r="AB30" i="20" s="1"/>
  <c r="X33" i="20"/>
  <c r="AB33" i="20" s="1"/>
  <c r="X37" i="20"/>
  <c r="AB37" i="20" s="1"/>
  <c r="X40" i="20"/>
  <c r="AB40" i="20" s="1"/>
  <c r="X44" i="20"/>
  <c r="X47" i="20"/>
  <c r="G29" i="20"/>
  <c r="G36" i="20"/>
  <c r="G43" i="20"/>
  <c r="G37" i="20"/>
  <c r="K37" i="20" s="1"/>
  <c r="X31" i="20"/>
  <c r="AB31" i="20" s="1"/>
  <c r="X38" i="20"/>
  <c r="X45" i="20"/>
  <c r="M30" i="19" l="1"/>
  <c r="CG40" i="26"/>
  <c r="CG41" i="26"/>
  <c r="K33" i="17"/>
  <c r="M32" i="17" s="1"/>
  <c r="AB33" i="17"/>
  <c r="AH30" i="16"/>
  <c r="AH30" i="20"/>
  <c r="AD37" i="17"/>
  <c r="AH32" i="20"/>
  <c r="AD32" i="20"/>
  <c r="AD37" i="16"/>
  <c r="AH37" i="16"/>
  <c r="Q32" i="16"/>
  <c r="M32" i="16"/>
  <c r="AH37" i="19"/>
  <c r="AD37" i="19"/>
  <c r="M39" i="18"/>
  <c r="Q39" i="18"/>
  <c r="AH39" i="20"/>
  <c r="AD39" i="20"/>
  <c r="Q28" i="17"/>
  <c r="M28" i="17"/>
  <c r="M37" i="16"/>
  <c r="Q37" i="16"/>
  <c r="Q39" i="16"/>
  <c r="M39" i="16"/>
  <c r="Q30" i="19"/>
  <c r="AD32" i="19"/>
  <c r="AH32" i="19"/>
  <c r="AH30" i="18"/>
  <c r="AD30" i="18"/>
  <c r="M32" i="18"/>
  <c r="Q32" i="18"/>
  <c r="AD30" i="20"/>
  <c r="AH37" i="20"/>
  <c r="AD37" i="20"/>
  <c r="Q32" i="20"/>
  <c r="M32" i="20"/>
  <c r="Q30" i="20"/>
  <c r="M30" i="20"/>
  <c r="M39" i="17"/>
  <c r="Q39" i="17"/>
  <c r="AH28" i="17"/>
  <c r="AD28" i="17"/>
  <c r="AH30" i="17"/>
  <c r="AD30" i="17"/>
  <c r="AD30" i="16"/>
  <c r="M32" i="19"/>
  <c r="Q32" i="19"/>
  <c r="AD30" i="19"/>
  <c r="AH30" i="19"/>
  <c r="Q37" i="18"/>
  <c r="M37" i="18"/>
  <c r="AH39" i="18"/>
  <c r="AD39" i="18"/>
  <c r="M30" i="16"/>
  <c r="Q30" i="16"/>
  <c r="AD32" i="18"/>
  <c r="AH32" i="18"/>
  <c r="AH37" i="17"/>
  <c r="M30" i="17"/>
  <c r="Q30" i="17"/>
  <c r="Q37" i="20"/>
  <c r="M37" i="20"/>
  <c r="M39" i="20"/>
  <c r="Q39" i="20"/>
  <c r="AH39" i="17"/>
  <c r="AD39" i="17"/>
  <c r="Q37" i="17"/>
  <c r="M37" i="17"/>
  <c r="AH32" i="16"/>
  <c r="AD32" i="16"/>
  <c r="AD39" i="16"/>
  <c r="AH39" i="16"/>
  <c r="Q39" i="19"/>
  <c r="M39" i="19"/>
  <c r="AH39" i="19"/>
  <c r="AD39" i="19"/>
  <c r="AH37" i="18"/>
  <c r="AD37" i="18"/>
  <c r="M30" i="18"/>
  <c r="Q30" i="18"/>
  <c r="AE494" i="13"/>
  <c r="AE497" i="13"/>
  <c r="AE498" i="13"/>
  <c r="AE501" i="13"/>
  <c r="AE502" i="13"/>
  <c r="AE505" i="13"/>
  <c r="AE506" i="13"/>
  <c r="AE509" i="13"/>
  <c r="AE510" i="13"/>
  <c r="AE513" i="13"/>
  <c r="AE52" i="21" s="1"/>
  <c r="AE514" i="13"/>
  <c r="AE53" i="21" s="1"/>
  <c r="AE517" i="13"/>
  <c r="AE56" i="21" s="1"/>
  <c r="AE518" i="13"/>
  <c r="AE57" i="21" s="1"/>
  <c r="AE521" i="13"/>
  <c r="AE60" i="21" s="1"/>
  <c r="AE522" i="13"/>
  <c r="AE61" i="21" s="1"/>
  <c r="AE527" i="13"/>
  <c r="AE528" i="13"/>
  <c r="AE531" i="13"/>
  <c r="AE532" i="13"/>
  <c r="AE535" i="13"/>
  <c r="AE536" i="13"/>
  <c r="AE539" i="13"/>
  <c r="AE540" i="13"/>
  <c r="AE543" i="13"/>
  <c r="AE544" i="13"/>
  <c r="AE547" i="13"/>
  <c r="AE548" i="13"/>
  <c r="AE551" i="13"/>
  <c r="AE552" i="13"/>
  <c r="AE555" i="13"/>
  <c r="AE556" i="13"/>
  <c r="AE559" i="13"/>
  <c r="AE560" i="13"/>
  <c r="AE563" i="13"/>
  <c r="AE564" i="13"/>
  <c r="AE567" i="13"/>
  <c r="AE568" i="13"/>
  <c r="AE571" i="13"/>
  <c r="AE572" i="13"/>
  <c r="AE575" i="13"/>
  <c r="AE576" i="13"/>
  <c r="AE579" i="13"/>
  <c r="AE580" i="13"/>
  <c r="AE583" i="13"/>
  <c r="AE584" i="13"/>
  <c r="AE587" i="13"/>
  <c r="AE588" i="13"/>
  <c r="AE591" i="13"/>
  <c r="AE592" i="13"/>
  <c r="AE595" i="13"/>
  <c r="AE596" i="13"/>
  <c r="AE599" i="13"/>
  <c r="AE600" i="13"/>
  <c r="AE603" i="13"/>
  <c r="AE604" i="13"/>
  <c r="AE607" i="13"/>
  <c r="AE608" i="13"/>
  <c r="AE611" i="13"/>
  <c r="AE612" i="13"/>
  <c r="AE615" i="13"/>
  <c r="AE616" i="13"/>
  <c r="AE619" i="13"/>
  <c r="AE620" i="13"/>
  <c r="AE623" i="13"/>
  <c r="AE624" i="13"/>
  <c r="AE627" i="13"/>
  <c r="AE628" i="13"/>
  <c r="AE631" i="13"/>
  <c r="AE632" i="13"/>
  <c r="AE635" i="13"/>
  <c r="AE636" i="13"/>
  <c r="AE639" i="13"/>
  <c r="AE640" i="13"/>
  <c r="AE643" i="13"/>
  <c r="AE64" i="21" s="1"/>
  <c r="AE644" i="13"/>
  <c r="AE65" i="21" s="1"/>
  <c r="AE647" i="13"/>
  <c r="AE68" i="21" s="1"/>
  <c r="AE648" i="13"/>
  <c r="AE69" i="21" s="1"/>
  <c r="AE267" i="13"/>
  <c r="AE268" i="13"/>
  <c r="AE271" i="13"/>
  <c r="AE272" i="13"/>
  <c r="AE275" i="13"/>
  <c r="AE276" i="13"/>
  <c r="AE279" i="13"/>
  <c r="AE280" i="13"/>
  <c r="AE283" i="13"/>
  <c r="AE284" i="13"/>
  <c r="AE287" i="13"/>
  <c r="AE288" i="13"/>
  <c r="AE291" i="13"/>
  <c r="AE292" i="13"/>
  <c r="AE295" i="13"/>
  <c r="AE296" i="13"/>
  <c r="AE299" i="13"/>
  <c r="AE300" i="13"/>
  <c r="AE303" i="13"/>
  <c r="AE304" i="13"/>
  <c r="AE307" i="13"/>
  <c r="AE308" i="13"/>
  <c r="AE311" i="13"/>
  <c r="AE312" i="13"/>
  <c r="AE315" i="13"/>
  <c r="AE316" i="13"/>
  <c r="AE319" i="13"/>
  <c r="AE320" i="13"/>
  <c r="AE323" i="13"/>
  <c r="AE324" i="13"/>
  <c r="AE327" i="13"/>
  <c r="AE328" i="13"/>
  <c r="AE331" i="13"/>
  <c r="AE332" i="13"/>
  <c r="AE335" i="13"/>
  <c r="AE336" i="13"/>
  <c r="AE339" i="13"/>
  <c r="AE340" i="13"/>
  <c r="AE343" i="13"/>
  <c r="AE344" i="13"/>
  <c r="AE347" i="13"/>
  <c r="AE348" i="13"/>
  <c r="AE351" i="13"/>
  <c r="AE352" i="13"/>
  <c r="AE355" i="13"/>
  <c r="AE356" i="13"/>
  <c r="AE359" i="13"/>
  <c r="AE360" i="13"/>
  <c r="AE363" i="13"/>
  <c r="AE364" i="13"/>
  <c r="AE367" i="13"/>
  <c r="AE368" i="13"/>
  <c r="AE371" i="13"/>
  <c r="AE372" i="13"/>
  <c r="AE375" i="13"/>
  <c r="AE376" i="13"/>
  <c r="AE379" i="13"/>
  <c r="AE380" i="13"/>
  <c r="AE383" i="13"/>
  <c r="AE40" i="21" s="1"/>
  <c r="AE384" i="13"/>
  <c r="AE41" i="21" s="1"/>
  <c r="AE387" i="13"/>
  <c r="AE44" i="21" s="1"/>
  <c r="AE388" i="13"/>
  <c r="AE45" i="21" s="1"/>
  <c r="AE391" i="13"/>
  <c r="AE48" i="21" s="1"/>
  <c r="AE392" i="13"/>
  <c r="AE49" i="21" s="1"/>
  <c r="AE397" i="13"/>
  <c r="AE398" i="13"/>
  <c r="AE401" i="13"/>
  <c r="AE402" i="13"/>
  <c r="AE405" i="13"/>
  <c r="AE406" i="13"/>
  <c r="AE409" i="13"/>
  <c r="AE410" i="13"/>
  <c r="AE413" i="13"/>
  <c r="AE414" i="13"/>
  <c r="AE417" i="13"/>
  <c r="AE418" i="13"/>
  <c r="AE421" i="13"/>
  <c r="AE422" i="13"/>
  <c r="AE425" i="13"/>
  <c r="AE426" i="13"/>
  <c r="AE429" i="13"/>
  <c r="AE430" i="13"/>
  <c r="AE433" i="13"/>
  <c r="AE434" i="13"/>
  <c r="AE437" i="13"/>
  <c r="AE438" i="13"/>
  <c r="AE441" i="13"/>
  <c r="AE442" i="13"/>
  <c r="AE445" i="13"/>
  <c r="AE446" i="13"/>
  <c r="AE449" i="13"/>
  <c r="AE450" i="13"/>
  <c r="AE453" i="13"/>
  <c r="AE454" i="13"/>
  <c r="AE457" i="13"/>
  <c r="AE458" i="13"/>
  <c r="AE461" i="13"/>
  <c r="AE462" i="13"/>
  <c r="AE465" i="13"/>
  <c r="AE466" i="13"/>
  <c r="AE469" i="13"/>
  <c r="AE470" i="13"/>
  <c r="AE473" i="13"/>
  <c r="AE474" i="13"/>
  <c r="AE477" i="13"/>
  <c r="AE478" i="13"/>
  <c r="AE481" i="13"/>
  <c r="AE482" i="13"/>
  <c r="AE485" i="13"/>
  <c r="AE486" i="13"/>
  <c r="AE489" i="13"/>
  <c r="AE490" i="13"/>
  <c r="AE493" i="13"/>
  <c r="AH7" i="13"/>
  <c r="AH8" i="13"/>
  <c r="AH11" i="13"/>
  <c r="AH12" i="13"/>
  <c r="AH15" i="13"/>
  <c r="AH16" i="13"/>
  <c r="AH19" i="13"/>
  <c r="AH20" i="13"/>
  <c r="AH23" i="13"/>
  <c r="AH24" i="13"/>
  <c r="AH27" i="13"/>
  <c r="AH28" i="13"/>
  <c r="AH31" i="13"/>
  <c r="AH32" i="13"/>
  <c r="AH35" i="13"/>
  <c r="AH36" i="13"/>
  <c r="AH39" i="13"/>
  <c r="AH40" i="13"/>
  <c r="AH43" i="13"/>
  <c r="AH44" i="13"/>
  <c r="AH47" i="13"/>
  <c r="AH48" i="13"/>
  <c r="AH51" i="13"/>
  <c r="AH52" i="13"/>
  <c r="AH55" i="13"/>
  <c r="AH56" i="13"/>
  <c r="AH59" i="13"/>
  <c r="AH60" i="13"/>
  <c r="AH63" i="13"/>
  <c r="AH64" i="13"/>
  <c r="AH67" i="13"/>
  <c r="AH68" i="13"/>
  <c r="AH71" i="13"/>
  <c r="AH72" i="13"/>
  <c r="AH75" i="13"/>
  <c r="AH76" i="13"/>
  <c r="AH79" i="13"/>
  <c r="AH80" i="13"/>
  <c r="AH83" i="13"/>
  <c r="AH84" i="13"/>
  <c r="AH87" i="13"/>
  <c r="AH88" i="13"/>
  <c r="AH91" i="13"/>
  <c r="AH92" i="13"/>
  <c r="AH95" i="13"/>
  <c r="AH96" i="13"/>
  <c r="AH99" i="13"/>
  <c r="AH100" i="13"/>
  <c r="AH103" i="13"/>
  <c r="AH104" i="13"/>
  <c r="AH107" i="13"/>
  <c r="AH108" i="13"/>
  <c r="AH111" i="13"/>
  <c r="AH112" i="13"/>
  <c r="AH115" i="13"/>
  <c r="AH116" i="13"/>
  <c r="AH119" i="13"/>
  <c r="AH120" i="13"/>
  <c r="AH123" i="13"/>
  <c r="AG16" i="21" s="1"/>
  <c r="AH124" i="13"/>
  <c r="AG17" i="21" s="1"/>
  <c r="AH127" i="13"/>
  <c r="AG20" i="21" s="1"/>
  <c r="AH128" i="13"/>
  <c r="AG21" i="21" s="1"/>
  <c r="AH131" i="13"/>
  <c r="AG24" i="21" s="1"/>
  <c r="AH132" i="13"/>
  <c r="AG25" i="21" s="1"/>
  <c r="AH137" i="13"/>
  <c r="AH138" i="13"/>
  <c r="AH141" i="13"/>
  <c r="AH142" i="13"/>
  <c r="AH145" i="13"/>
  <c r="AH146" i="13"/>
  <c r="AH149" i="13"/>
  <c r="AH150" i="13"/>
  <c r="AH153" i="13"/>
  <c r="AH154" i="13"/>
  <c r="AH157" i="13"/>
  <c r="AH158" i="13"/>
  <c r="AH161" i="13"/>
  <c r="AH162" i="13"/>
  <c r="AH165" i="13"/>
  <c r="AH166" i="13"/>
  <c r="AH169" i="13"/>
  <c r="AH170" i="13"/>
  <c r="AH173" i="13"/>
  <c r="AH174" i="13"/>
  <c r="AH177" i="13"/>
  <c r="AH178" i="13"/>
  <c r="AH181" i="13"/>
  <c r="AH182" i="13"/>
  <c r="AH185" i="13"/>
  <c r="AH186" i="13"/>
  <c r="AH189" i="13"/>
  <c r="AH190" i="13"/>
  <c r="AH193" i="13"/>
  <c r="AH194" i="13"/>
  <c r="AH197" i="13"/>
  <c r="AH198" i="13"/>
  <c r="AH201" i="13"/>
  <c r="AH202" i="13"/>
  <c r="AH205" i="13"/>
  <c r="AH206" i="13"/>
  <c r="AH209" i="13"/>
  <c r="AH210" i="13"/>
  <c r="AH213" i="13"/>
  <c r="AH214" i="13"/>
  <c r="AH217" i="13"/>
  <c r="AH218" i="13"/>
  <c r="AH221" i="13"/>
  <c r="AH222" i="13"/>
  <c r="AH225" i="13"/>
  <c r="AH226" i="13"/>
  <c r="AH229" i="13"/>
  <c r="AH230" i="13"/>
  <c r="AH233" i="13"/>
  <c r="AH234" i="13"/>
  <c r="AH237" i="13"/>
  <c r="AH238" i="13"/>
  <c r="AH241" i="13"/>
  <c r="AH242" i="13"/>
  <c r="AH245" i="13"/>
  <c r="AH246" i="13"/>
  <c r="AH249" i="13"/>
  <c r="AH250" i="13"/>
  <c r="AH253" i="13"/>
  <c r="AG28" i="21" s="1"/>
  <c r="AH254" i="13"/>
  <c r="AG29" i="21" s="1"/>
  <c r="AH257" i="13"/>
  <c r="AG32" i="21" s="1"/>
  <c r="AH258" i="13"/>
  <c r="AG33" i="21" s="1"/>
  <c r="AH261" i="13"/>
  <c r="AG36" i="21" s="1"/>
  <c r="AH262" i="13"/>
  <c r="AG37" i="21" s="1"/>
  <c r="AH267" i="13"/>
  <c r="AH268" i="13"/>
  <c r="AH271" i="13"/>
  <c r="AH272" i="13"/>
  <c r="AH275" i="13"/>
  <c r="AH276" i="13"/>
  <c r="AH279" i="13"/>
  <c r="AH280" i="13"/>
  <c r="AH283" i="13"/>
  <c r="AH284" i="13"/>
  <c r="AH287" i="13"/>
  <c r="AH288" i="13"/>
  <c r="AH291" i="13"/>
  <c r="AH292" i="13"/>
  <c r="AH295" i="13"/>
  <c r="AH296" i="13"/>
  <c r="AH299" i="13"/>
  <c r="AH300" i="13"/>
  <c r="AH303" i="13"/>
  <c r="AH304" i="13"/>
  <c r="AH307" i="13"/>
  <c r="AH308" i="13"/>
  <c r="AH311" i="13"/>
  <c r="AH312" i="13"/>
  <c r="AH315" i="13"/>
  <c r="AH316" i="13"/>
  <c r="AH319" i="13"/>
  <c r="AH320" i="13"/>
  <c r="AH323" i="13"/>
  <c r="AH324" i="13"/>
  <c r="AH327" i="13"/>
  <c r="AH328" i="13"/>
  <c r="AE7" i="13"/>
  <c r="AE8" i="13"/>
  <c r="AE11" i="13"/>
  <c r="AE12" i="13"/>
  <c r="AE15" i="13"/>
  <c r="AE16" i="13"/>
  <c r="AE19" i="13"/>
  <c r="AE20" i="13"/>
  <c r="AE23" i="13"/>
  <c r="AE24" i="13"/>
  <c r="AE27" i="13"/>
  <c r="AE28" i="13"/>
  <c r="AE31" i="13"/>
  <c r="AE32" i="13"/>
  <c r="AE35" i="13"/>
  <c r="AE36" i="13"/>
  <c r="AE39" i="13"/>
  <c r="AE40" i="13"/>
  <c r="AE43" i="13"/>
  <c r="AE44" i="13"/>
  <c r="AE47" i="13"/>
  <c r="AE48" i="13"/>
  <c r="AE51" i="13"/>
  <c r="AE52" i="13"/>
  <c r="AE55" i="13"/>
  <c r="AE56" i="13"/>
  <c r="AE59" i="13"/>
  <c r="AE60" i="13"/>
  <c r="AE63" i="13"/>
  <c r="AE64" i="13"/>
  <c r="AE67" i="13"/>
  <c r="AE68" i="13"/>
  <c r="AE71" i="13"/>
  <c r="AE72" i="13"/>
  <c r="AE75" i="13"/>
  <c r="AE76" i="13"/>
  <c r="AE79" i="13"/>
  <c r="AE80" i="13"/>
  <c r="AE83" i="13"/>
  <c r="AE84" i="13"/>
  <c r="AE87" i="13"/>
  <c r="AE88" i="13"/>
  <c r="AE91" i="13"/>
  <c r="AE92" i="13"/>
  <c r="AE95" i="13"/>
  <c r="AE96" i="13"/>
  <c r="AE99" i="13"/>
  <c r="AE100" i="13"/>
  <c r="AE103" i="13"/>
  <c r="AE104" i="13"/>
  <c r="AE107" i="13"/>
  <c r="AE108" i="13"/>
  <c r="AE111" i="13"/>
  <c r="AE112" i="13"/>
  <c r="AE115" i="13"/>
  <c r="AE116" i="13"/>
  <c r="AE119" i="13"/>
  <c r="AE120" i="13"/>
  <c r="AE123" i="13"/>
  <c r="AE16" i="21" s="1"/>
  <c r="AE124" i="13"/>
  <c r="AE17" i="21" s="1"/>
  <c r="AE127" i="13"/>
  <c r="AE20" i="21" s="1"/>
  <c r="AE128" i="13"/>
  <c r="AE21" i="21" s="1"/>
  <c r="AE131" i="13"/>
  <c r="AE24" i="21" s="1"/>
  <c r="AE132" i="13"/>
  <c r="AE25" i="21" s="1"/>
  <c r="AE137" i="13"/>
  <c r="AE138" i="13"/>
  <c r="AE141" i="13"/>
  <c r="AE142" i="13"/>
  <c r="AE145" i="13"/>
  <c r="AE146" i="13"/>
  <c r="AE149" i="13"/>
  <c r="AE150" i="13"/>
  <c r="AE153" i="13"/>
  <c r="AE154" i="13"/>
  <c r="AE157" i="13"/>
  <c r="AE158" i="13"/>
  <c r="AE161" i="13"/>
  <c r="AE162" i="13"/>
  <c r="AE165" i="13"/>
  <c r="AE166" i="13"/>
  <c r="AE169" i="13"/>
  <c r="AE170" i="13"/>
  <c r="AE173" i="13"/>
  <c r="AE174" i="13"/>
  <c r="AE177" i="13"/>
  <c r="AE178" i="13"/>
  <c r="AE181" i="13"/>
  <c r="AE182" i="13"/>
  <c r="AE185" i="13"/>
  <c r="AE186" i="13"/>
  <c r="AE189" i="13"/>
  <c r="AE190" i="13"/>
  <c r="AE193" i="13"/>
  <c r="AE194" i="13"/>
  <c r="AE197" i="13"/>
  <c r="AE198" i="13"/>
  <c r="AE201" i="13"/>
  <c r="AE202" i="13"/>
  <c r="AE205" i="13"/>
  <c r="AE206" i="13"/>
  <c r="AE209" i="13"/>
  <c r="AE210" i="13"/>
  <c r="AE213" i="13"/>
  <c r="AE214" i="13"/>
  <c r="AE217" i="13"/>
  <c r="AE218" i="13"/>
  <c r="AE221" i="13"/>
  <c r="AE222" i="13"/>
  <c r="AE225" i="13"/>
  <c r="AE226" i="13"/>
  <c r="AE229" i="13"/>
  <c r="AE230" i="13"/>
  <c r="AE233" i="13"/>
  <c r="AE234" i="13"/>
  <c r="AE237" i="13"/>
  <c r="AE238" i="13"/>
  <c r="AE241" i="13"/>
  <c r="AE242" i="13"/>
  <c r="AE245" i="13"/>
  <c r="AE246" i="13"/>
  <c r="AE249" i="13"/>
  <c r="AE250" i="13"/>
  <c r="AE253" i="13"/>
  <c r="AE28" i="21" s="1"/>
  <c r="AE254" i="13"/>
  <c r="AE29" i="21" s="1"/>
  <c r="AE257" i="13"/>
  <c r="AE32" i="21" s="1"/>
  <c r="AE258" i="13"/>
  <c r="AE33" i="21" s="1"/>
  <c r="AE261" i="13"/>
  <c r="AE36" i="21" s="1"/>
  <c r="AE262" i="13"/>
  <c r="AE37" i="21" s="1"/>
  <c r="AE651" i="13"/>
  <c r="AE72" i="21" s="1"/>
  <c r="AE652" i="13"/>
  <c r="AE73" i="21" s="1"/>
  <c r="BN4" i="13"/>
  <c r="BN3" i="13"/>
  <c r="AH331" i="13"/>
  <c r="AH332" i="13"/>
  <c r="AH335" i="13"/>
  <c r="AH336" i="13"/>
  <c r="AH339" i="13"/>
  <c r="AH340" i="13"/>
  <c r="AH343" i="13"/>
  <c r="AH344" i="13"/>
  <c r="AH347" i="13"/>
  <c r="AH348" i="13"/>
  <c r="AH351" i="13"/>
  <c r="AH352" i="13"/>
  <c r="AH355" i="13"/>
  <c r="AH356" i="13"/>
  <c r="AH359" i="13"/>
  <c r="AH360" i="13"/>
  <c r="AH363" i="13"/>
  <c r="AH364" i="13"/>
  <c r="AH367" i="13"/>
  <c r="AH368" i="13"/>
  <c r="AH371" i="13"/>
  <c r="AH372" i="13"/>
  <c r="AH375" i="13"/>
  <c r="AH376" i="13"/>
  <c r="AH379" i="13"/>
  <c r="AH380" i="13"/>
  <c r="AH383" i="13"/>
  <c r="AG40" i="21" s="1"/>
  <c r="AH384" i="13"/>
  <c r="AG41" i="21" s="1"/>
  <c r="AH387" i="13"/>
  <c r="AG44" i="21" s="1"/>
  <c r="AH388" i="13"/>
  <c r="AG45" i="21" s="1"/>
  <c r="AH391" i="13"/>
  <c r="AG48" i="21" s="1"/>
  <c r="AH392" i="13"/>
  <c r="AG49" i="21" s="1"/>
  <c r="AH397" i="13"/>
  <c r="AH398" i="13"/>
  <c r="AH401" i="13"/>
  <c r="AH402" i="13"/>
  <c r="AH405" i="13"/>
  <c r="AH406" i="13"/>
  <c r="AH409" i="13"/>
  <c r="AH410" i="13"/>
  <c r="AH413" i="13"/>
  <c r="AH414" i="13"/>
  <c r="AH417" i="13"/>
  <c r="AH418" i="13"/>
  <c r="AH421" i="13"/>
  <c r="AH422" i="13"/>
  <c r="AH425" i="13"/>
  <c r="AH426" i="13"/>
  <c r="AH429" i="13"/>
  <c r="AH430" i="13"/>
  <c r="AH433" i="13"/>
  <c r="AH434" i="13"/>
  <c r="AH437" i="13"/>
  <c r="AH438" i="13"/>
  <c r="AH441" i="13"/>
  <c r="AH442" i="13"/>
  <c r="AH445" i="13"/>
  <c r="AH446" i="13"/>
  <c r="AH449" i="13"/>
  <c r="AH450" i="13"/>
  <c r="AH453" i="13"/>
  <c r="AH454" i="13"/>
  <c r="AH457" i="13"/>
  <c r="AH458" i="13"/>
  <c r="AH461" i="13"/>
  <c r="AH462" i="13"/>
  <c r="AH465" i="13"/>
  <c r="AH466" i="13"/>
  <c r="AH469" i="13"/>
  <c r="AH470" i="13"/>
  <c r="AH473" i="13"/>
  <c r="AH474" i="13"/>
  <c r="AH477" i="13"/>
  <c r="AH478" i="13"/>
  <c r="AH481" i="13"/>
  <c r="AH482" i="13"/>
  <c r="AH485" i="13"/>
  <c r="AH486" i="13"/>
  <c r="AH489" i="13"/>
  <c r="AH490" i="13"/>
  <c r="AH493" i="13"/>
  <c r="AH494" i="13"/>
  <c r="AH497" i="13"/>
  <c r="AH498" i="13"/>
  <c r="AH501" i="13"/>
  <c r="AH502" i="13"/>
  <c r="AH505" i="13"/>
  <c r="AH506" i="13"/>
  <c r="AH509" i="13"/>
  <c r="AH510" i="13"/>
  <c r="AH513" i="13"/>
  <c r="AG52" i="21" s="1"/>
  <c r="AH514" i="13"/>
  <c r="AG53" i="21" s="1"/>
  <c r="AH517" i="13"/>
  <c r="AG56" i="21" s="1"/>
  <c r="AH518" i="13"/>
  <c r="AG57" i="21" s="1"/>
  <c r="AH521" i="13"/>
  <c r="AG60" i="21" s="1"/>
  <c r="AH522" i="13"/>
  <c r="AG61" i="21" s="1"/>
  <c r="AH527" i="13"/>
  <c r="AH528" i="13"/>
  <c r="AH531" i="13"/>
  <c r="AH532" i="13"/>
  <c r="AH535" i="13"/>
  <c r="AH536" i="13"/>
  <c r="AH539" i="13"/>
  <c r="AH540" i="13"/>
  <c r="AH543" i="13"/>
  <c r="AH544" i="13"/>
  <c r="AH547" i="13"/>
  <c r="AH548" i="13"/>
  <c r="AH551" i="13"/>
  <c r="AH552" i="13"/>
  <c r="AH555" i="13"/>
  <c r="AH556" i="13"/>
  <c r="AH559" i="13"/>
  <c r="AH560" i="13"/>
  <c r="AH563" i="13"/>
  <c r="AH564" i="13"/>
  <c r="AH567" i="13"/>
  <c r="AH568" i="13"/>
  <c r="AH571" i="13"/>
  <c r="AH572" i="13"/>
  <c r="AH575" i="13"/>
  <c r="AH576" i="13"/>
  <c r="AH579" i="13"/>
  <c r="AH580" i="13"/>
  <c r="AH583" i="13"/>
  <c r="AH584" i="13"/>
  <c r="AH587" i="13"/>
  <c r="AH588" i="13"/>
  <c r="AH591" i="13"/>
  <c r="AH592" i="13"/>
  <c r="AH595" i="13"/>
  <c r="AH596" i="13"/>
  <c r="AH599" i="13"/>
  <c r="AH600" i="13"/>
  <c r="AH603" i="13"/>
  <c r="AH604" i="13"/>
  <c r="AH607" i="13"/>
  <c r="AH608" i="13"/>
  <c r="AH611" i="13"/>
  <c r="AH612" i="13"/>
  <c r="AH615" i="13"/>
  <c r="AH616" i="13"/>
  <c r="AH619" i="13"/>
  <c r="AH620" i="13"/>
  <c r="AH623" i="13"/>
  <c r="AH624" i="13"/>
  <c r="AH627" i="13"/>
  <c r="AH628" i="13"/>
  <c r="AH631" i="13"/>
  <c r="AH632" i="13"/>
  <c r="AH635" i="13"/>
  <c r="AH636" i="13"/>
  <c r="AH639" i="13"/>
  <c r="AH640" i="13"/>
  <c r="AH643" i="13"/>
  <c r="AG64" i="21" s="1"/>
  <c r="AH644" i="13"/>
  <c r="AG65" i="21" s="1"/>
  <c r="AH647" i="13"/>
  <c r="AG68" i="21" s="1"/>
  <c r="AH648" i="13"/>
  <c r="AG69" i="21" s="1"/>
  <c r="AH651" i="13"/>
  <c r="AG72" i="21" s="1"/>
  <c r="AH652" i="13"/>
  <c r="AG73" i="21" s="1"/>
  <c r="BF3" i="13" l="1"/>
  <c r="BF6" i="13"/>
  <c r="BF5" i="13"/>
  <c r="BF4" i="13"/>
  <c r="BF9" i="13"/>
  <c r="BF7" i="13"/>
  <c r="BF10" i="13"/>
  <c r="BF8" i="13"/>
  <c r="BF11" i="13"/>
  <c r="Q32" i="17"/>
  <c r="AD32" i="17"/>
  <c r="AH32" i="17"/>
  <c r="V32" i="13"/>
  <c r="V31" i="13"/>
  <c r="V30" i="13"/>
  <c r="V29" i="13"/>
  <c r="V28" i="13"/>
  <c r="V27" i="13"/>
  <c r="V26" i="13"/>
  <c r="V25" i="13"/>
  <c r="V24" i="13"/>
  <c r="V23" i="13"/>
  <c r="V22" i="13"/>
  <c r="V21" i="13"/>
  <c r="V162" i="13"/>
  <c r="V161" i="13"/>
  <c r="V160" i="13"/>
  <c r="V159" i="13"/>
  <c r="V158" i="13"/>
  <c r="V157" i="13"/>
  <c r="V156" i="13"/>
  <c r="V155" i="13"/>
  <c r="V154" i="13"/>
  <c r="V153" i="13"/>
  <c r="V152" i="13"/>
  <c r="V151" i="13"/>
  <c r="V292" i="13"/>
  <c r="V291" i="13"/>
  <c r="V290" i="13"/>
  <c r="V289" i="13"/>
  <c r="V288" i="13"/>
  <c r="V287" i="13"/>
  <c r="V286" i="13"/>
  <c r="V285" i="13"/>
  <c r="V284" i="13"/>
  <c r="V283" i="13"/>
  <c r="V282" i="13"/>
  <c r="V281" i="13"/>
  <c r="V422" i="13"/>
  <c r="V421" i="13"/>
  <c r="V420" i="13"/>
  <c r="V419" i="13"/>
  <c r="V418" i="13"/>
  <c r="V417" i="13"/>
  <c r="V416" i="13"/>
  <c r="V415" i="13"/>
  <c r="V414" i="13"/>
  <c r="V413" i="13"/>
  <c r="V412" i="13"/>
  <c r="V411" i="13"/>
  <c r="T652" i="13"/>
  <c r="U73" i="21" s="1"/>
  <c r="S652" i="13"/>
  <c r="T73" i="21" s="1"/>
  <c r="T651" i="13"/>
  <c r="U72" i="21" s="1"/>
  <c r="S651" i="13"/>
  <c r="T72" i="21" s="1"/>
  <c r="T648" i="13"/>
  <c r="U69" i="21" s="1"/>
  <c r="S648" i="13"/>
  <c r="T69" i="21" s="1"/>
  <c r="T647" i="13"/>
  <c r="U68" i="21" s="1"/>
  <c r="S647" i="13"/>
  <c r="T68" i="21" s="1"/>
  <c r="T644" i="13"/>
  <c r="U65" i="21" s="1"/>
  <c r="S644" i="13"/>
  <c r="T65" i="21" s="1"/>
  <c r="T643" i="13"/>
  <c r="U64" i="21" s="1"/>
  <c r="S643" i="13"/>
  <c r="T64" i="21" s="1"/>
  <c r="T640" i="13"/>
  <c r="S640" i="13"/>
  <c r="T639" i="13"/>
  <c r="S639" i="13"/>
  <c r="T636" i="13"/>
  <c r="S636" i="13"/>
  <c r="T635" i="13"/>
  <c r="S635" i="13"/>
  <c r="T632" i="13"/>
  <c r="S632" i="13"/>
  <c r="T631" i="13"/>
  <c r="S631" i="13"/>
  <c r="T628" i="13"/>
  <c r="S628" i="13"/>
  <c r="T627" i="13"/>
  <c r="S627" i="13"/>
  <c r="T624" i="13"/>
  <c r="S624" i="13"/>
  <c r="T623" i="13"/>
  <c r="S623" i="13"/>
  <c r="T620" i="13"/>
  <c r="S620" i="13"/>
  <c r="T619" i="13"/>
  <c r="S619" i="13"/>
  <c r="T616" i="13"/>
  <c r="S616" i="13"/>
  <c r="T615" i="13"/>
  <c r="S615" i="13"/>
  <c r="T612" i="13"/>
  <c r="S612" i="13"/>
  <c r="T611" i="13"/>
  <c r="S611" i="13"/>
  <c r="T608" i="13"/>
  <c r="S608" i="13"/>
  <c r="T607" i="13"/>
  <c r="S607" i="13"/>
  <c r="T604" i="13"/>
  <c r="S604" i="13"/>
  <c r="T603" i="13"/>
  <c r="S603" i="13"/>
  <c r="T600" i="13"/>
  <c r="S600" i="13"/>
  <c r="T599" i="13"/>
  <c r="S599" i="13"/>
  <c r="T596" i="13"/>
  <c r="S596" i="13"/>
  <c r="T595" i="13"/>
  <c r="S595" i="13"/>
  <c r="T592" i="13"/>
  <c r="S592" i="13"/>
  <c r="T591" i="13"/>
  <c r="S591" i="13"/>
  <c r="T588" i="13"/>
  <c r="S588" i="13"/>
  <c r="T587" i="13"/>
  <c r="S587" i="13"/>
  <c r="T584" i="13"/>
  <c r="S584" i="13"/>
  <c r="T583" i="13"/>
  <c r="S583" i="13"/>
  <c r="T580" i="13"/>
  <c r="S580" i="13"/>
  <c r="T579" i="13"/>
  <c r="S579" i="13"/>
  <c r="T576" i="13"/>
  <c r="S576" i="13"/>
  <c r="T575" i="13"/>
  <c r="S575" i="13"/>
  <c r="T572" i="13"/>
  <c r="S572" i="13"/>
  <c r="T571" i="13"/>
  <c r="S571" i="13"/>
  <c r="T568" i="13"/>
  <c r="S568" i="13"/>
  <c r="T567" i="13"/>
  <c r="S567" i="13"/>
  <c r="T564" i="13"/>
  <c r="S564" i="13"/>
  <c r="T563" i="13"/>
  <c r="S563" i="13"/>
  <c r="T560" i="13"/>
  <c r="S560" i="13"/>
  <c r="T559" i="13"/>
  <c r="S559" i="13"/>
  <c r="T556" i="13"/>
  <c r="S556" i="13"/>
  <c r="T555" i="13"/>
  <c r="S555" i="13"/>
  <c r="T552" i="13"/>
  <c r="S552" i="13"/>
  <c r="T551" i="13"/>
  <c r="S551" i="13"/>
  <c r="T548" i="13"/>
  <c r="S548" i="13"/>
  <c r="T547" i="13"/>
  <c r="S547" i="13"/>
  <c r="T544" i="13"/>
  <c r="S544" i="13"/>
  <c r="T543" i="13"/>
  <c r="S543" i="13"/>
  <c r="T540" i="13"/>
  <c r="S540" i="13"/>
  <c r="T539" i="13"/>
  <c r="S539" i="13"/>
  <c r="T536" i="13"/>
  <c r="S536" i="13"/>
  <c r="T535" i="13"/>
  <c r="S535" i="13"/>
  <c r="T532" i="13"/>
  <c r="S532" i="13"/>
  <c r="T531" i="13"/>
  <c r="S531" i="13"/>
  <c r="T528" i="13"/>
  <c r="S528" i="13"/>
  <c r="T527" i="13"/>
  <c r="S527" i="13"/>
  <c r="T522" i="13"/>
  <c r="U61" i="21" s="1"/>
  <c r="S522" i="13"/>
  <c r="T61" i="21" s="1"/>
  <c r="T521" i="13"/>
  <c r="U60" i="21" s="1"/>
  <c r="S521" i="13"/>
  <c r="T60" i="21" s="1"/>
  <c r="T518" i="13"/>
  <c r="U57" i="21" s="1"/>
  <c r="S518" i="13"/>
  <c r="T57" i="21" s="1"/>
  <c r="T517" i="13"/>
  <c r="U56" i="21" s="1"/>
  <c r="S517" i="13"/>
  <c r="T56" i="21" s="1"/>
  <c r="T514" i="13"/>
  <c r="U53" i="21" s="1"/>
  <c r="S514" i="13"/>
  <c r="T53" i="21" s="1"/>
  <c r="T513" i="13"/>
  <c r="U52" i="21" s="1"/>
  <c r="S513" i="13"/>
  <c r="T52" i="21" s="1"/>
  <c r="T510" i="13"/>
  <c r="S510" i="13"/>
  <c r="T509" i="13"/>
  <c r="S509" i="13"/>
  <c r="T506" i="13"/>
  <c r="S506" i="13"/>
  <c r="T505" i="13"/>
  <c r="S505" i="13"/>
  <c r="T502" i="13"/>
  <c r="S502" i="13"/>
  <c r="T501" i="13"/>
  <c r="S501" i="13"/>
  <c r="T498" i="13"/>
  <c r="S498" i="13"/>
  <c r="T497" i="13"/>
  <c r="S497" i="13"/>
  <c r="T494" i="13"/>
  <c r="S494" i="13"/>
  <c r="T493" i="13"/>
  <c r="S493" i="13"/>
  <c r="T490" i="13"/>
  <c r="S490" i="13"/>
  <c r="T489" i="13"/>
  <c r="S489" i="13"/>
  <c r="T486" i="13"/>
  <c r="S486" i="13"/>
  <c r="T485" i="13"/>
  <c r="S485" i="13"/>
  <c r="T482" i="13"/>
  <c r="S482" i="13"/>
  <c r="T481" i="13"/>
  <c r="S481" i="13"/>
  <c r="T478" i="13"/>
  <c r="S478" i="13"/>
  <c r="T477" i="13"/>
  <c r="S477" i="13"/>
  <c r="T474" i="13"/>
  <c r="S474" i="13"/>
  <c r="T473" i="13"/>
  <c r="S473" i="13"/>
  <c r="T470" i="13"/>
  <c r="S470" i="13"/>
  <c r="T469" i="13"/>
  <c r="S469" i="13"/>
  <c r="T466" i="13"/>
  <c r="S466" i="13"/>
  <c r="T465" i="13"/>
  <c r="S465" i="13"/>
  <c r="T462" i="13"/>
  <c r="S462" i="13"/>
  <c r="T461" i="13"/>
  <c r="S461" i="13"/>
  <c r="T458" i="13"/>
  <c r="S458" i="13"/>
  <c r="T457" i="13"/>
  <c r="S457" i="13"/>
  <c r="T454" i="13"/>
  <c r="S454" i="13"/>
  <c r="T453" i="13"/>
  <c r="S453" i="13"/>
  <c r="T450" i="13"/>
  <c r="S450" i="13"/>
  <c r="T449" i="13"/>
  <c r="S449" i="13"/>
  <c r="T446" i="13"/>
  <c r="S446" i="13"/>
  <c r="T445" i="13"/>
  <c r="S445" i="13"/>
  <c r="T442" i="13"/>
  <c r="S442" i="13"/>
  <c r="T441" i="13"/>
  <c r="S441" i="13"/>
  <c r="T438" i="13"/>
  <c r="S438" i="13"/>
  <c r="T437" i="13"/>
  <c r="S437" i="13"/>
  <c r="T434" i="13"/>
  <c r="S434" i="13"/>
  <c r="T433" i="13"/>
  <c r="S433" i="13"/>
  <c r="T430" i="13"/>
  <c r="S430" i="13"/>
  <c r="T429" i="13"/>
  <c r="S429" i="13"/>
  <c r="T426" i="13"/>
  <c r="S426" i="13"/>
  <c r="T425" i="13"/>
  <c r="S425" i="13"/>
  <c r="T422" i="13"/>
  <c r="S422" i="13"/>
  <c r="T421" i="13"/>
  <c r="S421" i="13"/>
  <c r="T418" i="13"/>
  <c r="S418" i="13"/>
  <c r="T417" i="13"/>
  <c r="S417" i="13"/>
  <c r="T414" i="13"/>
  <c r="S414" i="13"/>
  <c r="T413" i="13"/>
  <c r="S413" i="13"/>
  <c r="T410" i="13"/>
  <c r="S410" i="13"/>
  <c r="T409" i="13"/>
  <c r="S409" i="13"/>
  <c r="T406" i="13"/>
  <c r="S406" i="13"/>
  <c r="T405" i="13"/>
  <c r="S405" i="13"/>
  <c r="T402" i="13"/>
  <c r="S402" i="13"/>
  <c r="T401" i="13"/>
  <c r="S401" i="13"/>
  <c r="T398" i="13"/>
  <c r="S398" i="13"/>
  <c r="T397" i="13"/>
  <c r="S397" i="13"/>
  <c r="T392" i="13"/>
  <c r="U49" i="21" s="1"/>
  <c r="S392" i="13"/>
  <c r="T49" i="21" s="1"/>
  <c r="T391" i="13"/>
  <c r="U48" i="21" s="1"/>
  <c r="S391" i="13"/>
  <c r="T48" i="21" s="1"/>
  <c r="T388" i="13"/>
  <c r="U45" i="21" s="1"/>
  <c r="S388" i="13"/>
  <c r="T45" i="21" s="1"/>
  <c r="T387" i="13"/>
  <c r="U44" i="21" s="1"/>
  <c r="S387" i="13"/>
  <c r="T44" i="21" s="1"/>
  <c r="T384" i="13"/>
  <c r="U41" i="21" s="1"/>
  <c r="S384" i="13"/>
  <c r="T41" i="21" s="1"/>
  <c r="T383" i="13"/>
  <c r="U40" i="21" s="1"/>
  <c r="S383" i="13"/>
  <c r="T40" i="21" s="1"/>
  <c r="T380" i="13"/>
  <c r="S380" i="13"/>
  <c r="T379" i="13"/>
  <c r="S379" i="13"/>
  <c r="T376" i="13"/>
  <c r="S376" i="13"/>
  <c r="T375" i="13"/>
  <c r="S375" i="13"/>
  <c r="T372" i="13"/>
  <c r="S372" i="13"/>
  <c r="T371" i="13"/>
  <c r="S371" i="13"/>
  <c r="T368" i="13"/>
  <c r="S368" i="13"/>
  <c r="T367" i="13"/>
  <c r="S367" i="13"/>
  <c r="T364" i="13"/>
  <c r="S364" i="13"/>
  <c r="T363" i="13"/>
  <c r="S363" i="13"/>
  <c r="T360" i="13"/>
  <c r="S360" i="13"/>
  <c r="T359" i="13"/>
  <c r="S359" i="13"/>
  <c r="T356" i="13"/>
  <c r="S356" i="13"/>
  <c r="T355" i="13"/>
  <c r="S355" i="13"/>
  <c r="T352" i="13"/>
  <c r="S352" i="13"/>
  <c r="T351" i="13"/>
  <c r="S351" i="13"/>
  <c r="T348" i="13"/>
  <c r="S348" i="13"/>
  <c r="T347" i="13"/>
  <c r="S347" i="13"/>
  <c r="T344" i="13"/>
  <c r="S344" i="13"/>
  <c r="T343" i="13"/>
  <c r="S343" i="13"/>
  <c r="T340" i="13"/>
  <c r="S340" i="13"/>
  <c r="T339" i="13"/>
  <c r="S339" i="13"/>
  <c r="T336" i="13"/>
  <c r="S336" i="13"/>
  <c r="T335" i="13"/>
  <c r="S335" i="13"/>
  <c r="T332" i="13"/>
  <c r="S332" i="13"/>
  <c r="T331" i="13"/>
  <c r="S331" i="13"/>
  <c r="T328" i="13"/>
  <c r="S328" i="13"/>
  <c r="T327" i="13"/>
  <c r="S327" i="13"/>
  <c r="T324" i="13"/>
  <c r="S324" i="13"/>
  <c r="T323" i="13"/>
  <c r="S323" i="13"/>
  <c r="T320" i="13"/>
  <c r="S320" i="13"/>
  <c r="T319" i="13"/>
  <c r="S319" i="13"/>
  <c r="T316" i="13"/>
  <c r="S316" i="13"/>
  <c r="T315" i="13"/>
  <c r="S315" i="13"/>
  <c r="T312" i="13"/>
  <c r="S312" i="13"/>
  <c r="T311" i="13"/>
  <c r="S311" i="13"/>
  <c r="T308" i="13"/>
  <c r="S308" i="13"/>
  <c r="T307" i="13"/>
  <c r="S307" i="13"/>
  <c r="T304" i="13"/>
  <c r="S304" i="13"/>
  <c r="T303" i="13"/>
  <c r="S303" i="13"/>
  <c r="T300" i="13"/>
  <c r="S300" i="13"/>
  <c r="T299" i="13"/>
  <c r="S299" i="13"/>
  <c r="T296" i="13"/>
  <c r="S296" i="13"/>
  <c r="T295" i="13"/>
  <c r="S295" i="13"/>
  <c r="T292" i="13"/>
  <c r="S292" i="13"/>
  <c r="T291" i="13"/>
  <c r="S291" i="13"/>
  <c r="T288" i="13"/>
  <c r="S288" i="13"/>
  <c r="T287" i="13"/>
  <c r="S287" i="13"/>
  <c r="T284" i="13"/>
  <c r="S284" i="13"/>
  <c r="T283" i="13"/>
  <c r="S283" i="13"/>
  <c r="T280" i="13"/>
  <c r="S280" i="13"/>
  <c r="T279" i="13"/>
  <c r="S279" i="13"/>
  <c r="T276" i="13"/>
  <c r="S276" i="13"/>
  <c r="T275" i="13"/>
  <c r="S275" i="13"/>
  <c r="T272" i="13"/>
  <c r="S272" i="13"/>
  <c r="T271" i="13"/>
  <c r="S271" i="13"/>
  <c r="T268" i="13"/>
  <c r="S268" i="13"/>
  <c r="T267" i="13"/>
  <c r="S267" i="13"/>
  <c r="T262" i="13"/>
  <c r="U37" i="21" s="1"/>
  <c r="S262" i="13"/>
  <c r="T37" i="21" s="1"/>
  <c r="T261" i="13"/>
  <c r="U36" i="21" s="1"/>
  <c r="S261" i="13"/>
  <c r="T36" i="21" s="1"/>
  <c r="T258" i="13"/>
  <c r="U33" i="21" s="1"/>
  <c r="S258" i="13"/>
  <c r="T33" i="21" s="1"/>
  <c r="T257" i="13"/>
  <c r="U32" i="21" s="1"/>
  <c r="S257" i="13"/>
  <c r="T32" i="21" s="1"/>
  <c r="T254" i="13"/>
  <c r="U29" i="21" s="1"/>
  <c r="S254" i="13"/>
  <c r="T29" i="21" s="1"/>
  <c r="T253" i="13"/>
  <c r="U28" i="21" s="1"/>
  <c r="S253" i="13"/>
  <c r="T28" i="21" s="1"/>
  <c r="T250" i="13"/>
  <c r="S250" i="13"/>
  <c r="T249" i="13"/>
  <c r="S249" i="13"/>
  <c r="T246" i="13"/>
  <c r="S246" i="13"/>
  <c r="T245" i="13"/>
  <c r="S245" i="13"/>
  <c r="T242" i="13"/>
  <c r="S242" i="13"/>
  <c r="T241" i="13"/>
  <c r="S241" i="13"/>
  <c r="T238" i="13"/>
  <c r="S238" i="13"/>
  <c r="T237" i="13"/>
  <c r="S237" i="13"/>
  <c r="T234" i="13"/>
  <c r="S234" i="13"/>
  <c r="T233" i="13"/>
  <c r="S233" i="13"/>
  <c r="T230" i="13"/>
  <c r="S230" i="13"/>
  <c r="T229" i="13"/>
  <c r="S229" i="13"/>
  <c r="T226" i="13"/>
  <c r="S226" i="13"/>
  <c r="T225" i="13"/>
  <c r="S225" i="13"/>
  <c r="T222" i="13"/>
  <c r="S222" i="13"/>
  <c r="T221" i="13"/>
  <c r="S221" i="13"/>
  <c r="T218" i="13"/>
  <c r="S218" i="13"/>
  <c r="T217" i="13"/>
  <c r="S217" i="13"/>
  <c r="T214" i="13"/>
  <c r="S214" i="13"/>
  <c r="T213" i="13"/>
  <c r="S213" i="13"/>
  <c r="T210" i="13"/>
  <c r="S210" i="13"/>
  <c r="T209" i="13"/>
  <c r="S209" i="13"/>
  <c r="T206" i="13"/>
  <c r="S206" i="13"/>
  <c r="T205" i="13"/>
  <c r="S205" i="13"/>
  <c r="T202" i="13"/>
  <c r="S202" i="13"/>
  <c r="T201" i="13"/>
  <c r="S201" i="13"/>
  <c r="T198" i="13"/>
  <c r="S198" i="13"/>
  <c r="T197" i="13"/>
  <c r="S197" i="13"/>
  <c r="T194" i="13"/>
  <c r="S194" i="13"/>
  <c r="T193" i="13"/>
  <c r="S193" i="13"/>
  <c r="T190" i="13"/>
  <c r="S190" i="13"/>
  <c r="T189" i="13"/>
  <c r="S189" i="13"/>
  <c r="T186" i="13"/>
  <c r="S186" i="13"/>
  <c r="T185" i="13"/>
  <c r="S185" i="13"/>
  <c r="T182" i="13"/>
  <c r="S182" i="13"/>
  <c r="T181" i="13"/>
  <c r="S181" i="13"/>
  <c r="T178" i="13"/>
  <c r="S178" i="13"/>
  <c r="T177" i="13"/>
  <c r="S177" i="13"/>
  <c r="T174" i="13"/>
  <c r="S174" i="13"/>
  <c r="T173" i="13"/>
  <c r="S173" i="13"/>
  <c r="T170" i="13"/>
  <c r="S170" i="13"/>
  <c r="T169" i="13"/>
  <c r="S169" i="13"/>
  <c r="T166" i="13"/>
  <c r="S166" i="13"/>
  <c r="T165" i="13"/>
  <c r="S165" i="13"/>
  <c r="T162" i="13"/>
  <c r="S162" i="13"/>
  <c r="T161" i="13"/>
  <c r="S161" i="13"/>
  <c r="T158" i="13"/>
  <c r="S158" i="13"/>
  <c r="T157" i="13"/>
  <c r="S157" i="13"/>
  <c r="T154" i="13"/>
  <c r="S154" i="13"/>
  <c r="T153" i="13"/>
  <c r="S153" i="13"/>
  <c r="T150" i="13"/>
  <c r="S150" i="13"/>
  <c r="T149" i="13"/>
  <c r="S149" i="13"/>
  <c r="T146" i="13"/>
  <c r="S146" i="13"/>
  <c r="T145" i="13"/>
  <c r="S145" i="13"/>
  <c r="T142" i="13"/>
  <c r="S142" i="13"/>
  <c r="T141" i="13"/>
  <c r="S141" i="13"/>
  <c r="T138" i="13"/>
  <c r="S138" i="13"/>
  <c r="T137" i="13"/>
  <c r="S137" i="13"/>
  <c r="S7" i="13"/>
  <c r="T7" i="13"/>
  <c r="S8" i="13"/>
  <c r="T8" i="13"/>
  <c r="S11" i="13"/>
  <c r="T11" i="13"/>
  <c r="S12" i="13"/>
  <c r="T12" i="13"/>
  <c r="S15" i="13"/>
  <c r="T15" i="13"/>
  <c r="S16" i="13"/>
  <c r="T16" i="13"/>
  <c r="S19" i="13"/>
  <c r="T19" i="13"/>
  <c r="S20" i="13"/>
  <c r="T20" i="13"/>
  <c r="S23" i="13"/>
  <c r="T23" i="13"/>
  <c r="S24" i="13"/>
  <c r="T24" i="13"/>
  <c r="S27" i="13"/>
  <c r="T27" i="13"/>
  <c r="S28" i="13"/>
  <c r="T28" i="13"/>
  <c r="S31" i="13"/>
  <c r="T31" i="13"/>
  <c r="S32" i="13"/>
  <c r="T32" i="13"/>
  <c r="S35" i="13"/>
  <c r="T35" i="13"/>
  <c r="S36" i="13"/>
  <c r="T36" i="13"/>
  <c r="S39" i="13"/>
  <c r="T39" i="13"/>
  <c r="S40" i="13"/>
  <c r="T40" i="13"/>
  <c r="S43" i="13"/>
  <c r="T43" i="13"/>
  <c r="S44" i="13"/>
  <c r="T44" i="13"/>
  <c r="S47" i="13"/>
  <c r="T47" i="13"/>
  <c r="S48" i="13"/>
  <c r="T48" i="13"/>
  <c r="S51" i="13"/>
  <c r="T51" i="13"/>
  <c r="S52" i="13"/>
  <c r="T52" i="13"/>
  <c r="S55" i="13"/>
  <c r="T55" i="13"/>
  <c r="S56" i="13"/>
  <c r="T56" i="13"/>
  <c r="S59" i="13"/>
  <c r="T59" i="13"/>
  <c r="S60" i="13"/>
  <c r="T60" i="13"/>
  <c r="S63" i="13"/>
  <c r="T63" i="13"/>
  <c r="S64" i="13"/>
  <c r="T64" i="13"/>
  <c r="S67" i="13"/>
  <c r="T67" i="13"/>
  <c r="S68" i="13"/>
  <c r="T68" i="13"/>
  <c r="S71" i="13"/>
  <c r="T71" i="13"/>
  <c r="S72" i="13"/>
  <c r="T72" i="13"/>
  <c r="S75" i="13"/>
  <c r="T75" i="13"/>
  <c r="S76" i="13"/>
  <c r="T76" i="13"/>
  <c r="S79" i="13"/>
  <c r="T79" i="13"/>
  <c r="S80" i="13"/>
  <c r="T80" i="13"/>
  <c r="S83" i="13"/>
  <c r="T83" i="13"/>
  <c r="S84" i="13"/>
  <c r="T84" i="13"/>
  <c r="S87" i="13"/>
  <c r="T87" i="13"/>
  <c r="S88" i="13"/>
  <c r="T88" i="13"/>
  <c r="S91" i="13"/>
  <c r="T91" i="13"/>
  <c r="S92" i="13"/>
  <c r="T92" i="13"/>
  <c r="S95" i="13"/>
  <c r="T95" i="13"/>
  <c r="S96" i="13"/>
  <c r="T96" i="13"/>
  <c r="S99" i="13"/>
  <c r="T99" i="13"/>
  <c r="S100" i="13"/>
  <c r="T100" i="13"/>
  <c r="S103" i="13"/>
  <c r="T103" i="13"/>
  <c r="S104" i="13"/>
  <c r="T104" i="13"/>
  <c r="S107" i="13"/>
  <c r="T107" i="13"/>
  <c r="S108" i="13"/>
  <c r="T108" i="13"/>
  <c r="S111" i="13"/>
  <c r="T111" i="13"/>
  <c r="S112" i="13"/>
  <c r="T112" i="13"/>
  <c r="S115" i="13"/>
  <c r="T115" i="13"/>
  <c r="S116" i="13"/>
  <c r="T116" i="13"/>
  <c r="S119" i="13"/>
  <c r="T119" i="13"/>
  <c r="S120" i="13"/>
  <c r="T120" i="13"/>
  <c r="S123" i="13"/>
  <c r="T16" i="21" s="1"/>
  <c r="T123" i="13"/>
  <c r="U16" i="21" s="1"/>
  <c r="S124" i="13"/>
  <c r="T17" i="21" s="1"/>
  <c r="T124" i="13"/>
  <c r="U17" i="21" s="1"/>
  <c r="S127" i="13"/>
  <c r="T20" i="21" s="1"/>
  <c r="T127" i="13"/>
  <c r="U20" i="21" s="1"/>
  <c r="S128" i="13"/>
  <c r="T21" i="21" s="1"/>
  <c r="T128" i="13"/>
  <c r="U21" i="21" s="1"/>
  <c r="S131" i="13"/>
  <c r="T24" i="21" s="1"/>
  <c r="T131" i="13"/>
  <c r="U24" i="21" s="1"/>
  <c r="S132" i="13"/>
  <c r="T25" i="21" s="1"/>
  <c r="T132" i="13"/>
  <c r="U25" i="21" s="1"/>
  <c r="E5" i="13" l="1"/>
  <c r="F5" i="13"/>
  <c r="G5" i="13"/>
  <c r="H5" i="13"/>
  <c r="I5" i="13"/>
  <c r="J5" i="13"/>
  <c r="X5" i="13"/>
  <c r="Z5" i="13"/>
  <c r="E6" i="13"/>
  <c r="F6" i="13"/>
  <c r="G6" i="13"/>
  <c r="H6" i="13"/>
  <c r="I6" i="13"/>
  <c r="J6" i="13"/>
  <c r="X6" i="13"/>
  <c r="Z6" i="13"/>
  <c r="E7" i="13"/>
  <c r="F7" i="13"/>
  <c r="G7" i="13"/>
  <c r="H7" i="13"/>
  <c r="I7" i="13"/>
  <c r="J7" i="13"/>
  <c r="X7" i="13"/>
  <c r="Y7" i="13"/>
  <c r="Z7" i="13"/>
  <c r="AA7" i="13"/>
  <c r="AB7" i="13"/>
  <c r="E8" i="13"/>
  <c r="F8" i="13"/>
  <c r="G8" i="13"/>
  <c r="H8" i="13"/>
  <c r="I8" i="13"/>
  <c r="J8" i="13"/>
  <c r="X8" i="13"/>
  <c r="Y8" i="13"/>
  <c r="Z8" i="13"/>
  <c r="AA8" i="13"/>
  <c r="AB8" i="13"/>
  <c r="E9" i="13"/>
  <c r="F9" i="13"/>
  <c r="G9" i="13"/>
  <c r="H9" i="13"/>
  <c r="I9" i="13"/>
  <c r="J9" i="13"/>
  <c r="X9" i="13"/>
  <c r="Z9" i="13"/>
  <c r="E10" i="13"/>
  <c r="F10" i="13"/>
  <c r="G10" i="13"/>
  <c r="H10" i="13"/>
  <c r="I10" i="13"/>
  <c r="J10" i="13"/>
  <c r="X10" i="13"/>
  <c r="Z10" i="13"/>
  <c r="E11" i="13"/>
  <c r="F11" i="13"/>
  <c r="G11" i="13"/>
  <c r="H11" i="13"/>
  <c r="I11" i="13"/>
  <c r="J11" i="13"/>
  <c r="X11" i="13"/>
  <c r="Y11" i="13"/>
  <c r="Z11" i="13"/>
  <c r="AA11" i="13"/>
  <c r="AB11" i="13"/>
  <c r="E12" i="13"/>
  <c r="F12" i="13"/>
  <c r="G12" i="13"/>
  <c r="H12" i="13"/>
  <c r="I12" i="13"/>
  <c r="J12" i="13"/>
  <c r="X12" i="13"/>
  <c r="Y12" i="13"/>
  <c r="Z12" i="13"/>
  <c r="AA12" i="13"/>
  <c r="AB12" i="13"/>
  <c r="E13" i="13"/>
  <c r="F13" i="13"/>
  <c r="G13" i="13"/>
  <c r="H13" i="13"/>
  <c r="I13" i="13"/>
  <c r="J13" i="13"/>
  <c r="X13" i="13"/>
  <c r="Z13" i="13"/>
  <c r="E14" i="13"/>
  <c r="F14" i="13"/>
  <c r="G14" i="13"/>
  <c r="H14" i="13"/>
  <c r="I14" i="13"/>
  <c r="J14" i="13"/>
  <c r="X14" i="13"/>
  <c r="Z14" i="13"/>
  <c r="E15" i="13"/>
  <c r="F15" i="13"/>
  <c r="G15" i="13"/>
  <c r="H15" i="13"/>
  <c r="I15" i="13"/>
  <c r="J15" i="13"/>
  <c r="X15" i="13"/>
  <c r="Y15" i="13"/>
  <c r="Z15" i="13"/>
  <c r="AA15" i="13"/>
  <c r="AB15" i="13"/>
  <c r="E16" i="13"/>
  <c r="F16" i="13"/>
  <c r="G16" i="13"/>
  <c r="H16" i="13"/>
  <c r="I16" i="13"/>
  <c r="J16" i="13"/>
  <c r="X16" i="13"/>
  <c r="Y16" i="13"/>
  <c r="Z16" i="13"/>
  <c r="AA16" i="13"/>
  <c r="AB16" i="13"/>
  <c r="E17" i="13"/>
  <c r="F17" i="13"/>
  <c r="G17" i="13"/>
  <c r="H17" i="13"/>
  <c r="I17" i="13"/>
  <c r="J17" i="13"/>
  <c r="X17" i="13"/>
  <c r="Z17" i="13"/>
  <c r="E18" i="13"/>
  <c r="F18" i="13"/>
  <c r="G18" i="13"/>
  <c r="H18" i="13"/>
  <c r="I18" i="13"/>
  <c r="J18" i="13"/>
  <c r="X18" i="13"/>
  <c r="Z18" i="13"/>
  <c r="E19" i="13"/>
  <c r="F19" i="13"/>
  <c r="G19" i="13"/>
  <c r="H19" i="13"/>
  <c r="I19" i="13"/>
  <c r="J19" i="13"/>
  <c r="X19" i="13"/>
  <c r="Y19" i="13"/>
  <c r="Z19" i="13"/>
  <c r="AA19" i="13"/>
  <c r="AB19" i="13"/>
  <c r="E20" i="13"/>
  <c r="F20" i="13"/>
  <c r="G20" i="13"/>
  <c r="H20" i="13"/>
  <c r="I20" i="13"/>
  <c r="J20" i="13"/>
  <c r="X20" i="13"/>
  <c r="Y20" i="13"/>
  <c r="Z20" i="13"/>
  <c r="AA20" i="13"/>
  <c r="AB20" i="13"/>
  <c r="E21" i="13"/>
  <c r="F21" i="13"/>
  <c r="G21" i="13"/>
  <c r="H21" i="13"/>
  <c r="I21" i="13"/>
  <c r="J21" i="13"/>
  <c r="Z21" i="13"/>
  <c r="X21" i="13"/>
  <c r="E22" i="13"/>
  <c r="F22" i="13"/>
  <c r="G22" i="13"/>
  <c r="H22" i="13"/>
  <c r="I22" i="13"/>
  <c r="J22" i="13"/>
  <c r="Z22" i="13"/>
  <c r="X22" i="13"/>
  <c r="Y22" i="13" s="1"/>
  <c r="E23" i="13"/>
  <c r="F23" i="13"/>
  <c r="G23" i="13"/>
  <c r="H23" i="13"/>
  <c r="I23" i="13"/>
  <c r="J23" i="13"/>
  <c r="X23" i="13"/>
  <c r="Y23" i="13"/>
  <c r="Z23" i="13"/>
  <c r="AA23" i="13"/>
  <c r="AB23" i="13"/>
  <c r="E24" i="13"/>
  <c r="F24" i="13"/>
  <c r="G24" i="13"/>
  <c r="H24" i="13"/>
  <c r="I24" i="13"/>
  <c r="J24" i="13"/>
  <c r="X24" i="13"/>
  <c r="Y24" i="13"/>
  <c r="Z24" i="13"/>
  <c r="AA24" i="13"/>
  <c r="AB24" i="13"/>
  <c r="E25" i="13"/>
  <c r="F25" i="13"/>
  <c r="G25" i="13"/>
  <c r="H25" i="13"/>
  <c r="I25" i="13"/>
  <c r="J25" i="13"/>
  <c r="X25" i="13"/>
  <c r="Y25" i="13" s="1"/>
  <c r="Z25" i="13"/>
  <c r="E26" i="13"/>
  <c r="F26" i="13"/>
  <c r="G26" i="13"/>
  <c r="H26" i="13"/>
  <c r="I26" i="13"/>
  <c r="J26" i="13"/>
  <c r="X26" i="13"/>
  <c r="Z26" i="13"/>
  <c r="E27" i="13"/>
  <c r="F27" i="13"/>
  <c r="G27" i="13"/>
  <c r="H27" i="13"/>
  <c r="I27" i="13"/>
  <c r="J27" i="13"/>
  <c r="X27" i="13"/>
  <c r="Y27" i="13"/>
  <c r="Z27" i="13"/>
  <c r="AA27" i="13"/>
  <c r="AB27" i="13"/>
  <c r="E28" i="13"/>
  <c r="F28" i="13"/>
  <c r="G28" i="13"/>
  <c r="H28" i="13"/>
  <c r="I28" i="13"/>
  <c r="J28" i="13"/>
  <c r="X28" i="13"/>
  <c r="Y28" i="13"/>
  <c r="Z28" i="13"/>
  <c r="AA28" i="13"/>
  <c r="AB28" i="13"/>
  <c r="E29" i="13"/>
  <c r="F29" i="13"/>
  <c r="G29" i="13"/>
  <c r="H29" i="13"/>
  <c r="I29" i="13"/>
  <c r="J29" i="13"/>
  <c r="X29" i="13"/>
  <c r="Z29" i="13"/>
  <c r="E30" i="13"/>
  <c r="F30" i="13"/>
  <c r="G30" i="13"/>
  <c r="H30" i="13"/>
  <c r="I30" i="13"/>
  <c r="J30" i="13"/>
  <c r="X30" i="13"/>
  <c r="Z30" i="13"/>
  <c r="E31" i="13"/>
  <c r="F31" i="13"/>
  <c r="G31" i="13"/>
  <c r="H31" i="13"/>
  <c r="I31" i="13"/>
  <c r="J31" i="13"/>
  <c r="X31" i="13"/>
  <c r="Y31" i="13"/>
  <c r="Z31" i="13"/>
  <c r="AA31" i="13"/>
  <c r="AB31" i="13"/>
  <c r="E32" i="13"/>
  <c r="F32" i="13"/>
  <c r="G32" i="13"/>
  <c r="H32" i="13"/>
  <c r="I32" i="13"/>
  <c r="J32" i="13"/>
  <c r="X32" i="13"/>
  <c r="Y32" i="13"/>
  <c r="Z32" i="13"/>
  <c r="AA32" i="13"/>
  <c r="AB32" i="13"/>
  <c r="E33" i="13"/>
  <c r="F33" i="13"/>
  <c r="G33" i="13"/>
  <c r="H33" i="13"/>
  <c r="I33" i="13"/>
  <c r="J33" i="13"/>
  <c r="X33" i="13"/>
  <c r="Z33" i="13"/>
  <c r="E34" i="13"/>
  <c r="F34" i="13"/>
  <c r="G34" i="13"/>
  <c r="H34" i="13"/>
  <c r="I34" i="13"/>
  <c r="J34" i="13"/>
  <c r="X34" i="13"/>
  <c r="Z34" i="13"/>
  <c r="E35" i="13"/>
  <c r="F35" i="13"/>
  <c r="G35" i="13"/>
  <c r="H35" i="13"/>
  <c r="I35" i="13"/>
  <c r="J35" i="13"/>
  <c r="X35" i="13"/>
  <c r="Y35" i="13"/>
  <c r="Z35" i="13"/>
  <c r="AA35" i="13"/>
  <c r="AB35" i="13"/>
  <c r="E36" i="13"/>
  <c r="F36" i="13"/>
  <c r="G36" i="13"/>
  <c r="H36" i="13"/>
  <c r="I36" i="13"/>
  <c r="J36" i="13"/>
  <c r="X36" i="13"/>
  <c r="Y36" i="13"/>
  <c r="Z36" i="13"/>
  <c r="AA36" i="13"/>
  <c r="AB36" i="13"/>
  <c r="E37" i="13"/>
  <c r="F37" i="13"/>
  <c r="G37" i="13"/>
  <c r="H37" i="13"/>
  <c r="I37" i="13"/>
  <c r="J37" i="13"/>
  <c r="X37" i="13"/>
  <c r="Z37" i="13"/>
  <c r="E38" i="13"/>
  <c r="F38" i="13"/>
  <c r="G38" i="13"/>
  <c r="H38" i="13"/>
  <c r="I38" i="13"/>
  <c r="J38" i="13"/>
  <c r="X38" i="13"/>
  <c r="Z38" i="13"/>
  <c r="E39" i="13"/>
  <c r="F39" i="13"/>
  <c r="G39" i="13"/>
  <c r="H39" i="13"/>
  <c r="I39" i="13"/>
  <c r="J39" i="13"/>
  <c r="X39" i="13"/>
  <c r="Y39" i="13"/>
  <c r="Z39" i="13"/>
  <c r="AA39" i="13"/>
  <c r="AB39" i="13"/>
  <c r="E40" i="13"/>
  <c r="F40" i="13"/>
  <c r="G40" i="13"/>
  <c r="H40" i="13"/>
  <c r="I40" i="13"/>
  <c r="J40" i="13"/>
  <c r="X40" i="13"/>
  <c r="Y40" i="13"/>
  <c r="Z40" i="13"/>
  <c r="AA40" i="13"/>
  <c r="AB40" i="13"/>
  <c r="E41" i="13"/>
  <c r="F41" i="13"/>
  <c r="G41" i="13"/>
  <c r="H41" i="13"/>
  <c r="I41" i="13"/>
  <c r="J41" i="13"/>
  <c r="X41" i="13"/>
  <c r="Z41" i="13"/>
  <c r="E42" i="13"/>
  <c r="F42" i="13"/>
  <c r="G42" i="13"/>
  <c r="H42" i="13"/>
  <c r="I42" i="13"/>
  <c r="J42" i="13"/>
  <c r="X42" i="13"/>
  <c r="Z42" i="13"/>
  <c r="E43" i="13"/>
  <c r="F43" i="13"/>
  <c r="G43" i="13"/>
  <c r="H43" i="13"/>
  <c r="I43" i="13"/>
  <c r="J43" i="13"/>
  <c r="X43" i="13"/>
  <c r="Y43" i="13"/>
  <c r="Z43" i="13"/>
  <c r="AA43" i="13"/>
  <c r="AB43" i="13"/>
  <c r="E44" i="13"/>
  <c r="F44" i="13"/>
  <c r="G44" i="13"/>
  <c r="H44" i="13"/>
  <c r="I44" i="13"/>
  <c r="J44" i="13"/>
  <c r="X44" i="13"/>
  <c r="Y44" i="13"/>
  <c r="Z44" i="13"/>
  <c r="AA44" i="13"/>
  <c r="AB44" i="13"/>
  <c r="E45" i="13"/>
  <c r="F45" i="13"/>
  <c r="G45" i="13"/>
  <c r="H45" i="13"/>
  <c r="I45" i="13"/>
  <c r="J45" i="13"/>
  <c r="X45" i="13"/>
  <c r="Z45" i="13"/>
  <c r="E46" i="13"/>
  <c r="F46" i="13"/>
  <c r="G46" i="13"/>
  <c r="H46" i="13"/>
  <c r="I46" i="13"/>
  <c r="J46" i="13"/>
  <c r="X46" i="13"/>
  <c r="Z46" i="13"/>
  <c r="E47" i="13"/>
  <c r="F47" i="13"/>
  <c r="G47" i="13"/>
  <c r="H47" i="13"/>
  <c r="I47" i="13"/>
  <c r="J47" i="13"/>
  <c r="X47" i="13"/>
  <c r="Y47" i="13"/>
  <c r="Z47" i="13"/>
  <c r="AA47" i="13"/>
  <c r="AB47" i="13"/>
  <c r="E48" i="13"/>
  <c r="F48" i="13"/>
  <c r="G48" i="13"/>
  <c r="H48" i="13"/>
  <c r="I48" i="13"/>
  <c r="J48" i="13"/>
  <c r="X48" i="13"/>
  <c r="Y48" i="13"/>
  <c r="Z48" i="13"/>
  <c r="AA48" i="13"/>
  <c r="AB48" i="13"/>
  <c r="E49" i="13"/>
  <c r="F49" i="13"/>
  <c r="G49" i="13"/>
  <c r="H49" i="13"/>
  <c r="I49" i="13"/>
  <c r="J49" i="13"/>
  <c r="X49" i="13"/>
  <c r="Z49" i="13"/>
  <c r="E50" i="13"/>
  <c r="F50" i="13"/>
  <c r="G50" i="13"/>
  <c r="H50" i="13"/>
  <c r="I50" i="13"/>
  <c r="J50" i="13"/>
  <c r="X50" i="13"/>
  <c r="Z50" i="13"/>
  <c r="E51" i="13"/>
  <c r="F51" i="13"/>
  <c r="G51" i="13"/>
  <c r="H51" i="13"/>
  <c r="I51" i="13"/>
  <c r="J51" i="13"/>
  <c r="X51" i="13"/>
  <c r="Y51" i="13"/>
  <c r="Z51" i="13"/>
  <c r="AA51" i="13"/>
  <c r="AB51" i="13"/>
  <c r="E52" i="13"/>
  <c r="F52" i="13"/>
  <c r="G52" i="13"/>
  <c r="H52" i="13"/>
  <c r="I52" i="13"/>
  <c r="J52" i="13"/>
  <c r="X52" i="13"/>
  <c r="Y52" i="13"/>
  <c r="Z52" i="13"/>
  <c r="AA52" i="13"/>
  <c r="AB52" i="13"/>
  <c r="E53" i="13"/>
  <c r="F53" i="13"/>
  <c r="G53" i="13"/>
  <c r="H53" i="13"/>
  <c r="I53" i="13"/>
  <c r="J53" i="13"/>
  <c r="X53" i="13"/>
  <c r="Z53" i="13"/>
  <c r="E54" i="13"/>
  <c r="F54" i="13"/>
  <c r="G54" i="13"/>
  <c r="H54" i="13"/>
  <c r="I54" i="13"/>
  <c r="J54" i="13"/>
  <c r="X54" i="13"/>
  <c r="Z54" i="13"/>
  <c r="E55" i="13"/>
  <c r="F55" i="13"/>
  <c r="G55" i="13"/>
  <c r="H55" i="13"/>
  <c r="I55" i="13"/>
  <c r="J55" i="13"/>
  <c r="X55" i="13"/>
  <c r="Y55" i="13"/>
  <c r="Z55" i="13"/>
  <c r="AA55" i="13"/>
  <c r="AB55" i="13"/>
  <c r="E56" i="13"/>
  <c r="F56" i="13"/>
  <c r="G56" i="13"/>
  <c r="H56" i="13"/>
  <c r="I56" i="13"/>
  <c r="J56" i="13"/>
  <c r="X56" i="13"/>
  <c r="Y56" i="13"/>
  <c r="Z56" i="13"/>
  <c r="AA56" i="13"/>
  <c r="AB56" i="13"/>
  <c r="E57" i="13"/>
  <c r="F57" i="13"/>
  <c r="G57" i="13"/>
  <c r="H57" i="13"/>
  <c r="I57" i="13"/>
  <c r="J57" i="13"/>
  <c r="X57" i="13"/>
  <c r="Z57" i="13"/>
  <c r="E58" i="13"/>
  <c r="F58" i="13"/>
  <c r="G58" i="13"/>
  <c r="H58" i="13"/>
  <c r="I58" i="13"/>
  <c r="J58" i="13"/>
  <c r="X58" i="13"/>
  <c r="Z58" i="13"/>
  <c r="E59" i="13"/>
  <c r="F59" i="13"/>
  <c r="G59" i="13"/>
  <c r="H59" i="13"/>
  <c r="I59" i="13"/>
  <c r="J59" i="13"/>
  <c r="X59" i="13"/>
  <c r="Y59" i="13"/>
  <c r="Z59" i="13"/>
  <c r="AA59" i="13"/>
  <c r="AB59" i="13"/>
  <c r="E60" i="13"/>
  <c r="F60" i="13"/>
  <c r="G60" i="13"/>
  <c r="H60" i="13"/>
  <c r="I60" i="13"/>
  <c r="J60" i="13"/>
  <c r="X60" i="13"/>
  <c r="Y60" i="13"/>
  <c r="Z60" i="13"/>
  <c r="AA60" i="13"/>
  <c r="AB60" i="13"/>
  <c r="E61" i="13"/>
  <c r="F61" i="13"/>
  <c r="G61" i="13"/>
  <c r="H61" i="13"/>
  <c r="I61" i="13"/>
  <c r="J61" i="13"/>
  <c r="X61" i="13"/>
  <c r="Z61" i="13"/>
  <c r="E62" i="13"/>
  <c r="F62" i="13"/>
  <c r="G62" i="13"/>
  <c r="H62" i="13"/>
  <c r="I62" i="13"/>
  <c r="J62" i="13"/>
  <c r="X62" i="13"/>
  <c r="Z62" i="13"/>
  <c r="E63" i="13"/>
  <c r="F63" i="13"/>
  <c r="G63" i="13"/>
  <c r="H63" i="13"/>
  <c r="I63" i="13"/>
  <c r="J63" i="13"/>
  <c r="X63" i="13"/>
  <c r="Y63" i="13"/>
  <c r="Z63" i="13"/>
  <c r="AA63" i="13"/>
  <c r="AB63" i="13"/>
  <c r="E64" i="13"/>
  <c r="F64" i="13"/>
  <c r="G64" i="13"/>
  <c r="H64" i="13"/>
  <c r="I64" i="13"/>
  <c r="J64" i="13"/>
  <c r="X64" i="13"/>
  <c r="Y64" i="13"/>
  <c r="Z64" i="13"/>
  <c r="AA64" i="13"/>
  <c r="AB64" i="13"/>
  <c r="E65" i="13"/>
  <c r="F65" i="13"/>
  <c r="G65" i="13"/>
  <c r="H65" i="13"/>
  <c r="I65" i="13"/>
  <c r="J65" i="13"/>
  <c r="X65" i="13"/>
  <c r="Z65" i="13"/>
  <c r="E66" i="13"/>
  <c r="F66" i="13"/>
  <c r="G66" i="13"/>
  <c r="H66" i="13"/>
  <c r="I66" i="13"/>
  <c r="J66" i="13"/>
  <c r="X66" i="13"/>
  <c r="Z66" i="13"/>
  <c r="E67" i="13"/>
  <c r="F67" i="13"/>
  <c r="G67" i="13"/>
  <c r="H67" i="13"/>
  <c r="I67" i="13"/>
  <c r="J67" i="13"/>
  <c r="X67" i="13"/>
  <c r="Y67" i="13"/>
  <c r="Z67" i="13"/>
  <c r="AA67" i="13"/>
  <c r="AB67" i="13"/>
  <c r="E68" i="13"/>
  <c r="F68" i="13"/>
  <c r="G68" i="13"/>
  <c r="H68" i="13"/>
  <c r="I68" i="13"/>
  <c r="J68" i="13"/>
  <c r="X68" i="13"/>
  <c r="Y68" i="13"/>
  <c r="Z68" i="13"/>
  <c r="AA68" i="13"/>
  <c r="AB68" i="13"/>
  <c r="E69" i="13"/>
  <c r="F69" i="13"/>
  <c r="G69" i="13"/>
  <c r="H69" i="13"/>
  <c r="I69" i="13"/>
  <c r="J69" i="13"/>
  <c r="X69" i="13"/>
  <c r="Z69" i="13"/>
  <c r="E70" i="13"/>
  <c r="F70" i="13"/>
  <c r="G70" i="13"/>
  <c r="H70" i="13"/>
  <c r="I70" i="13"/>
  <c r="J70" i="13"/>
  <c r="X70" i="13"/>
  <c r="Z70" i="13"/>
  <c r="E71" i="13"/>
  <c r="F71" i="13"/>
  <c r="G71" i="13"/>
  <c r="H71" i="13"/>
  <c r="I71" i="13"/>
  <c r="J71" i="13"/>
  <c r="X71" i="13"/>
  <c r="Y71" i="13"/>
  <c r="Z71" i="13"/>
  <c r="AA71" i="13"/>
  <c r="AB71" i="13"/>
  <c r="E72" i="13"/>
  <c r="F72" i="13"/>
  <c r="G72" i="13"/>
  <c r="H72" i="13"/>
  <c r="I72" i="13"/>
  <c r="J72" i="13"/>
  <c r="X72" i="13"/>
  <c r="Y72" i="13"/>
  <c r="Z72" i="13"/>
  <c r="AA72" i="13"/>
  <c r="AB72" i="13"/>
  <c r="E73" i="13"/>
  <c r="F73" i="13"/>
  <c r="G73" i="13"/>
  <c r="H73" i="13"/>
  <c r="I73" i="13"/>
  <c r="J73" i="13"/>
  <c r="X73" i="13"/>
  <c r="Z73" i="13"/>
  <c r="E74" i="13"/>
  <c r="F74" i="13"/>
  <c r="G74" i="13"/>
  <c r="H74" i="13"/>
  <c r="I74" i="13"/>
  <c r="J74" i="13"/>
  <c r="X74" i="13"/>
  <c r="Z74" i="13"/>
  <c r="E75" i="13"/>
  <c r="F75" i="13"/>
  <c r="G75" i="13"/>
  <c r="H75" i="13"/>
  <c r="I75" i="13"/>
  <c r="J75" i="13"/>
  <c r="X75" i="13"/>
  <c r="Y75" i="13"/>
  <c r="Z75" i="13"/>
  <c r="AA75" i="13"/>
  <c r="AB75" i="13"/>
  <c r="E76" i="13"/>
  <c r="F76" i="13"/>
  <c r="G76" i="13"/>
  <c r="H76" i="13"/>
  <c r="I76" i="13"/>
  <c r="J76" i="13"/>
  <c r="X76" i="13"/>
  <c r="Y76" i="13"/>
  <c r="Z76" i="13"/>
  <c r="AA76" i="13"/>
  <c r="AB76" i="13"/>
  <c r="E77" i="13"/>
  <c r="F77" i="13"/>
  <c r="G77" i="13"/>
  <c r="H77" i="13"/>
  <c r="I77" i="13"/>
  <c r="J77" i="13"/>
  <c r="X77" i="13"/>
  <c r="Y77" i="13"/>
  <c r="Z77" i="13"/>
  <c r="E78" i="13"/>
  <c r="F78" i="13"/>
  <c r="G78" i="13"/>
  <c r="H78" i="13"/>
  <c r="I78" i="13"/>
  <c r="J78" i="13"/>
  <c r="X78" i="13"/>
  <c r="Z78" i="13"/>
  <c r="E79" i="13"/>
  <c r="F79" i="13"/>
  <c r="G79" i="13"/>
  <c r="H79" i="13"/>
  <c r="I79" i="13"/>
  <c r="J79" i="13"/>
  <c r="X79" i="13"/>
  <c r="Y79" i="13"/>
  <c r="Z79" i="13"/>
  <c r="AA79" i="13"/>
  <c r="AB79" i="13"/>
  <c r="E80" i="13"/>
  <c r="F80" i="13"/>
  <c r="G80" i="13"/>
  <c r="H80" i="13"/>
  <c r="I80" i="13"/>
  <c r="J80" i="13"/>
  <c r="X80" i="13"/>
  <c r="Y80" i="13"/>
  <c r="Z80" i="13"/>
  <c r="AA80" i="13"/>
  <c r="AB80" i="13"/>
  <c r="E81" i="13"/>
  <c r="F81" i="13"/>
  <c r="G81" i="13"/>
  <c r="H81" i="13"/>
  <c r="I81" i="13"/>
  <c r="J81" i="13"/>
  <c r="X81" i="13"/>
  <c r="Z81" i="13"/>
  <c r="E82" i="13"/>
  <c r="F82" i="13"/>
  <c r="G82" i="13"/>
  <c r="H82" i="13"/>
  <c r="I82" i="13"/>
  <c r="J82" i="13"/>
  <c r="X82" i="13"/>
  <c r="Z82" i="13"/>
  <c r="E83" i="13"/>
  <c r="F83" i="13"/>
  <c r="G83" i="13"/>
  <c r="H83" i="13"/>
  <c r="I83" i="13"/>
  <c r="J83" i="13"/>
  <c r="X83" i="13"/>
  <c r="Y83" i="13"/>
  <c r="Z83" i="13"/>
  <c r="AA83" i="13"/>
  <c r="AB83" i="13"/>
  <c r="E84" i="13"/>
  <c r="F84" i="13"/>
  <c r="G84" i="13"/>
  <c r="H84" i="13"/>
  <c r="I84" i="13"/>
  <c r="J84" i="13"/>
  <c r="X84" i="13"/>
  <c r="Y84" i="13"/>
  <c r="Z84" i="13"/>
  <c r="AA84" i="13"/>
  <c r="AB84" i="13"/>
  <c r="E85" i="13"/>
  <c r="F85" i="13"/>
  <c r="G85" i="13"/>
  <c r="H85" i="13"/>
  <c r="I85" i="13"/>
  <c r="J85" i="13"/>
  <c r="X85" i="13"/>
  <c r="Z85" i="13"/>
  <c r="E86" i="13"/>
  <c r="F86" i="13"/>
  <c r="G86" i="13"/>
  <c r="H86" i="13"/>
  <c r="I86" i="13"/>
  <c r="J86" i="13"/>
  <c r="X86" i="13"/>
  <c r="Z86" i="13"/>
  <c r="E87" i="13"/>
  <c r="F87" i="13"/>
  <c r="G87" i="13"/>
  <c r="H87" i="13"/>
  <c r="I87" i="13"/>
  <c r="J87" i="13"/>
  <c r="X87" i="13"/>
  <c r="Y87" i="13"/>
  <c r="Z87" i="13"/>
  <c r="AA87" i="13"/>
  <c r="AB87" i="13"/>
  <c r="E88" i="13"/>
  <c r="F88" i="13"/>
  <c r="G88" i="13"/>
  <c r="H88" i="13"/>
  <c r="I88" i="13"/>
  <c r="J88" i="13"/>
  <c r="X88" i="13"/>
  <c r="Y88" i="13"/>
  <c r="Z88" i="13"/>
  <c r="AA88" i="13"/>
  <c r="AB88" i="13"/>
  <c r="E89" i="13"/>
  <c r="F89" i="13"/>
  <c r="G89" i="13"/>
  <c r="H89" i="13"/>
  <c r="I89" i="13"/>
  <c r="J89" i="13"/>
  <c r="X89" i="13"/>
  <c r="Z89" i="13"/>
  <c r="E90" i="13"/>
  <c r="F90" i="13"/>
  <c r="G90" i="13"/>
  <c r="H90" i="13"/>
  <c r="I90" i="13"/>
  <c r="J90" i="13"/>
  <c r="X90" i="13"/>
  <c r="Z90" i="13"/>
  <c r="E91" i="13"/>
  <c r="F91" i="13"/>
  <c r="G91" i="13"/>
  <c r="H91" i="13"/>
  <c r="I91" i="13"/>
  <c r="J91" i="13"/>
  <c r="X91" i="13"/>
  <c r="Y91" i="13"/>
  <c r="Z91" i="13"/>
  <c r="AA91" i="13"/>
  <c r="AB91" i="13"/>
  <c r="E92" i="13"/>
  <c r="F92" i="13"/>
  <c r="G92" i="13"/>
  <c r="H92" i="13"/>
  <c r="I92" i="13"/>
  <c r="J92" i="13"/>
  <c r="X92" i="13"/>
  <c r="Y92" i="13"/>
  <c r="Z92" i="13"/>
  <c r="AA92" i="13"/>
  <c r="AB92" i="13"/>
  <c r="E93" i="13"/>
  <c r="F93" i="13"/>
  <c r="G93" i="13"/>
  <c r="H93" i="13"/>
  <c r="I93" i="13"/>
  <c r="J93" i="13"/>
  <c r="X93" i="13"/>
  <c r="Z93" i="13"/>
  <c r="E94" i="13"/>
  <c r="F94" i="13"/>
  <c r="G94" i="13"/>
  <c r="H94" i="13"/>
  <c r="I94" i="13"/>
  <c r="J94" i="13"/>
  <c r="X94" i="13"/>
  <c r="Z94" i="13"/>
  <c r="E95" i="13"/>
  <c r="F95" i="13"/>
  <c r="G95" i="13"/>
  <c r="H95" i="13"/>
  <c r="I95" i="13"/>
  <c r="J95" i="13"/>
  <c r="X95" i="13"/>
  <c r="Y95" i="13"/>
  <c r="Z95" i="13"/>
  <c r="AA95" i="13"/>
  <c r="AB95" i="13"/>
  <c r="E96" i="13"/>
  <c r="F96" i="13"/>
  <c r="G96" i="13"/>
  <c r="H96" i="13"/>
  <c r="I96" i="13"/>
  <c r="J96" i="13"/>
  <c r="X96" i="13"/>
  <c r="Y96" i="13"/>
  <c r="Z96" i="13"/>
  <c r="AA96" i="13"/>
  <c r="AB96" i="13"/>
  <c r="E97" i="13"/>
  <c r="F97" i="13"/>
  <c r="G97" i="13"/>
  <c r="H97" i="13"/>
  <c r="I97" i="13"/>
  <c r="J97" i="13"/>
  <c r="X97" i="13"/>
  <c r="Z97" i="13"/>
  <c r="E98" i="13"/>
  <c r="F98" i="13"/>
  <c r="G98" i="13"/>
  <c r="H98" i="13"/>
  <c r="I98" i="13"/>
  <c r="J98" i="13"/>
  <c r="X98" i="13"/>
  <c r="Z98" i="13"/>
  <c r="E99" i="13"/>
  <c r="F99" i="13"/>
  <c r="G99" i="13"/>
  <c r="H99" i="13"/>
  <c r="I99" i="13"/>
  <c r="J99" i="13"/>
  <c r="X99" i="13"/>
  <c r="Y99" i="13"/>
  <c r="Z99" i="13"/>
  <c r="AA99" i="13"/>
  <c r="AB99" i="13"/>
  <c r="E100" i="13"/>
  <c r="F100" i="13"/>
  <c r="G100" i="13"/>
  <c r="H100" i="13"/>
  <c r="I100" i="13"/>
  <c r="J100" i="13"/>
  <c r="X100" i="13"/>
  <c r="Y100" i="13"/>
  <c r="Z100" i="13"/>
  <c r="AA100" i="13"/>
  <c r="AB100" i="13"/>
  <c r="E101" i="13"/>
  <c r="F101" i="13"/>
  <c r="G101" i="13"/>
  <c r="H101" i="13"/>
  <c r="I101" i="13"/>
  <c r="J101" i="13"/>
  <c r="X101" i="13"/>
  <c r="Z101" i="13"/>
  <c r="E102" i="13"/>
  <c r="F102" i="13"/>
  <c r="G102" i="13"/>
  <c r="H102" i="13"/>
  <c r="I102" i="13"/>
  <c r="J102" i="13"/>
  <c r="X102" i="13"/>
  <c r="Z102" i="13"/>
  <c r="E103" i="13"/>
  <c r="F103" i="13"/>
  <c r="G103" i="13"/>
  <c r="H103" i="13"/>
  <c r="I103" i="13"/>
  <c r="J103" i="13"/>
  <c r="X103" i="13"/>
  <c r="Y103" i="13"/>
  <c r="Z103" i="13"/>
  <c r="AA103" i="13"/>
  <c r="AB103" i="13"/>
  <c r="E104" i="13"/>
  <c r="F104" i="13"/>
  <c r="G104" i="13"/>
  <c r="H104" i="13"/>
  <c r="I104" i="13"/>
  <c r="J104" i="13"/>
  <c r="X104" i="13"/>
  <c r="Y104" i="13"/>
  <c r="Z104" i="13"/>
  <c r="AA104" i="13"/>
  <c r="AB104" i="13"/>
  <c r="E105" i="13"/>
  <c r="F105" i="13"/>
  <c r="G105" i="13"/>
  <c r="H105" i="13"/>
  <c r="I105" i="13"/>
  <c r="J105" i="13"/>
  <c r="X105" i="13"/>
  <c r="Z105" i="13"/>
  <c r="E106" i="13"/>
  <c r="F106" i="13"/>
  <c r="G106" i="13"/>
  <c r="H106" i="13"/>
  <c r="I106" i="13"/>
  <c r="J106" i="13"/>
  <c r="X106" i="13"/>
  <c r="Z106" i="13"/>
  <c r="E107" i="13"/>
  <c r="F107" i="13"/>
  <c r="G107" i="13"/>
  <c r="H107" i="13"/>
  <c r="I107" i="13"/>
  <c r="J107" i="13"/>
  <c r="X107" i="13"/>
  <c r="Y107" i="13"/>
  <c r="Z107" i="13"/>
  <c r="AA107" i="13"/>
  <c r="AB107" i="13"/>
  <c r="E108" i="13"/>
  <c r="F108" i="13"/>
  <c r="G108" i="13"/>
  <c r="H108" i="13"/>
  <c r="I108" i="13"/>
  <c r="J108" i="13"/>
  <c r="X108" i="13"/>
  <c r="Y108" i="13"/>
  <c r="Z108" i="13"/>
  <c r="AA108" i="13"/>
  <c r="AB108" i="13"/>
  <c r="E109" i="13"/>
  <c r="F109" i="13"/>
  <c r="G109" i="13"/>
  <c r="H109" i="13"/>
  <c r="I109" i="13"/>
  <c r="J109" i="13"/>
  <c r="X109" i="13"/>
  <c r="Z109" i="13"/>
  <c r="E110" i="13"/>
  <c r="F110" i="13"/>
  <c r="G110" i="13"/>
  <c r="H110" i="13"/>
  <c r="I110" i="13"/>
  <c r="J110" i="13"/>
  <c r="X110" i="13"/>
  <c r="Z110" i="13"/>
  <c r="E111" i="13"/>
  <c r="F111" i="13"/>
  <c r="G111" i="13"/>
  <c r="H111" i="13"/>
  <c r="I111" i="13"/>
  <c r="J111" i="13"/>
  <c r="X111" i="13"/>
  <c r="Y111" i="13"/>
  <c r="Z111" i="13"/>
  <c r="AA111" i="13"/>
  <c r="AB111" i="13"/>
  <c r="E112" i="13"/>
  <c r="F112" i="13"/>
  <c r="G112" i="13"/>
  <c r="H112" i="13"/>
  <c r="I112" i="13"/>
  <c r="J112" i="13"/>
  <c r="X112" i="13"/>
  <c r="Y112" i="13"/>
  <c r="Z112" i="13"/>
  <c r="AA112" i="13"/>
  <c r="AB112" i="13"/>
  <c r="E113" i="13"/>
  <c r="F113" i="13"/>
  <c r="G113" i="13"/>
  <c r="H113" i="13"/>
  <c r="I113" i="13"/>
  <c r="J113" i="13"/>
  <c r="X113" i="13"/>
  <c r="Z113" i="13"/>
  <c r="E114" i="13"/>
  <c r="F114" i="13"/>
  <c r="G114" i="13"/>
  <c r="H114" i="13"/>
  <c r="I114" i="13"/>
  <c r="J114" i="13"/>
  <c r="X114" i="13"/>
  <c r="Z114" i="13"/>
  <c r="E115" i="13"/>
  <c r="F115" i="13"/>
  <c r="G115" i="13"/>
  <c r="H115" i="13"/>
  <c r="I115" i="13"/>
  <c r="J115" i="13"/>
  <c r="X115" i="13"/>
  <c r="Y115" i="13"/>
  <c r="Z115" i="13"/>
  <c r="AA115" i="13"/>
  <c r="AB115" i="13"/>
  <c r="E116" i="13"/>
  <c r="F116" i="13"/>
  <c r="G116" i="13"/>
  <c r="H116" i="13"/>
  <c r="I116" i="13"/>
  <c r="J116" i="13"/>
  <c r="X116" i="13"/>
  <c r="Y116" i="13"/>
  <c r="Z116" i="13"/>
  <c r="AA116" i="13"/>
  <c r="AB116" i="13"/>
  <c r="E117" i="13"/>
  <c r="F117" i="13"/>
  <c r="G117" i="13"/>
  <c r="H117" i="13"/>
  <c r="I117" i="13"/>
  <c r="J117" i="13"/>
  <c r="X117" i="13"/>
  <c r="Z117" i="13"/>
  <c r="E118" i="13"/>
  <c r="F118" i="13"/>
  <c r="G118" i="13"/>
  <c r="H118" i="13"/>
  <c r="I118" i="13"/>
  <c r="J118" i="13"/>
  <c r="X118" i="13"/>
  <c r="Z118" i="13"/>
  <c r="E119" i="13"/>
  <c r="F119" i="13"/>
  <c r="G119" i="13"/>
  <c r="H119" i="13"/>
  <c r="I119" i="13"/>
  <c r="J119" i="13"/>
  <c r="X119" i="13"/>
  <c r="Y119" i="13"/>
  <c r="Z119" i="13"/>
  <c r="AA119" i="13"/>
  <c r="AB119" i="13"/>
  <c r="E120" i="13"/>
  <c r="F120" i="13"/>
  <c r="G120" i="13"/>
  <c r="H120" i="13"/>
  <c r="I120" i="13"/>
  <c r="J120" i="13"/>
  <c r="X120" i="13"/>
  <c r="Y120" i="13"/>
  <c r="Z120" i="13"/>
  <c r="AA120" i="13"/>
  <c r="AB120" i="13"/>
  <c r="E121" i="13"/>
  <c r="F14" i="21" s="1"/>
  <c r="D77" i="21" s="1"/>
  <c r="F121" i="13"/>
  <c r="G14" i="21" s="1"/>
  <c r="G121" i="13"/>
  <c r="H14" i="21" s="1"/>
  <c r="H121" i="13"/>
  <c r="I14" i="21" s="1"/>
  <c r="I121" i="13"/>
  <c r="J14" i="21" s="1"/>
  <c r="J121" i="13"/>
  <c r="K14" i="21" s="1"/>
  <c r="X121" i="13"/>
  <c r="Z121" i="13"/>
  <c r="AA14" i="21" s="1"/>
  <c r="E122" i="13"/>
  <c r="F15" i="21" s="1"/>
  <c r="E77" i="21" s="1"/>
  <c r="F122" i="13"/>
  <c r="G15" i="21" s="1"/>
  <c r="G122" i="13"/>
  <c r="H15" i="21" s="1"/>
  <c r="H122" i="13"/>
  <c r="I15" i="21" s="1"/>
  <c r="I122" i="13"/>
  <c r="J15" i="21" s="1"/>
  <c r="J122" i="13"/>
  <c r="K15" i="21" s="1"/>
  <c r="X122" i="13"/>
  <c r="Z122" i="13"/>
  <c r="AA15" i="21" s="1"/>
  <c r="E123" i="13"/>
  <c r="F16" i="21" s="1"/>
  <c r="F123" i="13"/>
  <c r="G16" i="21" s="1"/>
  <c r="G123" i="13"/>
  <c r="H16" i="21" s="1"/>
  <c r="H123" i="13"/>
  <c r="I16" i="21" s="1"/>
  <c r="I123" i="13"/>
  <c r="J16" i="21" s="1"/>
  <c r="J123" i="13"/>
  <c r="K16" i="21" s="1"/>
  <c r="X123" i="13"/>
  <c r="Y16" i="21" s="1"/>
  <c r="Y123" i="13"/>
  <c r="Z16" i="21" s="1"/>
  <c r="Z123" i="13"/>
  <c r="AA16" i="21" s="1"/>
  <c r="AA123" i="13"/>
  <c r="AB16" i="21" s="1"/>
  <c r="AB123" i="13"/>
  <c r="AC16" i="21" s="1"/>
  <c r="E124" i="13"/>
  <c r="F17" i="21" s="1"/>
  <c r="F124" i="13"/>
  <c r="G17" i="21" s="1"/>
  <c r="G124" i="13"/>
  <c r="H17" i="21" s="1"/>
  <c r="H124" i="13"/>
  <c r="I17" i="21" s="1"/>
  <c r="I124" i="13"/>
  <c r="J17" i="21" s="1"/>
  <c r="J124" i="13"/>
  <c r="K17" i="21" s="1"/>
  <c r="X124" i="13"/>
  <c r="Y17" i="21" s="1"/>
  <c r="Y124" i="13"/>
  <c r="Z17" i="21" s="1"/>
  <c r="Z124" i="13"/>
  <c r="AA17" i="21" s="1"/>
  <c r="AA124" i="13"/>
  <c r="AB17" i="21" s="1"/>
  <c r="AB124" i="13"/>
  <c r="AC17" i="21" s="1"/>
  <c r="E125" i="13"/>
  <c r="F18" i="21" s="1"/>
  <c r="D78" i="21" s="1"/>
  <c r="F125" i="13"/>
  <c r="G18" i="21" s="1"/>
  <c r="G125" i="13"/>
  <c r="H18" i="21" s="1"/>
  <c r="H125" i="13"/>
  <c r="I18" i="21" s="1"/>
  <c r="I125" i="13"/>
  <c r="J18" i="21" s="1"/>
  <c r="J125" i="13"/>
  <c r="K18" i="21" s="1"/>
  <c r="X125" i="13"/>
  <c r="Z125" i="13"/>
  <c r="AA18" i="21" s="1"/>
  <c r="E126" i="13"/>
  <c r="F19" i="21" s="1"/>
  <c r="E78" i="21" s="1"/>
  <c r="F126" i="13"/>
  <c r="G19" i="21" s="1"/>
  <c r="G126" i="13"/>
  <c r="H19" i="21" s="1"/>
  <c r="H126" i="13"/>
  <c r="I19" i="21" s="1"/>
  <c r="I126" i="13"/>
  <c r="J19" i="21" s="1"/>
  <c r="J126" i="13"/>
  <c r="K19" i="21" s="1"/>
  <c r="X126" i="13"/>
  <c r="Z126" i="13"/>
  <c r="AA19" i="21" s="1"/>
  <c r="E127" i="13"/>
  <c r="F20" i="21" s="1"/>
  <c r="F127" i="13"/>
  <c r="G20" i="21" s="1"/>
  <c r="G127" i="13"/>
  <c r="H20" i="21" s="1"/>
  <c r="H127" i="13"/>
  <c r="I20" i="21" s="1"/>
  <c r="I127" i="13"/>
  <c r="J20" i="21" s="1"/>
  <c r="J127" i="13"/>
  <c r="K20" i="21" s="1"/>
  <c r="X127" i="13"/>
  <c r="Y20" i="21" s="1"/>
  <c r="Y127" i="13"/>
  <c r="Z20" i="21" s="1"/>
  <c r="Z127" i="13"/>
  <c r="AA20" i="21" s="1"/>
  <c r="AA127" i="13"/>
  <c r="AB20" i="21" s="1"/>
  <c r="AB127" i="13"/>
  <c r="AC20" i="21" s="1"/>
  <c r="E128" i="13"/>
  <c r="F21" i="21" s="1"/>
  <c r="F128" i="13"/>
  <c r="G21" i="21" s="1"/>
  <c r="G128" i="13"/>
  <c r="H21" i="21" s="1"/>
  <c r="H128" i="13"/>
  <c r="I21" i="21" s="1"/>
  <c r="I128" i="13"/>
  <c r="J21" i="21" s="1"/>
  <c r="J128" i="13"/>
  <c r="K21" i="21" s="1"/>
  <c r="X128" i="13"/>
  <c r="Y21" i="21" s="1"/>
  <c r="Y128" i="13"/>
  <c r="Z21" i="21" s="1"/>
  <c r="Z128" i="13"/>
  <c r="AA21" i="21" s="1"/>
  <c r="AA128" i="13"/>
  <c r="AB21" i="21" s="1"/>
  <c r="AB128" i="13"/>
  <c r="AC21" i="21" s="1"/>
  <c r="E129" i="13"/>
  <c r="F22" i="21" s="1"/>
  <c r="D79" i="21" s="1"/>
  <c r="F129" i="13"/>
  <c r="G22" i="21" s="1"/>
  <c r="G129" i="13"/>
  <c r="H22" i="21" s="1"/>
  <c r="H129" i="13"/>
  <c r="I22" i="21" s="1"/>
  <c r="I129" i="13"/>
  <c r="J22" i="21" s="1"/>
  <c r="J129" i="13"/>
  <c r="K22" i="21" s="1"/>
  <c r="X129" i="13"/>
  <c r="Z129" i="13"/>
  <c r="AA22" i="21" s="1"/>
  <c r="E130" i="13"/>
  <c r="F23" i="21" s="1"/>
  <c r="E79" i="21" s="1"/>
  <c r="F130" i="13"/>
  <c r="G23" i="21" s="1"/>
  <c r="G130" i="13"/>
  <c r="H23" i="21" s="1"/>
  <c r="H130" i="13"/>
  <c r="I23" i="21" s="1"/>
  <c r="I130" i="13"/>
  <c r="J23" i="21" s="1"/>
  <c r="J130" i="13"/>
  <c r="K23" i="21" s="1"/>
  <c r="X130" i="13"/>
  <c r="Z130" i="13"/>
  <c r="AA23" i="21" s="1"/>
  <c r="E131" i="13"/>
  <c r="F24" i="21" s="1"/>
  <c r="F131" i="13"/>
  <c r="G24" i="21" s="1"/>
  <c r="G131" i="13"/>
  <c r="H24" i="21" s="1"/>
  <c r="H131" i="13"/>
  <c r="I24" i="21" s="1"/>
  <c r="I131" i="13"/>
  <c r="J24" i="21" s="1"/>
  <c r="J131" i="13"/>
  <c r="K24" i="21" s="1"/>
  <c r="X131" i="13"/>
  <c r="Y24" i="21" s="1"/>
  <c r="Y131" i="13"/>
  <c r="Z24" i="21" s="1"/>
  <c r="Z131" i="13"/>
  <c r="AA24" i="21" s="1"/>
  <c r="AA131" i="13"/>
  <c r="AB24" i="21" s="1"/>
  <c r="AB131" i="13"/>
  <c r="AC24" i="21" s="1"/>
  <c r="E132" i="13"/>
  <c r="F25" i="21" s="1"/>
  <c r="F132" i="13"/>
  <c r="G25" i="21" s="1"/>
  <c r="G132" i="13"/>
  <c r="H25" i="21" s="1"/>
  <c r="H132" i="13"/>
  <c r="I25" i="21" s="1"/>
  <c r="I132" i="13"/>
  <c r="J25" i="21" s="1"/>
  <c r="J132" i="13"/>
  <c r="K25" i="21" s="1"/>
  <c r="X132" i="13"/>
  <c r="Y25" i="21" s="1"/>
  <c r="Y132" i="13"/>
  <c r="Z25" i="21" s="1"/>
  <c r="Z132" i="13"/>
  <c r="AA25" i="21" s="1"/>
  <c r="AA132" i="13"/>
  <c r="AB25" i="21" s="1"/>
  <c r="AB132" i="13"/>
  <c r="AC25" i="21" s="1"/>
  <c r="E135" i="13"/>
  <c r="F135" i="13"/>
  <c r="G135" i="13"/>
  <c r="H135" i="13"/>
  <c r="I135" i="13"/>
  <c r="J135" i="13"/>
  <c r="X135" i="13"/>
  <c r="Z135" i="13"/>
  <c r="E136" i="13"/>
  <c r="F136" i="13"/>
  <c r="G136" i="13"/>
  <c r="H136" i="13"/>
  <c r="I136" i="13"/>
  <c r="J136" i="13"/>
  <c r="X136" i="13"/>
  <c r="Z136" i="13"/>
  <c r="E137" i="13"/>
  <c r="F137" i="13"/>
  <c r="G137" i="13"/>
  <c r="H137" i="13"/>
  <c r="I137" i="13"/>
  <c r="J137" i="13"/>
  <c r="X137" i="13"/>
  <c r="Y137" i="13"/>
  <c r="Z137" i="13"/>
  <c r="AA137" i="13"/>
  <c r="AB137" i="13"/>
  <c r="E138" i="13"/>
  <c r="F138" i="13"/>
  <c r="G138" i="13"/>
  <c r="H138" i="13"/>
  <c r="I138" i="13"/>
  <c r="J138" i="13"/>
  <c r="X138" i="13"/>
  <c r="Y138" i="13"/>
  <c r="Z138" i="13"/>
  <c r="AA138" i="13"/>
  <c r="AB138" i="13"/>
  <c r="E139" i="13"/>
  <c r="F139" i="13"/>
  <c r="G139" i="13"/>
  <c r="H139" i="13"/>
  <c r="I139" i="13"/>
  <c r="J139" i="13"/>
  <c r="X139" i="13"/>
  <c r="Z139" i="13"/>
  <c r="E140" i="13"/>
  <c r="F140" i="13"/>
  <c r="G140" i="13"/>
  <c r="H140" i="13"/>
  <c r="I140" i="13"/>
  <c r="J140" i="13"/>
  <c r="X140" i="13"/>
  <c r="Z140" i="13"/>
  <c r="E141" i="13"/>
  <c r="F141" i="13"/>
  <c r="G141" i="13"/>
  <c r="H141" i="13"/>
  <c r="I141" i="13"/>
  <c r="J141" i="13"/>
  <c r="X141" i="13"/>
  <c r="Y141" i="13"/>
  <c r="Z141" i="13"/>
  <c r="AA141" i="13"/>
  <c r="AB141" i="13"/>
  <c r="E142" i="13"/>
  <c r="F142" i="13"/>
  <c r="G142" i="13"/>
  <c r="H142" i="13"/>
  <c r="I142" i="13"/>
  <c r="J142" i="13"/>
  <c r="X142" i="13"/>
  <c r="Y142" i="13"/>
  <c r="Z142" i="13"/>
  <c r="AA142" i="13"/>
  <c r="AB142" i="13"/>
  <c r="E143" i="13"/>
  <c r="F143" i="13"/>
  <c r="G143" i="13"/>
  <c r="H143" i="13"/>
  <c r="I143" i="13"/>
  <c r="J143" i="13"/>
  <c r="X143" i="13"/>
  <c r="Z143" i="13"/>
  <c r="E144" i="13"/>
  <c r="F144" i="13"/>
  <c r="G144" i="13"/>
  <c r="H144" i="13"/>
  <c r="I144" i="13"/>
  <c r="J144" i="13"/>
  <c r="X144" i="13"/>
  <c r="Z144" i="13"/>
  <c r="E145" i="13"/>
  <c r="F145" i="13"/>
  <c r="G145" i="13"/>
  <c r="H145" i="13"/>
  <c r="I145" i="13"/>
  <c r="J145" i="13"/>
  <c r="X145" i="13"/>
  <c r="Y145" i="13"/>
  <c r="Z145" i="13"/>
  <c r="AA145" i="13"/>
  <c r="AB145" i="13"/>
  <c r="E146" i="13"/>
  <c r="F146" i="13"/>
  <c r="G146" i="13"/>
  <c r="H146" i="13"/>
  <c r="I146" i="13"/>
  <c r="J146" i="13"/>
  <c r="X146" i="13"/>
  <c r="Y146" i="13"/>
  <c r="Z146" i="13"/>
  <c r="AA146" i="13"/>
  <c r="AB146" i="13"/>
  <c r="E147" i="13"/>
  <c r="F147" i="13"/>
  <c r="G147" i="13"/>
  <c r="H147" i="13"/>
  <c r="I147" i="13"/>
  <c r="J147" i="13"/>
  <c r="X147" i="13"/>
  <c r="Z147" i="13"/>
  <c r="E148" i="13"/>
  <c r="F148" i="13"/>
  <c r="G148" i="13"/>
  <c r="H148" i="13"/>
  <c r="I148" i="13"/>
  <c r="J148" i="13"/>
  <c r="X148" i="13"/>
  <c r="Z148" i="13"/>
  <c r="E149" i="13"/>
  <c r="F149" i="13"/>
  <c r="G149" i="13"/>
  <c r="H149" i="13"/>
  <c r="I149" i="13"/>
  <c r="J149" i="13"/>
  <c r="X149" i="13"/>
  <c r="Y149" i="13"/>
  <c r="Z149" i="13"/>
  <c r="AA149" i="13"/>
  <c r="AB149" i="13"/>
  <c r="E150" i="13"/>
  <c r="F150" i="13"/>
  <c r="G150" i="13"/>
  <c r="H150" i="13"/>
  <c r="I150" i="13"/>
  <c r="J150" i="13"/>
  <c r="X150" i="13"/>
  <c r="Y150" i="13"/>
  <c r="Z150" i="13"/>
  <c r="AA150" i="13"/>
  <c r="AB150" i="13"/>
  <c r="E151" i="13"/>
  <c r="F151" i="13"/>
  <c r="G151" i="13"/>
  <c r="H151" i="13"/>
  <c r="I151" i="13"/>
  <c r="J151" i="13"/>
  <c r="X151" i="13"/>
  <c r="E152" i="13"/>
  <c r="F152" i="13"/>
  <c r="G152" i="13"/>
  <c r="H152" i="13"/>
  <c r="I152" i="13"/>
  <c r="J152" i="13"/>
  <c r="Z152" i="13"/>
  <c r="X152" i="13"/>
  <c r="E153" i="13"/>
  <c r="F153" i="13"/>
  <c r="G153" i="13"/>
  <c r="H153" i="13"/>
  <c r="I153" i="13"/>
  <c r="J153" i="13"/>
  <c r="X153" i="13"/>
  <c r="Y153" i="13"/>
  <c r="Z153" i="13"/>
  <c r="AA153" i="13"/>
  <c r="AB153" i="13"/>
  <c r="E154" i="13"/>
  <c r="F154" i="13"/>
  <c r="G154" i="13"/>
  <c r="H154" i="13"/>
  <c r="I154" i="13"/>
  <c r="J154" i="13"/>
  <c r="X154" i="13"/>
  <c r="Y154" i="13"/>
  <c r="Z154" i="13"/>
  <c r="AA154" i="13"/>
  <c r="AB154" i="13"/>
  <c r="E155" i="13"/>
  <c r="F155" i="13"/>
  <c r="G155" i="13"/>
  <c r="H155" i="13"/>
  <c r="I155" i="13"/>
  <c r="J155" i="13"/>
  <c r="X155" i="13"/>
  <c r="E156" i="13"/>
  <c r="F156" i="13"/>
  <c r="G156" i="13"/>
  <c r="H156" i="13"/>
  <c r="I156" i="13"/>
  <c r="J156" i="13"/>
  <c r="Z156" i="13"/>
  <c r="X156" i="13"/>
  <c r="E157" i="13"/>
  <c r="F157" i="13"/>
  <c r="G157" i="13"/>
  <c r="H157" i="13"/>
  <c r="I157" i="13"/>
  <c r="J157" i="13"/>
  <c r="X157" i="13"/>
  <c r="Y157" i="13"/>
  <c r="Z157" i="13"/>
  <c r="AA157" i="13"/>
  <c r="AB157" i="13"/>
  <c r="E158" i="13"/>
  <c r="F158" i="13"/>
  <c r="G158" i="13"/>
  <c r="H158" i="13"/>
  <c r="I158" i="13"/>
  <c r="J158" i="13"/>
  <c r="X158" i="13"/>
  <c r="Y158" i="13"/>
  <c r="Z158" i="13"/>
  <c r="AA158" i="13"/>
  <c r="AB158" i="13"/>
  <c r="E159" i="13"/>
  <c r="F159" i="13"/>
  <c r="G159" i="13"/>
  <c r="H159" i="13"/>
  <c r="I159" i="13"/>
  <c r="J159" i="13"/>
  <c r="X159" i="13"/>
  <c r="E160" i="13"/>
  <c r="F160" i="13"/>
  <c r="G160" i="13"/>
  <c r="H160" i="13"/>
  <c r="I160" i="13"/>
  <c r="J160" i="13"/>
  <c r="Z160" i="13"/>
  <c r="X160" i="13"/>
  <c r="E161" i="13"/>
  <c r="F161" i="13"/>
  <c r="G161" i="13"/>
  <c r="H161" i="13"/>
  <c r="I161" i="13"/>
  <c r="J161" i="13"/>
  <c r="X161" i="13"/>
  <c r="Y161" i="13"/>
  <c r="Z161" i="13"/>
  <c r="AA161" i="13"/>
  <c r="AB161" i="13"/>
  <c r="E162" i="13"/>
  <c r="F162" i="13"/>
  <c r="G162" i="13"/>
  <c r="H162" i="13"/>
  <c r="I162" i="13"/>
  <c r="J162" i="13"/>
  <c r="X162" i="13"/>
  <c r="Y162" i="13"/>
  <c r="Z162" i="13"/>
  <c r="AA162" i="13"/>
  <c r="AB162" i="13"/>
  <c r="E163" i="13"/>
  <c r="F163" i="13"/>
  <c r="G163" i="13"/>
  <c r="H163" i="13"/>
  <c r="I163" i="13"/>
  <c r="J163" i="13"/>
  <c r="X163" i="13"/>
  <c r="Z163" i="13"/>
  <c r="E164" i="13"/>
  <c r="F164" i="13"/>
  <c r="G164" i="13"/>
  <c r="H164" i="13"/>
  <c r="I164" i="13"/>
  <c r="J164" i="13"/>
  <c r="X164" i="13"/>
  <c r="Z164" i="13"/>
  <c r="E165" i="13"/>
  <c r="F165" i="13"/>
  <c r="G165" i="13"/>
  <c r="H165" i="13"/>
  <c r="I165" i="13"/>
  <c r="J165" i="13"/>
  <c r="X165" i="13"/>
  <c r="Y165" i="13"/>
  <c r="Z165" i="13"/>
  <c r="AA165" i="13"/>
  <c r="AB165" i="13"/>
  <c r="E166" i="13"/>
  <c r="F166" i="13"/>
  <c r="G166" i="13"/>
  <c r="H166" i="13"/>
  <c r="I166" i="13"/>
  <c r="J166" i="13"/>
  <c r="X166" i="13"/>
  <c r="Y166" i="13"/>
  <c r="Z166" i="13"/>
  <c r="AA166" i="13"/>
  <c r="AB166" i="13"/>
  <c r="E167" i="13"/>
  <c r="F167" i="13"/>
  <c r="G167" i="13"/>
  <c r="H167" i="13"/>
  <c r="I167" i="13"/>
  <c r="J167" i="13"/>
  <c r="X167" i="13"/>
  <c r="Z167" i="13"/>
  <c r="E168" i="13"/>
  <c r="F168" i="13"/>
  <c r="G168" i="13"/>
  <c r="H168" i="13"/>
  <c r="I168" i="13"/>
  <c r="J168" i="13"/>
  <c r="X168" i="13"/>
  <c r="Z168" i="13"/>
  <c r="E169" i="13"/>
  <c r="F169" i="13"/>
  <c r="G169" i="13"/>
  <c r="H169" i="13"/>
  <c r="I169" i="13"/>
  <c r="J169" i="13"/>
  <c r="X169" i="13"/>
  <c r="Y169" i="13"/>
  <c r="Z169" i="13"/>
  <c r="AA169" i="13"/>
  <c r="AB169" i="13"/>
  <c r="E170" i="13"/>
  <c r="F170" i="13"/>
  <c r="G170" i="13"/>
  <c r="H170" i="13"/>
  <c r="I170" i="13"/>
  <c r="J170" i="13"/>
  <c r="X170" i="13"/>
  <c r="Y170" i="13"/>
  <c r="Z170" i="13"/>
  <c r="AA170" i="13"/>
  <c r="AB170" i="13"/>
  <c r="E171" i="13"/>
  <c r="F171" i="13"/>
  <c r="G171" i="13"/>
  <c r="H171" i="13"/>
  <c r="I171" i="13"/>
  <c r="J171" i="13"/>
  <c r="X171" i="13"/>
  <c r="Z171" i="13"/>
  <c r="E172" i="13"/>
  <c r="F172" i="13"/>
  <c r="G172" i="13"/>
  <c r="H172" i="13"/>
  <c r="I172" i="13"/>
  <c r="J172" i="13"/>
  <c r="X172" i="13"/>
  <c r="Z172" i="13"/>
  <c r="E173" i="13"/>
  <c r="F173" i="13"/>
  <c r="G173" i="13"/>
  <c r="H173" i="13"/>
  <c r="I173" i="13"/>
  <c r="J173" i="13"/>
  <c r="X173" i="13"/>
  <c r="Y173" i="13"/>
  <c r="Z173" i="13"/>
  <c r="AA173" i="13"/>
  <c r="AB173" i="13"/>
  <c r="E174" i="13"/>
  <c r="F174" i="13"/>
  <c r="G174" i="13"/>
  <c r="H174" i="13"/>
  <c r="I174" i="13"/>
  <c r="J174" i="13"/>
  <c r="X174" i="13"/>
  <c r="Y174" i="13"/>
  <c r="Z174" i="13"/>
  <c r="AA174" i="13"/>
  <c r="AB174" i="13"/>
  <c r="E175" i="13"/>
  <c r="F175" i="13"/>
  <c r="G175" i="13"/>
  <c r="K175" i="13" s="1"/>
  <c r="H175" i="13"/>
  <c r="I175" i="13"/>
  <c r="J175" i="13"/>
  <c r="X175" i="13"/>
  <c r="Z175" i="13"/>
  <c r="E176" i="13"/>
  <c r="F176" i="13"/>
  <c r="G176" i="13"/>
  <c r="K176" i="13" s="1"/>
  <c r="H176" i="13"/>
  <c r="I176" i="13"/>
  <c r="J176" i="13"/>
  <c r="X176" i="13"/>
  <c r="Z176" i="13"/>
  <c r="E177" i="13"/>
  <c r="F177" i="13"/>
  <c r="G177" i="13"/>
  <c r="K177" i="13" s="1"/>
  <c r="H177" i="13"/>
  <c r="I177" i="13"/>
  <c r="J177" i="13"/>
  <c r="X177" i="13"/>
  <c r="Y177" i="13"/>
  <c r="Z177" i="13"/>
  <c r="AA177" i="13"/>
  <c r="AB177" i="13"/>
  <c r="E178" i="13"/>
  <c r="F178" i="13"/>
  <c r="G178" i="13"/>
  <c r="H178" i="13"/>
  <c r="I178" i="13"/>
  <c r="J178" i="13"/>
  <c r="X178" i="13"/>
  <c r="Y178" i="13"/>
  <c r="Z178" i="13"/>
  <c r="AA178" i="13"/>
  <c r="AB178" i="13"/>
  <c r="E179" i="13"/>
  <c r="F179" i="13"/>
  <c r="G179" i="13"/>
  <c r="H179" i="13"/>
  <c r="I179" i="13"/>
  <c r="J179" i="13"/>
  <c r="X179" i="13"/>
  <c r="Z179" i="13"/>
  <c r="E180" i="13"/>
  <c r="F180" i="13"/>
  <c r="G180" i="13"/>
  <c r="H180" i="13"/>
  <c r="I180" i="13"/>
  <c r="J180" i="13"/>
  <c r="X180" i="13"/>
  <c r="Z180" i="13"/>
  <c r="E181" i="13"/>
  <c r="F181" i="13"/>
  <c r="G181" i="13"/>
  <c r="H181" i="13"/>
  <c r="I181" i="13"/>
  <c r="J181" i="13"/>
  <c r="X181" i="13"/>
  <c r="Y181" i="13"/>
  <c r="Z181" i="13"/>
  <c r="AA181" i="13"/>
  <c r="AB181" i="13"/>
  <c r="E182" i="13"/>
  <c r="F182" i="13"/>
  <c r="G182" i="13"/>
  <c r="H182" i="13"/>
  <c r="I182" i="13"/>
  <c r="J182" i="13"/>
  <c r="X182" i="13"/>
  <c r="Y182" i="13"/>
  <c r="Z182" i="13"/>
  <c r="AA182" i="13"/>
  <c r="AB182" i="13"/>
  <c r="E183" i="13"/>
  <c r="F183" i="13"/>
  <c r="G183" i="13"/>
  <c r="K183" i="13" s="1"/>
  <c r="H183" i="13"/>
  <c r="I183" i="13"/>
  <c r="J183" i="13"/>
  <c r="X183" i="13"/>
  <c r="Z183" i="13"/>
  <c r="E184" i="13"/>
  <c r="F184" i="13"/>
  <c r="G184" i="13"/>
  <c r="K184" i="13" s="1"/>
  <c r="H184" i="13"/>
  <c r="I184" i="13"/>
  <c r="J184" i="13"/>
  <c r="X184" i="13"/>
  <c r="Z184" i="13"/>
  <c r="E185" i="13"/>
  <c r="F185" i="13"/>
  <c r="G185" i="13"/>
  <c r="H185" i="13"/>
  <c r="I185" i="13"/>
  <c r="J185" i="13"/>
  <c r="X185" i="13"/>
  <c r="Y185" i="13"/>
  <c r="Z185" i="13"/>
  <c r="AA185" i="13"/>
  <c r="AB185" i="13"/>
  <c r="E186" i="13"/>
  <c r="F186" i="13"/>
  <c r="G186" i="13"/>
  <c r="H186" i="13"/>
  <c r="I186" i="13"/>
  <c r="J186" i="13"/>
  <c r="X186" i="13"/>
  <c r="Y186" i="13"/>
  <c r="Z186" i="13"/>
  <c r="AA186" i="13"/>
  <c r="AB186" i="13"/>
  <c r="E187" i="13"/>
  <c r="F187" i="13"/>
  <c r="G187" i="13"/>
  <c r="H187" i="13"/>
  <c r="I187" i="13"/>
  <c r="J187" i="13"/>
  <c r="X187" i="13"/>
  <c r="Z187" i="13"/>
  <c r="E188" i="13"/>
  <c r="F188" i="13"/>
  <c r="G188" i="13"/>
  <c r="H188" i="13"/>
  <c r="I188" i="13"/>
  <c r="J188" i="13"/>
  <c r="X188" i="13"/>
  <c r="Z188" i="13"/>
  <c r="E189" i="13"/>
  <c r="F189" i="13"/>
  <c r="G189" i="13"/>
  <c r="H189" i="13"/>
  <c r="I189" i="13"/>
  <c r="J189" i="13"/>
  <c r="X189" i="13"/>
  <c r="Y189" i="13"/>
  <c r="Z189" i="13"/>
  <c r="AA189" i="13"/>
  <c r="AB189" i="13"/>
  <c r="E190" i="13"/>
  <c r="F190" i="13"/>
  <c r="G190" i="13"/>
  <c r="H190" i="13"/>
  <c r="I190" i="13"/>
  <c r="J190" i="13"/>
  <c r="X190" i="13"/>
  <c r="Y190" i="13"/>
  <c r="Z190" i="13"/>
  <c r="AA190" i="13"/>
  <c r="AB190" i="13"/>
  <c r="E191" i="13"/>
  <c r="F191" i="13"/>
  <c r="G191" i="13"/>
  <c r="H191" i="13"/>
  <c r="I191" i="13"/>
  <c r="J191" i="13"/>
  <c r="X191" i="13"/>
  <c r="Z191" i="13"/>
  <c r="E192" i="13"/>
  <c r="F192" i="13"/>
  <c r="G192" i="13"/>
  <c r="H192" i="13"/>
  <c r="I192" i="13"/>
  <c r="J192" i="13"/>
  <c r="X192" i="13"/>
  <c r="Z192" i="13"/>
  <c r="E193" i="13"/>
  <c r="F193" i="13"/>
  <c r="G193" i="13"/>
  <c r="H193" i="13"/>
  <c r="I193" i="13"/>
  <c r="J193" i="13"/>
  <c r="X193" i="13"/>
  <c r="Y193" i="13"/>
  <c r="Z193" i="13"/>
  <c r="AA193" i="13"/>
  <c r="AB193" i="13"/>
  <c r="E194" i="13"/>
  <c r="F194" i="13"/>
  <c r="G194" i="13"/>
  <c r="H194" i="13"/>
  <c r="I194" i="13"/>
  <c r="J194" i="13"/>
  <c r="X194" i="13"/>
  <c r="Y194" i="13"/>
  <c r="Z194" i="13"/>
  <c r="AA194" i="13"/>
  <c r="AB194" i="13"/>
  <c r="E195" i="13"/>
  <c r="F195" i="13"/>
  <c r="G195" i="13"/>
  <c r="H195" i="13"/>
  <c r="I195" i="13"/>
  <c r="J195" i="13"/>
  <c r="X195" i="13"/>
  <c r="Z195" i="13"/>
  <c r="E196" i="13"/>
  <c r="F196" i="13"/>
  <c r="G196" i="13"/>
  <c r="H196" i="13"/>
  <c r="I196" i="13"/>
  <c r="J196" i="13"/>
  <c r="X196" i="13"/>
  <c r="Z196" i="13"/>
  <c r="E197" i="13"/>
  <c r="F197" i="13"/>
  <c r="G197" i="13"/>
  <c r="H197" i="13"/>
  <c r="I197" i="13"/>
  <c r="J197" i="13"/>
  <c r="X197" i="13"/>
  <c r="Y197" i="13"/>
  <c r="Z197" i="13"/>
  <c r="AA197" i="13"/>
  <c r="AB197" i="13"/>
  <c r="E198" i="13"/>
  <c r="F198" i="13"/>
  <c r="G198" i="13"/>
  <c r="H198" i="13"/>
  <c r="I198" i="13"/>
  <c r="J198" i="13"/>
  <c r="X198" i="13"/>
  <c r="Y198" i="13"/>
  <c r="Z198" i="13"/>
  <c r="AA198" i="13"/>
  <c r="AB198" i="13"/>
  <c r="E199" i="13"/>
  <c r="F199" i="13"/>
  <c r="G199" i="13"/>
  <c r="H199" i="13"/>
  <c r="I199" i="13"/>
  <c r="J199" i="13"/>
  <c r="X199" i="13"/>
  <c r="Z199" i="13"/>
  <c r="E200" i="13"/>
  <c r="F200" i="13"/>
  <c r="G200" i="13"/>
  <c r="H200" i="13"/>
  <c r="I200" i="13"/>
  <c r="J200" i="13"/>
  <c r="X200" i="13"/>
  <c r="Z200" i="13"/>
  <c r="E201" i="13"/>
  <c r="F201" i="13"/>
  <c r="G201" i="13"/>
  <c r="H201" i="13"/>
  <c r="I201" i="13"/>
  <c r="J201" i="13"/>
  <c r="X201" i="13"/>
  <c r="Y201" i="13"/>
  <c r="Z201" i="13"/>
  <c r="AA201" i="13"/>
  <c r="AB201" i="13"/>
  <c r="E202" i="13"/>
  <c r="F202" i="13"/>
  <c r="G202" i="13"/>
  <c r="H202" i="13"/>
  <c r="I202" i="13"/>
  <c r="J202" i="13"/>
  <c r="X202" i="13"/>
  <c r="Y202" i="13"/>
  <c r="Z202" i="13"/>
  <c r="AA202" i="13"/>
  <c r="AB202" i="13"/>
  <c r="E203" i="13"/>
  <c r="F203" i="13"/>
  <c r="G203" i="13"/>
  <c r="H203" i="13"/>
  <c r="I203" i="13"/>
  <c r="J203" i="13"/>
  <c r="X203" i="13"/>
  <c r="Z203" i="13"/>
  <c r="E204" i="13"/>
  <c r="F204" i="13"/>
  <c r="G204" i="13"/>
  <c r="H204" i="13"/>
  <c r="I204" i="13"/>
  <c r="J204" i="13"/>
  <c r="X204" i="13"/>
  <c r="Z204" i="13"/>
  <c r="E205" i="13"/>
  <c r="F205" i="13"/>
  <c r="G205" i="13"/>
  <c r="H205" i="13"/>
  <c r="I205" i="13"/>
  <c r="J205" i="13"/>
  <c r="X205" i="13"/>
  <c r="Y205" i="13"/>
  <c r="Z205" i="13"/>
  <c r="AA205" i="13"/>
  <c r="AB205" i="13"/>
  <c r="E206" i="13"/>
  <c r="F206" i="13"/>
  <c r="G206" i="13"/>
  <c r="H206" i="13"/>
  <c r="I206" i="13"/>
  <c r="J206" i="13"/>
  <c r="X206" i="13"/>
  <c r="Y206" i="13"/>
  <c r="Z206" i="13"/>
  <c r="AA206" i="13"/>
  <c r="AB206" i="13"/>
  <c r="E207" i="13"/>
  <c r="F207" i="13"/>
  <c r="G207" i="13"/>
  <c r="H207" i="13"/>
  <c r="I207" i="13"/>
  <c r="J207" i="13"/>
  <c r="X207" i="13"/>
  <c r="Z207" i="13"/>
  <c r="E208" i="13"/>
  <c r="F208" i="13"/>
  <c r="G208" i="13"/>
  <c r="H208" i="13"/>
  <c r="I208" i="13"/>
  <c r="J208" i="13"/>
  <c r="X208" i="13"/>
  <c r="Z208" i="13"/>
  <c r="E209" i="13"/>
  <c r="F209" i="13"/>
  <c r="G209" i="13"/>
  <c r="H209" i="13"/>
  <c r="I209" i="13"/>
  <c r="J209" i="13"/>
  <c r="X209" i="13"/>
  <c r="Y209" i="13"/>
  <c r="Z209" i="13"/>
  <c r="AA209" i="13"/>
  <c r="AB209" i="13"/>
  <c r="E210" i="13"/>
  <c r="F210" i="13"/>
  <c r="G210" i="13"/>
  <c r="H210" i="13"/>
  <c r="I210" i="13"/>
  <c r="J210" i="13"/>
  <c r="X210" i="13"/>
  <c r="Y210" i="13"/>
  <c r="Z210" i="13"/>
  <c r="AA210" i="13"/>
  <c r="AB210" i="13"/>
  <c r="E211" i="13"/>
  <c r="F211" i="13"/>
  <c r="G211" i="13"/>
  <c r="H211" i="13"/>
  <c r="I211" i="13"/>
  <c r="J211" i="13"/>
  <c r="X211" i="13"/>
  <c r="Z211" i="13"/>
  <c r="E212" i="13"/>
  <c r="F212" i="13"/>
  <c r="G212" i="13"/>
  <c r="H212" i="13"/>
  <c r="I212" i="13"/>
  <c r="J212" i="13"/>
  <c r="X212" i="13"/>
  <c r="Z212" i="13"/>
  <c r="E213" i="13"/>
  <c r="F213" i="13"/>
  <c r="G213" i="13"/>
  <c r="H213" i="13"/>
  <c r="I213" i="13"/>
  <c r="J213" i="13"/>
  <c r="X213" i="13"/>
  <c r="Y213" i="13"/>
  <c r="Z213" i="13"/>
  <c r="AA213" i="13"/>
  <c r="AB213" i="13"/>
  <c r="E214" i="13"/>
  <c r="F214" i="13"/>
  <c r="G214" i="13"/>
  <c r="H214" i="13"/>
  <c r="I214" i="13"/>
  <c r="J214" i="13"/>
  <c r="X214" i="13"/>
  <c r="Y214" i="13"/>
  <c r="Z214" i="13"/>
  <c r="AA214" i="13"/>
  <c r="AB214" i="13"/>
  <c r="E215" i="13"/>
  <c r="F215" i="13"/>
  <c r="G215" i="13"/>
  <c r="H215" i="13"/>
  <c r="I215" i="13"/>
  <c r="J215" i="13"/>
  <c r="X215" i="13"/>
  <c r="Z215" i="13"/>
  <c r="E216" i="13"/>
  <c r="F216" i="13"/>
  <c r="G216" i="13"/>
  <c r="H216" i="13"/>
  <c r="I216" i="13"/>
  <c r="J216" i="13"/>
  <c r="X216" i="13"/>
  <c r="Z216" i="13"/>
  <c r="E217" i="13"/>
  <c r="F217" i="13"/>
  <c r="G217" i="13"/>
  <c r="H217" i="13"/>
  <c r="I217" i="13"/>
  <c r="J217" i="13"/>
  <c r="X217" i="13"/>
  <c r="Y217" i="13"/>
  <c r="Z217" i="13"/>
  <c r="AA217" i="13"/>
  <c r="AB217" i="13"/>
  <c r="E218" i="13"/>
  <c r="F218" i="13"/>
  <c r="G218" i="13"/>
  <c r="H218" i="13"/>
  <c r="I218" i="13"/>
  <c r="J218" i="13"/>
  <c r="X218" i="13"/>
  <c r="Y218" i="13"/>
  <c r="Z218" i="13"/>
  <c r="AA218" i="13"/>
  <c r="AB218" i="13"/>
  <c r="E219" i="13"/>
  <c r="F219" i="13"/>
  <c r="G219" i="13"/>
  <c r="H219" i="13"/>
  <c r="I219" i="13"/>
  <c r="J219" i="13"/>
  <c r="X219" i="13"/>
  <c r="Z219" i="13"/>
  <c r="E220" i="13"/>
  <c r="F220" i="13"/>
  <c r="G220" i="13"/>
  <c r="H220" i="13"/>
  <c r="I220" i="13"/>
  <c r="J220" i="13"/>
  <c r="X220" i="13"/>
  <c r="Z220" i="13"/>
  <c r="E221" i="13"/>
  <c r="F221" i="13"/>
  <c r="G221" i="13"/>
  <c r="H221" i="13"/>
  <c r="I221" i="13"/>
  <c r="J221" i="13"/>
  <c r="X221" i="13"/>
  <c r="Y221" i="13"/>
  <c r="Z221" i="13"/>
  <c r="AA221" i="13"/>
  <c r="AB221" i="13"/>
  <c r="E222" i="13"/>
  <c r="F222" i="13"/>
  <c r="G222" i="13"/>
  <c r="H222" i="13"/>
  <c r="I222" i="13"/>
  <c r="J222" i="13"/>
  <c r="X222" i="13"/>
  <c r="Y222" i="13"/>
  <c r="Z222" i="13"/>
  <c r="AA222" i="13"/>
  <c r="AB222" i="13"/>
  <c r="E223" i="13"/>
  <c r="F223" i="13"/>
  <c r="G223" i="13"/>
  <c r="K223" i="13" s="1"/>
  <c r="H223" i="13"/>
  <c r="I223" i="13"/>
  <c r="J223" i="13"/>
  <c r="X223" i="13"/>
  <c r="Z223" i="13"/>
  <c r="E224" i="13"/>
  <c r="F224" i="13"/>
  <c r="G224" i="13"/>
  <c r="H224" i="13"/>
  <c r="I224" i="13"/>
  <c r="J224" i="13"/>
  <c r="X224" i="13"/>
  <c r="Z224" i="13"/>
  <c r="E225" i="13"/>
  <c r="F225" i="13"/>
  <c r="G225" i="13"/>
  <c r="H225" i="13"/>
  <c r="I225" i="13"/>
  <c r="J225" i="13"/>
  <c r="X225" i="13"/>
  <c r="Y225" i="13"/>
  <c r="Z225" i="13"/>
  <c r="AA225" i="13"/>
  <c r="AB225" i="13"/>
  <c r="E226" i="13"/>
  <c r="F226" i="13"/>
  <c r="G226" i="13"/>
  <c r="H226" i="13"/>
  <c r="I226" i="13"/>
  <c r="J226" i="13"/>
  <c r="X226" i="13"/>
  <c r="Y226" i="13"/>
  <c r="Z226" i="13"/>
  <c r="AA226" i="13"/>
  <c r="AB226" i="13"/>
  <c r="E227" i="13"/>
  <c r="F227" i="13"/>
  <c r="G227" i="13"/>
  <c r="H227" i="13"/>
  <c r="I227" i="13"/>
  <c r="J227" i="13"/>
  <c r="X227" i="13"/>
  <c r="Z227" i="13"/>
  <c r="E228" i="13"/>
  <c r="F228" i="13"/>
  <c r="G228" i="13"/>
  <c r="H228" i="13"/>
  <c r="I228" i="13"/>
  <c r="J228" i="13"/>
  <c r="X228" i="13"/>
  <c r="Z228" i="13"/>
  <c r="E229" i="13"/>
  <c r="F229" i="13"/>
  <c r="G229" i="13"/>
  <c r="H229" i="13"/>
  <c r="I229" i="13"/>
  <c r="J229" i="13"/>
  <c r="X229" i="13"/>
  <c r="Y229" i="13"/>
  <c r="Z229" i="13"/>
  <c r="AA229" i="13"/>
  <c r="AB229" i="13"/>
  <c r="E230" i="13"/>
  <c r="F230" i="13"/>
  <c r="G230" i="13"/>
  <c r="H230" i="13"/>
  <c r="I230" i="13"/>
  <c r="J230" i="13"/>
  <c r="X230" i="13"/>
  <c r="Y230" i="13"/>
  <c r="Z230" i="13"/>
  <c r="AA230" i="13"/>
  <c r="AB230" i="13"/>
  <c r="E231" i="13"/>
  <c r="F231" i="13"/>
  <c r="G231" i="13"/>
  <c r="H231" i="13"/>
  <c r="I231" i="13"/>
  <c r="J231" i="13"/>
  <c r="X231" i="13"/>
  <c r="Z231" i="13"/>
  <c r="E232" i="13"/>
  <c r="F232" i="13"/>
  <c r="G232" i="13"/>
  <c r="H232" i="13"/>
  <c r="I232" i="13"/>
  <c r="J232" i="13"/>
  <c r="X232" i="13"/>
  <c r="Z232" i="13"/>
  <c r="E233" i="13"/>
  <c r="F233" i="13"/>
  <c r="G233" i="13"/>
  <c r="H233" i="13"/>
  <c r="I233" i="13"/>
  <c r="J233" i="13"/>
  <c r="X233" i="13"/>
  <c r="Y233" i="13"/>
  <c r="Z233" i="13"/>
  <c r="AA233" i="13"/>
  <c r="AB233" i="13"/>
  <c r="E234" i="13"/>
  <c r="F234" i="13"/>
  <c r="G234" i="13"/>
  <c r="H234" i="13"/>
  <c r="I234" i="13"/>
  <c r="J234" i="13"/>
  <c r="X234" i="13"/>
  <c r="Y234" i="13"/>
  <c r="Z234" i="13"/>
  <c r="AA234" i="13"/>
  <c r="AB234" i="13"/>
  <c r="E235" i="13"/>
  <c r="F235" i="13"/>
  <c r="G235" i="13"/>
  <c r="H235" i="13"/>
  <c r="I235" i="13"/>
  <c r="J235" i="13"/>
  <c r="X235" i="13"/>
  <c r="Y235" i="13"/>
  <c r="Z235" i="13"/>
  <c r="E236" i="13"/>
  <c r="F236" i="13"/>
  <c r="G236" i="13"/>
  <c r="H236" i="13"/>
  <c r="L236" i="13" s="1"/>
  <c r="I236" i="13"/>
  <c r="J236" i="13"/>
  <c r="X236" i="13"/>
  <c r="Z236" i="13"/>
  <c r="E237" i="13"/>
  <c r="F237" i="13"/>
  <c r="G237" i="13"/>
  <c r="H237" i="13"/>
  <c r="L237" i="13" s="1"/>
  <c r="I237" i="13"/>
  <c r="J237" i="13"/>
  <c r="X237" i="13"/>
  <c r="Y237" i="13"/>
  <c r="Z237" i="13"/>
  <c r="AA237" i="13"/>
  <c r="AB237" i="13"/>
  <c r="E238" i="13"/>
  <c r="F238" i="13"/>
  <c r="G238" i="13"/>
  <c r="H238" i="13"/>
  <c r="I238" i="13"/>
  <c r="J238" i="13"/>
  <c r="X238" i="13"/>
  <c r="Y238" i="13"/>
  <c r="Z238" i="13"/>
  <c r="AA238" i="13"/>
  <c r="AB238" i="13"/>
  <c r="E239" i="13"/>
  <c r="F239" i="13"/>
  <c r="G239" i="13"/>
  <c r="H239" i="13"/>
  <c r="I239" i="13"/>
  <c r="J239" i="13"/>
  <c r="X239" i="13"/>
  <c r="Z239" i="13"/>
  <c r="E240" i="13"/>
  <c r="F240" i="13"/>
  <c r="G240" i="13"/>
  <c r="H240" i="13"/>
  <c r="I240" i="13"/>
  <c r="J240" i="13"/>
  <c r="X240" i="13"/>
  <c r="Z240" i="13"/>
  <c r="E241" i="13"/>
  <c r="F241" i="13"/>
  <c r="G241" i="13"/>
  <c r="H241" i="13"/>
  <c r="I241" i="13"/>
  <c r="J241" i="13"/>
  <c r="X241" i="13"/>
  <c r="Y241" i="13"/>
  <c r="Z241" i="13"/>
  <c r="AA241" i="13"/>
  <c r="AB241" i="13"/>
  <c r="E242" i="13"/>
  <c r="F242" i="13"/>
  <c r="G242" i="13"/>
  <c r="H242" i="13"/>
  <c r="I242" i="13"/>
  <c r="J242" i="13"/>
  <c r="X242" i="13"/>
  <c r="Y242" i="13"/>
  <c r="Z242" i="13"/>
  <c r="AA242" i="13"/>
  <c r="AB242" i="13"/>
  <c r="E243" i="13"/>
  <c r="F243" i="13"/>
  <c r="G243" i="13"/>
  <c r="H243" i="13"/>
  <c r="I243" i="13"/>
  <c r="J243" i="13"/>
  <c r="X243" i="13"/>
  <c r="Z243" i="13"/>
  <c r="E244" i="13"/>
  <c r="F244" i="13"/>
  <c r="G244" i="13"/>
  <c r="H244" i="13"/>
  <c r="I244" i="13"/>
  <c r="J244" i="13"/>
  <c r="X244" i="13"/>
  <c r="Z244" i="13"/>
  <c r="E245" i="13"/>
  <c r="F245" i="13"/>
  <c r="G245" i="13"/>
  <c r="H245" i="13"/>
  <c r="I245" i="13"/>
  <c r="J245" i="13"/>
  <c r="X245" i="13"/>
  <c r="Y245" i="13"/>
  <c r="Z245" i="13"/>
  <c r="AA245" i="13"/>
  <c r="AB245" i="13"/>
  <c r="E246" i="13"/>
  <c r="F246" i="13"/>
  <c r="G246" i="13"/>
  <c r="H246" i="13"/>
  <c r="I246" i="13"/>
  <c r="J246" i="13"/>
  <c r="X246" i="13"/>
  <c r="Y246" i="13"/>
  <c r="Z246" i="13"/>
  <c r="AA246" i="13"/>
  <c r="AB246" i="13"/>
  <c r="E247" i="13"/>
  <c r="F247" i="13"/>
  <c r="G247" i="13"/>
  <c r="H247" i="13"/>
  <c r="I247" i="13"/>
  <c r="J247" i="13"/>
  <c r="X247" i="13"/>
  <c r="Z247" i="13"/>
  <c r="E248" i="13"/>
  <c r="F248" i="13"/>
  <c r="G248" i="13"/>
  <c r="H248" i="13"/>
  <c r="I248" i="13"/>
  <c r="J248" i="13"/>
  <c r="X248" i="13"/>
  <c r="Z248" i="13"/>
  <c r="E249" i="13"/>
  <c r="F249" i="13"/>
  <c r="G249" i="13"/>
  <c r="H249" i="13"/>
  <c r="I249" i="13"/>
  <c r="J249" i="13"/>
  <c r="X249" i="13"/>
  <c r="Y249" i="13"/>
  <c r="Z249" i="13"/>
  <c r="AA249" i="13"/>
  <c r="AB249" i="13"/>
  <c r="E250" i="13"/>
  <c r="F250" i="13"/>
  <c r="G250" i="13"/>
  <c r="H250" i="13"/>
  <c r="I250" i="13"/>
  <c r="J250" i="13"/>
  <c r="X250" i="13"/>
  <c r="Y250" i="13"/>
  <c r="Z250" i="13"/>
  <c r="AA250" i="13"/>
  <c r="AB250" i="13"/>
  <c r="E251" i="13"/>
  <c r="F26" i="21" s="1"/>
  <c r="D81" i="21" s="1"/>
  <c r="F251" i="13"/>
  <c r="G26" i="21" s="1"/>
  <c r="G251" i="13"/>
  <c r="H26" i="21" s="1"/>
  <c r="H251" i="13"/>
  <c r="I26" i="21" s="1"/>
  <c r="I251" i="13"/>
  <c r="J26" i="21" s="1"/>
  <c r="J251" i="13"/>
  <c r="K26" i="21" s="1"/>
  <c r="X251" i="13"/>
  <c r="Z251" i="13"/>
  <c r="AA26" i="21" s="1"/>
  <c r="E252" i="13"/>
  <c r="F27" i="21" s="1"/>
  <c r="E81" i="21" s="1"/>
  <c r="F252" i="13"/>
  <c r="G27" i="21" s="1"/>
  <c r="G252" i="13"/>
  <c r="H27" i="21" s="1"/>
  <c r="H252" i="13"/>
  <c r="I27" i="21" s="1"/>
  <c r="I252" i="13"/>
  <c r="J27" i="21" s="1"/>
  <c r="J252" i="13"/>
  <c r="K27" i="21" s="1"/>
  <c r="X252" i="13"/>
  <c r="Z252" i="13"/>
  <c r="AA27" i="21" s="1"/>
  <c r="E253" i="13"/>
  <c r="F28" i="21" s="1"/>
  <c r="F253" i="13"/>
  <c r="G28" i="21" s="1"/>
  <c r="G253" i="13"/>
  <c r="H28" i="21" s="1"/>
  <c r="H253" i="13"/>
  <c r="I28" i="21" s="1"/>
  <c r="I253" i="13"/>
  <c r="J28" i="21" s="1"/>
  <c r="J253" i="13"/>
  <c r="K28" i="21" s="1"/>
  <c r="X253" i="13"/>
  <c r="Y28" i="21" s="1"/>
  <c r="Y253" i="13"/>
  <c r="Z28" i="21" s="1"/>
  <c r="Z253" i="13"/>
  <c r="AA28" i="21" s="1"/>
  <c r="AA253" i="13"/>
  <c r="AB28" i="21" s="1"/>
  <c r="AB253" i="13"/>
  <c r="AC28" i="21" s="1"/>
  <c r="E254" i="13"/>
  <c r="F29" i="21" s="1"/>
  <c r="F254" i="13"/>
  <c r="G29" i="21" s="1"/>
  <c r="G254" i="13"/>
  <c r="H29" i="21" s="1"/>
  <c r="H254" i="13"/>
  <c r="I29" i="21" s="1"/>
  <c r="I254" i="13"/>
  <c r="J29" i="21" s="1"/>
  <c r="J254" i="13"/>
  <c r="K29" i="21" s="1"/>
  <c r="X254" i="13"/>
  <c r="Y29" i="21" s="1"/>
  <c r="Y254" i="13"/>
  <c r="Z29" i="21" s="1"/>
  <c r="Z254" i="13"/>
  <c r="AA29" i="21" s="1"/>
  <c r="AA254" i="13"/>
  <c r="AB29" i="21" s="1"/>
  <c r="AB254" i="13"/>
  <c r="AC29" i="21" s="1"/>
  <c r="E255" i="13"/>
  <c r="F30" i="21" s="1"/>
  <c r="D82" i="21" s="1"/>
  <c r="F255" i="13"/>
  <c r="G30" i="21" s="1"/>
  <c r="G255" i="13"/>
  <c r="H30" i="21" s="1"/>
  <c r="H255" i="13"/>
  <c r="I30" i="21" s="1"/>
  <c r="I255" i="13"/>
  <c r="J30" i="21" s="1"/>
  <c r="J255" i="13"/>
  <c r="K30" i="21" s="1"/>
  <c r="X255" i="13"/>
  <c r="Z255" i="13"/>
  <c r="AA30" i="21" s="1"/>
  <c r="E256" i="13"/>
  <c r="F31" i="21" s="1"/>
  <c r="E82" i="21" s="1"/>
  <c r="F256" i="13"/>
  <c r="G31" i="21" s="1"/>
  <c r="G256" i="13"/>
  <c r="H31" i="21" s="1"/>
  <c r="H256" i="13"/>
  <c r="I31" i="21" s="1"/>
  <c r="I256" i="13"/>
  <c r="J31" i="21" s="1"/>
  <c r="J256" i="13"/>
  <c r="K31" i="21" s="1"/>
  <c r="X256" i="13"/>
  <c r="Z256" i="13"/>
  <c r="AA31" i="21" s="1"/>
  <c r="E257" i="13"/>
  <c r="F32" i="21" s="1"/>
  <c r="F257" i="13"/>
  <c r="G32" i="21" s="1"/>
  <c r="G257" i="13"/>
  <c r="H32" i="21" s="1"/>
  <c r="H257" i="13"/>
  <c r="I32" i="21" s="1"/>
  <c r="I257" i="13"/>
  <c r="J32" i="21" s="1"/>
  <c r="J257" i="13"/>
  <c r="K32" i="21" s="1"/>
  <c r="X257" i="13"/>
  <c r="Y32" i="21" s="1"/>
  <c r="Y257" i="13"/>
  <c r="Z32" i="21" s="1"/>
  <c r="Z257" i="13"/>
  <c r="AA32" i="21" s="1"/>
  <c r="AA257" i="13"/>
  <c r="AB32" i="21" s="1"/>
  <c r="AB257" i="13"/>
  <c r="AC32" i="21" s="1"/>
  <c r="E258" i="13"/>
  <c r="F33" i="21" s="1"/>
  <c r="F258" i="13"/>
  <c r="G33" i="21" s="1"/>
  <c r="G258" i="13"/>
  <c r="H33" i="21" s="1"/>
  <c r="H258" i="13"/>
  <c r="I33" i="21" s="1"/>
  <c r="I258" i="13"/>
  <c r="J33" i="21" s="1"/>
  <c r="J258" i="13"/>
  <c r="K33" i="21" s="1"/>
  <c r="X258" i="13"/>
  <c r="Y33" i="21" s="1"/>
  <c r="Y258" i="13"/>
  <c r="Z33" i="21" s="1"/>
  <c r="Z258" i="13"/>
  <c r="AA33" i="21" s="1"/>
  <c r="AA258" i="13"/>
  <c r="AB33" i="21" s="1"/>
  <c r="AB258" i="13"/>
  <c r="AC33" i="21" s="1"/>
  <c r="E259" i="13"/>
  <c r="F34" i="21" s="1"/>
  <c r="D83" i="21" s="1"/>
  <c r="F259" i="13"/>
  <c r="G34" i="21" s="1"/>
  <c r="G259" i="13"/>
  <c r="H34" i="21" s="1"/>
  <c r="H259" i="13"/>
  <c r="I34" i="21" s="1"/>
  <c r="I259" i="13"/>
  <c r="J34" i="21" s="1"/>
  <c r="J259" i="13"/>
  <c r="K34" i="21" s="1"/>
  <c r="X259" i="13"/>
  <c r="Z259" i="13"/>
  <c r="AA34" i="21" s="1"/>
  <c r="E260" i="13"/>
  <c r="F35" i="21" s="1"/>
  <c r="E83" i="21" s="1"/>
  <c r="F260" i="13"/>
  <c r="G35" i="21" s="1"/>
  <c r="G260" i="13"/>
  <c r="H35" i="21" s="1"/>
  <c r="H260" i="13"/>
  <c r="I35" i="21" s="1"/>
  <c r="I260" i="13"/>
  <c r="J35" i="21" s="1"/>
  <c r="J260" i="13"/>
  <c r="K35" i="21" s="1"/>
  <c r="X260" i="13"/>
  <c r="Z260" i="13"/>
  <c r="AA35" i="21" s="1"/>
  <c r="E261" i="13"/>
  <c r="F36" i="21" s="1"/>
  <c r="F261" i="13"/>
  <c r="G36" i="21" s="1"/>
  <c r="G261" i="13"/>
  <c r="H36" i="21" s="1"/>
  <c r="H261" i="13"/>
  <c r="I36" i="21" s="1"/>
  <c r="I261" i="13"/>
  <c r="J36" i="21" s="1"/>
  <c r="J261" i="13"/>
  <c r="K36" i="21" s="1"/>
  <c r="X261" i="13"/>
  <c r="Y36" i="21" s="1"/>
  <c r="Y261" i="13"/>
  <c r="Z36" i="21" s="1"/>
  <c r="Z261" i="13"/>
  <c r="AA36" i="21" s="1"/>
  <c r="AA261" i="13"/>
  <c r="AB36" i="21" s="1"/>
  <c r="AB261" i="13"/>
  <c r="AC36" i="21" s="1"/>
  <c r="E262" i="13"/>
  <c r="F37" i="21" s="1"/>
  <c r="F262" i="13"/>
  <c r="G37" i="21" s="1"/>
  <c r="G262" i="13"/>
  <c r="H37" i="21" s="1"/>
  <c r="H262" i="13"/>
  <c r="I37" i="21" s="1"/>
  <c r="I262" i="13"/>
  <c r="J37" i="21" s="1"/>
  <c r="J262" i="13"/>
  <c r="K37" i="21" s="1"/>
  <c r="X262" i="13"/>
  <c r="Y37" i="21" s="1"/>
  <c r="Y262" i="13"/>
  <c r="Z37" i="21" s="1"/>
  <c r="Z262" i="13"/>
  <c r="AA37" i="21" s="1"/>
  <c r="AA262" i="13"/>
  <c r="AB37" i="21" s="1"/>
  <c r="AB262" i="13"/>
  <c r="AC37" i="21" s="1"/>
  <c r="E265" i="13"/>
  <c r="F265" i="13"/>
  <c r="G265" i="13"/>
  <c r="H265" i="13"/>
  <c r="I265" i="13"/>
  <c r="J265" i="13"/>
  <c r="X265" i="13"/>
  <c r="Z265" i="13"/>
  <c r="E266" i="13"/>
  <c r="F266" i="13"/>
  <c r="G266" i="13"/>
  <c r="H266" i="13"/>
  <c r="I266" i="13"/>
  <c r="J266" i="13"/>
  <c r="X266" i="13"/>
  <c r="Z266" i="13"/>
  <c r="E267" i="13"/>
  <c r="F267" i="13"/>
  <c r="G267" i="13"/>
  <c r="H267" i="13"/>
  <c r="I267" i="13"/>
  <c r="J267" i="13"/>
  <c r="X267" i="13"/>
  <c r="Y267" i="13"/>
  <c r="Z267" i="13"/>
  <c r="AA267" i="13"/>
  <c r="AB267" i="13"/>
  <c r="E268" i="13"/>
  <c r="F268" i="13"/>
  <c r="G268" i="13"/>
  <c r="H268" i="13"/>
  <c r="I268" i="13"/>
  <c r="J268" i="13"/>
  <c r="X268" i="13"/>
  <c r="Y268" i="13"/>
  <c r="Z268" i="13"/>
  <c r="AA268" i="13"/>
  <c r="AB268" i="13"/>
  <c r="E269" i="13"/>
  <c r="F269" i="13"/>
  <c r="G269" i="13"/>
  <c r="H269" i="13"/>
  <c r="I269" i="13"/>
  <c r="J269" i="13"/>
  <c r="X269" i="13"/>
  <c r="Z269" i="13"/>
  <c r="E270" i="13"/>
  <c r="F270" i="13"/>
  <c r="G270" i="13"/>
  <c r="H270" i="13"/>
  <c r="I270" i="13"/>
  <c r="J270" i="13"/>
  <c r="X270" i="13"/>
  <c r="Z270" i="13"/>
  <c r="E271" i="13"/>
  <c r="F271" i="13"/>
  <c r="G271" i="13"/>
  <c r="H271" i="13"/>
  <c r="I271" i="13"/>
  <c r="J271" i="13"/>
  <c r="X271" i="13"/>
  <c r="Y271" i="13"/>
  <c r="Z271" i="13"/>
  <c r="AA271" i="13"/>
  <c r="AB271" i="13"/>
  <c r="E272" i="13"/>
  <c r="F272" i="13"/>
  <c r="G272" i="13"/>
  <c r="H272" i="13"/>
  <c r="I272" i="13"/>
  <c r="J272" i="13"/>
  <c r="X272" i="13"/>
  <c r="Y272" i="13"/>
  <c r="Z272" i="13"/>
  <c r="AA272" i="13"/>
  <c r="AB272" i="13"/>
  <c r="E273" i="13"/>
  <c r="F273" i="13"/>
  <c r="G273" i="13"/>
  <c r="H273" i="13"/>
  <c r="I273" i="13"/>
  <c r="J273" i="13"/>
  <c r="X273" i="13"/>
  <c r="Z273" i="13"/>
  <c r="E274" i="13"/>
  <c r="F274" i="13"/>
  <c r="G274" i="13"/>
  <c r="H274" i="13"/>
  <c r="I274" i="13"/>
  <c r="J274" i="13"/>
  <c r="X274" i="13"/>
  <c r="Z274" i="13"/>
  <c r="E275" i="13"/>
  <c r="F275" i="13"/>
  <c r="G275" i="13"/>
  <c r="H275" i="13"/>
  <c r="I275" i="13"/>
  <c r="J275" i="13"/>
  <c r="X275" i="13"/>
  <c r="Y275" i="13"/>
  <c r="Z275" i="13"/>
  <c r="AA275" i="13"/>
  <c r="AB275" i="13"/>
  <c r="E276" i="13"/>
  <c r="F276" i="13"/>
  <c r="G276" i="13"/>
  <c r="H276" i="13"/>
  <c r="I276" i="13"/>
  <c r="J276" i="13"/>
  <c r="X276" i="13"/>
  <c r="Y276" i="13"/>
  <c r="Z276" i="13"/>
  <c r="AA276" i="13"/>
  <c r="AB276" i="13"/>
  <c r="E277" i="13"/>
  <c r="F277" i="13"/>
  <c r="G277" i="13"/>
  <c r="H277" i="13"/>
  <c r="I277" i="13"/>
  <c r="J277" i="13"/>
  <c r="X277" i="13"/>
  <c r="Z277" i="13"/>
  <c r="E278" i="13"/>
  <c r="F278" i="13"/>
  <c r="G278" i="13"/>
  <c r="H278" i="13"/>
  <c r="I278" i="13"/>
  <c r="J278" i="13"/>
  <c r="X278" i="13"/>
  <c r="Z278" i="13"/>
  <c r="E279" i="13"/>
  <c r="F279" i="13"/>
  <c r="G279" i="13"/>
  <c r="H279" i="13"/>
  <c r="I279" i="13"/>
  <c r="J279" i="13"/>
  <c r="X279" i="13"/>
  <c r="Y279" i="13"/>
  <c r="Z279" i="13"/>
  <c r="AA279" i="13"/>
  <c r="AB279" i="13"/>
  <c r="E280" i="13"/>
  <c r="F280" i="13"/>
  <c r="G280" i="13"/>
  <c r="H280" i="13"/>
  <c r="I280" i="13"/>
  <c r="J280" i="13"/>
  <c r="X280" i="13"/>
  <c r="Y280" i="13"/>
  <c r="Z280" i="13"/>
  <c r="AA280" i="13"/>
  <c r="AB280" i="13"/>
  <c r="E281" i="13"/>
  <c r="F281" i="13"/>
  <c r="G281" i="13"/>
  <c r="H281" i="13"/>
  <c r="I281" i="13"/>
  <c r="J281" i="13"/>
  <c r="X281" i="13"/>
  <c r="Z281" i="13"/>
  <c r="E282" i="13"/>
  <c r="F282" i="13"/>
  <c r="G282" i="13"/>
  <c r="H282" i="13"/>
  <c r="I282" i="13"/>
  <c r="J282" i="13"/>
  <c r="X282" i="13"/>
  <c r="Z282" i="13"/>
  <c r="E283" i="13"/>
  <c r="F283" i="13"/>
  <c r="G283" i="13"/>
  <c r="H283" i="13"/>
  <c r="I283" i="13"/>
  <c r="J283" i="13"/>
  <c r="X283" i="13"/>
  <c r="Y283" i="13"/>
  <c r="Z283" i="13"/>
  <c r="AA283" i="13"/>
  <c r="AB283" i="13"/>
  <c r="E284" i="13"/>
  <c r="F284" i="13"/>
  <c r="G284" i="13"/>
  <c r="H284" i="13"/>
  <c r="I284" i="13"/>
  <c r="J284" i="13"/>
  <c r="X284" i="13"/>
  <c r="Y284" i="13"/>
  <c r="Z284" i="13"/>
  <c r="AA284" i="13"/>
  <c r="AB284" i="13"/>
  <c r="E285" i="13"/>
  <c r="F285" i="13"/>
  <c r="G285" i="13"/>
  <c r="H285" i="13"/>
  <c r="I285" i="13"/>
  <c r="J285" i="13"/>
  <c r="X285" i="13"/>
  <c r="Z285" i="13"/>
  <c r="E286" i="13"/>
  <c r="F286" i="13"/>
  <c r="G286" i="13"/>
  <c r="H286" i="13"/>
  <c r="I286" i="13"/>
  <c r="J286" i="13"/>
  <c r="X286" i="13"/>
  <c r="Z286" i="13"/>
  <c r="E287" i="13"/>
  <c r="F287" i="13"/>
  <c r="G287" i="13"/>
  <c r="H287" i="13"/>
  <c r="I287" i="13"/>
  <c r="J287" i="13"/>
  <c r="X287" i="13"/>
  <c r="Y287" i="13"/>
  <c r="Z287" i="13"/>
  <c r="AA287" i="13"/>
  <c r="AB287" i="13"/>
  <c r="E288" i="13"/>
  <c r="F288" i="13"/>
  <c r="G288" i="13"/>
  <c r="H288" i="13"/>
  <c r="I288" i="13"/>
  <c r="J288" i="13"/>
  <c r="X288" i="13"/>
  <c r="Y288" i="13"/>
  <c r="Z288" i="13"/>
  <c r="AA288" i="13"/>
  <c r="AB288" i="13"/>
  <c r="E289" i="13"/>
  <c r="F289" i="13"/>
  <c r="G289" i="13"/>
  <c r="H289" i="13"/>
  <c r="I289" i="13"/>
  <c r="J289" i="13"/>
  <c r="X289" i="13"/>
  <c r="Z289" i="13"/>
  <c r="E290" i="13"/>
  <c r="F290" i="13"/>
  <c r="G290" i="13"/>
  <c r="H290" i="13"/>
  <c r="I290" i="13"/>
  <c r="J290" i="13"/>
  <c r="X290" i="13"/>
  <c r="Z290" i="13"/>
  <c r="E291" i="13"/>
  <c r="F291" i="13"/>
  <c r="G291" i="13"/>
  <c r="H291" i="13"/>
  <c r="I291" i="13"/>
  <c r="J291" i="13"/>
  <c r="X291" i="13"/>
  <c r="Y291" i="13"/>
  <c r="Z291" i="13"/>
  <c r="AA291" i="13"/>
  <c r="AB291" i="13"/>
  <c r="E292" i="13"/>
  <c r="F292" i="13"/>
  <c r="G292" i="13"/>
  <c r="H292" i="13"/>
  <c r="I292" i="13"/>
  <c r="J292" i="13"/>
  <c r="X292" i="13"/>
  <c r="Y292" i="13"/>
  <c r="Z292" i="13"/>
  <c r="AA292" i="13"/>
  <c r="AB292" i="13"/>
  <c r="E293" i="13"/>
  <c r="F293" i="13"/>
  <c r="G293" i="13"/>
  <c r="H293" i="13"/>
  <c r="I293" i="13"/>
  <c r="J293" i="13"/>
  <c r="X293" i="13"/>
  <c r="Z293" i="13"/>
  <c r="E294" i="13"/>
  <c r="F294" i="13"/>
  <c r="G294" i="13"/>
  <c r="H294" i="13"/>
  <c r="I294" i="13"/>
  <c r="J294" i="13"/>
  <c r="X294" i="13"/>
  <c r="Z294" i="13"/>
  <c r="E295" i="13"/>
  <c r="F295" i="13"/>
  <c r="G295" i="13"/>
  <c r="H295" i="13"/>
  <c r="I295" i="13"/>
  <c r="J295" i="13"/>
  <c r="X295" i="13"/>
  <c r="Y295" i="13"/>
  <c r="Z295" i="13"/>
  <c r="AA295" i="13"/>
  <c r="AB295" i="13"/>
  <c r="E296" i="13"/>
  <c r="F296" i="13"/>
  <c r="G296" i="13"/>
  <c r="H296" i="13"/>
  <c r="I296" i="13"/>
  <c r="J296" i="13"/>
  <c r="X296" i="13"/>
  <c r="Y296" i="13"/>
  <c r="Z296" i="13"/>
  <c r="AA296" i="13"/>
  <c r="AB296" i="13"/>
  <c r="E297" i="13"/>
  <c r="F297" i="13"/>
  <c r="G297" i="13"/>
  <c r="H297" i="13"/>
  <c r="I297" i="13"/>
  <c r="J297" i="13"/>
  <c r="X297" i="13"/>
  <c r="Z297" i="13"/>
  <c r="E298" i="13"/>
  <c r="F298" i="13"/>
  <c r="G298" i="13"/>
  <c r="H298" i="13"/>
  <c r="I298" i="13"/>
  <c r="J298" i="13"/>
  <c r="X298" i="13"/>
  <c r="Z298" i="13"/>
  <c r="E299" i="13"/>
  <c r="F299" i="13"/>
  <c r="G299" i="13"/>
  <c r="H299" i="13"/>
  <c r="I299" i="13"/>
  <c r="J299" i="13"/>
  <c r="X299" i="13"/>
  <c r="Y299" i="13"/>
  <c r="Z299" i="13"/>
  <c r="AA299" i="13"/>
  <c r="AB299" i="13"/>
  <c r="E300" i="13"/>
  <c r="F300" i="13"/>
  <c r="G300" i="13"/>
  <c r="H300" i="13"/>
  <c r="I300" i="13"/>
  <c r="J300" i="13"/>
  <c r="X300" i="13"/>
  <c r="Y300" i="13"/>
  <c r="Z300" i="13"/>
  <c r="AA300" i="13"/>
  <c r="AB300" i="13"/>
  <c r="E301" i="13"/>
  <c r="F301" i="13"/>
  <c r="G301" i="13"/>
  <c r="H301" i="13"/>
  <c r="I301" i="13"/>
  <c r="J301" i="13"/>
  <c r="X301" i="13"/>
  <c r="Z301" i="13"/>
  <c r="E302" i="13"/>
  <c r="F302" i="13"/>
  <c r="G302" i="13"/>
  <c r="H302" i="13"/>
  <c r="I302" i="13"/>
  <c r="J302" i="13"/>
  <c r="X302" i="13"/>
  <c r="Z302" i="13"/>
  <c r="E303" i="13"/>
  <c r="F303" i="13"/>
  <c r="G303" i="13"/>
  <c r="H303" i="13"/>
  <c r="I303" i="13"/>
  <c r="J303" i="13"/>
  <c r="X303" i="13"/>
  <c r="Y303" i="13"/>
  <c r="Z303" i="13"/>
  <c r="AA303" i="13"/>
  <c r="AB303" i="13"/>
  <c r="E304" i="13"/>
  <c r="F304" i="13"/>
  <c r="G304" i="13"/>
  <c r="H304" i="13"/>
  <c r="I304" i="13"/>
  <c r="J304" i="13"/>
  <c r="X304" i="13"/>
  <c r="Y304" i="13"/>
  <c r="Z304" i="13"/>
  <c r="AA304" i="13"/>
  <c r="AB304" i="13"/>
  <c r="E305" i="13"/>
  <c r="F305" i="13"/>
  <c r="G305" i="13"/>
  <c r="H305" i="13"/>
  <c r="I305" i="13"/>
  <c r="J305" i="13"/>
  <c r="X305" i="13"/>
  <c r="Z305" i="13"/>
  <c r="E306" i="13"/>
  <c r="F306" i="13"/>
  <c r="G306" i="13"/>
  <c r="H306" i="13"/>
  <c r="I306" i="13"/>
  <c r="J306" i="13"/>
  <c r="X306" i="13"/>
  <c r="Z306" i="13"/>
  <c r="E307" i="13"/>
  <c r="F307" i="13"/>
  <c r="G307" i="13"/>
  <c r="H307" i="13"/>
  <c r="I307" i="13"/>
  <c r="J307" i="13"/>
  <c r="X307" i="13"/>
  <c r="Y307" i="13"/>
  <c r="Z307" i="13"/>
  <c r="AA307" i="13"/>
  <c r="AB307" i="13"/>
  <c r="E308" i="13"/>
  <c r="F308" i="13"/>
  <c r="G308" i="13"/>
  <c r="H308" i="13"/>
  <c r="I308" i="13"/>
  <c r="J308" i="13"/>
  <c r="X308" i="13"/>
  <c r="Y308" i="13"/>
  <c r="Z308" i="13"/>
  <c r="AA308" i="13"/>
  <c r="AB308" i="13"/>
  <c r="E309" i="13"/>
  <c r="F309" i="13"/>
  <c r="G309" i="13"/>
  <c r="H309" i="13"/>
  <c r="I309" i="13"/>
  <c r="J309" i="13"/>
  <c r="X309" i="13"/>
  <c r="Z309" i="13"/>
  <c r="E310" i="13"/>
  <c r="F310" i="13"/>
  <c r="G310" i="13"/>
  <c r="H310" i="13"/>
  <c r="I310" i="13"/>
  <c r="J310" i="13"/>
  <c r="X310" i="13"/>
  <c r="Z310" i="13"/>
  <c r="E311" i="13"/>
  <c r="F311" i="13"/>
  <c r="G311" i="13"/>
  <c r="H311" i="13"/>
  <c r="I311" i="13"/>
  <c r="J311" i="13"/>
  <c r="X311" i="13"/>
  <c r="Y311" i="13"/>
  <c r="Z311" i="13"/>
  <c r="AA311" i="13"/>
  <c r="AB311" i="13"/>
  <c r="E312" i="13"/>
  <c r="F312" i="13"/>
  <c r="G312" i="13"/>
  <c r="H312" i="13"/>
  <c r="I312" i="13"/>
  <c r="J312" i="13"/>
  <c r="X312" i="13"/>
  <c r="Y312" i="13"/>
  <c r="Z312" i="13"/>
  <c r="AA312" i="13"/>
  <c r="AB312" i="13"/>
  <c r="E313" i="13"/>
  <c r="F313" i="13"/>
  <c r="G313" i="13"/>
  <c r="H313" i="13"/>
  <c r="I313" i="13"/>
  <c r="J313" i="13"/>
  <c r="X313" i="13"/>
  <c r="Z313" i="13"/>
  <c r="E314" i="13"/>
  <c r="F314" i="13"/>
  <c r="G314" i="13"/>
  <c r="H314" i="13"/>
  <c r="I314" i="13"/>
  <c r="J314" i="13"/>
  <c r="X314" i="13"/>
  <c r="Z314" i="13"/>
  <c r="E315" i="13"/>
  <c r="F315" i="13"/>
  <c r="G315" i="13"/>
  <c r="H315" i="13"/>
  <c r="I315" i="13"/>
  <c r="J315" i="13"/>
  <c r="X315" i="13"/>
  <c r="Y315" i="13"/>
  <c r="Z315" i="13"/>
  <c r="AA315" i="13"/>
  <c r="AB315" i="13"/>
  <c r="E316" i="13"/>
  <c r="F316" i="13"/>
  <c r="G316" i="13"/>
  <c r="H316" i="13"/>
  <c r="I316" i="13"/>
  <c r="J316" i="13"/>
  <c r="X316" i="13"/>
  <c r="Y316" i="13"/>
  <c r="Z316" i="13"/>
  <c r="AA316" i="13"/>
  <c r="AB316" i="13"/>
  <c r="E317" i="13"/>
  <c r="F317" i="13"/>
  <c r="G317" i="13"/>
  <c r="H317" i="13"/>
  <c r="I317" i="13"/>
  <c r="J317" i="13"/>
  <c r="X317" i="13"/>
  <c r="Z317" i="13"/>
  <c r="E318" i="13"/>
  <c r="F318" i="13"/>
  <c r="G318" i="13"/>
  <c r="H318" i="13"/>
  <c r="I318" i="13"/>
  <c r="J318" i="13"/>
  <c r="X318" i="13"/>
  <c r="Z318" i="13"/>
  <c r="E319" i="13"/>
  <c r="F319" i="13"/>
  <c r="G319" i="13"/>
  <c r="H319" i="13"/>
  <c r="I319" i="13"/>
  <c r="J319" i="13"/>
  <c r="X319" i="13"/>
  <c r="Y319" i="13"/>
  <c r="Z319" i="13"/>
  <c r="AA319" i="13"/>
  <c r="AB319" i="13"/>
  <c r="E320" i="13"/>
  <c r="F320" i="13"/>
  <c r="G320" i="13"/>
  <c r="H320" i="13"/>
  <c r="I320" i="13"/>
  <c r="J320" i="13"/>
  <c r="X320" i="13"/>
  <c r="Y320" i="13"/>
  <c r="Z320" i="13"/>
  <c r="AA320" i="13"/>
  <c r="AB320" i="13"/>
  <c r="E321" i="13"/>
  <c r="F321" i="13"/>
  <c r="G321" i="13"/>
  <c r="H321" i="13"/>
  <c r="I321" i="13"/>
  <c r="J321" i="13"/>
  <c r="X321" i="13"/>
  <c r="Z321" i="13"/>
  <c r="E322" i="13"/>
  <c r="F322" i="13"/>
  <c r="G322" i="13"/>
  <c r="H322" i="13"/>
  <c r="I322" i="13"/>
  <c r="J322" i="13"/>
  <c r="X322" i="13"/>
  <c r="Z322" i="13"/>
  <c r="E323" i="13"/>
  <c r="F323" i="13"/>
  <c r="G323" i="13"/>
  <c r="H323" i="13"/>
  <c r="I323" i="13"/>
  <c r="J323" i="13"/>
  <c r="X323" i="13"/>
  <c r="Y323" i="13"/>
  <c r="Z323" i="13"/>
  <c r="AA323" i="13"/>
  <c r="AB323" i="13"/>
  <c r="E324" i="13"/>
  <c r="F324" i="13"/>
  <c r="G324" i="13"/>
  <c r="H324" i="13"/>
  <c r="I324" i="13"/>
  <c r="J324" i="13"/>
  <c r="X324" i="13"/>
  <c r="Y324" i="13"/>
  <c r="Z324" i="13"/>
  <c r="AA324" i="13"/>
  <c r="AB324" i="13"/>
  <c r="E325" i="13"/>
  <c r="F325" i="13"/>
  <c r="G325" i="13"/>
  <c r="H325" i="13"/>
  <c r="I325" i="13"/>
  <c r="J325" i="13"/>
  <c r="X325" i="13"/>
  <c r="Z325" i="13"/>
  <c r="E326" i="13"/>
  <c r="F326" i="13"/>
  <c r="G326" i="13"/>
  <c r="H326" i="13"/>
  <c r="I326" i="13"/>
  <c r="J326" i="13"/>
  <c r="X326" i="13"/>
  <c r="Z326" i="13"/>
  <c r="E327" i="13"/>
  <c r="F327" i="13"/>
  <c r="G327" i="13"/>
  <c r="H327" i="13"/>
  <c r="I327" i="13"/>
  <c r="J327" i="13"/>
  <c r="X327" i="13"/>
  <c r="Y327" i="13"/>
  <c r="Z327" i="13"/>
  <c r="AA327" i="13"/>
  <c r="AB327" i="13"/>
  <c r="E328" i="13"/>
  <c r="F328" i="13"/>
  <c r="G328" i="13"/>
  <c r="H328" i="13"/>
  <c r="I328" i="13"/>
  <c r="J328" i="13"/>
  <c r="X328" i="13"/>
  <c r="Y328" i="13"/>
  <c r="Z328" i="13"/>
  <c r="AA328" i="13"/>
  <c r="AB328" i="13"/>
  <c r="E329" i="13"/>
  <c r="F329" i="13"/>
  <c r="G329" i="13"/>
  <c r="H329" i="13"/>
  <c r="I329" i="13"/>
  <c r="J329" i="13"/>
  <c r="X329" i="13"/>
  <c r="Z329" i="13"/>
  <c r="E330" i="13"/>
  <c r="F330" i="13"/>
  <c r="G330" i="13"/>
  <c r="H330" i="13"/>
  <c r="I330" i="13"/>
  <c r="J330" i="13"/>
  <c r="X330" i="13"/>
  <c r="Z330" i="13"/>
  <c r="E331" i="13"/>
  <c r="F331" i="13"/>
  <c r="G331" i="13"/>
  <c r="H331" i="13"/>
  <c r="I331" i="13"/>
  <c r="J331" i="13"/>
  <c r="X331" i="13"/>
  <c r="Y331" i="13"/>
  <c r="Z331" i="13"/>
  <c r="AA331" i="13"/>
  <c r="AB331" i="13"/>
  <c r="E332" i="13"/>
  <c r="F332" i="13"/>
  <c r="G332" i="13"/>
  <c r="H332" i="13"/>
  <c r="I332" i="13"/>
  <c r="J332" i="13"/>
  <c r="X332" i="13"/>
  <c r="Y332" i="13"/>
  <c r="Z332" i="13"/>
  <c r="AA332" i="13"/>
  <c r="AB332" i="13"/>
  <c r="E333" i="13"/>
  <c r="F333" i="13"/>
  <c r="G333" i="13"/>
  <c r="H333" i="13"/>
  <c r="I333" i="13"/>
  <c r="J333" i="13"/>
  <c r="X333" i="13"/>
  <c r="Z333" i="13"/>
  <c r="E334" i="13"/>
  <c r="F334" i="13"/>
  <c r="G334" i="13"/>
  <c r="H334" i="13"/>
  <c r="I334" i="13"/>
  <c r="J334" i="13"/>
  <c r="X334" i="13"/>
  <c r="Z334" i="13"/>
  <c r="E335" i="13"/>
  <c r="F335" i="13"/>
  <c r="G335" i="13"/>
  <c r="H335" i="13"/>
  <c r="I335" i="13"/>
  <c r="J335" i="13"/>
  <c r="X335" i="13"/>
  <c r="Y335" i="13"/>
  <c r="Z335" i="13"/>
  <c r="AA335" i="13"/>
  <c r="AB335" i="13"/>
  <c r="E336" i="13"/>
  <c r="F336" i="13"/>
  <c r="G336" i="13"/>
  <c r="H336" i="13"/>
  <c r="I336" i="13"/>
  <c r="J336" i="13"/>
  <c r="X336" i="13"/>
  <c r="Y336" i="13"/>
  <c r="Z336" i="13"/>
  <c r="AA336" i="13"/>
  <c r="AB336" i="13"/>
  <c r="E337" i="13"/>
  <c r="F337" i="13"/>
  <c r="G337" i="13"/>
  <c r="H337" i="13"/>
  <c r="I337" i="13"/>
  <c r="J337" i="13"/>
  <c r="X337" i="13"/>
  <c r="Z337" i="13"/>
  <c r="E338" i="13"/>
  <c r="F338" i="13"/>
  <c r="G338" i="13"/>
  <c r="H338" i="13"/>
  <c r="I338" i="13"/>
  <c r="J338" i="13"/>
  <c r="X338" i="13"/>
  <c r="Z338" i="13"/>
  <c r="E339" i="13"/>
  <c r="F339" i="13"/>
  <c r="G339" i="13"/>
  <c r="H339" i="13"/>
  <c r="I339" i="13"/>
  <c r="J339" i="13"/>
  <c r="X339" i="13"/>
  <c r="Y339" i="13"/>
  <c r="Z339" i="13"/>
  <c r="AA339" i="13"/>
  <c r="AB339" i="13"/>
  <c r="E340" i="13"/>
  <c r="F340" i="13"/>
  <c r="G340" i="13"/>
  <c r="H340" i="13"/>
  <c r="I340" i="13"/>
  <c r="J340" i="13"/>
  <c r="X340" i="13"/>
  <c r="Y340" i="13"/>
  <c r="Z340" i="13"/>
  <c r="AA340" i="13"/>
  <c r="AB340" i="13"/>
  <c r="E341" i="13"/>
  <c r="F341" i="13"/>
  <c r="G341" i="13"/>
  <c r="H341" i="13"/>
  <c r="I341" i="13"/>
  <c r="J341" i="13"/>
  <c r="X341" i="13"/>
  <c r="Z341" i="13"/>
  <c r="E342" i="13"/>
  <c r="F342" i="13"/>
  <c r="G342" i="13"/>
  <c r="H342" i="13"/>
  <c r="I342" i="13"/>
  <c r="J342" i="13"/>
  <c r="X342" i="13"/>
  <c r="Z342" i="13"/>
  <c r="E343" i="13"/>
  <c r="F343" i="13"/>
  <c r="G343" i="13"/>
  <c r="H343" i="13"/>
  <c r="I343" i="13"/>
  <c r="J343" i="13"/>
  <c r="X343" i="13"/>
  <c r="Y343" i="13"/>
  <c r="Z343" i="13"/>
  <c r="AA343" i="13"/>
  <c r="AB343" i="13"/>
  <c r="E344" i="13"/>
  <c r="F344" i="13"/>
  <c r="G344" i="13"/>
  <c r="H344" i="13"/>
  <c r="I344" i="13"/>
  <c r="J344" i="13"/>
  <c r="X344" i="13"/>
  <c r="Y344" i="13"/>
  <c r="Z344" i="13"/>
  <c r="AA344" i="13"/>
  <c r="AB344" i="13"/>
  <c r="E345" i="13"/>
  <c r="F345" i="13"/>
  <c r="G345" i="13"/>
  <c r="H345" i="13"/>
  <c r="I345" i="13"/>
  <c r="J345" i="13"/>
  <c r="X345" i="13"/>
  <c r="Z345" i="13"/>
  <c r="E346" i="13"/>
  <c r="F346" i="13"/>
  <c r="G346" i="13"/>
  <c r="H346" i="13"/>
  <c r="I346" i="13"/>
  <c r="J346" i="13"/>
  <c r="X346" i="13"/>
  <c r="Z346" i="13"/>
  <c r="E347" i="13"/>
  <c r="F347" i="13"/>
  <c r="G347" i="13"/>
  <c r="H347" i="13"/>
  <c r="I347" i="13"/>
  <c r="J347" i="13"/>
  <c r="X347" i="13"/>
  <c r="Y347" i="13"/>
  <c r="Z347" i="13"/>
  <c r="AA347" i="13"/>
  <c r="AB347" i="13"/>
  <c r="E348" i="13"/>
  <c r="F348" i="13"/>
  <c r="G348" i="13"/>
  <c r="H348" i="13"/>
  <c r="I348" i="13"/>
  <c r="J348" i="13"/>
  <c r="X348" i="13"/>
  <c r="Y348" i="13"/>
  <c r="Z348" i="13"/>
  <c r="AA348" i="13"/>
  <c r="AB348" i="13"/>
  <c r="E349" i="13"/>
  <c r="F349" i="13"/>
  <c r="G349" i="13"/>
  <c r="H349" i="13"/>
  <c r="I349" i="13"/>
  <c r="J349" i="13"/>
  <c r="X349" i="13"/>
  <c r="Z349" i="13"/>
  <c r="E350" i="13"/>
  <c r="F350" i="13"/>
  <c r="G350" i="13"/>
  <c r="H350" i="13"/>
  <c r="I350" i="13"/>
  <c r="J350" i="13"/>
  <c r="X350" i="13"/>
  <c r="Z350" i="13"/>
  <c r="E351" i="13"/>
  <c r="F351" i="13"/>
  <c r="G351" i="13"/>
  <c r="H351" i="13"/>
  <c r="I351" i="13"/>
  <c r="J351" i="13"/>
  <c r="X351" i="13"/>
  <c r="Y351" i="13"/>
  <c r="Z351" i="13"/>
  <c r="AA351" i="13"/>
  <c r="AB351" i="13"/>
  <c r="E352" i="13"/>
  <c r="F352" i="13"/>
  <c r="G352" i="13"/>
  <c r="H352" i="13"/>
  <c r="I352" i="13"/>
  <c r="J352" i="13"/>
  <c r="X352" i="13"/>
  <c r="Y352" i="13"/>
  <c r="Z352" i="13"/>
  <c r="AA352" i="13"/>
  <c r="AB352" i="13"/>
  <c r="E353" i="13"/>
  <c r="F353" i="13"/>
  <c r="G353" i="13"/>
  <c r="H353" i="13"/>
  <c r="I353" i="13"/>
  <c r="J353" i="13"/>
  <c r="X353" i="13"/>
  <c r="Z353" i="13"/>
  <c r="E354" i="13"/>
  <c r="F354" i="13"/>
  <c r="G354" i="13"/>
  <c r="H354" i="13"/>
  <c r="I354" i="13"/>
  <c r="J354" i="13"/>
  <c r="X354" i="13"/>
  <c r="Z354" i="13"/>
  <c r="E355" i="13"/>
  <c r="F355" i="13"/>
  <c r="G355" i="13"/>
  <c r="H355" i="13"/>
  <c r="I355" i="13"/>
  <c r="J355" i="13"/>
  <c r="X355" i="13"/>
  <c r="Y355" i="13"/>
  <c r="Z355" i="13"/>
  <c r="AA355" i="13"/>
  <c r="AB355" i="13"/>
  <c r="E356" i="13"/>
  <c r="F356" i="13"/>
  <c r="G356" i="13"/>
  <c r="H356" i="13"/>
  <c r="I356" i="13"/>
  <c r="J356" i="13"/>
  <c r="X356" i="13"/>
  <c r="Y356" i="13"/>
  <c r="Z356" i="13"/>
  <c r="AA356" i="13"/>
  <c r="AB356" i="13"/>
  <c r="E357" i="13"/>
  <c r="F357" i="13"/>
  <c r="G357" i="13"/>
  <c r="H357" i="13"/>
  <c r="I357" i="13"/>
  <c r="J357" i="13"/>
  <c r="X357" i="13"/>
  <c r="Z357" i="13"/>
  <c r="E358" i="13"/>
  <c r="F358" i="13"/>
  <c r="G358" i="13"/>
  <c r="H358" i="13"/>
  <c r="I358" i="13"/>
  <c r="J358" i="13"/>
  <c r="X358" i="13"/>
  <c r="Z358" i="13"/>
  <c r="E359" i="13"/>
  <c r="F359" i="13"/>
  <c r="G359" i="13"/>
  <c r="H359" i="13"/>
  <c r="I359" i="13"/>
  <c r="J359" i="13"/>
  <c r="X359" i="13"/>
  <c r="Y359" i="13"/>
  <c r="Z359" i="13"/>
  <c r="AA359" i="13"/>
  <c r="AB359" i="13"/>
  <c r="E360" i="13"/>
  <c r="F360" i="13"/>
  <c r="G360" i="13"/>
  <c r="H360" i="13"/>
  <c r="I360" i="13"/>
  <c r="J360" i="13"/>
  <c r="X360" i="13"/>
  <c r="Y360" i="13"/>
  <c r="Z360" i="13"/>
  <c r="AA360" i="13"/>
  <c r="AB360" i="13"/>
  <c r="E361" i="13"/>
  <c r="F361" i="13"/>
  <c r="G361" i="13"/>
  <c r="H361" i="13"/>
  <c r="I361" i="13"/>
  <c r="J361" i="13"/>
  <c r="X361" i="13"/>
  <c r="Z361" i="13"/>
  <c r="E362" i="13"/>
  <c r="F362" i="13"/>
  <c r="G362" i="13"/>
  <c r="H362" i="13"/>
  <c r="I362" i="13"/>
  <c r="J362" i="13"/>
  <c r="X362" i="13"/>
  <c r="Z362" i="13"/>
  <c r="E363" i="13"/>
  <c r="F363" i="13"/>
  <c r="G363" i="13"/>
  <c r="H363" i="13"/>
  <c r="I363" i="13"/>
  <c r="J363" i="13"/>
  <c r="X363" i="13"/>
  <c r="Y363" i="13"/>
  <c r="Z363" i="13"/>
  <c r="AA363" i="13"/>
  <c r="AB363" i="13"/>
  <c r="E364" i="13"/>
  <c r="F364" i="13"/>
  <c r="G364" i="13"/>
  <c r="H364" i="13"/>
  <c r="I364" i="13"/>
  <c r="J364" i="13"/>
  <c r="X364" i="13"/>
  <c r="Y364" i="13"/>
  <c r="Z364" i="13"/>
  <c r="AA364" i="13"/>
  <c r="AB364" i="13"/>
  <c r="E365" i="13"/>
  <c r="F365" i="13"/>
  <c r="G365" i="13"/>
  <c r="H365" i="13"/>
  <c r="I365" i="13"/>
  <c r="J365" i="13"/>
  <c r="X365" i="13"/>
  <c r="Z365" i="13"/>
  <c r="E366" i="13"/>
  <c r="F366" i="13"/>
  <c r="G366" i="13"/>
  <c r="H366" i="13"/>
  <c r="I366" i="13"/>
  <c r="J366" i="13"/>
  <c r="X366" i="13"/>
  <c r="Z366" i="13"/>
  <c r="E367" i="13"/>
  <c r="F367" i="13"/>
  <c r="G367" i="13"/>
  <c r="H367" i="13"/>
  <c r="I367" i="13"/>
  <c r="J367" i="13"/>
  <c r="X367" i="13"/>
  <c r="Y367" i="13"/>
  <c r="Z367" i="13"/>
  <c r="AA367" i="13"/>
  <c r="AB367" i="13"/>
  <c r="E368" i="13"/>
  <c r="F368" i="13"/>
  <c r="G368" i="13"/>
  <c r="H368" i="13"/>
  <c r="I368" i="13"/>
  <c r="J368" i="13"/>
  <c r="X368" i="13"/>
  <c r="Y368" i="13"/>
  <c r="Z368" i="13"/>
  <c r="AA368" i="13"/>
  <c r="AB368" i="13"/>
  <c r="E369" i="13"/>
  <c r="F369" i="13"/>
  <c r="G369" i="13"/>
  <c r="H369" i="13"/>
  <c r="I369" i="13"/>
  <c r="J369" i="13"/>
  <c r="X369" i="13"/>
  <c r="Z369" i="13"/>
  <c r="E370" i="13"/>
  <c r="F370" i="13"/>
  <c r="G370" i="13"/>
  <c r="H370" i="13"/>
  <c r="I370" i="13"/>
  <c r="J370" i="13"/>
  <c r="X370" i="13"/>
  <c r="Z370" i="13"/>
  <c r="E371" i="13"/>
  <c r="F371" i="13"/>
  <c r="G371" i="13"/>
  <c r="H371" i="13"/>
  <c r="I371" i="13"/>
  <c r="J371" i="13"/>
  <c r="X371" i="13"/>
  <c r="Y371" i="13"/>
  <c r="Z371" i="13"/>
  <c r="AA371" i="13"/>
  <c r="AB371" i="13"/>
  <c r="E372" i="13"/>
  <c r="F372" i="13"/>
  <c r="G372" i="13"/>
  <c r="H372" i="13"/>
  <c r="I372" i="13"/>
  <c r="J372" i="13"/>
  <c r="X372" i="13"/>
  <c r="Y372" i="13"/>
  <c r="Z372" i="13"/>
  <c r="AA372" i="13"/>
  <c r="AB372" i="13"/>
  <c r="E373" i="13"/>
  <c r="F373" i="13"/>
  <c r="G373" i="13"/>
  <c r="H373" i="13"/>
  <c r="I373" i="13"/>
  <c r="J373" i="13"/>
  <c r="X373" i="13"/>
  <c r="Z373" i="13"/>
  <c r="E374" i="13"/>
  <c r="F374" i="13"/>
  <c r="G374" i="13"/>
  <c r="H374" i="13"/>
  <c r="I374" i="13"/>
  <c r="J374" i="13"/>
  <c r="X374" i="13"/>
  <c r="Z374" i="13"/>
  <c r="E375" i="13"/>
  <c r="F375" i="13"/>
  <c r="G375" i="13"/>
  <c r="H375" i="13"/>
  <c r="I375" i="13"/>
  <c r="J375" i="13"/>
  <c r="X375" i="13"/>
  <c r="Y375" i="13"/>
  <c r="Z375" i="13"/>
  <c r="AA375" i="13"/>
  <c r="AB375" i="13"/>
  <c r="E376" i="13"/>
  <c r="F376" i="13"/>
  <c r="G376" i="13"/>
  <c r="H376" i="13"/>
  <c r="I376" i="13"/>
  <c r="J376" i="13"/>
  <c r="X376" i="13"/>
  <c r="Y376" i="13"/>
  <c r="Z376" i="13"/>
  <c r="AA376" i="13"/>
  <c r="AB376" i="13"/>
  <c r="E377" i="13"/>
  <c r="F377" i="13"/>
  <c r="G377" i="13"/>
  <c r="H377" i="13"/>
  <c r="I377" i="13"/>
  <c r="J377" i="13"/>
  <c r="X377" i="13"/>
  <c r="Z377" i="13"/>
  <c r="E378" i="13"/>
  <c r="F378" i="13"/>
  <c r="G378" i="13"/>
  <c r="H378" i="13"/>
  <c r="I378" i="13"/>
  <c r="J378" i="13"/>
  <c r="X378" i="13"/>
  <c r="Z378" i="13"/>
  <c r="E379" i="13"/>
  <c r="F379" i="13"/>
  <c r="G379" i="13"/>
  <c r="H379" i="13"/>
  <c r="I379" i="13"/>
  <c r="J379" i="13"/>
  <c r="X379" i="13"/>
  <c r="Y379" i="13"/>
  <c r="Z379" i="13"/>
  <c r="AA379" i="13"/>
  <c r="AB379" i="13"/>
  <c r="E380" i="13"/>
  <c r="F380" i="13"/>
  <c r="G380" i="13"/>
  <c r="H380" i="13"/>
  <c r="I380" i="13"/>
  <c r="J380" i="13"/>
  <c r="X380" i="13"/>
  <c r="Y380" i="13"/>
  <c r="Z380" i="13"/>
  <c r="AA380" i="13"/>
  <c r="AB380" i="13"/>
  <c r="E381" i="13"/>
  <c r="F38" i="21" s="1"/>
  <c r="D85" i="21" s="1"/>
  <c r="F381" i="13"/>
  <c r="G38" i="21" s="1"/>
  <c r="G381" i="13"/>
  <c r="H38" i="21" s="1"/>
  <c r="H381" i="13"/>
  <c r="I38" i="21" s="1"/>
  <c r="I381" i="13"/>
  <c r="J38" i="21" s="1"/>
  <c r="J381" i="13"/>
  <c r="K38" i="21" s="1"/>
  <c r="X381" i="13"/>
  <c r="Z381" i="13"/>
  <c r="AA38" i="21" s="1"/>
  <c r="E382" i="13"/>
  <c r="F39" i="21" s="1"/>
  <c r="E85" i="21" s="1"/>
  <c r="F382" i="13"/>
  <c r="G39" i="21" s="1"/>
  <c r="G382" i="13"/>
  <c r="H39" i="21" s="1"/>
  <c r="H382" i="13"/>
  <c r="I39" i="21" s="1"/>
  <c r="I382" i="13"/>
  <c r="J39" i="21" s="1"/>
  <c r="J382" i="13"/>
  <c r="K39" i="21" s="1"/>
  <c r="X382" i="13"/>
  <c r="Z382" i="13"/>
  <c r="AA39" i="21" s="1"/>
  <c r="E383" i="13"/>
  <c r="F40" i="21" s="1"/>
  <c r="F383" i="13"/>
  <c r="G40" i="21" s="1"/>
  <c r="G383" i="13"/>
  <c r="H40" i="21" s="1"/>
  <c r="H383" i="13"/>
  <c r="I40" i="21" s="1"/>
  <c r="I383" i="13"/>
  <c r="J40" i="21" s="1"/>
  <c r="J383" i="13"/>
  <c r="K40" i="21" s="1"/>
  <c r="X383" i="13"/>
  <c r="Y40" i="21" s="1"/>
  <c r="Y383" i="13"/>
  <c r="Z40" i="21" s="1"/>
  <c r="Z383" i="13"/>
  <c r="AA40" i="21" s="1"/>
  <c r="AA383" i="13"/>
  <c r="AB40" i="21" s="1"/>
  <c r="AB383" i="13"/>
  <c r="AC40" i="21" s="1"/>
  <c r="E384" i="13"/>
  <c r="F41" i="21" s="1"/>
  <c r="F384" i="13"/>
  <c r="G41" i="21" s="1"/>
  <c r="G384" i="13"/>
  <c r="H41" i="21" s="1"/>
  <c r="H384" i="13"/>
  <c r="I41" i="21" s="1"/>
  <c r="I384" i="13"/>
  <c r="J41" i="21" s="1"/>
  <c r="J384" i="13"/>
  <c r="K41" i="21" s="1"/>
  <c r="X384" i="13"/>
  <c r="Y41" i="21" s="1"/>
  <c r="Y384" i="13"/>
  <c r="Z41" i="21" s="1"/>
  <c r="Z384" i="13"/>
  <c r="AA41" i="21" s="1"/>
  <c r="AA384" i="13"/>
  <c r="AB41" i="21" s="1"/>
  <c r="AB384" i="13"/>
  <c r="AC41" i="21" s="1"/>
  <c r="E385" i="13"/>
  <c r="F42" i="21" s="1"/>
  <c r="D86" i="21" s="1"/>
  <c r="F385" i="13"/>
  <c r="G42" i="21" s="1"/>
  <c r="G385" i="13"/>
  <c r="H42" i="21" s="1"/>
  <c r="H385" i="13"/>
  <c r="I42" i="21" s="1"/>
  <c r="I385" i="13"/>
  <c r="J42" i="21" s="1"/>
  <c r="J385" i="13"/>
  <c r="K42" i="21" s="1"/>
  <c r="X385" i="13"/>
  <c r="Z385" i="13"/>
  <c r="AA42" i="21" s="1"/>
  <c r="E386" i="13"/>
  <c r="F43" i="21" s="1"/>
  <c r="E86" i="21" s="1"/>
  <c r="F386" i="13"/>
  <c r="G43" i="21" s="1"/>
  <c r="G386" i="13"/>
  <c r="H43" i="21" s="1"/>
  <c r="H386" i="13"/>
  <c r="I43" i="21" s="1"/>
  <c r="I386" i="13"/>
  <c r="J43" i="21" s="1"/>
  <c r="J386" i="13"/>
  <c r="K43" i="21" s="1"/>
  <c r="X386" i="13"/>
  <c r="Z386" i="13"/>
  <c r="AA43" i="21" s="1"/>
  <c r="E387" i="13"/>
  <c r="F44" i="21" s="1"/>
  <c r="F387" i="13"/>
  <c r="G44" i="21" s="1"/>
  <c r="G387" i="13"/>
  <c r="H44" i="21" s="1"/>
  <c r="H387" i="13"/>
  <c r="I44" i="21" s="1"/>
  <c r="I387" i="13"/>
  <c r="J44" i="21" s="1"/>
  <c r="J387" i="13"/>
  <c r="K44" i="21" s="1"/>
  <c r="X387" i="13"/>
  <c r="Y44" i="21" s="1"/>
  <c r="Y387" i="13"/>
  <c r="Z44" i="21" s="1"/>
  <c r="Z387" i="13"/>
  <c r="AA44" i="21" s="1"/>
  <c r="AA387" i="13"/>
  <c r="AB44" i="21" s="1"/>
  <c r="AB387" i="13"/>
  <c r="AC44" i="21" s="1"/>
  <c r="E388" i="13"/>
  <c r="F45" i="21" s="1"/>
  <c r="F388" i="13"/>
  <c r="G45" i="21" s="1"/>
  <c r="G388" i="13"/>
  <c r="H45" i="21" s="1"/>
  <c r="H388" i="13"/>
  <c r="I45" i="21" s="1"/>
  <c r="I388" i="13"/>
  <c r="J45" i="21" s="1"/>
  <c r="J388" i="13"/>
  <c r="K45" i="21" s="1"/>
  <c r="X388" i="13"/>
  <c r="Y45" i="21" s="1"/>
  <c r="Y388" i="13"/>
  <c r="Z45" i="21" s="1"/>
  <c r="Z388" i="13"/>
  <c r="AA45" i="21" s="1"/>
  <c r="AA388" i="13"/>
  <c r="AB45" i="21" s="1"/>
  <c r="AB388" i="13"/>
  <c r="AC45" i="21" s="1"/>
  <c r="E389" i="13"/>
  <c r="F46" i="21" s="1"/>
  <c r="D87" i="21" s="1"/>
  <c r="F389" i="13"/>
  <c r="G46" i="21" s="1"/>
  <c r="G389" i="13"/>
  <c r="H46" i="21" s="1"/>
  <c r="H389" i="13"/>
  <c r="I46" i="21" s="1"/>
  <c r="I389" i="13"/>
  <c r="J46" i="21" s="1"/>
  <c r="J389" i="13"/>
  <c r="K46" i="21" s="1"/>
  <c r="X389" i="13"/>
  <c r="Z389" i="13"/>
  <c r="AA46" i="21" s="1"/>
  <c r="E390" i="13"/>
  <c r="F47" i="21" s="1"/>
  <c r="E87" i="21" s="1"/>
  <c r="F390" i="13"/>
  <c r="G47" i="21" s="1"/>
  <c r="G390" i="13"/>
  <c r="H47" i="21" s="1"/>
  <c r="H390" i="13"/>
  <c r="I47" i="21" s="1"/>
  <c r="I390" i="13"/>
  <c r="J47" i="21" s="1"/>
  <c r="J390" i="13"/>
  <c r="K47" i="21" s="1"/>
  <c r="X390" i="13"/>
  <c r="Z390" i="13"/>
  <c r="AA47" i="21" s="1"/>
  <c r="E391" i="13"/>
  <c r="F48" i="21" s="1"/>
  <c r="F391" i="13"/>
  <c r="G48" i="21" s="1"/>
  <c r="G391" i="13"/>
  <c r="H48" i="21" s="1"/>
  <c r="H391" i="13"/>
  <c r="I48" i="21" s="1"/>
  <c r="I391" i="13"/>
  <c r="J48" i="21" s="1"/>
  <c r="J391" i="13"/>
  <c r="K48" i="21" s="1"/>
  <c r="X391" i="13"/>
  <c r="Y48" i="21" s="1"/>
  <c r="Y391" i="13"/>
  <c r="Z48" i="21" s="1"/>
  <c r="Z391" i="13"/>
  <c r="AA48" i="21" s="1"/>
  <c r="AA391" i="13"/>
  <c r="AB48" i="21" s="1"/>
  <c r="AB391" i="13"/>
  <c r="AC48" i="21" s="1"/>
  <c r="E392" i="13"/>
  <c r="F49" i="21" s="1"/>
  <c r="F392" i="13"/>
  <c r="G49" i="21" s="1"/>
  <c r="G392" i="13"/>
  <c r="H49" i="21" s="1"/>
  <c r="H392" i="13"/>
  <c r="I49" i="21" s="1"/>
  <c r="I392" i="13"/>
  <c r="J49" i="21" s="1"/>
  <c r="J392" i="13"/>
  <c r="K49" i="21" s="1"/>
  <c r="X392" i="13"/>
  <c r="Y49" i="21" s="1"/>
  <c r="Y392" i="13"/>
  <c r="Z49" i="21" s="1"/>
  <c r="Z392" i="13"/>
  <c r="AA49" i="21" s="1"/>
  <c r="AA392" i="13"/>
  <c r="AB49" i="21" s="1"/>
  <c r="AB392" i="13"/>
  <c r="AC49" i="21" s="1"/>
  <c r="E395" i="13"/>
  <c r="F395" i="13"/>
  <c r="G395" i="13"/>
  <c r="H395" i="13"/>
  <c r="I395" i="13"/>
  <c r="J395" i="13"/>
  <c r="X395" i="13"/>
  <c r="Z395" i="13"/>
  <c r="E396" i="13"/>
  <c r="F396" i="13"/>
  <c r="G396" i="13"/>
  <c r="H396" i="13"/>
  <c r="I396" i="13"/>
  <c r="J396" i="13"/>
  <c r="X396" i="13"/>
  <c r="Z396" i="13"/>
  <c r="E397" i="13"/>
  <c r="F397" i="13"/>
  <c r="G397" i="13"/>
  <c r="H397" i="13"/>
  <c r="I397" i="13"/>
  <c r="J397" i="13"/>
  <c r="X397" i="13"/>
  <c r="Y397" i="13"/>
  <c r="Z397" i="13"/>
  <c r="AA397" i="13"/>
  <c r="AB397" i="13"/>
  <c r="E398" i="13"/>
  <c r="F398" i="13"/>
  <c r="G398" i="13"/>
  <c r="H398" i="13"/>
  <c r="I398" i="13"/>
  <c r="J398" i="13"/>
  <c r="X398" i="13"/>
  <c r="Y398" i="13"/>
  <c r="Z398" i="13"/>
  <c r="AA398" i="13"/>
  <c r="AB398" i="13"/>
  <c r="E399" i="13"/>
  <c r="F399" i="13"/>
  <c r="G399" i="13"/>
  <c r="H399" i="13"/>
  <c r="I399" i="13"/>
  <c r="J399" i="13"/>
  <c r="X399" i="13"/>
  <c r="Z399" i="13"/>
  <c r="E400" i="13"/>
  <c r="F400" i="13"/>
  <c r="G400" i="13"/>
  <c r="H400" i="13"/>
  <c r="I400" i="13"/>
  <c r="J400" i="13"/>
  <c r="X400" i="13"/>
  <c r="Z400" i="13"/>
  <c r="E401" i="13"/>
  <c r="F401" i="13"/>
  <c r="G401" i="13"/>
  <c r="H401" i="13"/>
  <c r="I401" i="13"/>
  <c r="J401" i="13"/>
  <c r="X401" i="13"/>
  <c r="Y401" i="13"/>
  <c r="Z401" i="13"/>
  <c r="AA401" i="13"/>
  <c r="AB401" i="13"/>
  <c r="E402" i="13"/>
  <c r="F402" i="13"/>
  <c r="G402" i="13"/>
  <c r="H402" i="13"/>
  <c r="I402" i="13"/>
  <c r="J402" i="13"/>
  <c r="X402" i="13"/>
  <c r="Y402" i="13"/>
  <c r="Z402" i="13"/>
  <c r="AA402" i="13"/>
  <c r="AB402" i="13"/>
  <c r="E403" i="13"/>
  <c r="F403" i="13"/>
  <c r="G403" i="13"/>
  <c r="H403" i="13"/>
  <c r="I403" i="13"/>
  <c r="J403" i="13"/>
  <c r="X403" i="13"/>
  <c r="Z403" i="13"/>
  <c r="E404" i="13"/>
  <c r="F404" i="13"/>
  <c r="G404" i="13"/>
  <c r="H404" i="13"/>
  <c r="I404" i="13"/>
  <c r="J404" i="13"/>
  <c r="X404" i="13"/>
  <c r="Z404" i="13"/>
  <c r="E405" i="13"/>
  <c r="F405" i="13"/>
  <c r="G405" i="13"/>
  <c r="H405" i="13"/>
  <c r="I405" i="13"/>
  <c r="J405" i="13"/>
  <c r="X405" i="13"/>
  <c r="Y405" i="13"/>
  <c r="Z405" i="13"/>
  <c r="AA405" i="13"/>
  <c r="AB405" i="13"/>
  <c r="E406" i="13"/>
  <c r="F406" i="13"/>
  <c r="G406" i="13"/>
  <c r="H406" i="13"/>
  <c r="I406" i="13"/>
  <c r="J406" i="13"/>
  <c r="X406" i="13"/>
  <c r="Y406" i="13"/>
  <c r="Z406" i="13"/>
  <c r="AA406" i="13"/>
  <c r="AB406" i="13"/>
  <c r="E407" i="13"/>
  <c r="F407" i="13"/>
  <c r="G407" i="13"/>
  <c r="H407" i="13"/>
  <c r="I407" i="13"/>
  <c r="J407" i="13"/>
  <c r="X407" i="13"/>
  <c r="Z407" i="13"/>
  <c r="E408" i="13"/>
  <c r="F408" i="13"/>
  <c r="G408" i="13"/>
  <c r="H408" i="13"/>
  <c r="I408" i="13"/>
  <c r="J408" i="13"/>
  <c r="X408" i="13"/>
  <c r="Z408" i="13"/>
  <c r="E409" i="13"/>
  <c r="F409" i="13"/>
  <c r="G409" i="13"/>
  <c r="H409" i="13"/>
  <c r="I409" i="13"/>
  <c r="J409" i="13"/>
  <c r="X409" i="13"/>
  <c r="Y409" i="13"/>
  <c r="Z409" i="13"/>
  <c r="AA409" i="13"/>
  <c r="AB409" i="13"/>
  <c r="E410" i="13"/>
  <c r="F410" i="13"/>
  <c r="G410" i="13"/>
  <c r="H410" i="13"/>
  <c r="I410" i="13"/>
  <c r="J410" i="13"/>
  <c r="X410" i="13"/>
  <c r="Y410" i="13"/>
  <c r="Z410" i="13"/>
  <c r="AA410" i="13"/>
  <c r="AB410" i="13"/>
  <c r="E411" i="13"/>
  <c r="F411" i="13"/>
  <c r="G411" i="13"/>
  <c r="H411" i="13"/>
  <c r="I411" i="13"/>
  <c r="J411" i="13"/>
  <c r="X411" i="13"/>
  <c r="Z411" i="13"/>
  <c r="E412" i="13"/>
  <c r="F412" i="13"/>
  <c r="G412" i="13"/>
  <c r="H412" i="13"/>
  <c r="I412" i="13"/>
  <c r="J412" i="13"/>
  <c r="X412" i="13"/>
  <c r="Z412" i="13"/>
  <c r="E413" i="13"/>
  <c r="F413" i="13"/>
  <c r="G413" i="13"/>
  <c r="H413" i="13"/>
  <c r="I413" i="13"/>
  <c r="J413" i="13"/>
  <c r="X413" i="13"/>
  <c r="Y413" i="13"/>
  <c r="Z413" i="13"/>
  <c r="AA413" i="13"/>
  <c r="AB413" i="13"/>
  <c r="E414" i="13"/>
  <c r="F414" i="13"/>
  <c r="G414" i="13"/>
  <c r="H414" i="13"/>
  <c r="I414" i="13"/>
  <c r="J414" i="13"/>
  <c r="X414" i="13"/>
  <c r="Y414" i="13"/>
  <c r="Z414" i="13"/>
  <c r="AA414" i="13"/>
  <c r="AB414" i="13"/>
  <c r="E415" i="13"/>
  <c r="F415" i="13"/>
  <c r="G415" i="13"/>
  <c r="H415" i="13"/>
  <c r="I415" i="13"/>
  <c r="J415" i="13"/>
  <c r="X415" i="13"/>
  <c r="Z415" i="13"/>
  <c r="E416" i="13"/>
  <c r="F416" i="13"/>
  <c r="G416" i="13"/>
  <c r="H416" i="13"/>
  <c r="I416" i="13"/>
  <c r="J416" i="13"/>
  <c r="X416" i="13"/>
  <c r="Z416" i="13"/>
  <c r="E417" i="13"/>
  <c r="F417" i="13"/>
  <c r="G417" i="13"/>
  <c r="H417" i="13"/>
  <c r="I417" i="13"/>
  <c r="J417" i="13"/>
  <c r="X417" i="13"/>
  <c r="Y417" i="13"/>
  <c r="Z417" i="13"/>
  <c r="AA417" i="13"/>
  <c r="AB417" i="13"/>
  <c r="E418" i="13"/>
  <c r="F418" i="13"/>
  <c r="G418" i="13"/>
  <c r="H418" i="13"/>
  <c r="I418" i="13"/>
  <c r="J418" i="13"/>
  <c r="X418" i="13"/>
  <c r="Y418" i="13"/>
  <c r="Z418" i="13"/>
  <c r="AA418" i="13"/>
  <c r="AB418" i="13"/>
  <c r="E419" i="13"/>
  <c r="F419" i="13"/>
  <c r="G419" i="13"/>
  <c r="H419" i="13"/>
  <c r="I419" i="13"/>
  <c r="J419" i="13"/>
  <c r="X419" i="13"/>
  <c r="Z419" i="13"/>
  <c r="E420" i="13"/>
  <c r="F420" i="13"/>
  <c r="G420" i="13"/>
  <c r="H420" i="13"/>
  <c r="I420" i="13"/>
  <c r="J420" i="13"/>
  <c r="X420" i="13"/>
  <c r="Z420" i="13"/>
  <c r="E421" i="13"/>
  <c r="F421" i="13"/>
  <c r="G421" i="13"/>
  <c r="H421" i="13"/>
  <c r="I421" i="13"/>
  <c r="J421" i="13"/>
  <c r="X421" i="13"/>
  <c r="Y421" i="13"/>
  <c r="Z421" i="13"/>
  <c r="AA421" i="13"/>
  <c r="AB421" i="13"/>
  <c r="E422" i="13"/>
  <c r="F422" i="13"/>
  <c r="G422" i="13"/>
  <c r="H422" i="13"/>
  <c r="I422" i="13"/>
  <c r="J422" i="13"/>
  <c r="X422" i="13"/>
  <c r="Y422" i="13"/>
  <c r="Z422" i="13"/>
  <c r="AA422" i="13"/>
  <c r="AB422" i="13"/>
  <c r="E423" i="13"/>
  <c r="F423" i="13"/>
  <c r="G423" i="13"/>
  <c r="H423" i="13"/>
  <c r="I423" i="13"/>
  <c r="J423" i="13"/>
  <c r="X423" i="13"/>
  <c r="Z423" i="13"/>
  <c r="E424" i="13"/>
  <c r="F424" i="13"/>
  <c r="G424" i="13"/>
  <c r="H424" i="13"/>
  <c r="I424" i="13"/>
  <c r="J424" i="13"/>
  <c r="X424" i="13"/>
  <c r="Z424" i="13"/>
  <c r="E425" i="13"/>
  <c r="F425" i="13"/>
  <c r="G425" i="13"/>
  <c r="H425" i="13"/>
  <c r="I425" i="13"/>
  <c r="J425" i="13"/>
  <c r="X425" i="13"/>
  <c r="Y425" i="13"/>
  <c r="Z425" i="13"/>
  <c r="AA425" i="13"/>
  <c r="AB425" i="13"/>
  <c r="E426" i="13"/>
  <c r="F426" i="13"/>
  <c r="G426" i="13"/>
  <c r="H426" i="13"/>
  <c r="I426" i="13"/>
  <c r="J426" i="13"/>
  <c r="X426" i="13"/>
  <c r="Y426" i="13"/>
  <c r="Z426" i="13"/>
  <c r="AA426" i="13"/>
  <c r="AB426" i="13"/>
  <c r="E427" i="13"/>
  <c r="F427" i="13"/>
  <c r="G427" i="13"/>
  <c r="H427" i="13"/>
  <c r="I427" i="13"/>
  <c r="J427" i="13"/>
  <c r="X427" i="13"/>
  <c r="Z427" i="13"/>
  <c r="E428" i="13"/>
  <c r="F428" i="13"/>
  <c r="G428" i="13"/>
  <c r="H428" i="13"/>
  <c r="I428" i="13"/>
  <c r="J428" i="13"/>
  <c r="X428" i="13"/>
  <c r="Z428" i="13"/>
  <c r="E429" i="13"/>
  <c r="F429" i="13"/>
  <c r="G429" i="13"/>
  <c r="H429" i="13"/>
  <c r="I429" i="13"/>
  <c r="J429" i="13"/>
  <c r="X429" i="13"/>
  <c r="Y429" i="13"/>
  <c r="Z429" i="13"/>
  <c r="AA429" i="13"/>
  <c r="AB429" i="13"/>
  <c r="E430" i="13"/>
  <c r="F430" i="13"/>
  <c r="G430" i="13"/>
  <c r="H430" i="13"/>
  <c r="I430" i="13"/>
  <c r="J430" i="13"/>
  <c r="X430" i="13"/>
  <c r="Y430" i="13"/>
  <c r="Z430" i="13"/>
  <c r="AA430" i="13"/>
  <c r="AB430" i="13"/>
  <c r="E431" i="13"/>
  <c r="F431" i="13"/>
  <c r="G431" i="13"/>
  <c r="H431" i="13"/>
  <c r="I431" i="13"/>
  <c r="J431" i="13"/>
  <c r="X431" i="13"/>
  <c r="Z431" i="13"/>
  <c r="E432" i="13"/>
  <c r="F432" i="13"/>
  <c r="G432" i="13"/>
  <c r="H432" i="13"/>
  <c r="I432" i="13"/>
  <c r="J432" i="13"/>
  <c r="X432" i="13"/>
  <c r="Z432" i="13"/>
  <c r="E433" i="13"/>
  <c r="F433" i="13"/>
  <c r="G433" i="13"/>
  <c r="H433" i="13"/>
  <c r="I433" i="13"/>
  <c r="J433" i="13"/>
  <c r="X433" i="13"/>
  <c r="Y433" i="13"/>
  <c r="Z433" i="13"/>
  <c r="AA433" i="13"/>
  <c r="AB433" i="13"/>
  <c r="E434" i="13"/>
  <c r="F434" i="13"/>
  <c r="G434" i="13"/>
  <c r="H434" i="13"/>
  <c r="I434" i="13"/>
  <c r="J434" i="13"/>
  <c r="X434" i="13"/>
  <c r="Y434" i="13"/>
  <c r="Z434" i="13"/>
  <c r="AA434" i="13"/>
  <c r="AB434" i="13"/>
  <c r="E435" i="13"/>
  <c r="F435" i="13"/>
  <c r="G435" i="13"/>
  <c r="H435" i="13"/>
  <c r="I435" i="13"/>
  <c r="J435" i="13"/>
  <c r="X435" i="13"/>
  <c r="Z435" i="13"/>
  <c r="E436" i="13"/>
  <c r="F436" i="13"/>
  <c r="G436" i="13"/>
  <c r="H436" i="13"/>
  <c r="I436" i="13"/>
  <c r="J436" i="13"/>
  <c r="X436" i="13"/>
  <c r="Z436" i="13"/>
  <c r="E437" i="13"/>
  <c r="F437" i="13"/>
  <c r="G437" i="13"/>
  <c r="H437" i="13"/>
  <c r="I437" i="13"/>
  <c r="J437" i="13"/>
  <c r="X437" i="13"/>
  <c r="Y437" i="13"/>
  <c r="Z437" i="13"/>
  <c r="AA437" i="13"/>
  <c r="AB437" i="13"/>
  <c r="E438" i="13"/>
  <c r="F438" i="13"/>
  <c r="G438" i="13"/>
  <c r="H438" i="13"/>
  <c r="I438" i="13"/>
  <c r="J438" i="13"/>
  <c r="X438" i="13"/>
  <c r="Y438" i="13"/>
  <c r="Z438" i="13"/>
  <c r="AA438" i="13"/>
  <c r="AB438" i="13"/>
  <c r="E439" i="13"/>
  <c r="F439" i="13"/>
  <c r="G439" i="13"/>
  <c r="H439" i="13"/>
  <c r="I439" i="13"/>
  <c r="J439" i="13"/>
  <c r="X439" i="13"/>
  <c r="Z439" i="13"/>
  <c r="E440" i="13"/>
  <c r="F440" i="13"/>
  <c r="G440" i="13"/>
  <c r="H440" i="13"/>
  <c r="I440" i="13"/>
  <c r="J440" i="13"/>
  <c r="X440" i="13"/>
  <c r="Z440" i="13"/>
  <c r="E441" i="13"/>
  <c r="F441" i="13"/>
  <c r="G441" i="13"/>
  <c r="H441" i="13"/>
  <c r="I441" i="13"/>
  <c r="J441" i="13"/>
  <c r="X441" i="13"/>
  <c r="Y441" i="13"/>
  <c r="Z441" i="13"/>
  <c r="AA441" i="13"/>
  <c r="AB441" i="13"/>
  <c r="E442" i="13"/>
  <c r="F442" i="13"/>
  <c r="G442" i="13"/>
  <c r="H442" i="13"/>
  <c r="I442" i="13"/>
  <c r="J442" i="13"/>
  <c r="X442" i="13"/>
  <c r="Y442" i="13"/>
  <c r="Z442" i="13"/>
  <c r="AA442" i="13"/>
  <c r="AB442" i="13"/>
  <c r="E443" i="13"/>
  <c r="F443" i="13"/>
  <c r="G443" i="13"/>
  <c r="H443" i="13"/>
  <c r="I443" i="13"/>
  <c r="J443" i="13"/>
  <c r="X443" i="13"/>
  <c r="Z443" i="13"/>
  <c r="E444" i="13"/>
  <c r="F444" i="13"/>
  <c r="G444" i="13"/>
  <c r="H444" i="13"/>
  <c r="I444" i="13"/>
  <c r="J444" i="13"/>
  <c r="X444" i="13"/>
  <c r="Z444" i="13"/>
  <c r="E445" i="13"/>
  <c r="F445" i="13"/>
  <c r="G445" i="13"/>
  <c r="H445" i="13"/>
  <c r="I445" i="13"/>
  <c r="J445" i="13"/>
  <c r="X445" i="13"/>
  <c r="Y445" i="13"/>
  <c r="Z445" i="13"/>
  <c r="AA445" i="13"/>
  <c r="AB445" i="13"/>
  <c r="E446" i="13"/>
  <c r="F446" i="13"/>
  <c r="G446" i="13"/>
  <c r="H446" i="13"/>
  <c r="I446" i="13"/>
  <c r="J446" i="13"/>
  <c r="X446" i="13"/>
  <c r="Y446" i="13"/>
  <c r="Z446" i="13"/>
  <c r="AA446" i="13"/>
  <c r="AB446" i="13"/>
  <c r="E447" i="13"/>
  <c r="F447" i="13"/>
  <c r="G447" i="13"/>
  <c r="H447" i="13"/>
  <c r="I447" i="13"/>
  <c r="J447" i="13"/>
  <c r="X447" i="13"/>
  <c r="Z447" i="13"/>
  <c r="E448" i="13"/>
  <c r="F448" i="13"/>
  <c r="G448" i="13"/>
  <c r="H448" i="13"/>
  <c r="I448" i="13"/>
  <c r="J448" i="13"/>
  <c r="X448" i="13"/>
  <c r="Z448" i="13"/>
  <c r="E449" i="13"/>
  <c r="F449" i="13"/>
  <c r="G449" i="13"/>
  <c r="H449" i="13"/>
  <c r="I449" i="13"/>
  <c r="J449" i="13"/>
  <c r="X449" i="13"/>
  <c r="Y449" i="13"/>
  <c r="Z449" i="13"/>
  <c r="AA449" i="13"/>
  <c r="AB449" i="13"/>
  <c r="E450" i="13"/>
  <c r="F450" i="13"/>
  <c r="G450" i="13"/>
  <c r="H450" i="13"/>
  <c r="I450" i="13"/>
  <c r="J450" i="13"/>
  <c r="X450" i="13"/>
  <c r="Y450" i="13"/>
  <c r="Z450" i="13"/>
  <c r="AA450" i="13"/>
  <c r="AB450" i="13"/>
  <c r="E451" i="13"/>
  <c r="F451" i="13"/>
  <c r="G451" i="13"/>
  <c r="H451" i="13"/>
  <c r="I451" i="13"/>
  <c r="J451" i="13"/>
  <c r="X451" i="13"/>
  <c r="Z451" i="13"/>
  <c r="E452" i="13"/>
  <c r="F452" i="13"/>
  <c r="G452" i="13"/>
  <c r="H452" i="13"/>
  <c r="I452" i="13"/>
  <c r="J452" i="13"/>
  <c r="X452" i="13"/>
  <c r="Z452" i="13"/>
  <c r="E453" i="13"/>
  <c r="F453" i="13"/>
  <c r="G453" i="13"/>
  <c r="H453" i="13"/>
  <c r="I453" i="13"/>
  <c r="J453" i="13"/>
  <c r="X453" i="13"/>
  <c r="Y453" i="13"/>
  <c r="Z453" i="13"/>
  <c r="AA453" i="13"/>
  <c r="AB453" i="13"/>
  <c r="E454" i="13"/>
  <c r="F454" i="13"/>
  <c r="G454" i="13"/>
  <c r="H454" i="13"/>
  <c r="I454" i="13"/>
  <c r="J454" i="13"/>
  <c r="X454" i="13"/>
  <c r="Y454" i="13"/>
  <c r="Z454" i="13"/>
  <c r="AA454" i="13"/>
  <c r="AB454" i="13"/>
  <c r="E455" i="13"/>
  <c r="F455" i="13"/>
  <c r="G455" i="13"/>
  <c r="H455" i="13"/>
  <c r="I455" i="13"/>
  <c r="J455" i="13"/>
  <c r="X455" i="13"/>
  <c r="Z455" i="13"/>
  <c r="E456" i="13"/>
  <c r="F456" i="13"/>
  <c r="G456" i="13"/>
  <c r="H456" i="13"/>
  <c r="I456" i="13"/>
  <c r="J456" i="13"/>
  <c r="X456" i="13"/>
  <c r="Z456" i="13"/>
  <c r="E457" i="13"/>
  <c r="F457" i="13"/>
  <c r="G457" i="13"/>
  <c r="H457" i="13"/>
  <c r="I457" i="13"/>
  <c r="J457" i="13"/>
  <c r="X457" i="13"/>
  <c r="Y457" i="13"/>
  <c r="Z457" i="13"/>
  <c r="AA457" i="13"/>
  <c r="AB457" i="13"/>
  <c r="E458" i="13"/>
  <c r="F458" i="13"/>
  <c r="G458" i="13"/>
  <c r="H458" i="13"/>
  <c r="I458" i="13"/>
  <c r="J458" i="13"/>
  <c r="X458" i="13"/>
  <c r="Y458" i="13"/>
  <c r="Z458" i="13"/>
  <c r="AA458" i="13"/>
  <c r="AB458" i="13"/>
  <c r="E459" i="13"/>
  <c r="F459" i="13"/>
  <c r="G459" i="13"/>
  <c r="H459" i="13"/>
  <c r="I459" i="13"/>
  <c r="J459" i="13"/>
  <c r="X459" i="13"/>
  <c r="Z459" i="13"/>
  <c r="E460" i="13"/>
  <c r="F460" i="13"/>
  <c r="G460" i="13"/>
  <c r="H460" i="13"/>
  <c r="I460" i="13"/>
  <c r="J460" i="13"/>
  <c r="X460" i="13"/>
  <c r="Z460" i="13"/>
  <c r="E461" i="13"/>
  <c r="F461" i="13"/>
  <c r="G461" i="13"/>
  <c r="H461" i="13"/>
  <c r="I461" i="13"/>
  <c r="J461" i="13"/>
  <c r="X461" i="13"/>
  <c r="Y461" i="13"/>
  <c r="Z461" i="13"/>
  <c r="AA461" i="13"/>
  <c r="AB461" i="13"/>
  <c r="E462" i="13"/>
  <c r="F462" i="13"/>
  <c r="G462" i="13"/>
  <c r="H462" i="13"/>
  <c r="I462" i="13"/>
  <c r="J462" i="13"/>
  <c r="X462" i="13"/>
  <c r="Y462" i="13"/>
  <c r="Z462" i="13"/>
  <c r="AA462" i="13"/>
  <c r="AB462" i="13"/>
  <c r="E463" i="13"/>
  <c r="F463" i="13"/>
  <c r="G463" i="13"/>
  <c r="H463" i="13"/>
  <c r="I463" i="13"/>
  <c r="J463" i="13"/>
  <c r="X463" i="13"/>
  <c r="Z463" i="13"/>
  <c r="E464" i="13"/>
  <c r="F464" i="13"/>
  <c r="G464" i="13"/>
  <c r="H464" i="13"/>
  <c r="I464" i="13"/>
  <c r="J464" i="13"/>
  <c r="X464" i="13"/>
  <c r="Z464" i="13"/>
  <c r="E465" i="13"/>
  <c r="F465" i="13"/>
  <c r="G465" i="13"/>
  <c r="H465" i="13"/>
  <c r="I465" i="13"/>
  <c r="J465" i="13"/>
  <c r="X465" i="13"/>
  <c r="Y465" i="13"/>
  <c r="Z465" i="13"/>
  <c r="AA465" i="13"/>
  <c r="AB465" i="13"/>
  <c r="E466" i="13"/>
  <c r="F466" i="13"/>
  <c r="G466" i="13"/>
  <c r="H466" i="13"/>
  <c r="I466" i="13"/>
  <c r="J466" i="13"/>
  <c r="X466" i="13"/>
  <c r="Y466" i="13"/>
  <c r="Z466" i="13"/>
  <c r="AA466" i="13"/>
  <c r="AB466" i="13"/>
  <c r="E467" i="13"/>
  <c r="F467" i="13"/>
  <c r="G467" i="13"/>
  <c r="H467" i="13"/>
  <c r="I467" i="13"/>
  <c r="J467" i="13"/>
  <c r="X467" i="13"/>
  <c r="Z467" i="13"/>
  <c r="E468" i="13"/>
  <c r="F468" i="13"/>
  <c r="G468" i="13"/>
  <c r="H468" i="13"/>
  <c r="I468" i="13"/>
  <c r="J468" i="13"/>
  <c r="X468" i="13"/>
  <c r="Z468" i="13"/>
  <c r="E469" i="13"/>
  <c r="F469" i="13"/>
  <c r="G469" i="13"/>
  <c r="H469" i="13"/>
  <c r="I469" i="13"/>
  <c r="J469" i="13"/>
  <c r="X469" i="13"/>
  <c r="Y469" i="13"/>
  <c r="Z469" i="13"/>
  <c r="AA469" i="13"/>
  <c r="AB469" i="13"/>
  <c r="E470" i="13"/>
  <c r="F470" i="13"/>
  <c r="G470" i="13"/>
  <c r="H470" i="13"/>
  <c r="I470" i="13"/>
  <c r="J470" i="13"/>
  <c r="X470" i="13"/>
  <c r="Y470" i="13"/>
  <c r="Z470" i="13"/>
  <c r="AA470" i="13"/>
  <c r="AB470" i="13"/>
  <c r="E471" i="13"/>
  <c r="F471" i="13"/>
  <c r="G471" i="13"/>
  <c r="H471" i="13"/>
  <c r="I471" i="13"/>
  <c r="J471" i="13"/>
  <c r="X471" i="13"/>
  <c r="Z471" i="13"/>
  <c r="E472" i="13"/>
  <c r="F472" i="13"/>
  <c r="G472" i="13"/>
  <c r="H472" i="13"/>
  <c r="I472" i="13"/>
  <c r="J472" i="13"/>
  <c r="X472" i="13"/>
  <c r="Z472" i="13"/>
  <c r="E473" i="13"/>
  <c r="F473" i="13"/>
  <c r="G473" i="13"/>
  <c r="H473" i="13"/>
  <c r="I473" i="13"/>
  <c r="J473" i="13"/>
  <c r="X473" i="13"/>
  <c r="Y473" i="13"/>
  <c r="Z473" i="13"/>
  <c r="AA473" i="13"/>
  <c r="AB473" i="13"/>
  <c r="E474" i="13"/>
  <c r="F474" i="13"/>
  <c r="G474" i="13"/>
  <c r="H474" i="13"/>
  <c r="I474" i="13"/>
  <c r="J474" i="13"/>
  <c r="X474" i="13"/>
  <c r="Y474" i="13"/>
  <c r="Z474" i="13"/>
  <c r="AA474" i="13"/>
  <c r="AB474" i="13"/>
  <c r="E475" i="13"/>
  <c r="F475" i="13"/>
  <c r="G475" i="13"/>
  <c r="H475" i="13"/>
  <c r="I475" i="13"/>
  <c r="J475" i="13"/>
  <c r="X475" i="13"/>
  <c r="Z475" i="13"/>
  <c r="E476" i="13"/>
  <c r="F476" i="13"/>
  <c r="G476" i="13"/>
  <c r="H476" i="13"/>
  <c r="I476" i="13"/>
  <c r="J476" i="13"/>
  <c r="X476" i="13"/>
  <c r="Z476" i="13"/>
  <c r="E477" i="13"/>
  <c r="F477" i="13"/>
  <c r="G477" i="13"/>
  <c r="H477" i="13"/>
  <c r="I477" i="13"/>
  <c r="J477" i="13"/>
  <c r="X477" i="13"/>
  <c r="Y477" i="13"/>
  <c r="Z477" i="13"/>
  <c r="AA477" i="13"/>
  <c r="AB477" i="13"/>
  <c r="E478" i="13"/>
  <c r="F478" i="13"/>
  <c r="G478" i="13"/>
  <c r="H478" i="13"/>
  <c r="I478" i="13"/>
  <c r="J478" i="13"/>
  <c r="X478" i="13"/>
  <c r="Y478" i="13"/>
  <c r="Z478" i="13"/>
  <c r="AA478" i="13"/>
  <c r="AB478" i="13"/>
  <c r="E479" i="13"/>
  <c r="F479" i="13"/>
  <c r="G479" i="13"/>
  <c r="H479" i="13"/>
  <c r="I479" i="13"/>
  <c r="J479" i="13"/>
  <c r="X479" i="13"/>
  <c r="Z479" i="13"/>
  <c r="E480" i="13"/>
  <c r="F480" i="13"/>
  <c r="G480" i="13"/>
  <c r="H480" i="13"/>
  <c r="I480" i="13"/>
  <c r="J480" i="13"/>
  <c r="X480" i="13"/>
  <c r="Z480" i="13"/>
  <c r="E481" i="13"/>
  <c r="F481" i="13"/>
  <c r="G481" i="13"/>
  <c r="H481" i="13"/>
  <c r="I481" i="13"/>
  <c r="J481" i="13"/>
  <c r="X481" i="13"/>
  <c r="Y481" i="13"/>
  <c r="Z481" i="13"/>
  <c r="AA481" i="13"/>
  <c r="AB481" i="13"/>
  <c r="E482" i="13"/>
  <c r="F482" i="13"/>
  <c r="G482" i="13"/>
  <c r="H482" i="13"/>
  <c r="I482" i="13"/>
  <c r="J482" i="13"/>
  <c r="X482" i="13"/>
  <c r="Y482" i="13"/>
  <c r="Z482" i="13"/>
  <c r="AA482" i="13"/>
  <c r="AB482" i="13"/>
  <c r="E483" i="13"/>
  <c r="F483" i="13"/>
  <c r="G483" i="13"/>
  <c r="H483" i="13"/>
  <c r="I483" i="13"/>
  <c r="J483" i="13"/>
  <c r="X483" i="13"/>
  <c r="Z483" i="13"/>
  <c r="E484" i="13"/>
  <c r="F484" i="13"/>
  <c r="G484" i="13"/>
  <c r="H484" i="13"/>
  <c r="I484" i="13"/>
  <c r="J484" i="13"/>
  <c r="X484" i="13"/>
  <c r="Z484" i="13"/>
  <c r="E485" i="13"/>
  <c r="F485" i="13"/>
  <c r="G485" i="13"/>
  <c r="H485" i="13"/>
  <c r="I485" i="13"/>
  <c r="J485" i="13"/>
  <c r="X485" i="13"/>
  <c r="Y485" i="13"/>
  <c r="Z485" i="13"/>
  <c r="AA485" i="13"/>
  <c r="AB485" i="13"/>
  <c r="E486" i="13"/>
  <c r="F486" i="13"/>
  <c r="G486" i="13"/>
  <c r="H486" i="13"/>
  <c r="I486" i="13"/>
  <c r="J486" i="13"/>
  <c r="X486" i="13"/>
  <c r="Y486" i="13"/>
  <c r="Z486" i="13"/>
  <c r="AA486" i="13"/>
  <c r="AB486" i="13"/>
  <c r="E487" i="13"/>
  <c r="F487" i="13"/>
  <c r="G487" i="13"/>
  <c r="H487" i="13"/>
  <c r="I487" i="13"/>
  <c r="J487" i="13"/>
  <c r="X487" i="13"/>
  <c r="Z487" i="13"/>
  <c r="E488" i="13"/>
  <c r="F488" i="13"/>
  <c r="G488" i="13"/>
  <c r="H488" i="13"/>
  <c r="I488" i="13"/>
  <c r="J488" i="13"/>
  <c r="X488" i="13"/>
  <c r="Z488" i="13"/>
  <c r="E489" i="13"/>
  <c r="F489" i="13"/>
  <c r="G489" i="13"/>
  <c r="H489" i="13"/>
  <c r="I489" i="13"/>
  <c r="J489" i="13"/>
  <c r="X489" i="13"/>
  <c r="Y489" i="13"/>
  <c r="Z489" i="13"/>
  <c r="AA489" i="13"/>
  <c r="AB489" i="13"/>
  <c r="E490" i="13"/>
  <c r="F490" i="13"/>
  <c r="G490" i="13"/>
  <c r="H490" i="13"/>
  <c r="I490" i="13"/>
  <c r="J490" i="13"/>
  <c r="X490" i="13"/>
  <c r="Y490" i="13"/>
  <c r="Z490" i="13"/>
  <c r="AA490" i="13"/>
  <c r="AB490" i="13"/>
  <c r="E491" i="13"/>
  <c r="F491" i="13"/>
  <c r="G491" i="13"/>
  <c r="H491" i="13"/>
  <c r="I491" i="13"/>
  <c r="J491" i="13"/>
  <c r="X491" i="13"/>
  <c r="Z491" i="13"/>
  <c r="E492" i="13"/>
  <c r="F492" i="13"/>
  <c r="G492" i="13"/>
  <c r="H492" i="13"/>
  <c r="I492" i="13"/>
  <c r="J492" i="13"/>
  <c r="X492" i="13"/>
  <c r="Z492" i="13"/>
  <c r="E493" i="13"/>
  <c r="F493" i="13"/>
  <c r="G493" i="13"/>
  <c r="H493" i="13"/>
  <c r="I493" i="13"/>
  <c r="J493" i="13"/>
  <c r="X493" i="13"/>
  <c r="Y493" i="13"/>
  <c r="Z493" i="13"/>
  <c r="AA493" i="13"/>
  <c r="AB493" i="13"/>
  <c r="E494" i="13"/>
  <c r="F494" i="13"/>
  <c r="G494" i="13"/>
  <c r="H494" i="13"/>
  <c r="I494" i="13"/>
  <c r="J494" i="13"/>
  <c r="X494" i="13"/>
  <c r="Y494" i="13"/>
  <c r="Z494" i="13"/>
  <c r="AA494" i="13"/>
  <c r="AB494" i="13"/>
  <c r="E495" i="13"/>
  <c r="F495" i="13"/>
  <c r="G495" i="13"/>
  <c r="H495" i="13"/>
  <c r="I495" i="13"/>
  <c r="J495" i="13"/>
  <c r="X495" i="13"/>
  <c r="Z495" i="13"/>
  <c r="E496" i="13"/>
  <c r="F496" i="13"/>
  <c r="G496" i="13"/>
  <c r="H496" i="13"/>
  <c r="I496" i="13"/>
  <c r="J496" i="13"/>
  <c r="X496" i="13"/>
  <c r="Z496" i="13"/>
  <c r="E497" i="13"/>
  <c r="F497" i="13"/>
  <c r="G497" i="13"/>
  <c r="H497" i="13"/>
  <c r="I497" i="13"/>
  <c r="J497" i="13"/>
  <c r="X497" i="13"/>
  <c r="Y497" i="13"/>
  <c r="Z497" i="13"/>
  <c r="AA497" i="13"/>
  <c r="AB497" i="13"/>
  <c r="E498" i="13"/>
  <c r="F498" i="13"/>
  <c r="G498" i="13"/>
  <c r="H498" i="13"/>
  <c r="I498" i="13"/>
  <c r="J498" i="13"/>
  <c r="X498" i="13"/>
  <c r="Y498" i="13"/>
  <c r="Z498" i="13"/>
  <c r="AA498" i="13"/>
  <c r="AB498" i="13"/>
  <c r="E499" i="13"/>
  <c r="F499" i="13"/>
  <c r="G499" i="13"/>
  <c r="H499" i="13"/>
  <c r="I499" i="13"/>
  <c r="J499" i="13"/>
  <c r="X499" i="13"/>
  <c r="Z499" i="13"/>
  <c r="E500" i="13"/>
  <c r="F500" i="13"/>
  <c r="G500" i="13"/>
  <c r="H500" i="13"/>
  <c r="I500" i="13"/>
  <c r="J500" i="13"/>
  <c r="X500" i="13"/>
  <c r="Z500" i="13"/>
  <c r="E501" i="13"/>
  <c r="F501" i="13"/>
  <c r="G501" i="13"/>
  <c r="H501" i="13"/>
  <c r="I501" i="13"/>
  <c r="J501" i="13"/>
  <c r="X501" i="13"/>
  <c r="Y501" i="13"/>
  <c r="Z501" i="13"/>
  <c r="AA501" i="13"/>
  <c r="AB501" i="13"/>
  <c r="E502" i="13"/>
  <c r="F502" i="13"/>
  <c r="G502" i="13"/>
  <c r="H502" i="13"/>
  <c r="I502" i="13"/>
  <c r="J502" i="13"/>
  <c r="X502" i="13"/>
  <c r="Y502" i="13"/>
  <c r="Z502" i="13"/>
  <c r="AA502" i="13"/>
  <c r="AB502" i="13"/>
  <c r="E503" i="13"/>
  <c r="F503" i="13"/>
  <c r="G503" i="13"/>
  <c r="H503" i="13"/>
  <c r="I503" i="13"/>
  <c r="J503" i="13"/>
  <c r="X503" i="13"/>
  <c r="Z503" i="13"/>
  <c r="E504" i="13"/>
  <c r="F504" i="13"/>
  <c r="G504" i="13"/>
  <c r="H504" i="13"/>
  <c r="I504" i="13"/>
  <c r="J504" i="13"/>
  <c r="X504" i="13"/>
  <c r="Z504" i="13"/>
  <c r="E505" i="13"/>
  <c r="F505" i="13"/>
  <c r="G505" i="13"/>
  <c r="H505" i="13"/>
  <c r="I505" i="13"/>
  <c r="J505" i="13"/>
  <c r="X505" i="13"/>
  <c r="Y505" i="13"/>
  <c r="Z505" i="13"/>
  <c r="AA505" i="13"/>
  <c r="AB505" i="13"/>
  <c r="E506" i="13"/>
  <c r="F506" i="13"/>
  <c r="G506" i="13"/>
  <c r="H506" i="13"/>
  <c r="I506" i="13"/>
  <c r="J506" i="13"/>
  <c r="X506" i="13"/>
  <c r="Y506" i="13"/>
  <c r="Z506" i="13"/>
  <c r="AA506" i="13"/>
  <c r="AB506" i="13"/>
  <c r="E507" i="13"/>
  <c r="F507" i="13"/>
  <c r="G507" i="13"/>
  <c r="H507" i="13"/>
  <c r="I507" i="13"/>
  <c r="J507" i="13"/>
  <c r="X507" i="13"/>
  <c r="Z507" i="13"/>
  <c r="E508" i="13"/>
  <c r="F508" i="13"/>
  <c r="G508" i="13"/>
  <c r="H508" i="13"/>
  <c r="I508" i="13"/>
  <c r="J508" i="13"/>
  <c r="X508" i="13"/>
  <c r="Z508" i="13"/>
  <c r="E509" i="13"/>
  <c r="F509" i="13"/>
  <c r="G509" i="13"/>
  <c r="H509" i="13"/>
  <c r="I509" i="13"/>
  <c r="J509" i="13"/>
  <c r="X509" i="13"/>
  <c r="Y509" i="13"/>
  <c r="Z509" i="13"/>
  <c r="AA509" i="13"/>
  <c r="AB509" i="13"/>
  <c r="E510" i="13"/>
  <c r="F510" i="13"/>
  <c r="G510" i="13"/>
  <c r="H510" i="13"/>
  <c r="I510" i="13"/>
  <c r="J510" i="13"/>
  <c r="X510" i="13"/>
  <c r="Y510" i="13"/>
  <c r="Z510" i="13"/>
  <c r="AA510" i="13"/>
  <c r="AB510" i="13"/>
  <c r="E511" i="13"/>
  <c r="F50" i="21" s="1"/>
  <c r="D89" i="21" s="1"/>
  <c r="F511" i="13"/>
  <c r="G50" i="21" s="1"/>
  <c r="G511" i="13"/>
  <c r="H50" i="21" s="1"/>
  <c r="H511" i="13"/>
  <c r="I50" i="21" s="1"/>
  <c r="I511" i="13"/>
  <c r="J50" i="21" s="1"/>
  <c r="J511" i="13"/>
  <c r="K50" i="21" s="1"/>
  <c r="X511" i="13"/>
  <c r="Z511" i="13"/>
  <c r="AA50" i="21" s="1"/>
  <c r="E512" i="13"/>
  <c r="F51" i="21" s="1"/>
  <c r="E89" i="21" s="1"/>
  <c r="F512" i="13"/>
  <c r="G51" i="21" s="1"/>
  <c r="G512" i="13"/>
  <c r="H51" i="21" s="1"/>
  <c r="H512" i="13"/>
  <c r="I51" i="21" s="1"/>
  <c r="I512" i="13"/>
  <c r="J51" i="21" s="1"/>
  <c r="J512" i="13"/>
  <c r="K51" i="21" s="1"/>
  <c r="X512" i="13"/>
  <c r="Z512" i="13"/>
  <c r="AA51" i="21" s="1"/>
  <c r="E513" i="13"/>
  <c r="F52" i="21" s="1"/>
  <c r="F513" i="13"/>
  <c r="G52" i="21" s="1"/>
  <c r="G513" i="13"/>
  <c r="H52" i="21" s="1"/>
  <c r="H513" i="13"/>
  <c r="I52" i="21" s="1"/>
  <c r="I513" i="13"/>
  <c r="J52" i="21" s="1"/>
  <c r="J513" i="13"/>
  <c r="K52" i="21" s="1"/>
  <c r="X513" i="13"/>
  <c r="Y52" i="21" s="1"/>
  <c r="Y513" i="13"/>
  <c r="Z52" i="21" s="1"/>
  <c r="Z513" i="13"/>
  <c r="AA52" i="21" s="1"/>
  <c r="AA513" i="13"/>
  <c r="AB52" i="21" s="1"/>
  <c r="AB513" i="13"/>
  <c r="AC52" i="21" s="1"/>
  <c r="E514" i="13"/>
  <c r="F53" i="21" s="1"/>
  <c r="F514" i="13"/>
  <c r="G53" i="21" s="1"/>
  <c r="G514" i="13"/>
  <c r="H53" i="21" s="1"/>
  <c r="H514" i="13"/>
  <c r="I53" i="21" s="1"/>
  <c r="I514" i="13"/>
  <c r="J53" i="21" s="1"/>
  <c r="J514" i="13"/>
  <c r="K53" i="21" s="1"/>
  <c r="X514" i="13"/>
  <c r="Y53" i="21" s="1"/>
  <c r="Y514" i="13"/>
  <c r="Z53" i="21" s="1"/>
  <c r="Z514" i="13"/>
  <c r="AA53" i="21" s="1"/>
  <c r="AA514" i="13"/>
  <c r="AB53" i="21" s="1"/>
  <c r="AB514" i="13"/>
  <c r="AC53" i="21" s="1"/>
  <c r="E515" i="13"/>
  <c r="F54" i="21" s="1"/>
  <c r="D90" i="21" s="1"/>
  <c r="F515" i="13"/>
  <c r="G54" i="21" s="1"/>
  <c r="G515" i="13"/>
  <c r="H54" i="21" s="1"/>
  <c r="H515" i="13"/>
  <c r="I54" i="21" s="1"/>
  <c r="I515" i="13"/>
  <c r="J54" i="21" s="1"/>
  <c r="J515" i="13"/>
  <c r="K54" i="21" s="1"/>
  <c r="X515" i="13"/>
  <c r="Z515" i="13"/>
  <c r="AA54" i="21" s="1"/>
  <c r="E516" i="13"/>
  <c r="F55" i="21" s="1"/>
  <c r="E90" i="21" s="1"/>
  <c r="F516" i="13"/>
  <c r="G55" i="21" s="1"/>
  <c r="G516" i="13"/>
  <c r="H55" i="21" s="1"/>
  <c r="H516" i="13"/>
  <c r="I55" i="21" s="1"/>
  <c r="I516" i="13"/>
  <c r="J55" i="21" s="1"/>
  <c r="J516" i="13"/>
  <c r="K55" i="21" s="1"/>
  <c r="X516" i="13"/>
  <c r="Z516" i="13"/>
  <c r="AA55" i="21" s="1"/>
  <c r="E517" i="13"/>
  <c r="F56" i="21" s="1"/>
  <c r="F517" i="13"/>
  <c r="G56" i="21" s="1"/>
  <c r="G517" i="13"/>
  <c r="H56" i="21" s="1"/>
  <c r="H517" i="13"/>
  <c r="I56" i="21" s="1"/>
  <c r="I517" i="13"/>
  <c r="J56" i="21" s="1"/>
  <c r="J517" i="13"/>
  <c r="K56" i="21" s="1"/>
  <c r="X517" i="13"/>
  <c r="Y56" i="21" s="1"/>
  <c r="Y517" i="13"/>
  <c r="Z56" i="21" s="1"/>
  <c r="Z517" i="13"/>
  <c r="AA56" i="21" s="1"/>
  <c r="AA517" i="13"/>
  <c r="AB56" i="21" s="1"/>
  <c r="AB517" i="13"/>
  <c r="AC56" i="21" s="1"/>
  <c r="E518" i="13"/>
  <c r="F57" i="21" s="1"/>
  <c r="F518" i="13"/>
  <c r="G57" i="21" s="1"/>
  <c r="G518" i="13"/>
  <c r="H57" i="21" s="1"/>
  <c r="H518" i="13"/>
  <c r="I57" i="21" s="1"/>
  <c r="I518" i="13"/>
  <c r="J57" i="21" s="1"/>
  <c r="J518" i="13"/>
  <c r="K57" i="21" s="1"/>
  <c r="X518" i="13"/>
  <c r="Y57" i="21" s="1"/>
  <c r="Y518" i="13"/>
  <c r="Z57" i="21" s="1"/>
  <c r="Z518" i="13"/>
  <c r="AA57" i="21" s="1"/>
  <c r="AA518" i="13"/>
  <c r="AB57" i="21" s="1"/>
  <c r="AB518" i="13"/>
  <c r="AC57" i="21" s="1"/>
  <c r="E519" i="13"/>
  <c r="F58" i="21" s="1"/>
  <c r="D91" i="21" s="1"/>
  <c r="F519" i="13"/>
  <c r="G58" i="21" s="1"/>
  <c r="G519" i="13"/>
  <c r="H58" i="21" s="1"/>
  <c r="H519" i="13"/>
  <c r="I58" i="21" s="1"/>
  <c r="I519" i="13"/>
  <c r="J58" i="21" s="1"/>
  <c r="J519" i="13"/>
  <c r="K58" i="21" s="1"/>
  <c r="X519" i="13"/>
  <c r="Z519" i="13"/>
  <c r="AA58" i="21" s="1"/>
  <c r="E520" i="13"/>
  <c r="F59" i="21" s="1"/>
  <c r="E91" i="21" s="1"/>
  <c r="F520" i="13"/>
  <c r="G59" i="21" s="1"/>
  <c r="G520" i="13"/>
  <c r="H59" i="21" s="1"/>
  <c r="H520" i="13"/>
  <c r="I59" i="21" s="1"/>
  <c r="I520" i="13"/>
  <c r="J59" i="21" s="1"/>
  <c r="J520" i="13"/>
  <c r="K59" i="21" s="1"/>
  <c r="X520" i="13"/>
  <c r="Z520" i="13"/>
  <c r="AA59" i="21" s="1"/>
  <c r="E521" i="13"/>
  <c r="F60" i="21" s="1"/>
  <c r="F521" i="13"/>
  <c r="G60" i="21" s="1"/>
  <c r="G521" i="13"/>
  <c r="H60" i="21" s="1"/>
  <c r="H521" i="13"/>
  <c r="I60" i="21" s="1"/>
  <c r="I521" i="13"/>
  <c r="J60" i="21" s="1"/>
  <c r="J521" i="13"/>
  <c r="K60" i="21" s="1"/>
  <c r="X521" i="13"/>
  <c r="Y60" i="21" s="1"/>
  <c r="Y521" i="13"/>
  <c r="Z60" i="21" s="1"/>
  <c r="Z521" i="13"/>
  <c r="AA60" i="21" s="1"/>
  <c r="AA521" i="13"/>
  <c r="AB60" i="21" s="1"/>
  <c r="AB521" i="13"/>
  <c r="AC60" i="21" s="1"/>
  <c r="E522" i="13"/>
  <c r="F61" i="21" s="1"/>
  <c r="F522" i="13"/>
  <c r="G61" i="21" s="1"/>
  <c r="G522" i="13"/>
  <c r="H61" i="21" s="1"/>
  <c r="H522" i="13"/>
  <c r="I61" i="21" s="1"/>
  <c r="I522" i="13"/>
  <c r="J61" i="21" s="1"/>
  <c r="J522" i="13"/>
  <c r="K61" i="21" s="1"/>
  <c r="X522" i="13"/>
  <c r="Y61" i="21" s="1"/>
  <c r="Y522" i="13"/>
  <c r="Z61" i="21" s="1"/>
  <c r="Z522" i="13"/>
  <c r="AA61" i="21" s="1"/>
  <c r="AA522" i="13"/>
  <c r="AB61" i="21" s="1"/>
  <c r="AB522" i="13"/>
  <c r="AC61" i="21" s="1"/>
  <c r="E525" i="13"/>
  <c r="F525" i="13"/>
  <c r="G525" i="13"/>
  <c r="H525" i="13"/>
  <c r="I525" i="13"/>
  <c r="J525" i="13"/>
  <c r="X525" i="13"/>
  <c r="Z525" i="13"/>
  <c r="E526" i="13"/>
  <c r="F526" i="13"/>
  <c r="G526" i="13"/>
  <c r="H526" i="13"/>
  <c r="I526" i="13"/>
  <c r="J526" i="13"/>
  <c r="X526" i="13"/>
  <c r="Z526" i="13"/>
  <c r="E527" i="13"/>
  <c r="F527" i="13"/>
  <c r="G527" i="13"/>
  <c r="H527" i="13"/>
  <c r="I527" i="13"/>
  <c r="J527" i="13"/>
  <c r="X527" i="13"/>
  <c r="Y527" i="13"/>
  <c r="Z527" i="13"/>
  <c r="AA527" i="13"/>
  <c r="AB527" i="13"/>
  <c r="E528" i="13"/>
  <c r="F528" i="13"/>
  <c r="G528" i="13"/>
  <c r="H528" i="13"/>
  <c r="I528" i="13"/>
  <c r="J528" i="13"/>
  <c r="X528" i="13"/>
  <c r="Y528" i="13"/>
  <c r="Z528" i="13"/>
  <c r="AA528" i="13"/>
  <c r="AB528" i="13"/>
  <c r="E529" i="13"/>
  <c r="F529" i="13"/>
  <c r="G529" i="13"/>
  <c r="H529" i="13"/>
  <c r="I529" i="13"/>
  <c r="J529" i="13"/>
  <c r="X529" i="13"/>
  <c r="Z529" i="13"/>
  <c r="E530" i="13"/>
  <c r="F530" i="13"/>
  <c r="G530" i="13"/>
  <c r="H530" i="13"/>
  <c r="I530" i="13"/>
  <c r="J530" i="13"/>
  <c r="X530" i="13"/>
  <c r="Y530" i="13" s="1"/>
  <c r="Z530" i="13"/>
  <c r="E531" i="13"/>
  <c r="F531" i="13"/>
  <c r="G531" i="13"/>
  <c r="H531" i="13"/>
  <c r="I531" i="13"/>
  <c r="J531" i="13"/>
  <c r="X531" i="13"/>
  <c r="Y531" i="13"/>
  <c r="Z531" i="13"/>
  <c r="AA531" i="13"/>
  <c r="AB531" i="13"/>
  <c r="E532" i="13"/>
  <c r="F532" i="13"/>
  <c r="G532" i="13"/>
  <c r="H532" i="13"/>
  <c r="I532" i="13"/>
  <c r="J532" i="13"/>
  <c r="X532" i="13"/>
  <c r="Y532" i="13"/>
  <c r="Z532" i="13"/>
  <c r="AA532" i="13"/>
  <c r="AB532" i="13"/>
  <c r="E533" i="13"/>
  <c r="F533" i="13"/>
  <c r="G533" i="13"/>
  <c r="H533" i="13"/>
  <c r="I533" i="13"/>
  <c r="J533" i="13"/>
  <c r="X533" i="13"/>
  <c r="Z533" i="13"/>
  <c r="E534" i="13"/>
  <c r="F534" i="13"/>
  <c r="G534" i="13"/>
  <c r="H534" i="13"/>
  <c r="I534" i="13"/>
  <c r="J534" i="13"/>
  <c r="X534" i="13"/>
  <c r="Z534" i="13"/>
  <c r="E535" i="13"/>
  <c r="F535" i="13"/>
  <c r="G535" i="13"/>
  <c r="H535" i="13"/>
  <c r="I535" i="13"/>
  <c r="J535" i="13"/>
  <c r="X535" i="13"/>
  <c r="Y535" i="13"/>
  <c r="Z535" i="13"/>
  <c r="AA535" i="13"/>
  <c r="AB535" i="13"/>
  <c r="E536" i="13"/>
  <c r="F536" i="13"/>
  <c r="G536" i="13"/>
  <c r="H536" i="13"/>
  <c r="I536" i="13"/>
  <c r="J536" i="13"/>
  <c r="X536" i="13"/>
  <c r="Y536" i="13"/>
  <c r="Z536" i="13"/>
  <c r="AA536" i="13"/>
  <c r="AB536" i="13"/>
  <c r="E537" i="13"/>
  <c r="F537" i="13"/>
  <c r="G537" i="13"/>
  <c r="H537" i="13"/>
  <c r="I537" i="13"/>
  <c r="J537" i="13"/>
  <c r="X537" i="13"/>
  <c r="Z537" i="13"/>
  <c r="E538" i="13"/>
  <c r="F538" i="13"/>
  <c r="G538" i="13"/>
  <c r="H538" i="13"/>
  <c r="I538" i="13"/>
  <c r="J538" i="13"/>
  <c r="X538" i="13"/>
  <c r="Z538" i="13"/>
  <c r="E539" i="13"/>
  <c r="F539" i="13"/>
  <c r="G539" i="13"/>
  <c r="H539" i="13"/>
  <c r="I539" i="13"/>
  <c r="J539" i="13"/>
  <c r="X539" i="13"/>
  <c r="Y539" i="13"/>
  <c r="Z539" i="13"/>
  <c r="AA539" i="13"/>
  <c r="AB539" i="13"/>
  <c r="E540" i="13"/>
  <c r="F540" i="13"/>
  <c r="G540" i="13"/>
  <c r="H540" i="13"/>
  <c r="I540" i="13"/>
  <c r="J540" i="13"/>
  <c r="X540" i="13"/>
  <c r="Y540" i="13"/>
  <c r="Z540" i="13"/>
  <c r="AA540" i="13"/>
  <c r="AB540" i="13"/>
  <c r="E541" i="13"/>
  <c r="F541" i="13"/>
  <c r="G541" i="13"/>
  <c r="H541" i="13"/>
  <c r="I541" i="13"/>
  <c r="J541" i="13"/>
  <c r="V541" i="13"/>
  <c r="X541" i="13"/>
  <c r="E542" i="13"/>
  <c r="F542" i="13"/>
  <c r="G542" i="13"/>
  <c r="H542" i="13"/>
  <c r="I542" i="13"/>
  <c r="J542" i="13"/>
  <c r="V542" i="13"/>
  <c r="X542" i="13"/>
  <c r="Z542" i="13"/>
  <c r="E543" i="13"/>
  <c r="F543" i="13"/>
  <c r="G543" i="13"/>
  <c r="H543" i="13"/>
  <c r="I543" i="13"/>
  <c r="J543" i="13"/>
  <c r="V543" i="13"/>
  <c r="X543" i="13"/>
  <c r="Y543" i="13"/>
  <c r="Z543" i="13"/>
  <c r="AA543" i="13"/>
  <c r="AB543" i="13"/>
  <c r="E544" i="13"/>
  <c r="F544" i="13"/>
  <c r="G544" i="13"/>
  <c r="H544" i="13"/>
  <c r="I544" i="13"/>
  <c r="J544" i="13"/>
  <c r="V544" i="13"/>
  <c r="X544" i="13"/>
  <c r="Y544" i="13"/>
  <c r="Z544" i="13"/>
  <c r="AA544" i="13"/>
  <c r="AB544" i="13"/>
  <c r="E545" i="13"/>
  <c r="F545" i="13"/>
  <c r="G545" i="13"/>
  <c r="H545" i="13"/>
  <c r="I545" i="13"/>
  <c r="J545" i="13"/>
  <c r="V545" i="13"/>
  <c r="X545" i="13"/>
  <c r="E546" i="13"/>
  <c r="F546" i="13"/>
  <c r="G546" i="13"/>
  <c r="H546" i="13"/>
  <c r="I546" i="13"/>
  <c r="J546" i="13"/>
  <c r="V546" i="13"/>
  <c r="Z546" i="13" s="1"/>
  <c r="X546" i="13"/>
  <c r="E547" i="13"/>
  <c r="F547" i="13"/>
  <c r="G547" i="13"/>
  <c r="H547" i="13"/>
  <c r="I547" i="13"/>
  <c r="J547" i="13"/>
  <c r="V547" i="13"/>
  <c r="X547" i="13"/>
  <c r="Y547" i="13"/>
  <c r="Z547" i="13"/>
  <c r="AA547" i="13"/>
  <c r="AB547" i="13"/>
  <c r="E548" i="13"/>
  <c r="F548" i="13"/>
  <c r="G548" i="13"/>
  <c r="H548" i="13"/>
  <c r="I548" i="13"/>
  <c r="J548" i="13"/>
  <c r="V548" i="13"/>
  <c r="X548" i="13"/>
  <c r="Y548" i="13"/>
  <c r="Z548" i="13"/>
  <c r="AA548" i="13"/>
  <c r="AB548" i="13"/>
  <c r="E549" i="13"/>
  <c r="F549" i="13"/>
  <c r="G549" i="13"/>
  <c r="H549" i="13"/>
  <c r="I549" i="13"/>
  <c r="J549" i="13"/>
  <c r="V549" i="13"/>
  <c r="X549" i="13"/>
  <c r="E550" i="13"/>
  <c r="F550" i="13"/>
  <c r="G550" i="13"/>
  <c r="H550" i="13"/>
  <c r="I550" i="13"/>
  <c r="J550" i="13"/>
  <c r="V550" i="13"/>
  <c r="Z550" i="13" s="1"/>
  <c r="X550" i="13"/>
  <c r="E551" i="13"/>
  <c r="F551" i="13"/>
  <c r="G551" i="13"/>
  <c r="H551" i="13"/>
  <c r="I551" i="13"/>
  <c r="J551" i="13"/>
  <c r="V551" i="13"/>
  <c r="X551" i="13"/>
  <c r="Y551" i="13"/>
  <c r="Z551" i="13"/>
  <c r="AA551" i="13"/>
  <c r="AB551" i="13"/>
  <c r="E552" i="13"/>
  <c r="F552" i="13"/>
  <c r="G552" i="13"/>
  <c r="H552" i="13"/>
  <c r="I552" i="13"/>
  <c r="J552" i="13"/>
  <c r="V552" i="13"/>
  <c r="X552" i="13"/>
  <c r="Y552" i="13"/>
  <c r="Z552" i="13"/>
  <c r="AA552" i="13"/>
  <c r="AB552" i="13"/>
  <c r="E553" i="13"/>
  <c r="F553" i="13"/>
  <c r="G553" i="13"/>
  <c r="H553" i="13"/>
  <c r="I553" i="13"/>
  <c r="J553" i="13"/>
  <c r="X553" i="13"/>
  <c r="Z553" i="13"/>
  <c r="E554" i="13"/>
  <c r="F554" i="13"/>
  <c r="G554" i="13"/>
  <c r="H554" i="13"/>
  <c r="I554" i="13"/>
  <c r="J554" i="13"/>
  <c r="X554" i="13"/>
  <c r="Z554" i="13"/>
  <c r="E555" i="13"/>
  <c r="F555" i="13"/>
  <c r="G555" i="13"/>
  <c r="H555" i="13"/>
  <c r="I555" i="13"/>
  <c r="J555" i="13"/>
  <c r="X555" i="13"/>
  <c r="Y555" i="13"/>
  <c r="Z555" i="13"/>
  <c r="AA555" i="13"/>
  <c r="AB555" i="13"/>
  <c r="E556" i="13"/>
  <c r="F556" i="13"/>
  <c r="G556" i="13"/>
  <c r="H556" i="13"/>
  <c r="I556" i="13"/>
  <c r="J556" i="13"/>
  <c r="X556" i="13"/>
  <c r="Y556" i="13"/>
  <c r="Z556" i="13"/>
  <c r="AA556" i="13"/>
  <c r="AB556" i="13"/>
  <c r="E557" i="13"/>
  <c r="F557" i="13"/>
  <c r="G557" i="13"/>
  <c r="H557" i="13"/>
  <c r="I557" i="13"/>
  <c r="J557" i="13"/>
  <c r="X557" i="13"/>
  <c r="Z557" i="13"/>
  <c r="E558" i="13"/>
  <c r="F558" i="13"/>
  <c r="G558" i="13"/>
  <c r="H558" i="13"/>
  <c r="I558" i="13"/>
  <c r="J558" i="13"/>
  <c r="X558" i="13"/>
  <c r="Z558" i="13"/>
  <c r="E559" i="13"/>
  <c r="F559" i="13"/>
  <c r="G559" i="13"/>
  <c r="H559" i="13"/>
  <c r="I559" i="13"/>
  <c r="J559" i="13"/>
  <c r="X559" i="13"/>
  <c r="Y559" i="13"/>
  <c r="Z559" i="13"/>
  <c r="AA559" i="13"/>
  <c r="AB559" i="13"/>
  <c r="E560" i="13"/>
  <c r="F560" i="13"/>
  <c r="G560" i="13"/>
  <c r="H560" i="13"/>
  <c r="I560" i="13"/>
  <c r="J560" i="13"/>
  <c r="X560" i="13"/>
  <c r="Y560" i="13"/>
  <c r="Z560" i="13"/>
  <c r="AA560" i="13"/>
  <c r="AB560" i="13"/>
  <c r="E561" i="13"/>
  <c r="F561" i="13"/>
  <c r="G561" i="13"/>
  <c r="H561" i="13"/>
  <c r="I561" i="13"/>
  <c r="J561" i="13"/>
  <c r="X561" i="13"/>
  <c r="Z561" i="13"/>
  <c r="E562" i="13"/>
  <c r="F562" i="13"/>
  <c r="G562" i="13"/>
  <c r="H562" i="13"/>
  <c r="I562" i="13"/>
  <c r="J562" i="13"/>
  <c r="X562" i="13"/>
  <c r="Z562" i="13"/>
  <c r="E563" i="13"/>
  <c r="F563" i="13"/>
  <c r="G563" i="13"/>
  <c r="H563" i="13"/>
  <c r="I563" i="13"/>
  <c r="J563" i="13"/>
  <c r="X563" i="13"/>
  <c r="Y563" i="13"/>
  <c r="Z563" i="13"/>
  <c r="AA563" i="13"/>
  <c r="AB563" i="13"/>
  <c r="E564" i="13"/>
  <c r="F564" i="13"/>
  <c r="G564" i="13"/>
  <c r="H564" i="13"/>
  <c r="I564" i="13"/>
  <c r="J564" i="13"/>
  <c r="X564" i="13"/>
  <c r="Y564" i="13"/>
  <c r="Z564" i="13"/>
  <c r="AA564" i="13"/>
  <c r="AB564" i="13"/>
  <c r="E565" i="13"/>
  <c r="F565" i="13"/>
  <c r="G565" i="13"/>
  <c r="H565" i="13"/>
  <c r="I565" i="13"/>
  <c r="J565" i="13"/>
  <c r="X565" i="13"/>
  <c r="Z565" i="13"/>
  <c r="E566" i="13"/>
  <c r="F566" i="13"/>
  <c r="G566" i="13"/>
  <c r="H566" i="13"/>
  <c r="I566" i="13"/>
  <c r="J566" i="13"/>
  <c r="X566" i="13"/>
  <c r="Z566" i="13"/>
  <c r="E567" i="13"/>
  <c r="F567" i="13"/>
  <c r="G567" i="13"/>
  <c r="H567" i="13"/>
  <c r="I567" i="13"/>
  <c r="J567" i="13"/>
  <c r="X567" i="13"/>
  <c r="Y567" i="13"/>
  <c r="Z567" i="13"/>
  <c r="AA567" i="13"/>
  <c r="AB567" i="13"/>
  <c r="E568" i="13"/>
  <c r="F568" i="13"/>
  <c r="G568" i="13"/>
  <c r="H568" i="13"/>
  <c r="I568" i="13"/>
  <c r="J568" i="13"/>
  <c r="X568" i="13"/>
  <c r="Y568" i="13"/>
  <c r="Z568" i="13"/>
  <c r="AA568" i="13"/>
  <c r="AB568" i="13"/>
  <c r="E569" i="13"/>
  <c r="F569" i="13"/>
  <c r="G569" i="13"/>
  <c r="H569" i="13"/>
  <c r="I569" i="13"/>
  <c r="J569" i="13"/>
  <c r="X569" i="13"/>
  <c r="Z569" i="13"/>
  <c r="E570" i="13"/>
  <c r="F570" i="13"/>
  <c r="G570" i="13"/>
  <c r="H570" i="13"/>
  <c r="I570" i="13"/>
  <c r="J570" i="13"/>
  <c r="X570" i="13"/>
  <c r="Z570" i="13"/>
  <c r="E571" i="13"/>
  <c r="F571" i="13"/>
  <c r="G571" i="13"/>
  <c r="H571" i="13"/>
  <c r="I571" i="13"/>
  <c r="J571" i="13"/>
  <c r="X571" i="13"/>
  <c r="Y571" i="13"/>
  <c r="Z571" i="13"/>
  <c r="AA571" i="13"/>
  <c r="AB571" i="13"/>
  <c r="E572" i="13"/>
  <c r="F572" i="13"/>
  <c r="G572" i="13"/>
  <c r="H572" i="13"/>
  <c r="I572" i="13"/>
  <c r="J572" i="13"/>
  <c r="X572" i="13"/>
  <c r="Y572" i="13"/>
  <c r="Z572" i="13"/>
  <c r="AA572" i="13"/>
  <c r="AB572" i="13"/>
  <c r="E573" i="13"/>
  <c r="F573" i="13"/>
  <c r="G573" i="13"/>
  <c r="H573" i="13"/>
  <c r="I573" i="13"/>
  <c r="J573" i="13"/>
  <c r="X573" i="13"/>
  <c r="Z573" i="13"/>
  <c r="E574" i="13"/>
  <c r="F574" i="13"/>
  <c r="G574" i="13"/>
  <c r="H574" i="13"/>
  <c r="I574" i="13"/>
  <c r="J574" i="13"/>
  <c r="X574" i="13"/>
  <c r="Z574" i="13"/>
  <c r="E575" i="13"/>
  <c r="F575" i="13"/>
  <c r="G575" i="13"/>
  <c r="H575" i="13"/>
  <c r="I575" i="13"/>
  <c r="J575" i="13"/>
  <c r="X575" i="13"/>
  <c r="Y575" i="13"/>
  <c r="Z575" i="13"/>
  <c r="AA575" i="13"/>
  <c r="AB575" i="13"/>
  <c r="E576" i="13"/>
  <c r="F576" i="13"/>
  <c r="G576" i="13"/>
  <c r="H576" i="13"/>
  <c r="I576" i="13"/>
  <c r="J576" i="13"/>
  <c r="X576" i="13"/>
  <c r="Y576" i="13"/>
  <c r="Z576" i="13"/>
  <c r="AA576" i="13"/>
  <c r="AB576" i="13"/>
  <c r="E577" i="13"/>
  <c r="F577" i="13"/>
  <c r="G577" i="13"/>
  <c r="H577" i="13"/>
  <c r="I577" i="13"/>
  <c r="J577" i="13"/>
  <c r="X577" i="13"/>
  <c r="Z577" i="13"/>
  <c r="E578" i="13"/>
  <c r="F578" i="13"/>
  <c r="G578" i="13"/>
  <c r="H578" i="13"/>
  <c r="I578" i="13"/>
  <c r="J578" i="13"/>
  <c r="X578" i="13"/>
  <c r="Z578" i="13"/>
  <c r="E579" i="13"/>
  <c r="F579" i="13"/>
  <c r="G579" i="13"/>
  <c r="H579" i="13"/>
  <c r="I579" i="13"/>
  <c r="J579" i="13"/>
  <c r="X579" i="13"/>
  <c r="Y579" i="13"/>
  <c r="Z579" i="13"/>
  <c r="AA579" i="13"/>
  <c r="AB579" i="13"/>
  <c r="E580" i="13"/>
  <c r="F580" i="13"/>
  <c r="G580" i="13"/>
  <c r="H580" i="13"/>
  <c r="I580" i="13"/>
  <c r="J580" i="13"/>
  <c r="X580" i="13"/>
  <c r="Y580" i="13"/>
  <c r="Z580" i="13"/>
  <c r="AA580" i="13"/>
  <c r="AB580" i="13"/>
  <c r="E581" i="13"/>
  <c r="F581" i="13"/>
  <c r="G581" i="13"/>
  <c r="H581" i="13"/>
  <c r="I581" i="13"/>
  <c r="J581" i="13"/>
  <c r="X581" i="13"/>
  <c r="Z581" i="13"/>
  <c r="E582" i="13"/>
  <c r="F582" i="13"/>
  <c r="G582" i="13"/>
  <c r="H582" i="13"/>
  <c r="I582" i="13"/>
  <c r="J582" i="13"/>
  <c r="X582" i="13"/>
  <c r="Z582" i="13"/>
  <c r="E583" i="13"/>
  <c r="F583" i="13"/>
  <c r="G583" i="13"/>
  <c r="H583" i="13"/>
  <c r="I583" i="13"/>
  <c r="J583" i="13"/>
  <c r="X583" i="13"/>
  <c r="Y583" i="13"/>
  <c r="Z583" i="13"/>
  <c r="AA583" i="13"/>
  <c r="AB583" i="13"/>
  <c r="E584" i="13"/>
  <c r="F584" i="13"/>
  <c r="G584" i="13"/>
  <c r="H584" i="13"/>
  <c r="I584" i="13"/>
  <c r="J584" i="13"/>
  <c r="X584" i="13"/>
  <c r="Y584" i="13"/>
  <c r="Z584" i="13"/>
  <c r="AA584" i="13"/>
  <c r="AB584" i="13"/>
  <c r="E585" i="13"/>
  <c r="F585" i="13"/>
  <c r="G585" i="13"/>
  <c r="H585" i="13"/>
  <c r="I585" i="13"/>
  <c r="J585" i="13"/>
  <c r="X585" i="13"/>
  <c r="Z585" i="13"/>
  <c r="E586" i="13"/>
  <c r="F586" i="13"/>
  <c r="G586" i="13"/>
  <c r="H586" i="13"/>
  <c r="I586" i="13"/>
  <c r="J586" i="13"/>
  <c r="X586" i="13"/>
  <c r="Z586" i="13"/>
  <c r="E587" i="13"/>
  <c r="F587" i="13"/>
  <c r="G587" i="13"/>
  <c r="H587" i="13"/>
  <c r="I587" i="13"/>
  <c r="J587" i="13"/>
  <c r="X587" i="13"/>
  <c r="Y587" i="13"/>
  <c r="Z587" i="13"/>
  <c r="AA587" i="13"/>
  <c r="AB587" i="13"/>
  <c r="E588" i="13"/>
  <c r="F588" i="13"/>
  <c r="G588" i="13"/>
  <c r="H588" i="13"/>
  <c r="I588" i="13"/>
  <c r="J588" i="13"/>
  <c r="X588" i="13"/>
  <c r="Y588" i="13"/>
  <c r="Z588" i="13"/>
  <c r="AA588" i="13"/>
  <c r="AB588" i="13"/>
  <c r="E589" i="13"/>
  <c r="F589" i="13"/>
  <c r="G589" i="13"/>
  <c r="H589" i="13"/>
  <c r="I589" i="13"/>
  <c r="J589" i="13"/>
  <c r="X589" i="13"/>
  <c r="Z589" i="13"/>
  <c r="E590" i="13"/>
  <c r="F590" i="13"/>
  <c r="G590" i="13"/>
  <c r="H590" i="13"/>
  <c r="I590" i="13"/>
  <c r="J590" i="13"/>
  <c r="X590" i="13"/>
  <c r="Z590" i="13"/>
  <c r="E591" i="13"/>
  <c r="F591" i="13"/>
  <c r="G591" i="13"/>
  <c r="H591" i="13"/>
  <c r="I591" i="13"/>
  <c r="J591" i="13"/>
  <c r="X591" i="13"/>
  <c r="Y591" i="13"/>
  <c r="Z591" i="13"/>
  <c r="AA591" i="13"/>
  <c r="AB591" i="13"/>
  <c r="E592" i="13"/>
  <c r="F592" i="13"/>
  <c r="G592" i="13"/>
  <c r="H592" i="13"/>
  <c r="I592" i="13"/>
  <c r="J592" i="13"/>
  <c r="X592" i="13"/>
  <c r="Y592" i="13"/>
  <c r="Z592" i="13"/>
  <c r="AA592" i="13"/>
  <c r="AB592" i="13"/>
  <c r="E593" i="13"/>
  <c r="F593" i="13"/>
  <c r="G593" i="13"/>
  <c r="H593" i="13"/>
  <c r="I593" i="13"/>
  <c r="J593" i="13"/>
  <c r="X593" i="13"/>
  <c r="Z593" i="13"/>
  <c r="E594" i="13"/>
  <c r="F594" i="13"/>
  <c r="G594" i="13"/>
  <c r="H594" i="13"/>
  <c r="I594" i="13"/>
  <c r="J594" i="13"/>
  <c r="X594" i="13"/>
  <c r="Z594" i="13"/>
  <c r="E595" i="13"/>
  <c r="F595" i="13"/>
  <c r="G595" i="13"/>
  <c r="H595" i="13"/>
  <c r="I595" i="13"/>
  <c r="J595" i="13"/>
  <c r="X595" i="13"/>
  <c r="Y595" i="13"/>
  <c r="Z595" i="13"/>
  <c r="AA595" i="13"/>
  <c r="AB595" i="13"/>
  <c r="E596" i="13"/>
  <c r="F596" i="13"/>
  <c r="G596" i="13"/>
  <c r="H596" i="13"/>
  <c r="I596" i="13"/>
  <c r="J596" i="13"/>
  <c r="X596" i="13"/>
  <c r="Y596" i="13"/>
  <c r="Z596" i="13"/>
  <c r="AA596" i="13"/>
  <c r="AB596" i="13"/>
  <c r="E597" i="13"/>
  <c r="F597" i="13"/>
  <c r="G597" i="13"/>
  <c r="H597" i="13"/>
  <c r="I597" i="13"/>
  <c r="J597" i="13"/>
  <c r="X597" i="13"/>
  <c r="Z597" i="13"/>
  <c r="E598" i="13"/>
  <c r="F598" i="13"/>
  <c r="G598" i="13"/>
  <c r="H598" i="13"/>
  <c r="I598" i="13"/>
  <c r="J598" i="13"/>
  <c r="X598" i="13"/>
  <c r="Z598" i="13"/>
  <c r="E599" i="13"/>
  <c r="F599" i="13"/>
  <c r="G599" i="13"/>
  <c r="H599" i="13"/>
  <c r="I599" i="13"/>
  <c r="J599" i="13"/>
  <c r="X599" i="13"/>
  <c r="Y599" i="13"/>
  <c r="Z599" i="13"/>
  <c r="AA599" i="13"/>
  <c r="AB599" i="13"/>
  <c r="E600" i="13"/>
  <c r="F600" i="13"/>
  <c r="G600" i="13"/>
  <c r="H600" i="13"/>
  <c r="I600" i="13"/>
  <c r="J600" i="13"/>
  <c r="X600" i="13"/>
  <c r="Y600" i="13"/>
  <c r="Z600" i="13"/>
  <c r="AA600" i="13"/>
  <c r="AB600" i="13"/>
  <c r="E601" i="13"/>
  <c r="F601" i="13"/>
  <c r="G601" i="13"/>
  <c r="H601" i="13"/>
  <c r="I601" i="13"/>
  <c r="J601" i="13"/>
  <c r="X601" i="13"/>
  <c r="Z601" i="13"/>
  <c r="E602" i="13"/>
  <c r="F602" i="13"/>
  <c r="G602" i="13"/>
  <c r="H602" i="13"/>
  <c r="I602" i="13"/>
  <c r="J602" i="13"/>
  <c r="X602" i="13"/>
  <c r="Z602" i="13"/>
  <c r="E603" i="13"/>
  <c r="F603" i="13"/>
  <c r="G603" i="13"/>
  <c r="H603" i="13"/>
  <c r="I603" i="13"/>
  <c r="J603" i="13"/>
  <c r="X603" i="13"/>
  <c r="Y603" i="13"/>
  <c r="Z603" i="13"/>
  <c r="AA603" i="13"/>
  <c r="AB603" i="13"/>
  <c r="E604" i="13"/>
  <c r="F604" i="13"/>
  <c r="G604" i="13"/>
  <c r="H604" i="13"/>
  <c r="I604" i="13"/>
  <c r="J604" i="13"/>
  <c r="X604" i="13"/>
  <c r="Y604" i="13"/>
  <c r="Z604" i="13"/>
  <c r="AA604" i="13"/>
  <c r="AB604" i="13"/>
  <c r="E605" i="13"/>
  <c r="F605" i="13"/>
  <c r="G605" i="13"/>
  <c r="H605" i="13"/>
  <c r="I605" i="13"/>
  <c r="J605" i="13"/>
  <c r="X605" i="13"/>
  <c r="Z605" i="13"/>
  <c r="E606" i="13"/>
  <c r="F606" i="13"/>
  <c r="G606" i="13"/>
  <c r="H606" i="13"/>
  <c r="I606" i="13"/>
  <c r="J606" i="13"/>
  <c r="X606" i="13"/>
  <c r="Z606" i="13"/>
  <c r="E607" i="13"/>
  <c r="F607" i="13"/>
  <c r="G607" i="13"/>
  <c r="H607" i="13"/>
  <c r="I607" i="13"/>
  <c r="J607" i="13"/>
  <c r="X607" i="13"/>
  <c r="Y607" i="13"/>
  <c r="Z607" i="13"/>
  <c r="AA607" i="13"/>
  <c r="AB607" i="13"/>
  <c r="E608" i="13"/>
  <c r="F608" i="13"/>
  <c r="G608" i="13"/>
  <c r="H608" i="13"/>
  <c r="I608" i="13"/>
  <c r="J608" i="13"/>
  <c r="X608" i="13"/>
  <c r="Y608" i="13"/>
  <c r="Z608" i="13"/>
  <c r="AA608" i="13"/>
  <c r="AB608" i="13"/>
  <c r="E609" i="13"/>
  <c r="F609" i="13"/>
  <c r="G609" i="13"/>
  <c r="H609" i="13"/>
  <c r="I609" i="13"/>
  <c r="J609" i="13"/>
  <c r="X609" i="13"/>
  <c r="Z609" i="13"/>
  <c r="E610" i="13"/>
  <c r="F610" i="13"/>
  <c r="G610" i="13"/>
  <c r="H610" i="13"/>
  <c r="I610" i="13"/>
  <c r="J610" i="13"/>
  <c r="X610" i="13"/>
  <c r="Z610" i="13"/>
  <c r="E611" i="13"/>
  <c r="F611" i="13"/>
  <c r="G611" i="13"/>
  <c r="H611" i="13"/>
  <c r="I611" i="13"/>
  <c r="J611" i="13"/>
  <c r="X611" i="13"/>
  <c r="Y611" i="13"/>
  <c r="Z611" i="13"/>
  <c r="AA611" i="13"/>
  <c r="AB611" i="13"/>
  <c r="E612" i="13"/>
  <c r="F612" i="13"/>
  <c r="G612" i="13"/>
  <c r="H612" i="13"/>
  <c r="I612" i="13"/>
  <c r="J612" i="13"/>
  <c r="X612" i="13"/>
  <c r="Y612" i="13"/>
  <c r="Z612" i="13"/>
  <c r="AA612" i="13"/>
  <c r="AB612" i="13"/>
  <c r="E613" i="13"/>
  <c r="F613" i="13"/>
  <c r="G613" i="13"/>
  <c r="H613" i="13"/>
  <c r="I613" i="13"/>
  <c r="J613" i="13"/>
  <c r="X613" i="13"/>
  <c r="Z613" i="13"/>
  <c r="E614" i="13"/>
  <c r="F614" i="13"/>
  <c r="G614" i="13"/>
  <c r="H614" i="13"/>
  <c r="I614" i="13"/>
  <c r="J614" i="13"/>
  <c r="X614" i="13"/>
  <c r="Z614" i="13"/>
  <c r="E615" i="13"/>
  <c r="F615" i="13"/>
  <c r="G615" i="13"/>
  <c r="H615" i="13"/>
  <c r="I615" i="13"/>
  <c r="J615" i="13"/>
  <c r="X615" i="13"/>
  <c r="Y615" i="13"/>
  <c r="Z615" i="13"/>
  <c r="AA615" i="13"/>
  <c r="AB615" i="13"/>
  <c r="E616" i="13"/>
  <c r="F616" i="13"/>
  <c r="G616" i="13"/>
  <c r="H616" i="13"/>
  <c r="I616" i="13"/>
  <c r="J616" i="13"/>
  <c r="X616" i="13"/>
  <c r="Y616" i="13"/>
  <c r="Z616" i="13"/>
  <c r="AA616" i="13"/>
  <c r="AB616" i="13"/>
  <c r="E617" i="13"/>
  <c r="F617" i="13"/>
  <c r="G617" i="13"/>
  <c r="H617" i="13"/>
  <c r="I617" i="13"/>
  <c r="J617" i="13"/>
  <c r="X617" i="13"/>
  <c r="Z617" i="13"/>
  <c r="E618" i="13"/>
  <c r="F618" i="13"/>
  <c r="G618" i="13"/>
  <c r="H618" i="13"/>
  <c r="I618" i="13"/>
  <c r="J618" i="13"/>
  <c r="X618" i="13"/>
  <c r="Z618" i="13"/>
  <c r="E619" i="13"/>
  <c r="F619" i="13"/>
  <c r="G619" i="13"/>
  <c r="H619" i="13"/>
  <c r="I619" i="13"/>
  <c r="J619" i="13"/>
  <c r="X619" i="13"/>
  <c r="Y619" i="13"/>
  <c r="Z619" i="13"/>
  <c r="AA619" i="13"/>
  <c r="AB619" i="13"/>
  <c r="E620" i="13"/>
  <c r="F620" i="13"/>
  <c r="G620" i="13"/>
  <c r="H620" i="13"/>
  <c r="I620" i="13"/>
  <c r="J620" i="13"/>
  <c r="X620" i="13"/>
  <c r="Y620" i="13"/>
  <c r="Z620" i="13"/>
  <c r="AA620" i="13"/>
  <c r="AB620" i="13"/>
  <c r="E621" i="13"/>
  <c r="F621" i="13"/>
  <c r="G621" i="13"/>
  <c r="H621" i="13"/>
  <c r="I621" i="13"/>
  <c r="J621" i="13"/>
  <c r="X621" i="13"/>
  <c r="Z621" i="13"/>
  <c r="E622" i="13"/>
  <c r="F622" i="13"/>
  <c r="G622" i="13"/>
  <c r="H622" i="13"/>
  <c r="I622" i="13"/>
  <c r="J622" i="13"/>
  <c r="X622" i="13"/>
  <c r="Z622" i="13"/>
  <c r="E623" i="13"/>
  <c r="F623" i="13"/>
  <c r="G623" i="13"/>
  <c r="H623" i="13"/>
  <c r="I623" i="13"/>
  <c r="J623" i="13"/>
  <c r="X623" i="13"/>
  <c r="Y623" i="13"/>
  <c r="Z623" i="13"/>
  <c r="AA623" i="13"/>
  <c r="AB623" i="13"/>
  <c r="E624" i="13"/>
  <c r="F624" i="13"/>
  <c r="G624" i="13"/>
  <c r="H624" i="13"/>
  <c r="I624" i="13"/>
  <c r="J624" i="13"/>
  <c r="X624" i="13"/>
  <c r="Y624" i="13"/>
  <c r="Z624" i="13"/>
  <c r="AA624" i="13"/>
  <c r="AB624" i="13"/>
  <c r="E625" i="13"/>
  <c r="F625" i="13"/>
  <c r="G625" i="13"/>
  <c r="H625" i="13"/>
  <c r="I625" i="13"/>
  <c r="J625" i="13"/>
  <c r="X625" i="13"/>
  <c r="Z625" i="13"/>
  <c r="E626" i="13"/>
  <c r="F626" i="13"/>
  <c r="G626" i="13"/>
  <c r="H626" i="13"/>
  <c r="I626" i="13"/>
  <c r="J626" i="13"/>
  <c r="X626" i="13"/>
  <c r="Z626" i="13"/>
  <c r="E627" i="13"/>
  <c r="F627" i="13"/>
  <c r="G627" i="13"/>
  <c r="H627" i="13"/>
  <c r="I627" i="13"/>
  <c r="J627" i="13"/>
  <c r="X627" i="13"/>
  <c r="Y627" i="13"/>
  <c r="Z627" i="13"/>
  <c r="AA627" i="13"/>
  <c r="AB627" i="13"/>
  <c r="E628" i="13"/>
  <c r="F628" i="13"/>
  <c r="G628" i="13"/>
  <c r="H628" i="13"/>
  <c r="I628" i="13"/>
  <c r="J628" i="13"/>
  <c r="X628" i="13"/>
  <c r="Y628" i="13"/>
  <c r="Z628" i="13"/>
  <c r="AA628" i="13"/>
  <c r="AB628" i="13"/>
  <c r="E629" i="13"/>
  <c r="F629" i="13"/>
  <c r="G629" i="13"/>
  <c r="H629" i="13"/>
  <c r="I629" i="13"/>
  <c r="J629" i="13"/>
  <c r="X629" i="13"/>
  <c r="Z629" i="13"/>
  <c r="E630" i="13"/>
  <c r="F630" i="13"/>
  <c r="G630" i="13"/>
  <c r="H630" i="13"/>
  <c r="I630" i="13"/>
  <c r="J630" i="13"/>
  <c r="X630" i="13"/>
  <c r="Z630" i="13"/>
  <c r="E631" i="13"/>
  <c r="F631" i="13"/>
  <c r="G631" i="13"/>
  <c r="H631" i="13"/>
  <c r="I631" i="13"/>
  <c r="J631" i="13"/>
  <c r="X631" i="13"/>
  <c r="Y631" i="13"/>
  <c r="Z631" i="13"/>
  <c r="AA631" i="13"/>
  <c r="AB631" i="13"/>
  <c r="E632" i="13"/>
  <c r="F632" i="13"/>
  <c r="G632" i="13"/>
  <c r="H632" i="13"/>
  <c r="I632" i="13"/>
  <c r="J632" i="13"/>
  <c r="X632" i="13"/>
  <c r="Y632" i="13"/>
  <c r="Z632" i="13"/>
  <c r="AA632" i="13"/>
  <c r="AB632" i="13"/>
  <c r="E633" i="13"/>
  <c r="F633" i="13"/>
  <c r="G633" i="13"/>
  <c r="H633" i="13"/>
  <c r="I633" i="13"/>
  <c r="J633" i="13"/>
  <c r="X633" i="13"/>
  <c r="Z633" i="13"/>
  <c r="E634" i="13"/>
  <c r="F634" i="13"/>
  <c r="G634" i="13"/>
  <c r="H634" i="13"/>
  <c r="I634" i="13"/>
  <c r="J634" i="13"/>
  <c r="X634" i="13"/>
  <c r="Z634" i="13"/>
  <c r="E635" i="13"/>
  <c r="F635" i="13"/>
  <c r="G635" i="13"/>
  <c r="H635" i="13"/>
  <c r="I635" i="13"/>
  <c r="J635" i="13"/>
  <c r="X635" i="13"/>
  <c r="Y635" i="13"/>
  <c r="Z635" i="13"/>
  <c r="AA635" i="13"/>
  <c r="AB635" i="13"/>
  <c r="E636" i="13"/>
  <c r="F636" i="13"/>
  <c r="G636" i="13"/>
  <c r="H636" i="13"/>
  <c r="I636" i="13"/>
  <c r="J636" i="13"/>
  <c r="X636" i="13"/>
  <c r="Y636" i="13"/>
  <c r="Z636" i="13"/>
  <c r="AA636" i="13"/>
  <c r="AB636" i="13"/>
  <c r="E637" i="13"/>
  <c r="F637" i="13"/>
  <c r="G637" i="13"/>
  <c r="H637" i="13"/>
  <c r="I637" i="13"/>
  <c r="J637" i="13"/>
  <c r="X637" i="13"/>
  <c r="Z637" i="13"/>
  <c r="E638" i="13"/>
  <c r="F638" i="13"/>
  <c r="G638" i="13"/>
  <c r="H638" i="13"/>
  <c r="I638" i="13"/>
  <c r="J638" i="13"/>
  <c r="X638" i="13"/>
  <c r="Z638" i="13"/>
  <c r="E639" i="13"/>
  <c r="F639" i="13"/>
  <c r="G639" i="13"/>
  <c r="H639" i="13"/>
  <c r="I639" i="13"/>
  <c r="J639" i="13"/>
  <c r="X639" i="13"/>
  <c r="Y639" i="13"/>
  <c r="Z639" i="13"/>
  <c r="AA639" i="13"/>
  <c r="AB639" i="13"/>
  <c r="E640" i="13"/>
  <c r="F640" i="13"/>
  <c r="G640" i="13"/>
  <c r="H640" i="13"/>
  <c r="I640" i="13"/>
  <c r="J640" i="13"/>
  <c r="X640" i="13"/>
  <c r="Y640" i="13"/>
  <c r="Z640" i="13"/>
  <c r="AA640" i="13"/>
  <c r="AB640" i="13"/>
  <c r="E641" i="13"/>
  <c r="F62" i="21" s="1"/>
  <c r="D93" i="21" s="1"/>
  <c r="F641" i="13"/>
  <c r="G62" i="21" s="1"/>
  <c r="G641" i="13"/>
  <c r="H62" i="21" s="1"/>
  <c r="H641" i="13"/>
  <c r="I62" i="21" s="1"/>
  <c r="I641" i="13"/>
  <c r="J62" i="21" s="1"/>
  <c r="J641" i="13"/>
  <c r="K62" i="21" s="1"/>
  <c r="X641" i="13"/>
  <c r="Z641" i="13"/>
  <c r="AA62" i="21" s="1"/>
  <c r="E642" i="13"/>
  <c r="F63" i="21" s="1"/>
  <c r="E93" i="21" s="1"/>
  <c r="F642" i="13"/>
  <c r="G63" i="21" s="1"/>
  <c r="G642" i="13"/>
  <c r="H63" i="21" s="1"/>
  <c r="H642" i="13"/>
  <c r="I63" i="21" s="1"/>
  <c r="I642" i="13"/>
  <c r="J63" i="21" s="1"/>
  <c r="J642" i="13"/>
  <c r="K63" i="21" s="1"/>
  <c r="X642" i="13"/>
  <c r="Z642" i="13"/>
  <c r="AA63" i="21" s="1"/>
  <c r="E643" i="13"/>
  <c r="F64" i="21" s="1"/>
  <c r="F643" i="13"/>
  <c r="G64" i="21" s="1"/>
  <c r="G643" i="13"/>
  <c r="H64" i="21" s="1"/>
  <c r="H643" i="13"/>
  <c r="I64" i="21" s="1"/>
  <c r="I643" i="13"/>
  <c r="J64" i="21" s="1"/>
  <c r="J643" i="13"/>
  <c r="K64" i="21" s="1"/>
  <c r="X643" i="13"/>
  <c r="Y64" i="21" s="1"/>
  <c r="Y643" i="13"/>
  <c r="Z64" i="21" s="1"/>
  <c r="Z643" i="13"/>
  <c r="AA64" i="21" s="1"/>
  <c r="AA643" i="13"/>
  <c r="AB64" i="21" s="1"/>
  <c r="AB643" i="13"/>
  <c r="AC64" i="21" s="1"/>
  <c r="E644" i="13"/>
  <c r="F65" i="21" s="1"/>
  <c r="F644" i="13"/>
  <c r="G65" i="21" s="1"/>
  <c r="G644" i="13"/>
  <c r="H65" i="21" s="1"/>
  <c r="H644" i="13"/>
  <c r="I65" i="21" s="1"/>
  <c r="I644" i="13"/>
  <c r="J65" i="21" s="1"/>
  <c r="J644" i="13"/>
  <c r="K65" i="21" s="1"/>
  <c r="X644" i="13"/>
  <c r="Y65" i="21" s="1"/>
  <c r="Y644" i="13"/>
  <c r="Z65" i="21" s="1"/>
  <c r="Z644" i="13"/>
  <c r="AA65" i="21" s="1"/>
  <c r="AA644" i="13"/>
  <c r="AB65" i="21" s="1"/>
  <c r="AB644" i="13"/>
  <c r="AC65" i="21" s="1"/>
  <c r="E645" i="13"/>
  <c r="F66" i="21" s="1"/>
  <c r="D94" i="21" s="1"/>
  <c r="F645" i="13"/>
  <c r="G66" i="21" s="1"/>
  <c r="G645" i="13"/>
  <c r="H66" i="21" s="1"/>
  <c r="H645" i="13"/>
  <c r="I66" i="21" s="1"/>
  <c r="I645" i="13"/>
  <c r="J66" i="21" s="1"/>
  <c r="J645" i="13"/>
  <c r="K66" i="21" s="1"/>
  <c r="X645" i="13"/>
  <c r="Z645" i="13"/>
  <c r="AA66" i="21" s="1"/>
  <c r="E646" i="13"/>
  <c r="F67" i="21" s="1"/>
  <c r="E94" i="21" s="1"/>
  <c r="F646" i="13"/>
  <c r="G67" i="21" s="1"/>
  <c r="G646" i="13"/>
  <c r="H67" i="21" s="1"/>
  <c r="H646" i="13"/>
  <c r="I67" i="21" s="1"/>
  <c r="I646" i="13"/>
  <c r="J67" i="21" s="1"/>
  <c r="J646" i="13"/>
  <c r="K67" i="21" s="1"/>
  <c r="X646" i="13"/>
  <c r="Z646" i="13"/>
  <c r="AA67" i="21" s="1"/>
  <c r="E647" i="13"/>
  <c r="F68" i="21" s="1"/>
  <c r="F647" i="13"/>
  <c r="G68" i="21" s="1"/>
  <c r="G647" i="13"/>
  <c r="H68" i="21" s="1"/>
  <c r="H647" i="13"/>
  <c r="I68" i="21" s="1"/>
  <c r="I647" i="13"/>
  <c r="J68" i="21" s="1"/>
  <c r="J647" i="13"/>
  <c r="K68" i="21" s="1"/>
  <c r="X647" i="13"/>
  <c r="Y68" i="21" s="1"/>
  <c r="Y647" i="13"/>
  <c r="Z68" i="21" s="1"/>
  <c r="Z647" i="13"/>
  <c r="AA68" i="21" s="1"/>
  <c r="AA647" i="13"/>
  <c r="AB68" i="21" s="1"/>
  <c r="AB647" i="13"/>
  <c r="AC68" i="21" s="1"/>
  <c r="E648" i="13"/>
  <c r="F69" i="21" s="1"/>
  <c r="F648" i="13"/>
  <c r="G69" i="21" s="1"/>
  <c r="G648" i="13"/>
  <c r="H69" i="21" s="1"/>
  <c r="H648" i="13"/>
  <c r="I69" i="21" s="1"/>
  <c r="I648" i="13"/>
  <c r="J69" i="21" s="1"/>
  <c r="J648" i="13"/>
  <c r="K69" i="21" s="1"/>
  <c r="X648" i="13"/>
  <c r="Y69" i="21" s="1"/>
  <c r="Y648" i="13"/>
  <c r="Z69" i="21" s="1"/>
  <c r="Z648" i="13"/>
  <c r="AA69" i="21" s="1"/>
  <c r="AA648" i="13"/>
  <c r="AB69" i="21" s="1"/>
  <c r="AB648" i="13"/>
  <c r="AC69" i="21" s="1"/>
  <c r="E649" i="13"/>
  <c r="F70" i="21" s="1"/>
  <c r="D95" i="21" s="1"/>
  <c r="F649" i="13"/>
  <c r="G70" i="21" s="1"/>
  <c r="G649" i="13"/>
  <c r="H70" i="21" s="1"/>
  <c r="H649" i="13"/>
  <c r="I70" i="21" s="1"/>
  <c r="I649" i="13"/>
  <c r="J70" i="21" s="1"/>
  <c r="J649" i="13"/>
  <c r="K70" i="21" s="1"/>
  <c r="X649" i="13"/>
  <c r="Z649" i="13"/>
  <c r="AA70" i="21" s="1"/>
  <c r="E650" i="13"/>
  <c r="F71" i="21" s="1"/>
  <c r="E95" i="21" s="1"/>
  <c r="F650" i="13"/>
  <c r="G71" i="21" s="1"/>
  <c r="G650" i="13"/>
  <c r="H71" i="21" s="1"/>
  <c r="H650" i="13"/>
  <c r="I71" i="21" s="1"/>
  <c r="I650" i="13"/>
  <c r="J71" i="21" s="1"/>
  <c r="J650" i="13"/>
  <c r="K71" i="21" s="1"/>
  <c r="X650" i="13"/>
  <c r="Z650" i="13"/>
  <c r="AA71" i="21" s="1"/>
  <c r="E651" i="13"/>
  <c r="F72" i="21" s="1"/>
  <c r="F651" i="13"/>
  <c r="G72" i="21" s="1"/>
  <c r="G651" i="13"/>
  <c r="H72" i="21" s="1"/>
  <c r="H651" i="13"/>
  <c r="I72" i="21" s="1"/>
  <c r="I651" i="13"/>
  <c r="J72" i="21" s="1"/>
  <c r="J651" i="13"/>
  <c r="K72" i="21" s="1"/>
  <c r="X651" i="13"/>
  <c r="Y72" i="21" s="1"/>
  <c r="Y651" i="13"/>
  <c r="Z72" i="21" s="1"/>
  <c r="Z651" i="13"/>
  <c r="AA72" i="21" s="1"/>
  <c r="AA651" i="13"/>
  <c r="AB72" i="21" s="1"/>
  <c r="AB651" i="13"/>
  <c r="AC72" i="21" s="1"/>
  <c r="E652" i="13"/>
  <c r="F73" i="21" s="1"/>
  <c r="F652" i="13"/>
  <c r="G73" i="21" s="1"/>
  <c r="G652" i="13"/>
  <c r="H73" i="21" s="1"/>
  <c r="H652" i="13"/>
  <c r="I73" i="21" s="1"/>
  <c r="I652" i="13"/>
  <c r="J73" i="21" s="1"/>
  <c r="J652" i="13"/>
  <c r="K73" i="21" s="1"/>
  <c r="X652" i="13"/>
  <c r="Y73" i="21" s="1"/>
  <c r="Y652" i="13"/>
  <c r="Z73" i="21" s="1"/>
  <c r="Z652" i="13"/>
  <c r="AA73" i="21" s="1"/>
  <c r="AA652" i="13"/>
  <c r="AB73" i="21" s="1"/>
  <c r="AB652" i="13"/>
  <c r="AC73" i="21" s="1"/>
  <c r="K169" i="13" l="1"/>
  <c r="K371" i="13"/>
  <c r="K370" i="13"/>
  <c r="K355" i="13"/>
  <c r="L11" i="13"/>
  <c r="L5" i="13"/>
  <c r="K217" i="13"/>
  <c r="K216" i="13"/>
  <c r="K168" i="13"/>
  <c r="K167" i="13"/>
  <c r="L44" i="13"/>
  <c r="K354" i="13"/>
  <c r="K43" i="13"/>
  <c r="Y374" i="13"/>
  <c r="Y126" i="13"/>
  <c r="Z19" i="21" s="1"/>
  <c r="Y102" i="13"/>
  <c r="Y94" i="13"/>
  <c r="Y621" i="13"/>
  <c r="Y557" i="13"/>
  <c r="Y45" i="13"/>
  <c r="Y37" i="13"/>
  <c r="Y14" i="13"/>
  <c r="Y645" i="13"/>
  <c r="Z66" i="21" s="1"/>
  <c r="Y419" i="13"/>
  <c r="Y353" i="13"/>
  <c r="Y345" i="13"/>
  <c r="Y239" i="13"/>
  <c r="Y159" i="13"/>
  <c r="Y601" i="13"/>
  <c r="Y65" i="13"/>
  <c r="Y57" i="13"/>
  <c r="Y50" i="13"/>
  <c r="Y33" i="13"/>
  <c r="L47" i="13"/>
  <c r="K161" i="13"/>
  <c r="K160" i="13"/>
  <c r="K55" i="13"/>
  <c r="L353" i="13"/>
  <c r="L347" i="13"/>
  <c r="L346" i="13"/>
  <c r="L336" i="13"/>
  <c r="K335" i="13"/>
  <c r="K334" i="13"/>
  <c r="K245" i="13"/>
  <c r="K244" i="13"/>
  <c r="K41" i="13"/>
  <c r="K19" i="13"/>
  <c r="K159" i="13"/>
  <c r="L155" i="13"/>
  <c r="L80" i="13"/>
  <c r="K243" i="13"/>
  <c r="K18" i="13"/>
  <c r="L68" i="13"/>
  <c r="K67" i="13"/>
  <c r="L60" i="13"/>
  <c r="K59" i="13"/>
  <c r="K58" i="13"/>
  <c r="L57" i="13"/>
  <c r="L509" i="13"/>
  <c r="L508" i="13"/>
  <c r="K79" i="13"/>
  <c r="K78" i="13"/>
  <c r="L35" i="13"/>
  <c r="L34" i="13"/>
  <c r="L219" i="13"/>
  <c r="Y642" i="13"/>
  <c r="Z63" i="21" s="1"/>
  <c r="Y63" i="21"/>
  <c r="Y641" i="13"/>
  <c r="Z62" i="21" s="1"/>
  <c r="Y62" i="21"/>
  <c r="Y634" i="13"/>
  <c r="Y633" i="13"/>
  <c r="Y626" i="13"/>
  <c r="Y625" i="13"/>
  <c r="Y598" i="13"/>
  <c r="Y597" i="13"/>
  <c r="Y590" i="13"/>
  <c r="Y589" i="13"/>
  <c r="Y582" i="13"/>
  <c r="Y581" i="13"/>
  <c r="Y574" i="13"/>
  <c r="Y573" i="13"/>
  <c r="Y566" i="13"/>
  <c r="Y565" i="13"/>
  <c r="Y558" i="13"/>
  <c r="Y538" i="13"/>
  <c r="Y537" i="13"/>
  <c r="Y373" i="13"/>
  <c r="Y366" i="13"/>
  <c r="Y365" i="13"/>
  <c r="Y358" i="13"/>
  <c r="Y357" i="13"/>
  <c r="Y338" i="13"/>
  <c r="Y337" i="13"/>
  <c r="Y330" i="13"/>
  <c r="Y329" i="13"/>
  <c r="Y322" i="13"/>
  <c r="Y321" i="13"/>
  <c r="Y314" i="13"/>
  <c r="Y313" i="13"/>
  <c r="Y306" i="13"/>
  <c r="Y305" i="13"/>
  <c r="Y298" i="13"/>
  <c r="Y297" i="13"/>
  <c r="Y289" i="13"/>
  <c r="Y282" i="13"/>
  <c r="Y281" i="13"/>
  <c r="Y274" i="13"/>
  <c r="Y273" i="13"/>
  <c r="Y266" i="13"/>
  <c r="Y265" i="13"/>
  <c r="Y256" i="13"/>
  <c r="Z31" i="21" s="1"/>
  <c r="Y31" i="21"/>
  <c r="Y255" i="13"/>
  <c r="Z30" i="21" s="1"/>
  <c r="Y30" i="21"/>
  <c r="Y248" i="13"/>
  <c r="Y247" i="13"/>
  <c r="Y240" i="13"/>
  <c r="Y228" i="13"/>
  <c r="Y227" i="13"/>
  <c r="Y220" i="13"/>
  <c r="Y219" i="13"/>
  <c r="Y212" i="13"/>
  <c r="Y211" i="13"/>
  <c r="Y204" i="13"/>
  <c r="Y203" i="13"/>
  <c r="Y196" i="13"/>
  <c r="Y195" i="13"/>
  <c r="Y188" i="13"/>
  <c r="Y187" i="13"/>
  <c r="Y180" i="13"/>
  <c r="Y179" i="13"/>
  <c r="Y172" i="13"/>
  <c r="Y171" i="13"/>
  <c r="Y164" i="13"/>
  <c r="Y163" i="13"/>
  <c r="Y152" i="13"/>
  <c r="Y151" i="13"/>
  <c r="Y144" i="13"/>
  <c r="Y143" i="13"/>
  <c r="Y136" i="13"/>
  <c r="Y135" i="13"/>
  <c r="Y98" i="13"/>
  <c r="Y97" i="13"/>
  <c r="Y70" i="13"/>
  <c r="Y69" i="13"/>
  <c r="Y38" i="13"/>
  <c r="Y26" i="13"/>
  <c r="Y646" i="13"/>
  <c r="Z67" i="21" s="1"/>
  <c r="Y67" i="21"/>
  <c r="Y618" i="13"/>
  <c r="Y617" i="13"/>
  <c r="Y610" i="13"/>
  <c r="Y609" i="13"/>
  <c r="Y602" i="13"/>
  <c r="Y546" i="13"/>
  <c r="Y542" i="13"/>
  <c r="Y529" i="13"/>
  <c r="Y520" i="13"/>
  <c r="Z59" i="21" s="1"/>
  <c r="Y59" i="21"/>
  <c r="Y519" i="13"/>
  <c r="Z58" i="21" s="1"/>
  <c r="Y58" i="21"/>
  <c r="Y512" i="13"/>
  <c r="Z51" i="21" s="1"/>
  <c r="Y51" i="21"/>
  <c r="Y511" i="13"/>
  <c r="Z50" i="21" s="1"/>
  <c r="Y50" i="21"/>
  <c r="Y504" i="13"/>
  <c r="Y503" i="13"/>
  <c r="Y496" i="13"/>
  <c r="Y495" i="13"/>
  <c r="Y488" i="13"/>
  <c r="Y487" i="13"/>
  <c r="Y480" i="13"/>
  <c r="Y479" i="13"/>
  <c r="Y472" i="13"/>
  <c r="Y471" i="13"/>
  <c r="Y464" i="13"/>
  <c r="Y463" i="13"/>
  <c r="Y456" i="13"/>
  <c r="Y455" i="13"/>
  <c r="Y448" i="13"/>
  <c r="Y447" i="13"/>
  <c r="Y440" i="13"/>
  <c r="Y439" i="13"/>
  <c r="Y432" i="13"/>
  <c r="Y431" i="13"/>
  <c r="Y424" i="13"/>
  <c r="Y423" i="13"/>
  <c r="Y412" i="13"/>
  <c r="Y411" i="13"/>
  <c r="Y404" i="13"/>
  <c r="Y403" i="13"/>
  <c r="Y396" i="13"/>
  <c r="Y395" i="13"/>
  <c r="Y386" i="13"/>
  <c r="Z43" i="21" s="1"/>
  <c r="Y43" i="21"/>
  <c r="Y385" i="13"/>
  <c r="Z42" i="21" s="1"/>
  <c r="Y42" i="21"/>
  <c r="Y378" i="13"/>
  <c r="Y377" i="13"/>
  <c r="Y350" i="13"/>
  <c r="Y349" i="13"/>
  <c r="Y160" i="13"/>
  <c r="Y19" i="21"/>
  <c r="Y125" i="13"/>
  <c r="Z18" i="21" s="1"/>
  <c r="Y18" i="21"/>
  <c r="Y118" i="13"/>
  <c r="Y117" i="13"/>
  <c r="Y110" i="13"/>
  <c r="Y109" i="13"/>
  <c r="Y90" i="13"/>
  <c r="Y89" i="13"/>
  <c r="Y82" i="13"/>
  <c r="Y81" i="13"/>
  <c r="Y62" i="13"/>
  <c r="Y61" i="13"/>
  <c r="Y49" i="13"/>
  <c r="Y13" i="13"/>
  <c r="Y6" i="13"/>
  <c r="Y5" i="13"/>
  <c r="Y66" i="21"/>
  <c r="Y638" i="13"/>
  <c r="Y637" i="13"/>
  <c r="Y630" i="13"/>
  <c r="Y629" i="13"/>
  <c r="Y622" i="13"/>
  <c r="Y594" i="13"/>
  <c r="Y593" i="13"/>
  <c r="Y586" i="13"/>
  <c r="Y585" i="13"/>
  <c r="Y578" i="13"/>
  <c r="Y577" i="13"/>
  <c r="Y570" i="13"/>
  <c r="Y569" i="13"/>
  <c r="Y562" i="13"/>
  <c r="Y561" i="13"/>
  <c r="Y534" i="13"/>
  <c r="Y533" i="13"/>
  <c r="Y416" i="13"/>
  <c r="Y370" i="13"/>
  <c r="Y369" i="13"/>
  <c r="Y362" i="13"/>
  <c r="Y361" i="13"/>
  <c r="Y354" i="13"/>
  <c r="Y342" i="13"/>
  <c r="Y341" i="13"/>
  <c r="Y334" i="13"/>
  <c r="Y333" i="13"/>
  <c r="K333" i="13"/>
  <c r="Y326" i="13"/>
  <c r="Y325" i="13"/>
  <c r="Y318" i="13"/>
  <c r="Y317" i="13"/>
  <c r="Y310" i="13"/>
  <c r="Y309" i="13"/>
  <c r="Y302" i="13"/>
  <c r="Y301" i="13"/>
  <c r="Y294" i="13"/>
  <c r="Y293" i="13"/>
  <c r="Y286" i="13"/>
  <c r="Y285" i="13"/>
  <c r="Y278" i="13"/>
  <c r="Y277" i="13"/>
  <c r="Y270" i="13"/>
  <c r="Y269" i="13"/>
  <c r="Y260" i="13"/>
  <c r="Z35" i="21" s="1"/>
  <c r="Y35" i="21"/>
  <c r="Y259" i="13"/>
  <c r="Z34" i="21" s="1"/>
  <c r="Y34" i="21"/>
  <c r="Y252" i="13"/>
  <c r="Z27" i="21" s="1"/>
  <c r="Y27" i="21"/>
  <c r="Y251" i="13"/>
  <c r="Z26" i="21" s="1"/>
  <c r="Y26" i="21"/>
  <c r="Y244" i="13"/>
  <c r="Y243" i="13"/>
  <c r="Y232" i="13"/>
  <c r="Y231" i="13"/>
  <c r="Y224" i="13"/>
  <c r="Y223" i="13"/>
  <c r="Y216" i="13"/>
  <c r="Y215" i="13"/>
  <c r="Y208" i="13"/>
  <c r="Y207" i="13"/>
  <c r="Y200" i="13"/>
  <c r="Y199" i="13"/>
  <c r="Y192" i="13"/>
  <c r="Y191" i="13"/>
  <c r="Y184" i="13"/>
  <c r="Y183" i="13"/>
  <c r="Y176" i="13"/>
  <c r="Y175" i="13"/>
  <c r="Y168" i="13"/>
  <c r="Y167" i="13"/>
  <c r="Y148" i="13"/>
  <c r="Y147" i="13"/>
  <c r="Y140" i="13"/>
  <c r="Y139" i="13"/>
  <c r="Y130" i="13"/>
  <c r="Z23" i="21" s="1"/>
  <c r="Y23" i="21"/>
  <c r="Y129" i="13"/>
  <c r="Z22" i="21" s="1"/>
  <c r="Y22" i="21"/>
  <c r="Y101" i="13"/>
  <c r="Y74" i="13"/>
  <c r="Y73" i="13"/>
  <c r="Y66" i="13"/>
  <c r="Y54" i="13"/>
  <c r="Y53" i="13"/>
  <c r="Y42" i="13"/>
  <c r="Y41" i="13"/>
  <c r="Y30" i="13"/>
  <c r="Y29" i="13"/>
  <c r="Y18" i="13"/>
  <c r="Y17" i="13"/>
  <c r="Y650" i="13"/>
  <c r="Z71" i="21" s="1"/>
  <c r="Y71" i="21"/>
  <c r="Y649" i="13"/>
  <c r="Z70" i="21" s="1"/>
  <c r="Y70" i="21"/>
  <c r="Y614" i="13"/>
  <c r="Y613" i="13"/>
  <c r="Y606" i="13"/>
  <c r="Y605" i="13"/>
  <c r="Y554" i="13"/>
  <c r="Y553" i="13"/>
  <c r="Y550" i="13"/>
  <c r="Y526" i="13"/>
  <c r="Y525" i="13"/>
  <c r="Y516" i="13"/>
  <c r="Z55" i="21" s="1"/>
  <c r="Y55" i="21"/>
  <c r="Y515" i="13"/>
  <c r="Z54" i="21" s="1"/>
  <c r="Y54" i="21"/>
  <c r="Y508" i="13"/>
  <c r="Y507" i="13"/>
  <c r="Y500" i="13"/>
  <c r="Y499" i="13"/>
  <c r="Y492" i="13"/>
  <c r="Y491" i="13"/>
  <c r="Y484" i="13"/>
  <c r="Y483" i="13"/>
  <c r="Y476" i="13"/>
  <c r="Y475" i="13"/>
  <c r="Y468" i="13"/>
  <c r="Y467" i="13"/>
  <c r="Y460" i="13"/>
  <c r="Y459" i="13"/>
  <c r="Y452" i="13"/>
  <c r="Y451" i="13"/>
  <c r="Y444" i="13"/>
  <c r="Y443" i="13"/>
  <c r="Y436" i="13"/>
  <c r="Y435" i="13"/>
  <c r="Y428" i="13"/>
  <c r="Y427" i="13"/>
  <c r="Y420" i="13"/>
  <c r="Y415" i="13"/>
  <c r="Y408" i="13"/>
  <c r="Y407" i="13"/>
  <c r="Y400" i="13"/>
  <c r="Y399" i="13"/>
  <c r="Y390" i="13"/>
  <c r="Z47" i="21" s="1"/>
  <c r="Y47" i="21"/>
  <c r="Y389" i="13"/>
  <c r="Z46" i="21" s="1"/>
  <c r="Y46" i="21"/>
  <c r="Y382" i="13"/>
  <c r="Z39" i="21" s="1"/>
  <c r="Y39" i="21"/>
  <c r="Y381" i="13"/>
  <c r="Z38" i="21" s="1"/>
  <c r="Y38" i="21"/>
  <c r="Y346" i="13"/>
  <c r="Y236" i="13"/>
  <c r="Y156" i="13"/>
  <c r="Y155" i="13"/>
  <c r="Y122" i="13"/>
  <c r="Z15" i="21" s="1"/>
  <c r="Y15" i="21"/>
  <c r="Y121" i="13"/>
  <c r="Z14" i="21" s="1"/>
  <c r="Y14" i="21"/>
  <c r="Y114" i="13"/>
  <c r="Y113" i="13"/>
  <c r="Y106" i="13"/>
  <c r="Y105" i="13"/>
  <c r="Y93" i="13"/>
  <c r="Y86" i="13"/>
  <c r="Y85" i="13"/>
  <c r="Y78" i="13"/>
  <c r="Y58" i="13"/>
  <c r="Y46" i="13"/>
  <c r="Y34" i="13"/>
  <c r="Y21" i="13"/>
  <c r="Y10" i="13"/>
  <c r="Y9" i="13"/>
  <c r="L623" i="13"/>
  <c r="L622" i="13"/>
  <c r="K611" i="13"/>
  <c r="K610" i="13"/>
  <c r="K600" i="13"/>
  <c r="K568" i="13"/>
  <c r="K544" i="13"/>
  <c r="K543" i="13"/>
  <c r="L507" i="13"/>
  <c r="K506" i="13"/>
  <c r="K149" i="13"/>
  <c r="K148" i="13"/>
  <c r="L51" i="13"/>
  <c r="L48" i="13"/>
  <c r="L39" i="13"/>
  <c r="K35" i="13"/>
  <c r="N35" i="13" s="1"/>
  <c r="K34" i="13"/>
  <c r="L24" i="13"/>
  <c r="K23" i="13"/>
  <c r="K11" i="13"/>
  <c r="N11" i="13" s="1"/>
  <c r="K457" i="13"/>
  <c r="K456" i="13"/>
  <c r="K455" i="13"/>
  <c r="K577" i="13"/>
  <c r="K147" i="13"/>
  <c r="K141" i="13"/>
  <c r="K10" i="13"/>
  <c r="K5" i="13"/>
  <c r="L414" i="13"/>
  <c r="L406" i="13"/>
  <c r="L369" i="13"/>
  <c r="L363" i="13"/>
  <c r="L362" i="13"/>
  <c r="K351" i="13"/>
  <c r="K350" i="13"/>
  <c r="K349" i="13"/>
  <c r="K340" i="13"/>
  <c r="L327" i="13"/>
  <c r="L326" i="13"/>
  <c r="L325" i="13"/>
  <c r="L319" i="13"/>
  <c r="L318" i="13"/>
  <c r="L317" i="13"/>
  <c r="L311" i="13"/>
  <c r="L310" i="13"/>
  <c r="L309" i="13"/>
  <c r="L303" i="13"/>
  <c r="L302" i="13"/>
  <c r="L301" i="13"/>
  <c r="K292" i="13"/>
  <c r="L215" i="13"/>
  <c r="L209" i="13"/>
  <c r="L208" i="13"/>
  <c r="L207" i="13"/>
  <c r="L168" i="13"/>
  <c r="N168" i="13" s="1"/>
  <c r="L167" i="13"/>
  <c r="K629" i="13"/>
  <c r="L501" i="13"/>
  <c r="L500" i="13"/>
  <c r="L499" i="13"/>
  <c r="K498" i="13"/>
  <c r="L493" i="13"/>
  <c r="L492" i="13"/>
  <c r="L491" i="13"/>
  <c r="L476" i="13"/>
  <c r="L469" i="13"/>
  <c r="M168" i="13"/>
  <c r="O168" i="13" s="1"/>
  <c r="M167" i="13"/>
  <c r="O167" i="13" s="1"/>
  <c r="N34" i="13"/>
  <c r="L201" i="13"/>
  <c r="L161" i="13"/>
  <c r="M161" i="13" s="1"/>
  <c r="O161" i="13" s="1"/>
  <c r="L160" i="13"/>
  <c r="M160" i="13" s="1"/>
  <c r="O160" i="13" s="1"/>
  <c r="L159" i="13"/>
  <c r="N159" i="13" s="1"/>
  <c r="L149" i="13"/>
  <c r="L148" i="13"/>
  <c r="L147" i="13"/>
  <c r="L141" i="13"/>
  <c r="L140" i="13"/>
  <c r="L139" i="13"/>
  <c r="L131" i="13"/>
  <c r="M24" i="21" s="1"/>
  <c r="L130" i="13"/>
  <c r="M23" i="21" s="1"/>
  <c r="L120" i="13"/>
  <c r="K118" i="13"/>
  <c r="L112" i="13"/>
  <c r="K110" i="13"/>
  <c r="K109" i="13"/>
  <c r="L104" i="13"/>
  <c r="K103" i="13"/>
  <c r="L102" i="13"/>
  <c r="L95" i="13"/>
  <c r="L84" i="13"/>
  <c r="K83" i="13"/>
  <c r="L19" i="13"/>
  <c r="M19" i="13" s="1"/>
  <c r="O19" i="13" s="1"/>
  <c r="L516" i="13"/>
  <c r="M55" i="21" s="1"/>
  <c r="L515" i="13"/>
  <c r="M54" i="21" s="1"/>
  <c r="K514" i="13"/>
  <c r="L53" i="21" s="1"/>
  <c r="L390" i="13"/>
  <c r="M47" i="21" s="1"/>
  <c r="L389" i="13"/>
  <c r="M46" i="21" s="1"/>
  <c r="K251" i="13"/>
  <c r="L26" i="21" s="1"/>
  <c r="L641" i="13"/>
  <c r="M62" i="21" s="1"/>
  <c r="L589" i="13"/>
  <c r="L559" i="13"/>
  <c r="L558" i="13"/>
  <c r="K552" i="13"/>
  <c r="K551" i="13"/>
  <c r="K517" i="13"/>
  <c r="K484" i="13"/>
  <c r="K483" i="13"/>
  <c r="K477" i="13"/>
  <c r="K476" i="13"/>
  <c r="K475" i="13"/>
  <c r="K391" i="13"/>
  <c r="L48" i="21" s="1"/>
  <c r="K375" i="13"/>
  <c r="L374" i="13"/>
  <c r="L373" i="13"/>
  <c r="L257" i="13"/>
  <c r="M32" i="21" s="1"/>
  <c r="L256" i="13"/>
  <c r="M31" i="21" s="1"/>
  <c r="L247" i="13"/>
  <c r="K643" i="13"/>
  <c r="L64" i="21" s="1"/>
  <c r="K642" i="13"/>
  <c r="L63" i="21" s="1"/>
  <c r="L609" i="13"/>
  <c r="L603" i="13"/>
  <c r="L602" i="13"/>
  <c r="K591" i="13"/>
  <c r="K565" i="13"/>
  <c r="L532" i="13"/>
  <c r="K531" i="13"/>
  <c r="L530" i="13"/>
  <c r="L529" i="13"/>
  <c r="L457" i="13"/>
  <c r="L456" i="13"/>
  <c r="M456" i="13" s="1"/>
  <c r="O456" i="13" s="1"/>
  <c r="L455" i="13"/>
  <c r="K410" i="13"/>
  <c r="K402" i="13"/>
  <c r="K329" i="13"/>
  <c r="K282" i="13"/>
  <c r="K281" i="13"/>
  <c r="L276" i="13"/>
  <c r="K127" i="13"/>
  <c r="L20" i="21" s="1"/>
  <c r="L126" i="13"/>
  <c r="M19" i="21" s="1"/>
  <c r="K99" i="13"/>
  <c r="K98" i="13"/>
  <c r="L91" i="13"/>
  <c r="L90" i="13"/>
  <c r="K645" i="13"/>
  <c r="L66" i="21" s="1"/>
  <c r="K627" i="13"/>
  <c r="K626" i="13"/>
  <c r="K613" i="13"/>
  <c r="K584" i="13"/>
  <c r="K575" i="13"/>
  <c r="K574" i="13"/>
  <c r="K536" i="13"/>
  <c r="K534" i="13"/>
  <c r="K533" i="13"/>
  <c r="L527" i="13"/>
  <c r="L526" i="13"/>
  <c r="K481" i="13"/>
  <c r="K480" i="13"/>
  <c r="K479" i="13"/>
  <c r="K473" i="13"/>
  <c r="L472" i="13"/>
  <c r="L471" i="13"/>
  <c r="K470" i="13"/>
  <c r="K460" i="13"/>
  <c r="K459" i="13"/>
  <c r="K418" i="13"/>
  <c r="L410" i="13"/>
  <c r="L402" i="13"/>
  <c r="L391" i="13"/>
  <c r="K378" i="13"/>
  <c r="K377" i="13"/>
  <c r="L371" i="13"/>
  <c r="L370" i="13"/>
  <c r="K357" i="13"/>
  <c r="L351" i="13"/>
  <c r="L350" i="13"/>
  <c r="L349" i="13"/>
  <c r="M349" i="13" s="1"/>
  <c r="K337" i="13"/>
  <c r="K331" i="13"/>
  <c r="K330" i="13"/>
  <c r="L329" i="13"/>
  <c r="L323" i="13"/>
  <c r="L322" i="13"/>
  <c r="L321" i="13"/>
  <c r="L315" i="13"/>
  <c r="L314" i="13"/>
  <c r="L313" i="13"/>
  <c r="L307" i="13"/>
  <c r="L306" i="13"/>
  <c r="L305" i="13"/>
  <c r="L299" i="13"/>
  <c r="L298" i="13"/>
  <c r="L297" i="13"/>
  <c r="K288" i="13"/>
  <c r="L280" i="13"/>
  <c r="K279" i="13"/>
  <c r="L272" i="13"/>
  <c r="L261" i="13"/>
  <c r="L260" i="13"/>
  <c r="M35" i="21" s="1"/>
  <c r="L259" i="13"/>
  <c r="M34" i="21" s="1"/>
  <c r="L245" i="13"/>
  <c r="M245" i="13" s="1"/>
  <c r="L244" i="13"/>
  <c r="M244" i="13" s="1"/>
  <c r="L243" i="13"/>
  <c r="M243" i="13" s="1"/>
  <c r="L217" i="13"/>
  <c r="M217" i="13" s="1"/>
  <c r="L216" i="13"/>
  <c r="M216" i="13" s="1"/>
  <c r="K181" i="13"/>
  <c r="K180" i="13"/>
  <c r="K179" i="13"/>
  <c r="K173" i="13"/>
  <c r="K172" i="13"/>
  <c r="K171" i="13"/>
  <c r="K165" i="13"/>
  <c r="K164" i="13"/>
  <c r="K163" i="13"/>
  <c r="K157" i="13"/>
  <c r="L153" i="13"/>
  <c r="L152" i="13"/>
  <c r="K151" i="13"/>
  <c r="K145" i="13"/>
  <c r="K144" i="13"/>
  <c r="K143" i="13"/>
  <c r="K137" i="13"/>
  <c r="L127" i="13"/>
  <c r="M20" i="21" s="1"/>
  <c r="L116" i="13"/>
  <c r="K115" i="13"/>
  <c r="L99" i="13"/>
  <c r="K63" i="13"/>
  <c r="K62" i="13"/>
  <c r="L31" i="13"/>
  <c r="K28" i="13"/>
  <c r="L18" i="13"/>
  <c r="M18" i="13" s="1"/>
  <c r="O18" i="13" s="1"/>
  <c r="L17" i="13"/>
  <c r="K7" i="13"/>
  <c r="N5" i="13"/>
  <c r="L639" i="13"/>
  <c r="L638" i="13"/>
  <c r="L625" i="13"/>
  <c r="L607" i="13"/>
  <c r="L606" i="13"/>
  <c r="L605" i="13"/>
  <c r="L587" i="13"/>
  <c r="L584" i="13"/>
  <c r="L564" i="13"/>
  <c r="K563" i="13"/>
  <c r="K562" i="13"/>
  <c r="L561" i="13"/>
  <c r="K548" i="13"/>
  <c r="K547" i="13"/>
  <c r="K521" i="13"/>
  <c r="L60" i="21" s="1"/>
  <c r="K520" i="13"/>
  <c r="K519" i="13"/>
  <c r="L513" i="13"/>
  <c r="M52" i="21" s="1"/>
  <c r="L512" i="13"/>
  <c r="M51" i="21" s="1"/>
  <c r="L511" i="13"/>
  <c r="K510" i="13"/>
  <c r="L505" i="13"/>
  <c r="L504" i="13"/>
  <c r="L503" i="13"/>
  <c r="K502" i="13"/>
  <c r="L497" i="13"/>
  <c r="L496" i="13"/>
  <c r="L495" i="13"/>
  <c r="L489" i="13"/>
  <c r="L459" i="13"/>
  <c r="L453" i="13"/>
  <c r="K414" i="13"/>
  <c r="K406" i="13"/>
  <c r="L398" i="13"/>
  <c r="L387" i="13"/>
  <c r="M44" i="21" s="1"/>
  <c r="K374" i="13"/>
  <c r="M374" i="13" s="1"/>
  <c r="K373" i="13"/>
  <c r="L367" i="13"/>
  <c r="L366" i="13"/>
  <c r="L365" i="13"/>
  <c r="K353" i="13"/>
  <c r="K347" i="13"/>
  <c r="K346" i="13"/>
  <c r="M346" i="13" s="1"/>
  <c r="L345" i="13"/>
  <c r="K327" i="13"/>
  <c r="K326" i="13"/>
  <c r="K284" i="13"/>
  <c r="K249" i="13"/>
  <c r="K248" i="13"/>
  <c r="K247" i="13"/>
  <c r="L242" i="13"/>
  <c r="K241" i="13"/>
  <c r="K240" i="13"/>
  <c r="L239" i="13"/>
  <c r="K221" i="13"/>
  <c r="K220" i="13"/>
  <c r="K219" i="13"/>
  <c r="M219" i="13" s="1"/>
  <c r="L213" i="13"/>
  <c r="L212" i="13"/>
  <c r="L211" i="13"/>
  <c r="L205" i="13"/>
  <c r="L204" i="13"/>
  <c r="L203" i="13"/>
  <c r="L165" i="13"/>
  <c r="L164" i="13"/>
  <c r="L163" i="13"/>
  <c r="L157" i="13"/>
  <c r="L156" i="13"/>
  <c r="L151" i="13"/>
  <c r="L145" i="13"/>
  <c r="L144" i="13"/>
  <c r="L143" i="13"/>
  <c r="L137" i="13"/>
  <c r="M137" i="13" s="1"/>
  <c r="O137" i="13" s="1"/>
  <c r="K131" i="13"/>
  <c r="L24" i="21" s="1"/>
  <c r="K130" i="13"/>
  <c r="L23" i="21" s="1"/>
  <c r="L123" i="13"/>
  <c r="M16" i="21" s="1"/>
  <c r="L122" i="13"/>
  <c r="M15" i="21" s="1"/>
  <c r="L121" i="13"/>
  <c r="M14" i="21" s="1"/>
  <c r="K120" i="13"/>
  <c r="M120" i="13" s="1"/>
  <c r="K112" i="13"/>
  <c r="N112" i="13" s="1"/>
  <c r="O112" i="13" s="1"/>
  <c r="K102" i="13"/>
  <c r="K95" i="13"/>
  <c r="N95" i="13" s="1"/>
  <c r="O95" i="13" s="1"/>
  <c r="L94" i="13"/>
  <c r="L75" i="13"/>
  <c r="L74" i="13"/>
  <c r="L63" i="13"/>
  <c r="L62" i="13"/>
  <c r="L61" i="13"/>
  <c r="K51" i="13"/>
  <c r="N51" i="13" s="1"/>
  <c r="L50" i="13"/>
  <c r="L49" i="13"/>
  <c r="K45" i="13"/>
  <c r="K15" i="13"/>
  <c r="L7" i="13"/>
  <c r="K652" i="13"/>
  <c r="L73" i="21" s="1"/>
  <c r="L648" i="13"/>
  <c r="M69" i="21" s="1"/>
  <c r="K636" i="13"/>
  <c r="L632" i="13"/>
  <c r="K620" i="13"/>
  <c r="L616" i="13"/>
  <c r="L580" i="13"/>
  <c r="K581" i="13"/>
  <c r="K579" i="13"/>
  <c r="K578" i="13"/>
  <c r="L577" i="13"/>
  <c r="L575" i="13"/>
  <c r="L574" i="13"/>
  <c r="N574" i="13" s="1"/>
  <c r="L586" i="13"/>
  <c r="L573" i="13"/>
  <c r="K494" i="13"/>
  <c r="K490" i="13"/>
  <c r="L486" i="13"/>
  <c r="L466" i="13"/>
  <c r="L462" i="13"/>
  <c r="L295" i="13"/>
  <c r="L294" i="13"/>
  <c r="K278" i="13"/>
  <c r="K277" i="13"/>
  <c r="K275" i="13"/>
  <c r="K274" i="13"/>
  <c r="K273" i="13"/>
  <c r="K271" i="13"/>
  <c r="K270" i="13"/>
  <c r="L269" i="13"/>
  <c r="L267" i="13"/>
  <c r="L266" i="13"/>
  <c r="K261" i="13"/>
  <c r="L36" i="21" s="1"/>
  <c r="K260" i="13"/>
  <c r="K259" i="13"/>
  <c r="L34" i="21" s="1"/>
  <c r="K257" i="13"/>
  <c r="K256" i="13"/>
  <c r="L31" i="21" s="1"/>
  <c r="L254" i="13"/>
  <c r="K239" i="13"/>
  <c r="K238" i="13"/>
  <c r="L234" i="13"/>
  <c r="L230" i="13"/>
  <c r="L226" i="13"/>
  <c r="K214" i="13"/>
  <c r="K210" i="13"/>
  <c r="K206" i="13"/>
  <c r="K202" i="13"/>
  <c r="L198" i="13"/>
  <c r="L194" i="13"/>
  <c r="L190" i="13"/>
  <c r="L186" i="13"/>
  <c r="K154" i="13"/>
  <c r="L129" i="13"/>
  <c r="M22" i="21" s="1"/>
  <c r="L108" i="13"/>
  <c r="K107" i="13"/>
  <c r="K106" i="13"/>
  <c r="K105" i="13"/>
  <c r="L98" i="13"/>
  <c r="L97" i="13"/>
  <c r="L88" i="13"/>
  <c r="K81" i="13"/>
  <c r="L72" i="13"/>
  <c r="K65" i="13"/>
  <c r="K17" i="13"/>
  <c r="M17" i="13" s="1"/>
  <c r="O17" i="13" s="1"/>
  <c r="L10" i="13"/>
  <c r="L9" i="13"/>
  <c r="K8" i="13"/>
  <c r="L571" i="13"/>
  <c r="L570" i="13"/>
  <c r="K561" i="13"/>
  <c r="K559" i="13"/>
  <c r="M559" i="13" s="1"/>
  <c r="O559" i="13" s="1"/>
  <c r="K558" i="13"/>
  <c r="L557" i="13"/>
  <c r="L555" i="13"/>
  <c r="L554" i="13"/>
  <c r="L553" i="13"/>
  <c r="L550" i="13"/>
  <c r="L549" i="13"/>
  <c r="L546" i="13"/>
  <c r="L545" i="13"/>
  <c r="L542" i="13"/>
  <c r="L541" i="13"/>
  <c r="L539" i="13"/>
  <c r="K530" i="13"/>
  <c r="K529" i="13"/>
  <c r="K527" i="13"/>
  <c r="K526" i="13"/>
  <c r="M526" i="13" s="1"/>
  <c r="O526" i="13" s="1"/>
  <c r="K486" i="13"/>
  <c r="L482" i="13"/>
  <c r="L478" i="13"/>
  <c r="K466" i="13"/>
  <c r="K462" i="13"/>
  <c r="M371" i="13"/>
  <c r="M353" i="13"/>
  <c r="M351" i="13"/>
  <c r="M350" i="13"/>
  <c r="M347" i="13"/>
  <c r="L343" i="13"/>
  <c r="L342" i="13"/>
  <c r="M329" i="13"/>
  <c r="O329" i="13" s="1"/>
  <c r="M326" i="13"/>
  <c r="O326" i="13" s="1"/>
  <c r="K325" i="13"/>
  <c r="M325" i="13" s="1"/>
  <c r="O325" i="13" s="1"/>
  <c r="K323" i="13"/>
  <c r="K322" i="13"/>
  <c r="M322" i="13" s="1"/>
  <c r="O322" i="13" s="1"/>
  <c r="K321" i="13"/>
  <c r="K319" i="13"/>
  <c r="M319" i="13" s="1"/>
  <c r="O319" i="13" s="1"/>
  <c r="K318" i="13"/>
  <c r="K317" i="13"/>
  <c r="K315" i="13"/>
  <c r="K314" i="13"/>
  <c r="K313" i="13"/>
  <c r="K311" i="13"/>
  <c r="M311" i="13" s="1"/>
  <c r="O311" i="13" s="1"/>
  <c r="K310" i="13"/>
  <c r="K309" i="13"/>
  <c r="M309" i="13" s="1"/>
  <c r="O309" i="13" s="1"/>
  <c r="K307" i="13"/>
  <c r="M307" i="13" s="1"/>
  <c r="O307" i="13" s="1"/>
  <c r="K306" i="13"/>
  <c r="K305" i="13"/>
  <c r="K303" i="13"/>
  <c r="K302" i="13"/>
  <c r="K301" i="13"/>
  <c r="M301" i="13" s="1"/>
  <c r="O301" i="13" s="1"/>
  <c r="K299" i="13"/>
  <c r="K298" i="13"/>
  <c r="M298" i="13" s="1"/>
  <c r="O298" i="13" s="1"/>
  <c r="K297" i="13"/>
  <c r="K295" i="13"/>
  <c r="M295" i="13" s="1"/>
  <c r="O295" i="13" s="1"/>
  <c r="K294" i="13"/>
  <c r="L293" i="13"/>
  <c r="L291" i="13"/>
  <c r="L290" i="13"/>
  <c r="L289" i="13"/>
  <c r="L287" i="13"/>
  <c r="K269" i="13"/>
  <c r="K267" i="13"/>
  <c r="M267" i="13" s="1"/>
  <c r="O267" i="13" s="1"/>
  <c r="K266" i="13"/>
  <c r="L265" i="13"/>
  <c r="K254" i="13"/>
  <c r="L29" i="21" s="1"/>
  <c r="L250" i="13"/>
  <c r="K234" i="13"/>
  <c r="K230" i="13"/>
  <c r="K226" i="13"/>
  <c r="M226" i="13" s="1"/>
  <c r="L222" i="13"/>
  <c r="K198" i="13"/>
  <c r="K194" i="13"/>
  <c r="M194" i="13" s="1"/>
  <c r="O194" i="13" s="1"/>
  <c r="K190" i="13"/>
  <c r="K186" i="13"/>
  <c r="M186" i="13" s="1"/>
  <c r="O186" i="13" s="1"/>
  <c r="L182" i="13"/>
  <c r="L178" i="13"/>
  <c r="L174" i="13"/>
  <c r="L170" i="13"/>
  <c r="K129" i="13"/>
  <c r="L22" i="21" s="1"/>
  <c r="K117" i="13"/>
  <c r="K97" i="13"/>
  <c r="K88" i="13"/>
  <c r="M88" i="13" s="1"/>
  <c r="K85" i="13"/>
  <c r="K72" i="13"/>
  <c r="M72" i="13" s="1"/>
  <c r="O72" i="13" s="1"/>
  <c r="K69" i="13"/>
  <c r="K57" i="13"/>
  <c r="N57" i="13" s="1"/>
  <c r="K48" i="13"/>
  <c r="M48" i="13" s="1"/>
  <c r="O48" i="13" s="1"/>
  <c r="L33" i="13"/>
  <c r="K32" i="13"/>
  <c r="L22" i="13"/>
  <c r="L21" i="13"/>
  <c r="K9" i="13"/>
  <c r="K572" i="13"/>
  <c r="L568" i="13"/>
  <c r="M568" i="13" s="1"/>
  <c r="O568" i="13" s="1"/>
  <c r="K556" i="13"/>
  <c r="L552" i="13"/>
  <c r="N552" i="13" s="1"/>
  <c r="Z549" i="13"/>
  <c r="L548" i="13"/>
  <c r="Z545" i="13"/>
  <c r="L544" i="13"/>
  <c r="M544" i="13" s="1"/>
  <c r="O544" i="13" s="1"/>
  <c r="Z541" i="13"/>
  <c r="K540" i="13"/>
  <c r="L536" i="13"/>
  <c r="M536" i="13" s="1"/>
  <c r="O536" i="13" s="1"/>
  <c r="L521" i="13"/>
  <c r="L520" i="13"/>
  <c r="L519" i="13"/>
  <c r="M58" i="21" s="1"/>
  <c r="L517" i="13"/>
  <c r="M56" i="21" s="1"/>
  <c r="L475" i="13"/>
  <c r="L473" i="13"/>
  <c r="L452" i="13"/>
  <c r="L451" i="13"/>
  <c r="L449" i="13"/>
  <c r="L448" i="13"/>
  <c r="L447" i="13"/>
  <c r="L445" i="13"/>
  <c r="L444" i="13"/>
  <c r="L443" i="13"/>
  <c r="L441" i="13"/>
  <c r="L440" i="13"/>
  <c r="L439" i="13"/>
  <c r="L437" i="13"/>
  <c r="L436" i="13"/>
  <c r="L435" i="13"/>
  <c r="L433" i="13"/>
  <c r="L432" i="13"/>
  <c r="L431" i="13"/>
  <c r="L429" i="13"/>
  <c r="L428" i="13"/>
  <c r="L427" i="13"/>
  <c r="L425" i="13"/>
  <c r="L424" i="13"/>
  <c r="L423" i="13"/>
  <c r="L421" i="13"/>
  <c r="L420" i="13"/>
  <c r="K400" i="13"/>
  <c r="K399" i="13"/>
  <c r="K397" i="13"/>
  <c r="L396" i="13"/>
  <c r="L395" i="13"/>
  <c r="K388" i="13"/>
  <c r="L45" i="21" s="1"/>
  <c r="L384" i="13"/>
  <c r="M41" i="21" s="1"/>
  <c r="L380" i="13"/>
  <c r="K368" i="13"/>
  <c r="K364" i="13"/>
  <c r="L360" i="13"/>
  <c r="K344" i="13"/>
  <c r="L340" i="13"/>
  <c r="M340" i="13" s="1"/>
  <c r="L284" i="13"/>
  <c r="N284" i="13" s="1"/>
  <c r="L136" i="13"/>
  <c r="L135" i="13"/>
  <c r="N127" i="13"/>
  <c r="O20" i="21" s="1"/>
  <c r="L101" i="13"/>
  <c r="L77" i="13"/>
  <c r="K61" i="13"/>
  <c r="L55" i="13"/>
  <c r="N55" i="13" s="1"/>
  <c r="L54" i="13"/>
  <c r="L53" i="13"/>
  <c r="K39" i="13"/>
  <c r="K38" i="13"/>
  <c r="L37" i="13"/>
  <c r="L28" i="13"/>
  <c r="K22" i="13"/>
  <c r="M22" i="13" s="1"/>
  <c r="O22" i="13" s="1"/>
  <c r="K21" i="13"/>
  <c r="L14" i="13"/>
  <c r="L13" i="13"/>
  <c r="M455" i="13"/>
  <c r="O455" i="13" s="1"/>
  <c r="K453" i="13"/>
  <c r="K452" i="13"/>
  <c r="K451" i="13"/>
  <c r="K449" i="13"/>
  <c r="K448" i="13"/>
  <c r="K447" i="13"/>
  <c r="K445" i="13"/>
  <c r="K444" i="13"/>
  <c r="K443" i="13"/>
  <c r="K441" i="13"/>
  <c r="K440" i="13"/>
  <c r="K439" i="13"/>
  <c r="K437" i="13"/>
  <c r="K436" i="13"/>
  <c r="K435" i="13"/>
  <c r="K433" i="13"/>
  <c r="K432" i="13"/>
  <c r="K431" i="13"/>
  <c r="K429" i="13"/>
  <c r="K428" i="13"/>
  <c r="K427" i="13"/>
  <c r="K425" i="13"/>
  <c r="K424" i="13"/>
  <c r="K423" i="13"/>
  <c r="K421" i="13"/>
  <c r="K420" i="13"/>
  <c r="L419" i="13"/>
  <c r="L417" i="13"/>
  <c r="L416" i="13"/>
  <c r="K396" i="13"/>
  <c r="K395" i="13"/>
  <c r="K384" i="13"/>
  <c r="K380" i="13"/>
  <c r="L376" i="13"/>
  <c r="K360" i="13"/>
  <c r="L356" i="13"/>
  <c r="L332" i="13"/>
  <c r="N261" i="13"/>
  <c r="O36" i="21" s="1"/>
  <c r="N259" i="13"/>
  <c r="O34" i="21" s="1"/>
  <c r="N256" i="13"/>
  <c r="O31" i="21" s="1"/>
  <c r="N239" i="13"/>
  <c r="O239" i="13" s="1"/>
  <c r="M149" i="13"/>
  <c r="O149" i="13" s="1"/>
  <c r="M148" i="13"/>
  <c r="O148" i="13" s="1"/>
  <c r="M147" i="13"/>
  <c r="O147" i="13" s="1"/>
  <c r="M145" i="13"/>
  <c r="O145" i="13" s="1"/>
  <c r="M144" i="13"/>
  <c r="O144" i="13" s="1"/>
  <c r="K140" i="13"/>
  <c r="M140" i="13" s="1"/>
  <c r="O140" i="13" s="1"/>
  <c r="K139" i="13"/>
  <c r="M139" i="13" s="1"/>
  <c r="O139" i="13" s="1"/>
  <c r="L125" i="13"/>
  <c r="M18" i="21" s="1"/>
  <c r="K124" i="13"/>
  <c r="L17" i="21" s="1"/>
  <c r="K101" i="13"/>
  <c r="L93" i="13"/>
  <c r="K92" i="13"/>
  <c r="K82" i="13"/>
  <c r="L81" i="13"/>
  <c r="N81" i="13" s="1"/>
  <c r="O81" i="13" s="1"/>
  <c r="K77" i="13"/>
  <c r="K66" i="13"/>
  <c r="L65" i="13"/>
  <c r="K54" i="13"/>
  <c r="K53" i="13"/>
  <c r="K42" i="13"/>
  <c r="L41" i="13"/>
  <c r="M41" i="13" s="1"/>
  <c r="O41" i="13" s="1"/>
  <c r="K37" i="13"/>
  <c r="K25" i="13"/>
  <c r="K14" i="13"/>
  <c r="L651" i="13"/>
  <c r="M72" i="21" s="1"/>
  <c r="L650" i="13"/>
  <c r="K648" i="13"/>
  <c r="L644" i="13"/>
  <c r="M65" i="21" s="1"/>
  <c r="K641" i="13"/>
  <c r="L62" i="21" s="1"/>
  <c r="K639" i="13"/>
  <c r="N639" i="13" s="1"/>
  <c r="O639" i="13" s="1"/>
  <c r="K638" i="13"/>
  <c r="L637" i="13"/>
  <c r="L635" i="13"/>
  <c r="L634" i="13"/>
  <c r="K632" i="13"/>
  <c r="N632" i="13" s="1"/>
  <c r="O632" i="13" s="1"/>
  <c r="L628" i="13"/>
  <c r="K625" i="13"/>
  <c r="K623" i="13"/>
  <c r="K622" i="13"/>
  <c r="L621" i="13"/>
  <c r="L619" i="13"/>
  <c r="L618" i="13"/>
  <c r="K616" i="13"/>
  <c r="L612" i="13"/>
  <c r="K609" i="13"/>
  <c r="K607" i="13"/>
  <c r="K606" i="13"/>
  <c r="K605" i="13"/>
  <c r="N605" i="13" s="1"/>
  <c r="O605" i="13" s="1"/>
  <c r="K603" i="13"/>
  <c r="K602" i="13"/>
  <c r="N602" i="13" s="1"/>
  <c r="O602" i="13" s="1"/>
  <c r="L601" i="13"/>
  <c r="L599" i="13"/>
  <c r="L598" i="13"/>
  <c r="K596" i="13"/>
  <c r="L592" i="13"/>
  <c r="K589" i="13"/>
  <c r="K587" i="13"/>
  <c r="K586" i="13"/>
  <c r="N586" i="13" s="1"/>
  <c r="L585" i="13"/>
  <c r="L583" i="13"/>
  <c r="L582" i="13"/>
  <c r="K580" i="13"/>
  <c r="N580" i="13" s="1"/>
  <c r="L576" i="13"/>
  <c r="K573" i="13"/>
  <c r="K571" i="13"/>
  <c r="K570" i="13"/>
  <c r="N570" i="13" s="1"/>
  <c r="L569" i="13"/>
  <c r="L567" i="13"/>
  <c r="L566" i="13"/>
  <c r="N623" i="13"/>
  <c r="O623" i="13" s="1"/>
  <c r="K598" i="13"/>
  <c r="L597" i="13"/>
  <c r="L595" i="13"/>
  <c r="L594" i="13"/>
  <c r="K592" i="13"/>
  <c r="L588" i="13"/>
  <c r="K585" i="13"/>
  <c r="K583" i="13"/>
  <c r="K582" i="13"/>
  <c r="L581" i="13"/>
  <c r="L579" i="13"/>
  <c r="L578" i="13"/>
  <c r="K576" i="13"/>
  <c r="L572" i="13"/>
  <c r="K569" i="13"/>
  <c r="K567" i="13"/>
  <c r="K566" i="13"/>
  <c r="L565" i="13"/>
  <c r="N565" i="13" s="1"/>
  <c r="L563" i="13"/>
  <c r="N563" i="13" s="1"/>
  <c r="L562" i="13"/>
  <c r="K560" i="13"/>
  <c r="L556" i="13"/>
  <c r="N556" i="13" s="1"/>
  <c r="L551" i="13"/>
  <c r="N551" i="13" s="1"/>
  <c r="L547" i="13"/>
  <c r="L543" i="13"/>
  <c r="L540" i="13"/>
  <c r="K538" i="13"/>
  <c r="K537" i="13"/>
  <c r="K535" i="13"/>
  <c r="L534" i="13"/>
  <c r="N534" i="13" s="1"/>
  <c r="L533" i="13"/>
  <c r="L531" i="13"/>
  <c r="N531" i="13" s="1"/>
  <c r="K528" i="13"/>
  <c r="K522" i="13"/>
  <c r="K518" i="13"/>
  <c r="L57" i="21" s="1"/>
  <c r="L514" i="13"/>
  <c r="L510" i="13"/>
  <c r="L506" i="13"/>
  <c r="L502" i="13"/>
  <c r="L498" i="13"/>
  <c r="L494" i="13"/>
  <c r="L490" i="13"/>
  <c r="N490" i="13" s="1"/>
  <c r="O490" i="13" s="1"/>
  <c r="K488" i="13"/>
  <c r="K487" i="13"/>
  <c r="K485" i="13"/>
  <c r="L484" i="13"/>
  <c r="N484" i="13" s="1"/>
  <c r="O484" i="13" s="1"/>
  <c r="L483" i="13"/>
  <c r="N483" i="13" s="1"/>
  <c r="O483" i="13" s="1"/>
  <c r="L481" i="13"/>
  <c r="L480" i="13"/>
  <c r="L479" i="13"/>
  <c r="L477" i="13"/>
  <c r="N477" i="13" s="1"/>
  <c r="O477" i="13" s="1"/>
  <c r="K474" i="13"/>
  <c r="K262" i="13"/>
  <c r="L37" i="21" s="1"/>
  <c r="K258" i="13"/>
  <c r="L241" i="13"/>
  <c r="L240" i="13"/>
  <c r="K564" i="13"/>
  <c r="L560" i="13"/>
  <c r="K557" i="13"/>
  <c r="N557" i="13" s="1"/>
  <c r="K555" i="13"/>
  <c r="N555" i="13" s="1"/>
  <c r="K554" i="13"/>
  <c r="K553" i="13"/>
  <c r="N553" i="13" s="1"/>
  <c r="K550" i="13"/>
  <c r="N550" i="13" s="1"/>
  <c r="K549" i="13"/>
  <c r="K546" i="13"/>
  <c r="K545" i="13"/>
  <c r="N545" i="13" s="1"/>
  <c r="K542" i="13"/>
  <c r="N542" i="13" s="1"/>
  <c r="K541" i="13"/>
  <c r="N541" i="13" s="1"/>
  <c r="K539" i="13"/>
  <c r="L538" i="13"/>
  <c r="L537" i="13"/>
  <c r="L535" i="13"/>
  <c r="K532" i="13"/>
  <c r="L528" i="13"/>
  <c r="L522" i="13"/>
  <c r="M61" i="21" s="1"/>
  <c r="L518" i="13"/>
  <c r="M57" i="21" s="1"/>
  <c r="K516" i="13"/>
  <c r="L55" i="21" s="1"/>
  <c r="K515" i="13"/>
  <c r="L54" i="21" s="1"/>
  <c r="K513" i="13"/>
  <c r="L52" i="21" s="1"/>
  <c r="K512" i="13"/>
  <c r="L51" i="21" s="1"/>
  <c r="K511" i="13"/>
  <c r="L50" i="21" s="1"/>
  <c r="K509" i="13"/>
  <c r="N509" i="13" s="1"/>
  <c r="O509" i="13" s="1"/>
  <c r="Q509" i="13" s="1"/>
  <c r="K508" i="13"/>
  <c r="N508" i="13" s="1"/>
  <c r="O508" i="13" s="1"/>
  <c r="R508" i="13" s="1"/>
  <c r="K507" i="13"/>
  <c r="K505" i="13"/>
  <c r="N505" i="13" s="1"/>
  <c r="O505" i="13" s="1"/>
  <c r="R505" i="13" s="1"/>
  <c r="K504" i="13"/>
  <c r="N504" i="13" s="1"/>
  <c r="O504" i="13" s="1"/>
  <c r="Q504" i="13" s="1"/>
  <c r="K503" i="13"/>
  <c r="N503" i="13" s="1"/>
  <c r="O503" i="13" s="1"/>
  <c r="R503" i="13" s="1"/>
  <c r="K501" i="13"/>
  <c r="K500" i="13"/>
  <c r="K499" i="13"/>
  <c r="N499" i="13" s="1"/>
  <c r="O499" i="13" s="1"/>
  <c r="Q499" i="13" s="1"/>
  <c r="K497" i="13"/>
  <c r="N497" i="13" s="1"/>
  <c r="O497" i="13" s="1"/>
  <c r="Q497" i="13" s="1"/>
  <c r="K496" i="13"/>
  <c r="N496" i="13" s="1"/>
  <c r="O496" i="13" s="1"/>
  <c r="R496" i="13" s="1"/>
  <c r="K495" i="13"/>
  <c r="K493" i="13"/>
  <c r="K492" i="13"/>
  <c r="N492" i="13" s="1"/>
  <c r="O492" i="13" s="1"/>
  <c r="Q492" i="13" s="1"/>
  <c r="K491" i="13"/>
  <c r="N491" i="13" s="1"/>
  <c r="O491" i="13" s="1"/>
  <c r="R491" i="13" s="1"/>
  <c r="K489" i="13"/>
  <c r="L488" i="13"/>
  <c r="N488" i="13" s="1"/>
  <c r="O488" i="13" s="1"/>
  <c r="R488" i="13" s="1"/>
  <c r="L487" i="13"/>
  <c r="L485" i="13"/>
  <c r="K482" i="13"/>
  <c r="N482" i="13" s="1"/>
  <c r="O482" i="13" s="1"/>
  <c r="R482" i="13" s="1"/>
  <c r="K478" i="13"/>
  <c r="L474" i="13"/>
  <c r="K472" i="13"/>
  <c r="N472" i="13" s="1"/>
  <c r="O472" i="13" s="1"/>
  <c r="R472" i="13" s="1"/>
  <c r="K471" i="13"/>
  <c r="K469" i="13"/>
  <c r="N469" i="13" s="1"/>
  <c r="O469" i="13" s="1"/>
  <c r="R469" i="13" s="1"/>
  <c r="L468" i="13"/>
  <c r="L467" i="13"/>
  <c r="L465" i="13"/>
  <c r="L464" i="13"/>
  <c r="L463" i="13"/>
  <c r="L461" i="13"/>
  <c r="L458" i="13"/>
  <c r="L454" i="13"/>
  <c r="L450" i="13"/>
  <c r="L446" i="13"/>
  <c r="L442" i="13"/>
  <c r="L438" i="13"/>
  <c r="L434" i="13"/>
  <c r="L430" i="13"/>
  <c r="L426" i="13"/>
  <c r="L422" i="13"/>
  <c r="K419" i="13"/>
  <c r="N419" i="13" s="1"/>
  <c r="K417" i="13"/>
  <c r="K416" i="13"/>
  <c r="N416" i="13" s="1"/>
  <c r="L415" i="13"/>
  <c r="L413" i="13"/>
  <c r="L412" i="13"/>
  <c r="L411" i="13"/>
  <c r="L409" i="13"/>
  <c r="L408" i="13"/>
  <c r="L407" i="13"/>
  <c r="L405" i="13"/>
  <c r="L404" i="13"/>
  <c r="L403" i="13"/>
  <c r="L401" i="13"/>
  <c r="K398" i="13"/>
  <c r="N398" i="13" s="1"/>
  <c r="L392" i="13"/>
  <c r="M49" i="21" s="1"/>
  <c r="K390" i="13"/>
  <c r="L47" i="21" s="1"/>
  <c r="K389" i="13"/>
  <c r="K387" i="13"/>
  <c r="L44" i="21" s="1"/>
  <c r="L386" i="13"/>
  <c r="M43" i="21" s="1"/>
  <c r="L385" i="13"/>
  <c r="M42" i="21" s="1"/>
  <c r="L383" i="13"/>
  <c r="L382" i="13"/>
  <c r="M39" i="21" s="1"/>
  <c r="L381" i="13"/>
  <c r="M38" i="21" s="1"/>
  <c r="L379" i="13"/>
  <c r="K376" i="13"/>
  <c r="L372" i="13"/>
  <c r="K369" i="13"/>
  <c r="K367" i="13"/>
  <c r="N367" i="13" s="1"/>
  <c r="O367" i="13" s="1"/>
  <c r="R367" i="13" s="1"/>
  <c r="K366" i="13"/>
  <c r="N366" i="13" s="1"/>
  <c r="O366" i="13" s="1"/>
  <c r="Q366" i="13" s="1"/>
  <c r="K365" i="13"/>
  <c r="K363" i="13"/>
  <c r="N363" i="13" s="1"/>
  <c r="O363" i="13" s="1"/>
  <c r="Q363" i="13" s="1"/>
  <c r="K362" i="13"/>
  <c r="N362" i="13" s="1"/>
  <c r="O362" i="13" s="1"/>
  <c r="R362" i="13" s="1"/>
  <c r="L361" i="13"/>
  <c r="L359" i="13"/>
  <c r="L358" i="13"/>
  <c r="K356" i="13"/>
  <c r="L352" i="13"/>
  <c r="L348" i="13"/>
  <c r="K345" i="13"/>
  <c r="K343" i="13"/>
  <c r="K342" i="13"/>
  <c r="N342" i="13" s="1"/>
  <c r="O342" i="13" s="1"/>
  <c r="R342" i="13" s="1"/>
  <c r="L341" i="13"/>
  <c r="L339" i="13"/>
  <c r="L338" i="13"/>
  <c r="K336" i="13"/>
  <c r="N336" i="13" s="1"/>
  <c r="O336" i="13" s="1"/>
  <c r="K332" i="13"/>
  <c r="N332" i="13" s="1"/>
  <c r="L328" i="13"/>
  <c r="L324" i="13"/>
  <c r="L320" i="13"/>
  <c r="L316" i="13"/>
  <c r="L312" i="13"/>
  <c r="L308" i="13"/>
  <c r="L304" i="13"/>
  <c r="L300" i="13"/>
  <c r="L296" i="13"/>
  <c r="K293" i="13"/>
  <c r="N293" i="13" s="1"/>
  <c r="K291" i="13"/>
  <c r="N291" i="13" s="1"/>
  <c r="K290" i="13"/>
  <c r="N290" i="13" s="1"/>
  <c r="K289" i="13"/>
  <c r="K287" i="13"/>
  <c r="N287" i="13" s="1"/>
  <c r="L286" i="13"/>
  <c r="L285" i="13"/>
  <c r="L283" i="13"/>
  <c r="K280" i="13"/>
  <c r="N280" i="13" s="1"/>
  <c r="K276" i="13"/>
  <c r="K272" i="13"/>
  <c r="L268" i="13"/>
  <c r="K265" i="13"/>
  <c r="N265" i="13" s="1"/>
  <c r="L255" i="13"/>
  <c r="M30" i="21" s="1"/>
  <c r="L253" i="13"/>
  <c r="M28" i="21" s="1"/>
  <c r="L252" i="13"/>
  <c r="M27" i="21" s="1"/>
  <c r="K250" i="13"/>
  <c r="L246" i="13"/>
  <c r="K237" i="13"/>
  <c r="N237" i="13" s="1"/>
  <c r="O237" i="13" s="1"/>
  <c r="Q237" i="13" s="1"/>
  <c r="K236" i="13"/>
  <c r="N236" i="13" s="1"/>
  <c r="O236" i="13" s="1"/>
  <c r="R236" i="13" s="1"/>
  <c r="L235" i="13"/>
  <c r="L233" i="13"/>
  <c r="L232" i="13"/>
  <c r="L231" i="13"/>
  <c r="L229" i="13"/>
  <c r="L228" i="13"/>
  <c r="L227" i="13"/>
  <c r="L225" i="13"/>
  <c r="L224" i="13"/>
  <c r="K222" i="13"/>
  <c r="N222" i="13" s="1"/>
  <c r="O222" i="13" s="1"/>
  <c r="L218" i="13"/>
  <c r="K215" i="13"/>
  <c r="K213" i="13"/>
  <c r="N213" i="13" s="1"/>
  <c r="O213" i="13" s="1"/>
  <c r="Q213" i="13" s="1"/>
  <c r="K212" i="13"/>
  <c r="N212" i="13" s="1"/>
  <c r="O212" i="13" s="1"/>
  <c r="R212" i="13" s="1"/>
  <c r="K211" i="13"/>
  <c r="K209" i="13"/>
  <c r="N209" i="13" s="1"/>
  <c r="O209" i="13" s="1"/>
  <c r="R209" i="13" s="1"/>
  <c r="K208" i="13"/>
  <c r="N208" i="13" s="1"/>
  <c r="O208" i="13" s="1"/>
  <c r="Q208" i="13" s="1"/>
  <c r="K207" i="13"/>
  <c r="N207" i="13" s="1"/>
  <c r="O207" i="13" s="1"/>
  <c r="R207" i="13" s="1"/>
  <c r="K205" i="13"/>
  <c r="K204" i="13"/>
  <c r="N204" i="13" s="1"/>
  <c r="O204" i="13" s="1"/>
  <c r="R204" i="13" s="1"/>
  <c r="K203" i="13"/>
  <c r="K201" i="13"/>
  <c r="N201" i="13" s="1"/>
  <c r="L200" i="13"/>
  <c r="L199" i="13"/>
  <c r="L197" i="13"/>
  <c r="L196" i="13"/>
  <c r="L195" i="13"/>
  <c r="L193" i="13"/>
  <c r="L470" i="13"/>
  <c r="K468" i="13"/>
  <c r="N468" i="13" s="1"/>
  <c r="O468" i="13" s="1"/>
  <c r="R468" i="13" s="1"/>
  <c r="K467" i="13"/>
  <c r="K465" i="13"/>
  <c r="K464" i="13"/>
  <c r="K463" i="13"/>
  <c r="K461" i="13"/>
  <c r="L460" i="13"/>
  <c r="K458" i="13"/>
  <c r="K454" i="13"/>
  <c r="K450" i="13"/>
  <c r="K446" i="13"/>
  <c r="K442" i="13"/>
  <c r="K438" i="13"/>
  <c r="K434" i="13"/>
  <c r="K430" i="13"/>
  <c r="K426" i="13"/>
  <c r="K422" i="13"/>
  <c r="L418" i="13"/>
  <c r="K415" i="13"/>
  <c r="M415" i="13" s="1"/>
  <c r="O415" i="13" s="1"/>
  <c r="K413" i="13"/>
  <c r="M413" i="13" s="1"/>
  <c r="O413" i="13" s="1"/>
  <c r="K412" i="13"/>
  <c r="M412" i="13" s="1"/>
  <c r="O412" i="13" s="1"/>
  <c r="K411" i="13"/>
  <c r="M411" i="13" s="1"/>
  <c r="O411" i="13" s="1"/>
  <c r="K409" i="13"/>
  <c r="M409" i="13" s="1"/>
  <c r="O409" i="13" s="1"/>
  <c r="K408" i="13"/>
  <c r="M408" i="13" s="1"/>
  <c r="O408" i="13" s="1"/>
  <c r="K407" i="13"/>
  <c r="M407" i="13" s="1"/>
  <c r="O407" i="13" s="1"/>
  <c r="K405" i="13"/>
  <c r="M405" i="13" s="1"/>
  <c r="O405" i="13" s="1"/>
  <c r="K404" i="13"/>
  <c r="M404" i="13" s="1"/>
  <c r="O404" i="13" s="1"/>
  <c r="K403" i="13"/>
  <c r="M403" i="13" s="1"/>
  <c r="O403" i="13" s="1"/>
  <c r="K401" i="13"/>
  <c r="M401" i="13" s="1"/>
  <c r="O401" i="13" s="1"/>
  <c r="L400" i="13"/>
  <c r="N400" i="13" s="1"/>
  <c r="L399" i="13"/>
  <c r="N399" i="13" s="1"/>
  <c r="L397" i="13"/>
  <c r="N397" i="13" s="1"/>
  <c r="K392" i="13"/>
  <c r="L49" i="21" s="1"/>
  <c r="L388" i="13"/>
  <c r="M45" i="21" s="1"/>
  <c r="K386" i="13"/>
  <c r="L43" i="21" s="1"/>
  <c r="K385" i="13"/>
  <c r="L42" i="21" s="1"/>
  <c r="K383" i="13"/>
  <c r="L40" i="21" s="1"/>
  <c r="K382" i="13"/>
  <c r="L39" i="21" s="1"/>
  <c r="K381" i="13"/>
  <c r="L38" i="21" s="1"/>
  <c r="K379" i="13"/>
  <c r="M379" i="13" s="1"/>
  <c r="L378" i="13"/>
  <c r="L377" i="13"/>
  <c r="N377" i="13" s="1"/>
  <c r="O377" i="13" s="1"/>
  <c r="L375" i="13"/>
  <c r="N375" i="13" s="1"/>
  <c r="O375" i="13" s="1"/>
  <c r="K372" i="13"/>
  <c r="L368" i="13"/>
  <c r="N368" i="13" s="1"/>
  <c r="O368" i="13" s="1"/>
  <c r="L364" i="13"/>
  <c r="K361" i="13"/>
  <c r="K359" i="13"/>
  <c r="K358" i="13"/>
  <c r="L357" i="13"/>
  <c r="L355" i="13"/>
  <c r="L354" i="13"/>
  <c r="K352" i="13"/>
  <c r="M352" i="13" s="1"/>
  <c r="K348" i="13"/>
  <c r="M348" i="13" s="1"/>
  <c r="L344" i="13"/>
  <c r="N344" i="13" s="1"/>
  <c r="O344" i="13" s="1"/>
  <c r="K341" i="13"/>
  <c r="K339" i="13"/>
  <c r="K338" i="13"/>
  <c r="L337" i="13"/>
  <c r="L335" i="13"/>
  <c r="N335" i="13" s="1"/>
  <c r="O335" i="13" s="1"/>
  <c r="L334" i="13"/>
  <c r="L333" i="13"/>
  <c r="N333" i="13" s="1"/>
  <c r="O333" i="13" s="1"/>
  <c r="L331" i="13"/>
  <c r="L330" i="13"/>
  <c r="N330" i="13" s="1"/>
  <c r="K328" i="13"/>
  <c r="K324" i="13"/>
  <c r="K320" i="13"/>
  <c r="M320" i="13" s="1"/>
  <c r="O320" i="13" s="1"/>
  <c r="K316" i="13"/>
  <c r="K312" i="13"/>
  <c r="K308" i="13"/>
  <c r="K304" i="13"/>
  <c r="M304" i="13" s="1"/>
  <c r="O304" i="13" s="1"/>
  <c r="K300" i="13"/>
  <c r="K296" i="13"/>
  <c r="L292" i="13"/>
  <c r="N292" i="13" s="1"/>
  <c r="L288" i="13"/>
  <c r="K286" i="13"/>
  <c r="K285" i="13"/>
  <c r="K283" i="13"/>
  <c r="L282" i="13"/>
  <c r="N282" i="13" s="1"/>
  <c r="L281" i="13"/>
  <c r="L279" i="13"/>
  <c r="L278" i="13"/>
  <c r="N278" i="13" s="1"/>
  <c r="L277" i="13"/>
  <c r="N277" i="13" s="1"/>
  <c r="L275" i="13"/>
  <c r="N275" i="13" s="1"/>
  <c r="L274" i="13"/>
  <c r="L273" i="13"/>
  <c r="N273" i="13" s="1"/>
  <c r="L271" i="13"/>
  <c r="N271" i="13" s="1"/>
  <c r="L270" i="13"/>
  <c r="N270" i="13" s="1"/>
  <c r="K268" i="13"/>
  <c r="L262" i="13"/>
  <c r="M37" i="21" s="1"/>
  <c r="L258" i="13"/>
  <c r="M33" i="21" s="1"/>
  <c r="K255" i="13"/>
  <c r="K253" i="13"/>
  <c r="L28" i="21" s="1"/>
  <c r="K252" i="13"/>
  <c r="L27" i="21" s="1"/>
  <c r="L251" i="13"/>
  <c r="M26" i="21" s="1"/>
  <c r="L249" i="13"/>
  <c r="N249" i="13" s="1"/>
  <c r="O249" i="13" s="1"/>
  <c r="L248" i="13"/>
  <c r="N248" i="13" s="1"/>
  <c r="O248" i="13" s="1"/>
  <c r="K246" i="13"/>
  <c r="K242" i="13"/>
  <c r="M242" i="13" s="1"/>
  <c r="L238" i="13"/>
  <c r="K235" i="13"/>
  <c r="K233" i="13"/>
  <c r="K232" i="13"/>
  <c r="K231" i="13"/>
  <c r="K229" i="13"/>
  <c r="K228" i="13"/>
  <c r="K227" i="13"/>
  <c r="K225" i="13"/>
  <c r="K224" i="13"/>
  <c r="L223" i="13"/>
  <c r="N223" i="13" s="1"/>
  <c r="O223" i="13" s="1"/>
  <c r="L221" i="13"/>
  <c r="N221" i="13" s="1"/>
  <c r="O221" i="13" s="1"/>
  <c r="L220" i="13"/>
  <c r="N220" i="13" s="1"/>
  <c r="O220" i="13" s="1"/>
  <c r="Q220" i="13" s="1"/>
  <c r="K218" i="13"/>
  <c r="L214" i="13"/>
  <c r="L210" i="13"/>
  <c r="N210" i="13" s="1"/>
  <c r="O210" i="13" s="1"/>
  <c r="L206" i="13"/>
  <c r="L202" i="13"/>
  <c r="N202" i="13" s="1"/>
  <c r="K200" i="13"/>
  <c r="M200" i="13" s="1"/>
  <c r="O200" i="13" s="1"/>
  <c r="K199" i="13"/>
  <c r="M199" i="13" s="1"/>
  <c r="O199" i="13" s="1"/>
  <c r="K197" i="13"/>
  <c r="M197" i="13" s="1"/>
  <c r="O197" i="13" s="1"/>
  <c r="K196" i="13"/>
  <c r="M196" i="13" s="1"/>
  <c r="O196" i="13" s="1"/>
  <c r="K195" i="13"/>
  <c r="M195" i="13" s="1"/>
  <c r="O195" i="13" s="1"/>
  <c r="K193" i="13"/>
  <c r="M193" i="13" s="1"/>
  <c r="O193" i="13" s="1"/>
  <c r="K192" i="13"/>
  <c r="K191" i="13"/>
  <c r="K189" i="13"/>
  <c r="K132" i="13"/>
  <c r="K128" i="13"/>
  <c r="L21" i="21" s="1"/>
  <c r="L124" i="13"/>
  <c r="M17" i="21" s="1"/>
  <c r="K114" i="13"/>
  <c r="K113" i="13"/>
  <c r="K111" i="13"/>
  <c r="L110" i="13"/>
  <c r="L109" i="13"/>
  <c r="M109" i="13" s="1"/>
  <c r="L107" i="13"/>
  <c r="M107" i="13" s="1"/>
  <c r="L106" i="13"/>
  <c r="L105" i="13"/>
  <c r="M105" i="13" s="1"/>
  <c r="L103" i="13"/>
  <c r="M103" i="13" s="1"/>
  <c r="K100" i="13"/>
  <c r="K96" i="13"/>
  <c r="L92" i="13"/>
  <c r="L79" i="13"/>
  <c r="L78" i="13"/>
  <c r="M78" i="13" s="1"/>
  <c r="K76" i="13"/>
  <c r="L59" i="13"/>
  <c r="M59" i="13" s="1"/>
  <c r="O59" i="13" s="1"/>
  <c r="L58" i="13"/>
  <c r="M58" i="13" s="1"/>
  <c r="O58" i="13" s="1"/>
  <c r="K56" i="13"/>
  <c r="K52" i="13"/>
  <c r="L38" i="13"/>
  <c r="K36" i="13"/>
  <c r="L32" i="13"/>
  <c r="L15" i="13"/>
  <c r="K12" i="13"/>
  <c r="M79" i="13"/>
  <c r="L192" i="13"/>
  <c r="L191" i="13"/>
  <c r="L189" i="13"/>
  <c r="L188" i="13"/>
  <c r="L187" i="13"/>
  <c r="L185" i="13"/>
  <c r="K182" i="13"/>
  <c r="K178" i="13"/>
  <c r="N178" i="13" s="1"/>
  <c r="K174" i="13"/>
  <c r="N174" i="13" s="1"/>
  <c r="K170" i="13"/>
  <c r="N170" i="13" s="1"/>
  <c r="L166" i="13"/>
  <c r="L162" i="13"/>
  <c r="L158" i="13"/>
  <c r="K156" i="13"/>
  <c r="N156" i="13" s="1"/>
  <c r="K155" i="13"/>
  <c r="N155" i="13" s="1"/>
  <c r="K153" i="13"/>
  <c r="N153" i="13" s="1"/>
  <c r="K152" i="13"/>
  <c r="N152" i="13" s="1"/>
  <c r="L150" i="13"/>
  <c r="L146" i="13"/>
  <c r="L142" i="13"/>
  <c r="L138" i="13"/>
  <c r="K136" i="13"/>
  <c r="K135" i="13"/>
  <c r="N135" i="13" s="1"/>
  <c r="L119" i="13"/>
  <c r="K116" i="13"/>
  <c r="N116" i="13" s="1"/>
  <c r="O116" i="13" s="1"/>
  <c r="R116" i="13" s="1"/>
  <c r="L89" i="13"/>
  <c r="L87" i="13"/>
  <c r="L86" i="13"/>
  <c r="K84" i="13"/>
  <c r="N84" i="13" s="1"/>
  <c r="O84" i="13" s="1"/>
  <c r="R84" i="13" s="1"/>
  <c r="K75" i="13"/>
  <c r="N75" i="13" s="1"/>
  <c r="O75" i="13" s="1"/>
  <c r="R75" i="13" s="1"/>
  <c r="K74" i="13"/>
  <c r="N74" i="13" s="1"/>
  <c r="O74" i="13" s="1"/>
  <c r="Q74" i="13" s="1"/>
  <c r="L73" i="13"/>
  <c r="L71" i="13"/>
  <c r="L70" i="13"/>
  <c r="K68" i="13"/>
  <c r="N68" i="13" s="1"/>
  <c r="L64" i="13"/>
  <c r="L46" i="13"/>
  <c r="K44" i="13"/>
  <c r="N44" i="13" s="1"/>
  <c r="L40" i="13"/>
  <c r="L30" i="13"/>
  <c r="L29" i="13"/>
  <c r="L27" i="13"/>
  <c r="L26" i="13"/>
  <c r="K24" i="13"/>
  <c r="N24" i="13" s="1"/>
  <c r="L20" i="13"/>
  <c r="L16" i="13"/>
  <c r="K13" i="13"/>
  <c r="N13" i="13" s="1"/>
  <c r="L6" i="13"/>
  <c r="K188" i="13"/>
  <c r="K187" i="13"/>
  <c r="K185" i="13"/>
  <c r="L184" i="13"/>
  <c r="N184" i="13" s="1"/>
  <c r="L183" i="13"/>
  <c r="N183" i="13" s="1"/>
  <c r="L181" i="13"/>
  <c r="N181" i="13" s="1"/>
  <c r="L180" i="13"/>
  <c r="L179" i="13"/>
  <c r="N179" i="13" s="1"/>
  <c r="L177" i="13"/>
  <c r="N177" i="13" s="1"/>
  <c r="L176" i="13"/>
  <c r="N176" i="13" s="1"/>
  <c r="L175" i="13"/>
  <c r="N175" i="13" s="1"/>
  <c r="L173" i="13"/>
  <c r="L172" i="13"/>
  <c r="L171" i="13"/>
  <c r="N171" i="13" s="1"/>
  <c r="L169" i="13"/>
  <c r="N169" i="13" s="1"/>
  <c r="K166" i="13"/>
  <c r="K162" i="13"/>
  <c r="N162" i="13" s="1"/>
  <c r="K158" i="13"/>
  <c r="L154" i="13"/>
  <c r="N154" i="13" s="1"/>
  <c r="K150" i="13"/>
  <c r="K146" i="13"/>
  <c r="N146" i="13" s="1"/>
  <c r="K142" i="13"/>
  <c r="K138" i="13"/>
  <c r="L132" i="13"/>
  <c r="M25" i="21" s="1"/>
  <c r="L128" i="13"/>
  <c r="M21" i="21" s="1"/>
  <c r="K126" i="13"/>
  <c r="K125" i="13"/>
  <c r="L18" i="21" s="1"/>
  <c r="K123" i="13"/>
  <c r="L16" i="21" s="1"/>
  <c r="K122" i="13"/>
  <c r="L15" i="21" s="1"/>
  <c r="K121" i="13"/>
  <c r="L14" i="21" s="1"/>
  <c r="K119" i="13"/>
  <c r="N119" i="13" s="1"/>
  <c r="O119" i="13" s="1"/>
  <c r="L118" i="13"/>
  <c r="N118" i="13" s="1"/>
  <c r="O118" i="13" s="1"/>
  <c r="L117" i="13"/>
  <c r="N117" i="13" s="1"/>
  <c r="O117" i="13" s="1"/>
  <c r="L115" i="13"/>
  <c r="L114" i="13"/>
  <c r="M114" i="13" s="1"/>
  <c r="L113" i="13"/>
  <c r="L111" i="13"/>
  <c r="K108" i="13"/>
  <c r="K104" i="13"/>
  <c r="M104" i="13" s="1"/>
  <c r="L100" i="13"/>
  <c r="L96" i="13"/>
  <c r="M96" i="13" s="1"/>
  <c r="K94" i="13"/>
  <c r="K93" i="13"/>
  <c r="M93" i="13" s="1"/>
  <c r="K91" i="13"/>
  <c r="M91" i="13" s="1"/>
  <c r="K90" i="13"/>
  <c r="M90" i="13" s="1"/>
  <c r="K89" i="13"/>
  <c r="M89" i="13" s="1"/>
  <c r="K87" i="13"/>
  <c r="M87" i="13" s="1"/>
  <c r="K86" i="13"/>
  <c r="M86" i="13" s="1"/>
  <c r="L85" i="13"/>
  <c r="N85" i="13" s="1"/>
  <c r="O85" i="13" s="1"/>
  <c r="L83" i="13"/>
  <c r="N83" i="13" s="1"/>
  <c r="O83" i="13" s="1"/>
  <c r="R83" i="13" s="1"/>
  <c r="L82" i="13"/>
  <c r="N82" i="13" s="1"/>
  <c r="O82" i="13" s="1"/>
  <c r="K80" i="13"/>
  <c r="M80" i="13" s="1"/>
  <c r="L76" i="13"/>
  <c r="K73" i="13"/>
  <c r="K71" i="13"/>
  <c r="K70" i="13"/>
  <c r="L69" i="13"/>
  <c r="M69" i="13" s="1"/>
  <c r="O69" i="13" s="1"/>
  <c r="L67" i="13"/>
  <c r="N67" i="13" s="1"/>
  <c r="L66" i="13"/>
  <c r="K64" i="13"/>
  <c r="M64" i="13" s="1"/>
  <c r="O64" i="13" s="1"/>
  <c r="K60" i="13"/>
  <c r="M60" i="13" s="1"/>
  <c r="O60" i="13" s="1"/>
  <c r="L56" i="13"/>
  <c r="L52" i="13"/>
  <c r="K50" i="13"/>
  <c r="M50" i="13" s="1"/>
  <c r="O50" i="13" s="1"/>
  <c r="K49" i="13"/>
  <c r="M49" i="13" s="1"/>
  <c r="O49" i="13" s="1"/>
  <c r="K47" i="13"/>
  <c r="M47" i="13" s="1"/>
  <c r="O47" i="13" s="1"/>
  <c r="K46" i="13"/>
  <c r="L45" i="13"/>
  <c r="M45" i="13" s="1"/>
  <c r="O45" i="13" s="1"/>
  <c r="L43" i="13"/>
  <c r="N43" i="13" s="1"/>
  <c r="L42" i="13"/>
  <c r="K40" i="13"/>
  <c r="M40" i="13" s="1"/>
  <c r="O40" i="13" s="1"/>
  <c r="L36" i="13"/>
  <c r="N36" i="13" s="1"/>
  <c r="K33" i="13"/>
  <c r="M33" i="13" s="1"/>
  <c r="O33" i="13" s="1"/>
  <c r="K31" i="13"/>
  <c r="K30" i="13"/>
  <c r="N30" i="13" s="1"/>
  <c r="K29" i="13"/>
  <c r="K27" i="13"/>
  <c r="K26" i="13"/>
  <c r="L25" i="13"/>
  <c r="M25" i="13" s="1"/>
  <c r="O25" i="13" s="1"/>
  <c r="R25" i="13" s="1"/>
  <c r="L23" i="13"/>
  <c r="N23" i="13" s="1"/>
  <c r="K20" i="13"/>
  <c r="M20" i="13" s="1"/>
  <c r="O20" i="13" s="1"/>
  <c r="K16" i="13"/>
  <c r="M16" i="13" s="1"/>
  <c r="O16" i="13" s="1"/>
  <c r="L12" i="13"/>
  <c r="N12" i="13" s="1"/>
  <c r="L8" i="13"/>
  <c r="K6" i="13"/>
  <c r="K651" i="13"/>
  <c r="L72" i="21" s="1"/>
  <c r="K650" i="13"/>
  <c r="L71" i="21" s="1"/>
  <c r="L647" i="13"/>
  <c r="M68" i="21" s="1"/>
  <c r="L646" i="13"/>
  <c r="M67" i="21" s="1"/>
  <c r="K644" i="13"/>
  <c r="L65" i="21" s="1"/>
  <c r="L640" i="13"/>
  <c r="K637" i="13"/>
  <c r="L649" i="13"/>
  <c r="M70" i="21" s="1"/>
  <c r="K635" i="13"/>
  <c r="K634" i="13"/>
  <c r="M634" i="13" s="1"/>
  <c r="K628" i="13"/>
  <c r="K618" i="13"/>
  <c r="M618" i="13" s="1"/>
  <c r="L617" i="13"/>
  <c r="L615" i="13"/>
  <c r="L608" i="13"/>
  <c r="L604" i="13"/>
  <c r="K601" i="13"/>
  <c r="K599" i="13"/>
  <c r="M599" i="13" s="1"/>
  <c r="L652" i="13"/>
  <c r="M73" i="21" s="1"/>
  <c r="K649" i="13"/>
  <c r="L70" i="21" s="1"/>
  <c r="K647" i="13"/>
  <c r="L68" i="21" s="1"/>
  <c r="K646" i="13"/>
  <c r="L67" i="21" s="1"/>
  <c r="L645" i="13"/>
  <c r="M66" i="21" s="1"/>
  <c r="L643" i="13"/>
  <c r="M64" i="21" s="1"/>
  <c r="L642" i="13"/>
  <c r="M63" i="21" s="1"/>
  <c r="K640" i="13"/>
  <c r="L636" i="13"/>
  <c r="K633" i="13"/>
  <c r="K631" i="13"/>
  <c r="K630" i="13"/>
  <c r="L629" i="13"/>
  <c r="N629" i="13" s="1"/>
  <c r="O629" i="13" s="1"/>
  <c r="L627" i="13"/>
  <c r="L626" i="13"/>
  <c r="N626" i="13" s="1"/>
  <c r="O626" i="13" s="1"/>
  <c r="K624" i="13"/>
  <c r="L620" i="13"/>
  <c r="K617" i="13"/>
  <c r="K615" i="13"/>
  <c r="K614" i="13"/>
  <c r="L613" i="13"/>
  <c r="N613" i="13" s="1"/>
  <c r="O613" i="13" s="1"/>
  <c r="L611" i="13"/>
  <c r="N611" i="13" s="1"/>
  <c r="O611" i="13" s="1"/>
  <c r="R611" i="13" s="1"/>
  <c r="L610" i="13"/>
  <c r="K608" i="13"/>
  <c r="K604" i="13"/>
  <c r="L600" i="13"/>
  <c r="N600" i="13" s="1"/>
  <c r="O600" i="13" s="1"/>
  <c r="Q600" i="13" s="1"/>
  <c r="K597" i="13"/>
  <c r="L591" i="13"/>
  <c r="N591" i="13" s="1"/>
  <c r="L590" i="13"/>
  <c r="K588" i="13"/>
  <c r="M588" i="13" s="1"/>
  <c r="O588" i="13" s="1"/>
  <c r="R588" i="13" s="1"/>
  <c r="M579" i="13"/>
  <c r="O579" i="13" s="1"/>
  <c r="N568" i="13"/>
  <c r="M563" i="13"/>
  <c r="O563" i="13" s="1"/>
  <c r="M556" i="13"/>
  <c r="O556" i="13" s="1"/>
  <c r="Q556" i="13" s="1"/>
  <c r="M551" i="13"/>
  <c r="O551" i="13" s="1"/>
  <c r="R551" i="13" s="1"/>
  <c r="N544" i="13"/>
  <c r="N536" i="13"/>
  <c r="M531" i="13"/>
  <c r="O531" i="13" s="1"/>
  <c r="R531" i="13" s="1"/>
  <c r="N529" i="13"/>
  <c r="N526" i="13"/>
  <c r="N519" i="13"/>
  <c r="O58" i="21" s="1"/>
  <c r="N517" i="13"/>
  <c r="O56" i="21" s="1"/>
  <c r="M510" i="13"/>
  <c r="M502" i="13"/>
  <c r="M490" i="13"/>
  <c r="M484" i="13"/>
  <c r="M483" i="13"/>
  <c r="M480" i="13"/>
  <c r="M477" i="13"/>
  <c r="N462" i="13"/>
  <c r="N459" i="13"/>
  <c r="N456" i="13"/>
  <c r="N455" i="13"/>
  <c r="N452" i="13"/>
  <c r="N451" i="13"/>
  <c r="N447" i="13"/>
  <c r="N445" i="13"/>
  <c r="N441" i="13"/>
  <c r="N440" i="13"/>
  <c r="N436" i="13"/>
  <c r="N435" i="13"/>
  <c r="N431" i="13"/>
  <c r="N429" i="13"/>
  <c r="N425" i="13"/>
  <c r="N424" i="13"/>
  <c r="N420" i="13"/>
  <c r="M418" i="13"/>
  <c r="O418" i="13" s="1"/>
  <c r="Q418" i="13" s="1"/>
  <c r="N410" i="13"/>
  <c r="N402" i="13"/>
  <c r="M400" i="13"/>
  <c r="O400" i="13" s="1"/>
  <c r="N395" i="13"/>
  <c r="M388" i="13"/>
  <c r="N45" i="21" s="1"/>
  <c r="N380" i="13"/>
  <c r="O380" i="13" s="1"/>
  <c r="R380" i="13" s="1"/>
  <c r="M377" i="13"/>
  <c r="M375" i="13"/>
  <c r="N371" i="13"/>
  <c r="O371" i="13" s="1"/>
  <c r="M368" i="13"/>
  <c r="M357" i="13"/>
  <c r="N353" i="13"/>
  <c r="O353" i="13" s="1"/>
  <c r="R353" i="13" s="1"/>
  <c r="N351" i="13"/>
  <c r="O351" i="13" s="1"/>
  <c r="N349" i="13"/>
  <c r="O349" i="13" s="1"/>
  <c r="R349" i="13" s="1"/>
  <c r="N347" i="13"/>
  <c r="O347" i="13" s="1"/>
  <c r="N346" i="13"/>
  <c r="O346" i="13" s="1"/>
  <c r="Q346" i="13" s="1"/>
  <c r="N340" i="13"/>
  <c r="O340" i="13" s="1"/>
  <c r="M333" i="13"/>
  <c r="N329" i="13"/>
  <c r="N325" i="13"/>
  <c r="N322" i="13"/>
  <c r="N319" i="13"/>
  <c r="N314" i="13"/>
  <c r="N311" i="13"/>
  <c r="N309" i="13"/>
  <c r="N307" i="13"/>
  <c r="N303" i="13"/>
  <c r="N301" i="13"/>
  <c r="N298" i="13"/>
  <c r="N297" i="13"/>
  <c r="N295" i="13"/>
  <c r="M292" i="13"/>
  <c r="O292" i="13" s="1"/>
  <c r="R292" i="13" s="1"/>
  <c r="M278" i="13"/>
  <c r="O278" i="13" s="1"/>
  <c r="R278" i="13" s="1"/>
  <c r="M273" i="13"/>
  <c r="O273" i="13" s="1"/>
  <c r="M270" i="13"/>
  <c r="O270" i="13" s="1"/>
  <c r="Q270" i="13" s="1"/>
  <c r="N267" i="13"/>
  <c r="M262" i="13"/>
  <c r="N37" i="21" s="1"/>
  <c r="N245" i="13"/>
  <c r="O245" i="13" s="1"/>
  <c r="R245" i="13" s="1"/>
  <c r="N244" i="13"/>
  <c r="O244" i="13" s="1"/>
  <c r="R244" i="13" s="1"/>
  <c r="N243" i="13"/>
  <c r="O243" i="13" s="1"/>
  <c r="Q243" i="13" s="1"/>
  <c r="N226" i="13"/>
  <c r="O226" i="13" s="1"/>
  <c r="M223" i="13"/>
  <c r="N219" i="13"/>
  <c r="O219" i="13" s="1"/>
  <c r="N217" i="13"/>
  <c r="O217" i="13" s="1"/>
  <c r="Q217" i="13" s="1"/>
  <c r="N216" i="13"/>
  <c r="O216" i="13" s="1"/>
  <c r="M210" i="13"/>
  <c r="N194" i="13"/>
  <c r="N186" i="13"/>
  <c r="M184" i="13"/>
  <c r="O184" i="13" s="1"/>
  <c r="R184" i="13" s="1"/>
  <c r="M179" i="13"/>
  <c r="O179" i="13" s="1"/>
  <c r="R179" i="13" s="1"/>
  <c r="M175" i="13"/>
  <c r="O175" i="13" s="1"/>
  <c r="R175" i="13" s="1"/>
  <c r="N167" i="13"/>
  <c r="N165" i="13"/>
  <c r="N161" i="13"/>
  <c r="N160" i="13"/>
  <c r="N157" i="13"/>
  <c r="N151" i="13"/>
  <c r="N149" i="13"/>
  <c r="N147" i="13"/>
  <c r="N145" i="13"/>
  <c r="N144" i="13"/>
  <c r="N140" i="13"/>
  <c r="N139" i="13"/>
  <c r="N124" i="13"/>
  <c r="O17" i="21" s="1"/>
  <c r="N120" i="13"/>
  <c r="O120" i="13" s="1"/>
  <c r="M117" i="13"/>
  <c r="N109" i="13"/>
  <c r="O109" i="13" s="1"/>
  <c r="R109" i="13" s="1"/>
  <c r="N105" i="13"/>
  <c r="O105" i="13" s="1"/>
  <c r="R105" i="13" s="1"/>
  <c r="N103" i="13"/>
  <c r="O103" i="13" s="1"/>
  <c r="M100" i="13"/>
  <c r="N88" i="13"/>
  <c r="O88" i="13" s="1"/>
  <c r="M85" i="13"/>
  <c r="N79" i="13"/>
  <c r="O79" i="13" s="1"/>
  <c r="R79" i="13" s="1"/>
  <c r="N72" i="13"/>
  <c r="N63" i="13"/>
  <c r="N62" i="13"/>
  <c r="N58" i="13"/>
  <c r="N48" i="13"/>
  <c r="M43" i="13"/>
  <c r="O43" i="13" s="1"/>
  <c r="Q43" i="13" s="1"/>
  <c r="N41" i="13"/>
  <c r="N38" i="13"/>
  <c r="M36" i="13"/>
  <c r="O36" i="13" s="1"/>
  <c r="Q36" i="13" s="1"/>
  <c r="N28" i="13"/>
  <c r="N22" i="13"/>
  <c r="N21" i="13"/>
  <c r="N19" i="13"/>
  <c r="N18" i="13"/>
  <c r="N17" i="13"/>
  <c r="M12" i="13"/>
  <c r="O12" i="13" s="1"/>
  <c r="R12" i="13" s="1"/>
  <c r="M641" i="13"/>
  <c r="N62" i="21" s="1"/>
  <c r="M639" i="13"/>
  <c r="N637" i="13"/>
  <c r="O637" i="13" s="1"/>
  <c r="Q637" i="13" s="1"/>
  <c r="M632" i="13"/>
  <c r="N628" i="13"/>
  <c r="O628" i="13" s="1"/>
  <c r="R628" i="13" s="1"/>
  <c r="Q626" i="13"/>
  <c r="R626" i="13"/>
  <c r="M625" i="13"/>
  <c r="M623" i="13"/>
  <c r="Q613" i="13"/>
  <c r="R613" i="13"/>
  <c r="Q611" i="13"/>
  <c r="M609" i="13"/>
  <c r="M605" i="13"/>
  <c r="M602" i="13"/>
  <c r="N601" i="13"/>
  <c r="O601" i="13" s="1"/>
  <c r="Q601" i="13" s="1"/>
  <c r="N599" i="13"/>
  <c r="O599" i="13" s="1"/>
  <c r="Q599" i="13" s="1"/>
  <c r="N598" i="13"/>
  <c r="O598" i="13" s="1"/>
  <c r="Q598" i="13" s="1"/>
  <c r="M587" i="13"/>
  <c r="O587" i="13" s="1"/>
  <c r="Q587" i="13" s="1"/>
  <c r="M586" i="13"/>
  <c r="O586" i="13" s="1"/>
  <c r="N585" i="13"/>
  <c r="N582" i="13"/>
  <c r="M580" i="13"/>
  <c r="O580" i="13" s="1"/>
  <c r="Q580" i="13" s="1"/>
  <c r="N576" i="13"/>
  <c r="M571" i="13"/>
  <c r="O571" i="13" s="1"/>
  <c r="Q571" i="13" s="1"/>
  <c r="M570" i="13"/>
  <c r="O570" i="13" s="1"/>
  <c r="N569" i="13"/>
  <c r="N566" i="13"/>
  <c r="M564" i="13"/>
  <c r="O564" i="13" s="1"/>
  <c r="R564" i="13" s="1"/>
  <c r="N560" i="13"/>
  <c r="M557" i="13"/>
  <c r="O557" i="13" s="1"/>
  <c r="R557" i="13" s="1"/>
  <c r="M555" i="13"/>
  <c r="O555" i="13" s="1"/>
  <c r="M553" i="13"/>
  <c r="O553" i="13" s="1"/>
  <c r="R553" i="13" s="1"/>
  <c r="M550" i="13"/>
  <c r="O550" i="13" s="1"/>
  <c r="Q550" i="13" s="1"/>
  <c r="M545" i="13"/>
  <c r="O545" i="13" s="1"/>
  <c r="Q545" i="13" s="1"/>
  <c r="M542" i="13"/>
  <c r="O542" i="13" s="1"/>
  <c r="M541" i="13"/>
  <c r="O541" i="13" s="1"/>
  <c r="Q541" i="13" s="1"/>
  <c r="N537" i="13"/>
  <c r="N535" i="13"/>
  <c r="N528" i="13"/>
  <c r="N518" i="13"/>
  <c r="O57" i="21" s="1"/>
  <c r="M516" i="13"/>
  <c r="N55" i="21" s="1"/>
  <c r="M515" i="13"/>
  <c r="N54" i="21" s="1"/>
  <c r="M513" i="13"/>
  <c r="N52" i="21" s="1"/>
  <c r="M512" i="13"/>
  <c r="N51" i="21" s="1"/>
  <c r="M509" i="13"/>
  <c r="M508" i="13"/>
  <c r="M505" i="13"/>
  <c r="M504" i="13"/>
  <c r="M503" i="13"/>
  <c r="M499" i="13"/>
  <c r="M497" i="13"/>
  <c r="M496" i="13"/>
  <c r="M492" i="13"/>
  <c r="M491" i="13"/>
  <c r="M489" i="13"/>
  <c r="N487" i="13"/>
  <c r="O487" i="13" s="1"/>
  <c r="Q487" i="13" s="1"/>
  <c r="N485" i="13"/>
  <c r="O485" i="13" s="1"/>
  <c r="M482" i="13"/>
  <c r="N474" i="13"/>
  <c r="O474" i="13" s="1"/>
  <c r="M472" i="13"/>
  <c r="M469" i="13"/>
  <c r="N467" i="13"/>
  <c r="O467" i="13" s="1"/>
  <c r="R467" i="13" s="1"/>
  <c r="T467" i="13" s="1"/>
  <c r="N465" i="13"/>
  <c r="O465" i="13" s="1"/>
  <c r="N463" i="13"/>
  <c r="O463" i="13" s="1"/>
  <c r="R463" i="13" s="1"/>
  <c r="N454" i="13"/>
  <c r="N450" i="13"/>
  <c r="N446" i="13"/>
  <c r="N434" i="13"/>
  <c r="N430" i="13"/>
  <c r="N422" i="13"/>
  <c r="M419" i="13"/>
  <c r="O419" i="13" s="1"/>
  <c r="M416" i="13"/>
  <c r="O416" i="13" s="1"/>
  <c r="R416" i="13" s="1"/>
  <c r="N415" i="13"/>
  <c r="N413" i="13"/>
  <c r="N411" i="13"/>
  <c r="N409" i="13"/>
  <c r="N408" i="13"/>
  <c r="N405" i="13"/>
  <c r="N404" i="13"/>
  <c r="N403" i="13"/>
  <c r="M398" i="13"/>
  <c r="O398" i="13" s="1"/>
  <c r="N392" i="13"/>
  <c r="O49" i="21" s="1"/>
  <c r="M390" i="13"/>
  <c r="N47" i="21" s="1"/>
  <c r="M387" i="13"/>
  <c r="N44" i="21" s="1"/>
  <c r="N386" i="13"/>
  <c r="O43" i="21" s="1"/>
  <c r="N385" i="13"/>
  <c r="O42" i="21" s="1"/>
  <c r="N382" i="13"/>
  <c r="O39" i="21" s="1"/>
  <c r="N381" i="13"/>
  <c r="O38" i="21" s="1"/>
  <c r="N379" i="13"/>
  <c r="O379" i="13" s="1"/>
  <c r="Q379" i="13" s="1"/>
  <c r="M369" i="13"/>
  <c r="M367" i="13"/>
  <c r="M366" i="13"/>
  <c r="M363" i="13"/>
  <c r="M362" i="13"/>
  <c r="N361" i="13"/>
  <c r="O361" i="13" s="1"/>
  <c r="N358" i="13"/>
  <c r="O358" i="13" s="1"/>
  <c r="Q358" i="13" s="1"/>
  <c r="M356" i="13"/>
  <c r="N352" i="13"/>
  <c r="O352" i="13" s="1"/>
  <c r="Q352" i="13" s="1"/>
  <c r="N348" i="13"/>
  <c r="O348" i="13" s="1"/>
  <c r="M345" i="13"/>
  <c r="M343" i="13"/>
  <c r="M342" i="13"/>
  <c r="N339" i="13"/>
  <c r="O339" i="13" s="1"/>
  <c r="N338" i="13"/>
  <c r="O338" i="13" s="1"/>
  <c r="Q338" i="13" s="1"/>
  <c r="M336" i="13"/>
  <c r="M332" i="13"/>
  <c r="O332" i="13" s="1"/>
  <c r="R332" i="13" s="1"/>
  <c r="N328" i="13"/>
  <c r="N324" i="13"/>
  <c r="N320" i="13"/>
  <c r="N312" i="13"/>
  <c r="N308" i="13"/>
  <c r="N304" i="13"/>
  <c r="N296" i="13"/>
  <c r="M293" i="13"/>
  <c r="O293" i="13" s="1"/>
  <c r="M291" i="13"/>
  <c r="O291" i="13" s="1"/>
  <c r="M290" i="13"/>
  <c r="O290" i="13" s="1"/>
  <c r="Q290" i="13" s="1"/>
  <c r="M289" i="13"/>
  <c r="O289" i="13" s="1"/>
  <c r="M287" i="13"/>
  <c r="O287" i="13" s="1"/>
  <c r="Q287" i="13" s="1"/>
  <c r="N285" i="13"/>
  <c r="N283" i="13"/>
  <c r="M272" i="13"/>
  <c r="O272" i="13" s="1"/>
  <c r="N268" i="13"/>
  <c r="M265" i="13"/>
  <c r="O265" i="13" s="1"/>
  <c r="Q265" i="13" s="1"/>
  <c r="M259" i="13"/>
  <c r="N34" i="21" s="1"/>
  <c r="M257" i="13"/>
  <c r="N32" i="21" s="1"/>
  <c r="M256" i="13"/>
  <c r="N31" i="21" s="1"/>
  <c r="N253" i="13"/>
  <c r="O28" i="21" s="1"/>
  <c r="N252" i="13"/>
  <c r="O27" i="21" s="1"/>
  <c r="N246" i="13"/>
  <c r="O246" i="13" s="1"/>
  <c r="N242" i="13"/>
  <c r="O242" i="13" s="1"/>
  <c r="Q242" i="13" s="1"/>
  <c r="M239" i="13"/>
  <c r="M237" i="13"/>
  <c r="M236" i="13"/>
  <c r="N235" i="13"/>
  <c r="O235" i="13" s="1"/>
  <c r="Q235" i="13" s="1"/>
  <c r="S235" i="13" s="1"/>
  <c r="N233" i="13"/>
  <c r="O233" i="13" s="1"/>
  <c r="N232" i="13"/>
  <c r="O232" i="13" s="1"/>
  <c r="Q232" i="13" s="1"/>
  <c r="N229" i="13"/>
  <c r="O229" i="13" s="1"/>
  <c r="N228" i="13"/>
  <c r="O228" i="13" s="1"/>
  <c r="R228" i="13" s="1"/>
  <c r="N227" i="13"/>
  <c r="O227" i="13" s="1"/>
  <c r="M222" i="13"/>
  <c r="N218" i="13"/>
  <c r="O218" i="13" s="1"/>
  <c r="M213" i="13"/>
  <c r="M212" i="13"/>
  <c r="M209" i="13"/>
  <c r="M208" i="13"/>
  <c r="M207" i="13"/>
  <c r="M205" i="13"/>
  <c r="M204" i="13"/>
  <c r="M203" i="13"/>
  <c r="M201" i="13"/>
  <c r="O201" i="13" s="1"/>
  <c r="N200" i="13"/>
  <c r="N199" i="13"/>
  <c r="N196" i="13"/>
  <c r="N195" i="13"/>
  <c r="N193" i="13"/>
  <c r="N191" i="13"/>
  <c r="N189" i="13"/>
  <c r="N188" i="13"/>
  <c r="M178" i="13"/>
  <c r="O178" i="13" s="1"/>
  <c r="Q178" i="13" s="1"/>
  <c r="M174" i="13"/>
  <c r="O174" i="13" s="1"/>
  <c r="Q174" i="13" s="1"/>
  <c r="N166" i="13"/>
  <c r="M155" i="13"/>
  <c r="O155" i="13" s="1"/>
  <c r="Q155" i="13" s="1"/>
  <c r="M153" i="13"/>
  <c r="O153" i="13" s="1"/>
  <c r="M152" i="13"/>
  <c r="O152" i="13" s="1"/>
  <c r="R152" i="13" s="1"/>
  <c r="N138" i="13"/>
  <c r="M135" i="13"/>
  <c r="O135" i="13" s="1"/>
  <c r="Q135" i="13" s="1"/>
  <c r="M131" i="13"/>
  <c r="N24" i="21" s="1"/>
  <c r="M130" i="13"/>
  <c r="N23" i="21" s="1"/>
  <c r="M129" i="13"/>
  <c r="N22" i="21" s="1"/>
  <c r="M127" i="13"/>
  <c r="N20" i="21" s="1"/>
  <c r="N125" i="13"/>
  <c r="O18" i="21" s="1"/>
  <c r="N123" i="13"/>
  <c r="O16" i="21" s="1"/>
  <c r="N122" i="13"/>
  <c r="O15" i="21" s="1"/>
  <c r="M116" i="13"/>
  <c r="M112" i="13"/>
  <c r="N104" i="13"/>
  <c r="O104" i="13" s="1"/>
  <c r="R104" i="13" s="1"/>
  <c r="M102" i="13"/>
  <c r="M101" i="13"/>
  <c r="M99" i="13"/>
  <c r="M98" i="13"/>
  <c r="M97" i="13"/>
  <c r="M95" i="13"/>
  <c r="N91" i="13"/>
  <c r="O91" i="13" s="1"/>
  <c r="R91" i="13" s="1"/>
  <c r="N87" i="13"/>
  <c r="O87" i="13" s="1"/>
  <c r="Q87" i="13" s="1"/>
  <c r="N86" i="13"/>
  <c r="O86" i="13" s="1"/>
  <c r="M84" i="13"/>
  <c r="N80" i="13"/>
  <c r="O80" i="13" s="1"/>
  <c r="M77" i="13"/>
  <c r="M74" i="13"/>
  <c r="N71" i="13"/>
  <c r="M68" i="13"/>
  <c r="O68" i="13" s="1"/>
  <c r="R68" i="13" s="1"/>
  <c r="N64" i="13"/>
  <c r="M57" i="13"/>
  <c r="O57" i="13" s="1"/>
  <c r="Q57" i="13" s="1"/>
  <c r="M55" i="13"/>
  <c r="O55" i="13" s="1"/>
  <c r="R55" i="13" s="1"/>
  <c r="M54" i="13"/>
  <c r="O54" i="13" s="1"/>
  <c r="R54" i="13" s="1"/>
  <c r="M53" i="13"/>
  <c r="O53" i="13" s="1"/>
  <c r="M51" i="13"/>
  <c r="O51" i="13" s="1"/>
  <c r="N50" i="13"/>
  <c r="N49" i="13"/>
  <c r="N47" i="13"/>
  <c r="N46" i="13"/>
  <c r="M37" i="13"/>
  <c r="O37" i="13" s="1"/>
  <c r="R37" i="13" s="1"/>
  <c r="M35" i="13"/>
  <c r="O35" i="13" s="1"/>
  <c r="Q35" i="13" s="1"/>
  <c r="M34" i="13"/>
  <c r="O34" i="13" s="1"/>
  <c r="Q34" i="13" s="1"/>
  <c r="S34" i="13" s="1"/>
  <c r="N31" i="13"/>
  <c r="N29" i="13"/>
  <c r="N26" i="13"/>
  <c r="M24" i="13"/>
  <c r="O24" i="13" s="1"/>
  <c r="Q24" i="13" s="1"/>
  <c r="M14" i="13"/>
  <c r="O14" i="13" s="1"/>
  <c r="R14" i="13" s="1"/>
  <c r="M13" i="13"/>
  <c r="O13" i="13" s="1"/>
  <c r="R13" i="13" s="1"/>
  <c r="M11" i="13"/>
  <c r="O11" i="13" s="1"/>
  <c r="R11" i="13" s="1"/>
  <c r="M10" i="13"/>
  <c r="O10" i="13" s="1"/>
  <c r="R10" i="13" s="1"/>
  <c r="M9" i="13"/>
  <c r="O9" i="13" s="1"/>
  <c r="R9" i="13" s="1"/>
  <c r="M7" i="13"/>
  <c r="O7" i="13" s="1"/>
  <c r="R7" i="13" s="1"/>
  <c r="N6" i="13"/>
  <c r="L633" i="13"/>
  <c r="L631" i="13"/>
  <c r="N631" i="13" s="1"/>
  <c r="O631" i="13" s="1"/>
  <c r="R631" i="13" s="1"/>
  <c r="L630" i="13"/>
  <c r="L624" i="13"/>
  <c r="N624" i="13" s="1"/>
  <c r="O624" i="13" s="1"/>
  <c r="Q624" i="13" s="1"/>
  <c r="Q623" i="13"/>
  <c r="R623" i="13"/>
  <c r="K621" i="13"/>
  <c r="M621" i="13" s="1"/>
  <c r="K619" i="13"/>
  <c r="M619" i="13" s="1"/>
  <c r="L614" i="13"/>
  <c r="K612" i="13"/>
  <c r="M612" i="13" s="1"/>
  <c r="L596" i="13"/>
  <c r="N596" i="13" s="1"/>
  <c r="O596" i="13" s="1"/>
  <c r="Q596" i="13" s="1"/>
  <c r="K593" i="13"/>
  <c r="K590" i="13"/>
  <c r="M590" i="13" s="1"/>
  <c r="O590" i="13" s="1"/>
  <c r="Q590" i="13" s="1"/>
  <c r="Q588" i="13"/>
  <c r="Q579" i="13"/>
  <c r="R579" i="13"/>
  <c r="R563" i="13"/>
  <c r="Q563" i="13"/>
  <c r="R556" i="13"/>
  <c r="Q551" i="13"/>
  <c r="K525" i="13"/>
  <c r="R490" i="13"/>
  <c r="Q490" i="13"/>
  <c r="R484" i="13"/>
  <c r="Q484" i="13"/>
  <c r="R483" i="13"/>
  <c r="Q483" i="13"/>
  <c r="R477" i="13"/>
  <c r="Q477" i="13"/>
  <c r="R418" i="13"/>
  <c r="R400" i="13"/>
  <c r="Q400" i="13"/>
  <c r="R377" i="13"/>
  <c r="Q377" i="13"/>
  <c r="R375" i="13"/>
  <c r="Q375" i="13"/>
  <c r="R368" i="13"/>
  <c r="Q368" i="13"/>
  <c r="R344" i="13"/>
  <c r="Q344" i="13"/>
  <c r="R335" i="13"/>
  <c r="Q335" i="13"/>
  <c r="R333" i="13"/>
  <c r="Q333" i="13"/>
  <c r="Q292" i="13"/>
  <c r="Q278" i="13"/>
  <c r="R273" i="13"/>
  <c r="Q273" i="13"/>
  <c r="R249" i="13"/>
  <c r="Q249" i="13"/>
  <c r="R248" i="13"/>
  <c r="Q248" i="13"/>
  <c r="R223" i="13"/>
  <c r="Q223" i="13"/>
  <c r="R221" i="13"/>
  <c r="Q221" i="13"/>
  <c r="R210" i="13"/>
  <c r="Q210" i="13"/>
  <c r="Q184" i="13"/>
  <c r="Q179" i="13"/>
  <c r="Q175" i="13"/>
  <c r="Q118" i="13"/>
  <c r="R118" i="13"/>
  <c r="Q117" i="13"/>
  <c r="R117" i="13"/>
  <c r="Q85" i="13"/>
  <c r="R85" i="13"/>
  <c r="Q82" i="13"/>
  <c r="R82" i="13"/>
  <c r="R69" i="13"/>
  <c r="Q69" i="13"/>
  <c r="R43" i="13"/>
  <c r="R36" i="13"/>
  <c r="Q25" i="13"/>
  <c r="Q12" i="13"/>
  <c r="R559" i="13"/>
  <c r="Q559" i="13"/>
  <c r="Q526" i="13"/>
  <c r="R526" i="13"/>
  <c r="R455" i="13"/>
  <c r="Q455" i="13"/>
  <c r="Q380" i="13"/>
  <c r="R371" i="13"/>
  <c r="Q371" i="13"/>
  <c r="Q353" i="13"/>
  <c r="R351" i="13"/>
  <c r="Q351" i="13"/>
  <c r="Q349" i="13"/>
  <c r="R347" i="13"/>
  <c r="Q347" i="13"/>
  <c r="R340" i="13"/>
  <c r="Q340" i="13"/>
  <c r="R329" i="13"/>
  <c r="Q329" i="13"/>
  <c r="R326" i="13"/>
  <c r="Q326" i="13"/>
  <c r="R325" i="13"/>
  <c r="Q325" i="13"/>
  <c r="R322" i="13"/>
  <c r="Q322" i="13"/>
  <c r="R319" i="13"/>
  <c r="Q319" i="13"/>
  <c r="R311" i="13"/>
  <c r="Q311" i="13"/>
  <c r="R309" i="13"/>
  <c r="Q309" i="13"/>
  <c r="R307" i="13"/>
  <c r="Q307" i="13"/>
  <c r="R301" i="13"/>
  <c r="Q301" i="13"/>
  <c r="R298" i="13"/>
  <c r="Q298" i="13"/>
  <c r="R295" i="13"/>
  <c r="Q295" i="13"/>
  <c r="R267" i="13"/>
  <c r="Q267" i="13"/>
  <c r="Q245" i="13"/>
  <c r="Q244" i="13"/>
  <c r="R243" i="13"/>
  <c r="R226" i="13"/>
  <c r="Q226" i="13"/>
  <c r="R219" i="13"/>
  <c r="Q219" i="13"/>
  <c r="R216" i="13"/>
  <c r="Q216" i="13"/>
  <c r="R194" i="13"/>
  <c r="Q194" i="13"/>
  <c r="R186" i="13"/>
  <c r="Q186" i="13"/>
  <c r="R168" i="13"/>
  <c r="Q168" i="13"/>
  <c r="R167" i="13"/>
  <c r="Q167" i="13"/>
  <c r="R149" i="13"/>
  <c r="Q149" i="13"/>
  <c r="R148" i="13"/>
  <c r="Q148" i="13"/>
  <c r="R147" i="13"/>
  <c r="T147" i="13" s="1"/>
  <c r="Q147" i="13"/>
  <c r="R145" i="13"/>
  <c r="Q145" i="13"/>
  <c r="R144" i="13"/>
  <c r="Q144" i="13"/>
  <c r="R140" i="13"/>
  <c r="Q140" i="13"/>
  <c r="R139" i="13"/>
  <c r="Q139" i="13"/>
  <c r="R137" i="13"/>
  <c r="Q137" i="13"/>
  <c r="Q120" i="13"/>
  <c r="R120" i="13"/>
  <c r="Q109" i="13"/>
  <c r="Q103" i="13"/>
  <c r="R103" i="13"/>
  <c r="Q88" i="13"/>
  <c r="R88" i="13"/>
  <c r="Q81" i="13"/>
  <c r="R81" i="13"/>
  <c r="T81" i="13" s="1"/>
  <c r="Q79" i="13"/>
  <c r="Q72" i="13"/>
  <c r="R72" i="13"/>
  <c r="R48" i="13"/>
  <c r="Q48" i="13"/>
  <c r="R22" i="13"/>
  <c r="Q22" i="13"/>
  <c r="R17" i="13"/>
  <c r="Q17" i="13"/>
  <c r="M592" i="13"/>
  <c r="O592" i="13" s="1"/>
  <c r="Q592" i="13" s="1"/>
  <c r="R587" i="13"/>
  <c r="Q586" i="13"/>
  <c r="R586" i="13"/>
  <c r="Q570" i="13"/>
  <c r="R570" i="13"/>
  <c r="R555" i="13"/>
  <c r="Q555" i="13"/>
  <c r="Q553" i="13"/>
  <c r="R550" i="13"/>
  <c r="R545" i="13"/>
  <c r="R542" i="13"/>
  <c r="Q542" i="13"/>
  <c r="R509" i="13"/>
  <c r="Q508" i="13"/>
  <c r="Q505" i="13"/>
  <c r="R504" i="13"/>
  <c r="Q503" i="13"/>
  <c r="R499" i="13"/>
  <c r="R497" i="13"/>
  <c r="Q496" i="13"/>
  <c r="R492" i="13"/>
  <c r="Q491" i="13"/>
  <c r="Q482" i="13"/>
  <c r="Q472" i="13"/>
  <c r="Q469" i="13"/>
  <c r="R419" i="13"/>
  <c r="Q419" i="13"/>
  <c r="R398" i="13"/>
  <c r="Q398" i="13"/>
  <c r="Q367" i="13"/>
  <c r="R366" i="13"/>
  <c r="R363" i="13"/>
  <c r="Q362" i="13"/>
  <c r="Q342" i="13"/>
  <c r="R291" i="13"/>
  <c r="Q291" i="13"/>
  <c r="R290" i="13"/>
  <c r="R289" i="13"/>
  <c r="Q289" i="13"/>
  <c r="R272" i="13"/>
  <c r="Q272" i="13"/>
  <c r="R265" i="13"/>
  <c r="R239" i="13"/>
  <c r="Q239" i="13"/>
  <c r="R237" i="13"/>
  <c r="Q236" i="13"/>
  <c r="R213" i="13"/>
  <c r="Q212" i="13"/>
  <c r="Q209" i="13"/>
  <c r="R208" i="13"/>
  <c r="Q207" i="13"/>
  <c r="Q204" i="13"/>
  <c r="R178" i="13"/>
  <c r="R174" i="13"/>
  <c r="R155" i="13"/>
  <c r="R153" i="13"/>
  <c r="Q153" i="13"/>
  <c r="R135" i="13"/>
  <c r="Q116" i="13"/>
  <c r="Q112" i="13"/>
  <c r="R112" i="13"/>
  <c r="Q84" i="13"/>
  <c r="Q75" i="13"/>
  <c r="R74" i="13"/>
  <c r="Q68" i="13"/>
  <c r="R57" i="13"/>
  <c r="Q54" i="13"/>
  <c r="R35" i="13"/>
  <c r="R34" i="13"/>
  <c r="Q14" i="13"/>
  <c r="Q10" i="13"/>
  <c r="K595" i="13"/>
  <c r="M595" i="13" s="1"/>
  <c r="K594" i="13"/>
  <c r="M594" i="13" s="1"/>
  <c r="L593" i="13"/>
  <c r="L525" i="13"/>
  <c r="Q488" i="13"/>
  <c r="R487" i="13"/>
  <c r="R485" i="13"/>
  <c r="Q485" i="13"/>
  <c r="R474" i="13"/>
  <c r="Q474" i="13"/>
  <c r="Q468" i="13"/>
  <c r="Q467" i="13"/>
  <c r="R465" i="13"/>
  <c r="Q465" i="13"/>
  <c r="Q463" i="13"/>
  <c r="R415" i="13"/>
  <c r="Q415" i="13"/>
  <c r="R413" i="13"/>
  <c r="Q413" i="13"/>
  <c r="R412" i="13"/>
  <c r="Q412" i="13"/>
  <c r="R411" i="13"/>
  <c r="T411" i="13" s="1"/>
  <c r="Q411" i="13"/>
  <c r="S411" i="13" s="1"/>
  <c r="R409" i="13"/>
  <c r="Q409" i="13"/>
  <c r="R408" i="13"/>
  <c r="Q408" i="13"/>
  <c r="R407" i="13"/>
  <c r="T407" i="13" s="1"/>
  <c r="Q407" i="13"/>
  <c r="S407" i="13" s="1"/>
  <c r="R405" i="13"/>
  <c r="Q405" i="13"/>
  <c r="R404" i="13"/>
  <c r="Q404" i="13"/>
  <c r="R403" i="13"/>
  <c r="T403" i="13" s="1"/>
  <c r="Q403" i="13"/>
  <c r="R401" i="13"/>
  <c r="Q401" i="13"/>
  <c r="R379" i="13"/>
  <c r="R361" i="13"/>
  <c r="Q361" i="13"/>
  <c r="S361" i="13" s="1"/>
  <c r="R352" i="13"/>
  <c r="R348" i="13"/>
  <c r="Q348" i="13"/>
  <c r="R339" i="13"/>
  <c r="Q339" i="13"/>
  <c r="R338" i="13"/>
  <c r="R320" i="13"/>
  <c r="Q320" i="13"/>
  <c r="R304" i="13"/>
  <c r="Q304" i="13"/>
  <c r="R246" i="13"/>
  <c r="Q246" i="13"/>
  <c r="R242" i="13"/>
  <c r="R235" i="13"/>
  <c r="R233" i="13"/>
  <c r="Q233" i="13"/>
  <c r="R232" i="13"/>
  <c r="R229" i="13"/>
  <c r="Q229" i="13"/>
  <c r="Q228" i="13"/>
  <c r="R227" i="13"/>
  <c r="Q227" i="13"/>
  <c r="R218" i="13"/>
  <c r="Q218" i="13"/>
  <c r="R200" i="13"/>
  <c r="Q200" i="13"/>
  <c r="R199" i="13"/>
  <c r="Q199" i="13"/>
  <c r="R197" i="13"/>
  <c r="Q197" i="13"/>
  <c r="R196" i="13"/>
  <c r="Q196" i="13"/>
  <c r="R195" i="13"/>
  <c r="T195" i="13" s="1"/>
  <c r="Q195" i="13"/>
  <c r="S195" i="13" s="1"/>
  <c r="R193" i="13"/>
  <c r="Q193" i="13"/>
  <c r="Q119" i="13"/>
  <c r="R119" i="13"/>
  <c r="Q91" i="13"/>
  <c r="R87" i="13"/>
  <c r="Q86" i="13"/>
  <c r="R86" i="13"/>
  <c r="Q80" i="13"/>
  <c r="R80" i="13"/>
  <c r="R64" i="13"/>
  <c r="Q64" i="13"/>
  <c r="R60" i="13"/>
  <c r="Q60" i="13"/>
  <c r="R50" i="13"/>
  <c r="Q50" i="13"/>
  <c r="R49" i="13"/>
  <c r="Q49" i="13"/>
  <c r="R47" i="13"/>
  <c r="Q47" i="13"/>
  <c r="R40" i="13"/>
  <c r="Q40" i="13"/>
  <c r="R33" i="13"/>
  <c r="Q33" i="13"/>
  <c r="R20" i="13"/>
  <c r="Q20" i="13"/>
  <c r="R16" i="13"/>
  <c r="Q16" i="13"/>
  <c r="Y549" i="13"/>
  <c r="Y545" i="13"/>
  <c r="Y541" i="13"/>
  <c r="Y290" i="13"/>
  <c r="Z159" i="13"/>
  <c r="Z155" i="13"/>
  <c r="Z151" i="13"/>
  <c r="M5" i="13"/>
  <c r="BB70" i="21" l="1"/>
  <c r="BI92" i="21" s="1"/>
  <c r="BC70" i="21"/>
  <c r="BJ92" i="21" s="1"/>
  <c r="BD70" i="21"/>
  <c r="BK92" i="21" s="1"/>
  <c r="BF70" i="21"/>
  <c r="BM92" i="21" s="1"/>
  <c r="BE70" i="21"/>
  <c r="BL92" i="21" s="1"/>
  <c r="BB22" i="21"/>
  <c r="BI80" i="21" s="1"/>
  <c r="BC22" i="21"/>
  <c r="BJ80" i="21" s="1"/>
  <c r="BD22" i="21"/>
  <c r="BK80" i="21" s="1"/>
  <c r="BE22" i="21"/>
  <c r="BL80" i="21" s="1"/>
  <c r="BF22" i="21"/>
  <c r="BM80" i="21" s="1"/>
  <c r="BB26" i="21"/>
  <c r="BI81" i="21" s="1"/>
  <c r="BC26" i="21"/>
  <c r="BJ81" i="21" s="1"/>
  <c r="BE26" i="21"/>
  <c r="BL81" i="21" s="1"/>
  <c r="BF26" i="21"/>
  <c r="BM81" i="21" s="1"/>
  <c r="BD26" i="21"/>
  <c r="BK81" i="21" s="1"/>
  <c r="BB34" i="21"/>
  <c r="BI83" i="21" s="1"/>
  <c r="BC34" i="21"/>
  <c r="BJ83" i="21" s="1"/>
  <c r="BE34" i="21"/>
  <c r="BL83" i="21" s="1"/>
  <c r="BD34" i="21"/>
  <c r="BK83" i="21" s="1"/>
  <c r="BF34" i="21"/>
  <c r="BM83" i="21" s="1"/>
  <c r="BB66" i="21"/>
  <c r="BI91" i="21" s="1"/>
  <c r="BC66" i="21"/>
  <c r="BJ91" i="21" s="1"/>
  <c r="BD66" i="21"/>
  <c r="BK91" i="21" s="1"/>
  <c r="BE66" i="21"/>
  <c r="BL91" i="21" s="1"/>
  <c r="BF66" i="21"/>
  <c r="BM91" i="21" s="1"/>
  <c r="BB30" i="21"/>
  <c r="BI82" i="21" s="1"/>
  <c r="BC30" i="21"/>
  <c r="BJ82" i="21" s="1"/>
  <c r="BE30" i="21"/>
  <c r="BL82" i="21" s="1"/>
  <c r="BF30" i="21"/>
  <c r="BM82" i="21" s="1"/>
  <c r="BD30" i="21"/>
  <c r="BK82" i="21" s="1"/>
  <c r="BB14" i="21"/>
  <c r="BI78" i="21" s="1"/>
  <c r="BC14" i="21"/>
  <c r="BJ78" i="21" s="1"/>
  <c r="BF14" i="21"/>
  <c r="BM78" i="21" s="1"/>
  <c r="BD14" i="21"/>
  <c r="BK78" i="21" s="1"/>
  <c r="BE14" i="21"/>
  <c r="BL78" i="21" s="1"/>
  <c r="BB38" i="21"/>
  <c r="BI84" i="21" s="1"/>
  <c r="BC38" i="21"/>
  <c r="BJ84" i="21" s="1"/>
  <c r="BD38" i="21"/>
  <c r="BK84" i="21" s="1"/>
  <c r="BE38" i="21"/>
  <c r="BL84" i="21" s="1"/>
  <c r="BF38" i="21"/>
  <c r="BM84" i="21" s="1"/>
  <c r="BB46" i="21"/>
  <c r="BI86" i="21" s="1"/>
  <c r="BC46" i="21"/>
  <c r="BJ86" i="21" s="1"/>
  <c r="BF46" i="21"/>
  <c r="BM86" i="21" s="1"/>
  <c r="BE46" i="21"/>
  <c r="BL86" i="21" s="1"/>
  <c r="BD46" i="21"/>
  <c r="BK86" i="21" s="1"/>
  <c r="BB54" i="21"/>
  <c r="BI88" i="21" s="1"/>
  <c r="BC54" i="21"/>
  <c r="BJ88" i="21" s="1"/>
  <c r="BD54" i="21"/>
  <c r="BK88" i="21" s="1"/>
  <c r="BE54" i="21"/>
  <c r="BL88" i="21" s="1"/>
  <c r="BF54" i="21"/>
  <c r="BM88" i="21" s="1"/>
  <c r="BB18" i="21"/>
  <c r="BI79" i="21" s="1"/>
  <c r="BC18" i="21"/>
  <c r="BJ79" i="21" s="1"/>
  <c r="BE18" i="21"/>
  <c r="BL79" i="21" s="1"/>
  <c r="BF18" i="21"/>
  <c r="BM79" i="21" s="1"/>
  <c r="BD18" i="21"/>
  <c r="BK79" i="21" s="1"/>
  <c r="BB42" i="21"/>
  <c r="BI85" i="21" s="1"/>
  <c r="BC42" i="21"/>
  <c r="BJ85" i="21" s="1"/>
  <c r="BF42" i="21"/>
  <c r="BM85" i="21" s="1"/>
  <c r="BD42" i="21"/>
  <c r="BK85" i="21" s="1"/>
  <c r="BE42" i="21"/>
  <c r="BL85" i="21" s="1"/>
  <c r="BB50" i="21"/>
  <c r="BI87" i="21" s="1"/>
  <c r="BC50" i="21"/>
  <c r="BJ87" i="21" s="1"/>
  <c r="BD50" i="21"/>
  <c r="BK87" i="21" s="1"/>
  <c r="BF50" i="21"/>
  <c r="BM87" i="21" s="1"/>
  <c r="BE50" i="21"/>
  <c r="BL87" i="21" s="1"/>
  <c r="BB58" i="21"/>
  <c r="BI89" i="21" s="1"/>
  <c r="BC58" i="21"/>
  <c r="BJ89" i="21" s="1"/>
  <c r="BF58" i="21"/>
  <c r="BM89" i="21" s="1"/>
  <c r="BE58" i="21"/>
  <c r="BL89" i="21" s="1"/>
  <c r="BD58" i="21"/>
  <c r="BK89" i="21" s="1"/>
  <c r="BB62" i="21"/>
  <c r="BI90" i="21" s="1"/>
  <c r="BC62" i="21"/>
  <c r="BJ90" i="21" s="1"/>
  <c r="BE62" i="21"/>
  <c r="BL90" i="21" s="1"/>
  <c r="BF62" i="21"/>
  <c r="BM90" i="21" s="1"/>
  <c r="BD62" i="21"/>
  <c r="BK90" i="21" s="1"/>
  <c r="S403" i="13"/>
  <c r="T227" i="13"/>
  <c r="N538" i="13"/>
  <c r="S227" i="13"/>
  <c r="Q9" i="13"/>
  <c r="S338" i="13"/>
  <c r="Q7" i="13"/>
  <c r="Q13" i="13"/>
  <c r="Q55" i="13"/>
  <c r="R571" i="13"/>
  <c r="Q104" i="13"/>
  <c r="R358" i="13"/>
  <c r="T289" i="13"/>
  <c r="Q332" i="13"/>
  <c r="T366" i="13"/>
  <c r="Q416" i="13"/>
  <c r="S416" i="13" s="1"/>
  <c r="R541" i="13"/>
  <c r="Q564" i="13"/>
  <c r="R580" i="13"/>
  <c r="Q105" i="13"/>
  <c r="R24" i="13"/>
  <c r="Q152" i="13"/>
  <c r="R287" i="13"/>
  <c r="R217" i="13"/>
  <c r="M113" i="13"/>
  <c r="S289" i="13"/>
  <c r="T333" i="13"/>
  <c r="M364" i="13"/>
  <c r="S488" i="13"/>
  <c r="S333" i="13"/>
  <c r="N185" i="13"/>
  <c r="N461" i="13"/>
  <c r="M552" i="13"/>
  <c r="O552" i="13" s="1"/>
  <c r="N190" i="13"/>
  <c r="N396" i="13"/>
  <c r="M540" i="13"/>
  <c r="O540" i="13" s="1"/>
  <c r="N106" i="13"/>
  <c r="O106" i="13" s="1"/>
  <c r="R106" i="13" s="1"/>
  <c r="N131" i="13"/>
  <c r="O24" i="21" s="1"/>
  <c r="M62" i="13"/>
  <c r="O62" i="13" s="1"/>
  <c r="M284" i="13"/>
  <c r="O284" i="13" s="1"/>
  <c r="N453" i="13"/>
  <c r="M143" i="13"/>
  <c r="O143" i="13" s="1"/>
  <c r="M173" i="13"/>
  <c r="O173" i="13" s="1"/>
  <c r="N306" i="13"/>
  <c r="M214" i="13"/>
  <c r="M494" i="13"/>
  <c r="M606" i="13"/>
  <c r="Q293" i="13"/>
  <c r="R293" i="13"/>
  <c r="S467" i="13"/>
  <c r="AA467" i="13" s="1"/>
  <c r="Q51" i="13"/>
  <c r="R51" i="13"/>
  <c r="L25" i="21"/>
  <c r="M132" i="13"/>
  <c r="N25" i="21" s="1"/>
  <c r="N331" i="13"/>
  <c r="M331" i="13"/>
  <c r="O331" i="13" s="1"/>
  <c r="N355" i="13"/>
  <c r="O355" i="13" s="1"/>
  <c r="M355" i="13"/>
  <c r="N460" i="13"/>
  <c r="M460" i="13"/>
  <c r="O460" i="13" s="1"/>
  <c r="N438" i="13"/>
  <c r="N478" i="13"/>
  <c r="O478" i="13" s="1"/>
  <c r="M478" i="13"/>
  <c r="N493" i="13"/>
  <c r="O493" i="13" s="1"/>
  <c r="M493" i="13"/>
  <c r="L33" i="21"/>
  <c r="M258" i="13"/>
  <c r="N33" i="21" s="1"/>
  <c r="N479" i="13"/>
  <c r="O479" i="13" s="1"/>
  <c r="M479" i="13"/>
  <c r="N506" i="13"/>
  <c r="O506" i="13" s="1"/>
  <c r="M506" i="13"/>
  <c r="L61" i="21"/>
  <c r="N522" i="13"/>
  <c r="O61" i="21" s="1"/>
  <c r="N540" i="13"/>
  <c r="N581" i="13"/>
  <c r="M581" i="13"/>
  <c r="O581" i="13" s="1"/>
  <c r="N567" i="13"/>
  <c r="N573" i="13"/>
  <c r="M573" i="13"/>
  <c r="O573" i="13" s="1"/>
  <c r="Q573" i="13" s="1"/>
  <c r="N583" i="13"/>
  <c r="N589" i="13"/>
  <c r="M589" i="13"/>
  <c r="O589" i="13" s="1"/>
  <c r="Q589" i="13" s="1"/>
  <c r="M396" i="13"/>
  <c r="O396" i="13" s="1"/>
  <c r="M420" i="13"/>
  <c r="O420" i="13" s="1"/>
  <c r="M425" i="13"/>
  <c r="O425" i="13" s="1"/>
  <c r="M431" i="13"/>
  <c r="O431" i="13" s="1"/>
  <c r="M436" i="13"/>
  <c r="O436" i="13" s="1"/>
  <c r="M441" i="13"/>
  <c r="O441" i="13" s="1"/>
  <c r="M447" i="13"/>
  <c r="O447" i="13" s="1"/>
  <c r="M452" i="13"/>
  <c r="O452" i="13" s="1"/>
  <c r="M297" i="13"/>
  <c r="O297" i="13" s="1"/>
  <c r="M302" i="13"/>
  <c r="O302" i="13" s="1"/>
  <c r="N302" i="13"/>
  <c r="M313" i="13"/>
  <c r="O313" i="13" s="1"/>
  <c r="N313" i="13"/>
  <c r="M318" i="13"/>
  <c r="O318" i="13" s="1"/>
  <c r="N318" i="13"/>
  <c r="N630" i="13"/>
  <c r="O630" i="13" s="1"/>
  <c r="Q630" i="13" s="1"/>
  <c r="N33" i="13"/>
  <c r="N40" i="13"/>
  <c r="N90" i="13"/>
  <c r="O90" i="13" s="1"/>
  <c r="M591" i="13"/>
  <c r="O591" i="13" s="1"/>
  <c r="R591" i="13" s="1"/>
  <c r="M82" i="13"/>
  <c r="M169" i="13"/>
  <c r="O169" i="13" s="1"/>
  <c r="M183" i="13"/>
  <c r="O183" i="13" s="1"/>
  <c r="M202" i="13"/>
  <c r="O202" i="13" s="1"/>
  <c r="M282" i="13"/>
  <c r="O282" i="13" s="1"/>
  <c r="M475" i="13"/>
  <c r="N475" i="13"/>
  <c r="O475" i="13" s="1"/>
  <c r="M60" i="21"/>
  <c r="N521" i="13"/>
  <c r="O60" i="21" s="1"/>
  <c r="M527" i="13"/>
  <c r="O527" i="13" s="1"/>
  <c r="N527" i="13"/>
  <c r="M154" i="13"/>
  <c r="O154" i="13" s="1"/>
  <c r="L32" i="21"/>
  <c r="N257" i="13"/>
  <c r="O32" i="21" s="1"/>
  <c r="M271" i="13"/>
  <c r="O271" i="13" s="1"/>
  <c r="M277" i="13"/>
  <c r="O277" i="13" s="1"/>
  <c r="M221" i="13"/>
  <c r="N370" i="13"/>
  <c r="O370" i="13" s="1"/>
  <c r="M370" i="13"/>
  <c r="M48" i="21"/>
  <c r="N391" i="13"/>
  <c r="O48" i="21" s="1"/>
  <c r="M534" i="13"/>
  <c r="O534" i="13" s="1"/>
  <c r="M565" i="13"/>
  <c r="O565" i="13" s="1"/>
  <c r="N180" i="13"/>
  <c r="M180" i="13"/>
  <c r="O180" i="13" s="1"/>
  <c r="N279" i="13"/>
  <c r="M279" i="13"/>
  <c r="O279" i="13" s="1"/>
  <c r="N334" i="13"/>
  <c r="O334" i="13" s="1"/>
  <c r="M334" i="13"/>
  <c r="N376" i="13"/>
  <c r="O376" i="13" s="1"/>
  <c r="M376" i="13"/>
  <c r="M40" i="21"/>
  <c r="N383" i="13"/>
  <c r="O40" i="21" s="1"/>
  <c r="L46" i="21"/>
  <c r="M389" i="13"/>
  <c r="N46" i="21" s="1"/>
  <c r="N401" i="13"/>
  <c r="N407" i="13"/>
  <c r="N412" i="13"/>
  <c r="N501" i="13"/>
  <c r="O501" i="13" s="1"/>
  <c r="M501" i="13"/>
  <c r="N507" i="13"/>
  <c r="O507" i="13" s="1"/>
  <c r="M507" i="13"/>
  <c r="N549" i="13"/>
  <c r="M549" i="13"/>
  <c r="O549" i="13" s="1"/>
  <c r="N634" i="13"/>
  <c r="O634" i="13" s="1"/>
  <c r="Q634" i="13" s="1"/>
  <c r="M71" i="21"/>
  <c r="N650" i="13"/>
  <c r="O71" i="21" s="1"/>
  <c r="L41" i="21"/>
  <c r="N384" i="13"/>
  <c r="O41" i="21" s="1"/>
  <c r="T135" i="13"/>
  <c r="N614" i="13"/>
  <c r="O614" i="13" s="1"/>
  <c r="Q614" i="13" s="1"/>
  <c r="N633" i="13"/>
  <c r="O633" i="13" s="1"/>
  <c r="Q633" i="13" s="1"/>
  <c r="N20" i="13"/>
  <c r="N60" i="13"/>
  <c r="N93" i="13"/>
  <c r="O93" i="13" s="1"/>
  <c r="R600" i="13"/>
  <c r="N59" i="13"/>
  <c r="N78" i="13"/>
  <c r="O78" i="13" s="1"/>
  <c r="N107" i="13"/>
  <c r="O107" i="13" s="1"/>
  <c r="M177" i="13"/>
  <c r="O177" i="13" s="1"/>
  <c r="M251" i="13"/>
  <c r="N26" i="21" s="1"/>
  <c r="M399" i="13"/>
  <c r="O399" i="13" s="1"/>
  <c r="M39" i="13"/>
  <c r="O39" i="13" s="1"/>
  <c r="N39" i="13"/>
  <c r="M344" i="13"/>
  <c r="M548" i="13"/>
  <c r="O548" i="13" s="1"/>
  <c r="R548" i="13" s="1"/>
  <c r="N548" i="13"/>
  <c r="M462" i="13"/>
  <c r="O462" i="13" s="1"/>
  <c r="M530" i="13"/>
  <c r="O530" i="13" s="1"/>
  <c r="N530" i="13"/>
  <c r="M558" i="13"/>
  <c r="O558" i="13" s="1"/>
  <c r="N558" i="13"/>
  <c r="N130" i="13"/>
  <c r="O23" i="21" s="1"/>
  <c r="N486" i="13"/>
  <c r="O486" i="13" s="1"/>
  <c r="M574" i="13"/>
  <c r="O574" i="13" s="1"/>
  <c r="N164" i="13"/>
  <c r="M248" i="13"/>
  <c r="M327" i="13"/>
  <c r="O327" i="13" s="1"/>
  <c r="N327" i="13"/>
  <c r="M373" i="13"/>
  <c r="N373" i="13"/>
  <c r="O373" i="13" s="1"/>
  <c r="M406" i="13"/>
  <c r="O406" i="13" s="1"/>
  <c r="N406" i="13"/>
  <c r="L58" i="21"/>
  <c r="M519" i="13"/>
  <c r="N58" i="21" s="1"/>
  <c r="M597" i="13"/>
  <c r="M26" i="13"/>
  <c r="O26" i="13" s="1"/>
  <c r="M31" i="13"/>
  <c r="O31" i="13" s="1"/>
  <c r="N42" i="13"/>
  <c r="M56" i="13"/>
  <c r="O56" i="13" s="1"/>
  <c r="M94" i="13"/>
  <c r="M108" i="13"/>
  <c r="N158" i="13"/>
  <c r="N187" i="13"/>
  <c r="N136" i="13"/>
  <c r="M15" i="13"/>
  <c r="O15" i="13" s="1"/>
  <c r="R15" i="13" s="1"/>
  <c r="T13" i="13" s="1"/>
  <c r="M106" i="13"/>
  <c r="N206" i="13"/>
  <c r="O206" i="13" s="1"/>
  <c r="N238" i="13"/>
  <c r="O238" i="13" s="1"/>
  <c r="N281" i="13"/>
  <c r="N464" i="13"/>
  <c r="O464" i="13" s="1"/>
  <c r="N203" i="13"/>
  <c r="O203" i="13" s="1"/>
  <c r="N343" i="13"/>
  <c r="O343" i="13" s="1"/>
  <c r="N356" i="13"/>
  <c r="O356" i="13" s="1"/>
  <c r="N502" i="13"/>
  <c r="O502" i="13" s="1"/>
  <c r="N571" i="13"/>
  <c r="N587" i="13"/>
  <c r="N609" i="13"/>
  <c r="O609" i="13" s="1"/>
  <c r="Q609" i="13" s="1"/>
  <c r="N625" i="13"/>
  <c r="O625" i="13" s="1"/>
  <c r="M380" i="13"/>
  <c r="M453" i="13"/>
  <c r="O453" i="13" s="1"/>
  <c r="N143" i="13"/>
  <c r="N620" i="13"/>
  <c r="O620" i="13" s="1"/>
  <c r="N636" i="13"/>
  <c r="O636" i="13" s="1"/>
  <c r="R636" i="13" s="1"/>
  <c r="M628" i="13"/>
  <c r="M637" i="13"/>
  <c r="N173" i="13"/>
  <c r="N214" i="13"/>
  <c r="O214" i="13" s="1"/>
  <c r="M228" i="13"/>
  <c r="M233" i="13"/>
  <c r="M246" i="13"/>
  <c r="M283" i="13"/>
  <c r="O283" i="13" s="1"/>
  <c r="N364" i="13"/>
  <c r="O364" i="13" s="1"/>
  <c r="M461" i="13"/>
  <c r="O461" i="13" s="1"/>
  <c r="M467" i="13"/>
  <c r="N205" i="13"/>
  <c r="O205" i="13" s="1"/>
  <c r="N272" i="13"/>
  <c r="N489" i="13"/>
  <c r="O489" i="13" s="1"/>
  <c r="N564" i="13"/>
  <c r="N494" i="13"/>
  <c r="O494" i="13" s="1"/>
  <c r="N510" i="13"/>
  <c r="O510" i="13" s="1"/>
  <c r="N606" i="13"/>
  <c r="O606" i="13" s="1"/>
  <c r="Q606" i="13" s="1"/>
  <c r="M306" i="13"/>
  <c r="O306" i="13" s="1"/>
  <c r="M529" i="13"/>
  <c r="O529" i="13" s="1"/>
  <c r="N7" i="13"/>
  <c r="T338" i="13"/>
  <c r="AE338" i="13" s="1"/>
  <c r="T290" i="13"/>
  <c r="T219" i="13"/>
  <c r="M361" i="13"/>
  <c r="M430" i="13"/>
  <c r="O430" i="13" s="1"/>
  <c r="M446" i="13"/>
  <c r="O446" i="13" s="1"/>
  <c r="M391" i="13"/>
  <c r="N48" i="21" s="1"/>
  <c r="N99" i="13"/>
  <c r="O99" i="13" s="1"/>
  <c r="S147" i="13"/>
  <c r="AE147" i="13" s="1"/>
  <c r="R45" i="13"/>
  <c r="Q45" i="13"/>
  <c r="M395" i="13"/>
  <c r="O395" i="13" s="1"/>
  <c r="M424" i="13"/>
  <c r="O424" i="13" s="1"/>
  <c r="M429" i="13"/>
  <c r="O429" i="13" s="1"/>
  <c r="M435" i="13"/>
  <c r="O435" i="13" s="1"/>
  <c r="M440" i="13"/>
  <c r="O440" i="13" s="1"/>
  <c r="M445" i="13"/>
  <c r="O445" i="13" s="1"/>
  <c r="M451" i="13"/>
  <c r="O451" i="13" s="1"/>
  <c r="Q636" i="13"/>
  <c r="M23" i="13"/>
  <c r="O23" i="13" s="1"/>
  <c r="M118" i="13"/>
  <c r="M218" i="13"/>
  <c r="M285" i="13"/>
  <c r="O285" i="13" s="1"/>
  <c r="M21" i="13"/>
  <c r="O21" i="13" s="1"/>
  <c r="N73" i="13"/>
  <c r="O73" i="13" s="1"/>
  <c r="N359" i="13"/>
  <c r="O359" i="13" s="1"/>
  <c r="N372" i="13"/>
  <c r="O372" i="13" s="1"/>
  <c r="N426" i="13"/>
  <c r="N442" i="13"/>
  <c r="N458" i="13"/>
  <c r="M6" i="13"/>
  <c r="O6" i="13" s="1"/>
  <c r="M227" i="13"/>
  <c r="M232" i="13"/>
  <c r="M465" i="13"/>
  <c r="R544" i="13"/>
  <c r="Q544" i="13"/>
  <c r="N142" i="13"/>
  <c r="N70" i="13"/>
  <c r="N150" i="13"/>
  <c r="N192" i="13"/>
  <c r="M521" i="13"/>
  <c r="N60" i="21" s="1"/>
  <c r="M410" i="13"/>
  <c r="O410" i="13" s="1"/>
  <c r="R410" i="13" s="1"/>
  <c r="T408" i="13" s="1"/>
  <c r="M159" i="13"/>
  <c r="O159" i="13" s="1"/>
  <c r="S553" i="13"/>
  <c r="S309" i="13"/>
  <c r="S349" i="13"/>
  <c r="M146" i="13"/>
  <c r="O146" i="13" s="1"/>
  <c r="M162" i="13"/>
  <c r="O162" i="13" s="1"/>
  <c r="M188" i="13"/>
  <c r="O188" i="13" s="1"/>
  <c r="S33" i="13"/>
  <c r="Q37" i="13"/>
  <c r="T553" i="13"/>
  <c r="S243" i="13"/>
  <c r="T349" i="13"/>
  <c r="T34" i="13"/>
  <c r="M52" i="13"/>
  <c r="O52" i="13" s="1"/>
  <c r="Q52" i="13" s="1"/>
  <c r="S50" i="13" s="1"/>
  <c r="N224" i="13"/>
  <c r="O224" i="13" s="1"/>
  <c r="R536" i="13"/>
  <c r="Q536" i="13"/>
  <c r="R18" i="13"/>
  <c r="Q18" i="13"/>
  <c r="S18" i="13" s="1"/>
  <c r="R602" i="13"/>
  <c r="Q602" i="13"/>
  <c r="R161" i="13"/>
  <c r="Q161" i="13"/>
  <c r="T488" i="13"/>
  <c r="N230" i="13"/>
  <c r="O230" i="13" s="1"/>
  <c r="N269" i="13"/>
  <c r="M274" i="13"/>
  <c r="O274" i="13" s="1"/>
  <c r="N294" i="13"/>
  <c r="M28" i="13"/>
  <c r="O28" i="13" s="1"/>
  <c r="N137" i="13"/>
  <c r="M151" i="13"/>
  <c r="O151" i="13" s="1"/>
  <c r="N163" i="13"/>
  <c r="M172" i="13"/>
  <c r="O172" i="13" s="1"/>
  <c r="M288" i="13"/>
  <c r="O288" i="13" s="1"/>
  <c r="N305" i="13"/>
  <c r="N323" i="13"/>
  <c r="M337" i="13"/>
  <c r="M378" i="13"/>
  <c r="M471" i="13"/>
  <c r="M533" i="13"/>
  <c r="O533" i="13" s="1"/>
  <c r="M276" i="13"/>
  <c r="O276" i="13" s="1"/>
  <c r="M532" i="13"/>
  <c r="O532" i="13" s="1"/>
  <c r="M603" i="13"/>
  <c r="N247" i="13"/>
  <c r="O247" i="13" s="1"/>
  <c r="T243" i="13"/>
  <c r="T86" i="13"/>
  <c r="N593" i="13"/>
  <c r="O593" i="13" s="1"/>
  <c r="Q593" i="13" s="1"/>
  <c r="Q11" i="13"/>
  <c r="S9" i="13" s="1"/>
  <c r="T416" i="13"/>
  <c r="T309" i="13"/>
  <c r="T9" i="13"/>
  <c r="T463" i="13"/>
  <c r="M66" i="13"/>
  <c r="O66" i="13" s="1"/>
  <c r="N92" i="13"/>
  <c r="O92" i="13" s="1"/>
  <c r="M539" i="13"/>
  <c r="O539" i="13" s="1"/>
  <c r="M546" i="13"/>
  <c r="O546" i="13" s="1"/>
  <c r="M554" i="13"/>
  <c r="O554" i="13" s="1"/>
  <c r="M8" i="13"/>
  <c r="O8" i="13" s="1"/>
  <c r="N65" i="13"/>
  <c r="N61" i="13"/>
  <c r="M211" i="13"/>
  <c r="N241" i="13"/>
  <c r="O241" i="13" s="1"/>
  <c r="M365" i="13"/>
  <c r="M495" i="13"/>
  <c r="N561" i="13"/>
  <c r="M607" i="13"/>
  <c r="T208" i="13"/>
  <c r="S86" i="13"/>
  <c r="S342" i="13"/>
  <c r="T586" i="13"/>
  <c r="N618" i="13"/>
  <c r="O618" i="13" s="1"/>
  <c r="Q618" i="13" s="1"/>
  <c r="M600" i="13"/>
  <c r="M268" i="13"/>
  <c r="O268" i="13" s="1"/>
  <c r="M296" i="13"/>
  <c r="O296" i="13" s="1"/>
  <c r="M312" i="13"/>
  <c r="O312" i="13" s="1"/>
  <c r="M328" i="13"/>
  <c r="O328" i="13" s="1"/>
  <c r="M339" i="13"/>
  <c r="M358" i="13"/>
  <c r="M417" i="13"/>
  <c r="O417" i="13" s="1"/>
  <c r="M182" i="13"/>
  <c r="O182" i="13" s="1"/>
  <c r="N148" i="13"/>
  <c r="M543" i="13"/>
  <c r="O543" i="13" s="1"/>
  <c r="N16" i="13"/>
  <c r="N27" i="13"/>
  <c r="N89" i="13"/>
  <c r="O89" i="13" s="1"/>
  <c r="M76" i="13"/>
  <c r="M111" i="13"/>
  <c r="N360" i="13"/>
  <c r="O360" i="13" s="1"/>
  <c r="N421" i="13"/>
  <c r="N427" i="13"/>
  <c r="N432" i="13"/>
  <c r="N437" i="13"/>
  <c r="N443" i="13"/>
  <c r="N448" i="13"/>
  <c r="M572" i="13"/>
  <c r="O572" i="13" s="1"/>
  <c r="N32" i="13"/>
  <c r="N110" i="13"/>
  <c r="O110" i="13" s="1"/>
  <c r="M500" i="13"/>
  <c r="M215" i="13"/>
  <c r="N317" i="13"/>
  <c r="N326" i="13"/>
  <c r="N350" i="13"/>
  <c r="O350" i="13" s="1"/>
  <c r="W4" i="21"/>
  <c r="W8" i="21" s="1"/>
  <c r="C5" i="19"/>
  <c r="V4" i="21"/>
  <c r="V8" i="21" s="1"/>
  <c r="C5" i="18"/>
  <c r="U4" i="21"/>
  <c r="U8" i="21" s="1"/>
  <c r="C5" i="17"/>
  <c r="Y4" i="21"/>
  <c r="Y8" i="21" s="1"/>
  <c r="C5" i="16"/>
  <c r="X4" i="21"/>
  <c r="X8" i="21" s="1"/>
  <c r="C5" i="20"/>
  <c r="S49" i="13"/>
  <c r="Q53" i="13"/>
  <c r="S53" i="13" s="1"/>
  <c r="R53" i="13"/>
  <c r="T53" i="13" s="1"/>
  <c r="S463" i="13"/>
  <c r="Q201" i="13"/>
  <c r="S199" i="13" s="1"/>
  <c r="R201" i="13"/>
  <c r="Q464" i="13"/>
  <c r="R464" i="13"/>
  <c r="T10" i="13"/>
  <c r="S290" i="13"/>
  <c r="Q106" i="13"/>
  <c r="R346" i="13"/>
  <c r="R52" i="13"/>
  <c r="T50" i="13" s="1"/>
  <c r="Q83" i="13"/>
  <c r="R220" i="13"/>
  <c r="R270" i="13"/>
  <c r="M75" i="13"/>
  <c r="M280" i="13"/>
  <c r="O280" i="13" s="1"/>
  <c r="N644" i="13"/>
  <c r="O65" i="21" s="1"/>
  <c r="M171" i="13"/>
  <c r="O171" i="13" s="1"/>
  <c r="M249" i="13"/>
  <c r="M275" i="13"/>
  <c r="O275" i="13" s="1"/>
  <c r="M281" i="13"/>
  <c r="O281" i="13" s="1"/>
  <c r="M240" i="13"/>
  <c r="N240" i="13"/>
  <c r="O240" i="13" s="1"/>
  <c r="N481" i="13"/>
  <c r="O481" i="13" s="1"/>
  <c r="M481" i="13"/>
  <c r="N498" i="13"/>
  <c r="O498" i="13" s="1"/>
  <c r="M498" i="13"/>
  <c r="M53" i="21"/>
  <c r="M514" i="13"/>
  <c r="N53" i="21" s="1"/>
  <c r="N547" i="13"/>
  <c r="M547" i="13"/>
  <c r="O547" i="13" s="1"/>
  <c r="N562" i="13"/>
  <c r="M562" i="13"/>
  <c r="O562" i="13" s="1"/>
  <c r="N578" i="13"/>
  <c r="M578" i="13"/>
  <c r="O578" i="13" s="1"/>
  <c r="N616" i="13"/>
  <c r="O616" i="13" s="1"/>
  <c r="M616" i="13"/>
  <c r="N622" i="13"/>
  <c r="O622" i="13" s="1"/>
  <c r="M622" i="13"/>
  <c r="N638" i="13"/>
  <c r="O638" i="13" s="1"/>
  <c r="M638" i="13"/>
  <c r="L69" i="21"/>
  <c r="M648" i="13"/>
  <c r="N69" i="21" s="1"/>
  <c r="M423" i="13"/>
  <c r="O423" i="13" s="1"/>
  <c r="N423" i="13"/>
  <c r="M428" i="13"/>
  <c r="O428" i="13" s="1"/>
  <c r="N428" i="13"/>
  <c r="M433" i="13"/>
  <c r="O433" i="13" s="1"/>
  <c r="N433" i="13"/>
  <c r="M439" i="13"/>
  <c r="O439" i="13" s="1"/>
  <c r="N439" i="13"/>
  <c r="M444" i="13"/>
  <c r="O444" i="13" s="1"/>
  <c r="N444" i="13"/>
  <c r="M449" i="13"/>
  <c r="O449" i="13" s="1"/>
  <c r="N449" i="13"/>
  <c r="M198" i="13"/>
  <c r="O198" i="13" s="1"/>
  <c r="N198" i="13"/>
  <c r="M234" i="13"/>
  <c r="N234" i="13"/>
  <c r="O234" i="13" s="1"/>
  <c r="M266" i="13"/>
  <c r="O266" i="13" s="1"/>
  <c r="N266" i="13"/>
  <c r="M294" i="13"/>
  <c r="O294" i="13" s="1"/>
  <c r="M299" i="13"/>
  <c r="O299" i="13" s="1"/>
  <c r="N299" i="13"/>
  <c r="M305" i="13"/>
  <c r="O305" i="13" s="1"/>
  <c r="M310" i="13"/>
  <c r="O310" i="13" s="1"/>
  <c r="N310" i="13"/>
  <c r="M315" i="13"/>
  <c r="O315" i="13" s="1"/>
  <c r="N315" i="13"/>
  <c r="M321" i="13"/>
  <c r="O321" i="13" s="1"/>
  <c r="N321" i="13"/>
  <c r="M577" i="13"/>
  <c r="O577" i="13" s="1"/>
  <c r="N577" i="13"/>
  <c r="M635" i="13"/>
  <c r="N635" i="13"/>
  <c r="O635" i="13" s="1"/>
  <c r="R635" i="13" s="1"/>
  <c r="N115" i="13"/>
  <c r="O115" i="13" s="1"/>
  <c r="M115" i="13"/>
  <c r="L19" i="21"/>
  <c r="N126" i="13"/>
  <c r="O19" i="21" s="1"/>
  <c r="M225" i="13"/>
  <c r="N225" i="13"/>
  <c r="O225" i="13" s="1"/>
  <c r="M231" i="13"/>
  <c r="N231" i="13"/>
  <c r="O231" i="13" s="1"/>
  <c r="L30" i="21"/>
  <c r="N255" i="13"/>
  <c r="O30" i="21" s="1"/>
  <c r="M286" i="13"/>
  <c r="O286" i="13" s="1"/>
  <c r="N286" i="13"/>
  <c r="M300" i="13"/>
  <c r="O300" i="13" s="1"/>
  <c r="N300" i="13"/>
  <c r="M316" i="13"/>
  <c r="O316" i="13" s="1"/>
  <c r="N316" i="13"/>
  <c r="M341" i="13"/>
  <c r="N341" i="13"/>
  <c r="O341" i="13" s="1"/>
  <c r="N354" i="13"/>
  <c r="O354" i="13" s="1"/>
  <c r="M354" i="13"/>
  <c r="N470" i="13"/>
  <c r="O470" i="13" s="1"/>
  <c r="M470" i="13"/>
  <c r="N250" i="13"/>
  <c r="O250" i="13" s="1"/>
  <c r="M250" i="13"/>
  <c r="M397" i="13"/>
  <c r="O397" i="13" s="1"/>
  <c r="N473" i="13"/>
  <c r="O473" i="13" s="1"/>
  <c r="M473" i="13"/>
  <c r="M59" i="21"/>
  <c r="N520" i="13"/>
  <c r="O59" i="21" s="1"/>
  <c r="M141" i="13"/>
  <c r="O141" i="13" s="1"/>
  <c r="N141" i="13"/>
  <c r="S542" i="13"/>
  <c r="Q557" i="13"/>
  <c r="S557" i="13" s="1"/>
  <c r="R573" i="13"/>
  <c r="Q531" i="13"/>
  <c r="N94" i="13"/>
  <c r="O94" i="13" s="1"/>
  <c r="N108" i="13"/>
  <c r="O108" i="13" s="1"/>
  <c r="N121" i="13"/>
  <c r="O14" i="21" s="1"/>
  <c r="M156" i="13"/>
  <c r="O156" i="13" s="1"/>
  <c r="M170" i="13"/>
  <c r="O170" i="13" s="1"/>
  <c r="N197" i="13"/>
  <c r="N651" i="13"/>
  <c r="O72" i="21" s="1"/>
  <c r="N15" i="13"/>
  <c r="M83" i="13"/>
  <c r="M206" i="13"/>
  <c r="M330" i="13"/>
  <c r="O330" i="13" s="1"/>
  <c r="M335" i="13"/>
  <c r="Q629" i="13"/>
  <c r="R629" i="13"/>
  <c r="T629" i="13" s="1"/>
  <c r="M29" i="21"/>
  <c r="N254" i="13"/>
  <c r="O29" i="21" s="1"/>
  <c r="L35" i="21"/>
  <c r="N260" i="13"/>
  <c r="O35" i="21" s="1"/>
  <c r="M260" i="13"/>
  <c r="N35" i="21" s="1"/>
  <c r="M36" i="21"/>
  <c r="M261" i="13"/>
  <c r="N36" i="21" s="1"/>
  <c r="M575" i="13"/>
  <c r="O575" i="13" s="1"/>
  <c r="N575" i="13"/>
  <c r="M457" i="13"/>
  <c r="O457" i="13" s="1"/>
  <c r="R457" i="13" s="1"/>
  <c r="T455" i="13" s="1"/>
  <c r="N457" i="13"/>
  <c r="N374" i="13"/>
  <c r="O374" i="13" s="1"/>
  <c r="M476" i="13"/>
  <c r="N476" i="13"/>
  <c r="O476" i="13" s="1"/>
  <c r="L56" i="21"/>
  <c r="M517" i="13"/>
  <c r="N56" i="21" s="1"/>
  <c r="N559" i="13"/>
  <c r="N525" i="13"/>
  <c r="S10" i="13"/>
  <c r="AE10" i="13" s="1"/>
  <c r="S135" i="13"/>
  <c r="S586" i="13"/>
  <c r="AE586" i="13" s="1"/>
  <c r="S219" i="13"/>
  <c r="M44" i="13"/>
  <c r="O44" i="13" s="1"/>
  <c r="M136" i="13"/>
  <c r="O136" i="13" s="1"/>
  <c r="M67" i="13"/>
  <c r="O67" i="13" s="1"/>
  <c r="M128" i="13"/>
  <c r="N21" i="21" s="1"/>
  <c r="M176" i="13"/>
  <c r="O176" i="13" s="1"/>
  <c r="M181" i="13"/>
  <c r="O181" i="13" s="1"/>
  <c r="M238" i="13"/>
  <c r="M42" i="13"/>
  <c r="O42" i="13" s="1"/>
  <c r="M466" i="13"/>
  <c r="N466" i="13"/>
  <c r="O466" i="13" s="1"/>
  <c r="M220" i="13"/>
  <c r="M414" i="13"/>
  <c r="O414" i="13" s="1"/>
  <c r="N414" i="13"/>
  <c r="M50" i="21"/>
  <c r="M511" i="13"/>
  <c r="N50" i="21" s="1"/>
  <c r="L59" i="21"/>
  <c r="M520" i="13"/>
  <c r="N59" i="21" s="1"/>
  <c r="M584" i="13"/>
  <c r="O584" i="13" s="1"/>
  <c r="N584" i="13"/>
  <c r="N69" i="13"/>
  <c r="N172" i="13"/>
  <c r="M32" i="13"/>
  <c r="O32" i="13" s="1"/>
  <c r="Q32" i="13" s="1"/>
  <c r="N288" i="13"/>
  <c r="N337" i="13"/>
  <c r="O337" i="13" s="1"/>
  <c r="N215" i="13"/>
  <c r="O215" i="13" s="1"/>
  <c r="N289" i="13"/>
  <c r="N345" i="13"/>
  <c r="O345" i="13" s="1"/>
  <c r="N369" i="13"/>
  <c r="O369" i="13" s="1"/>
  <c r="M241" i="13"/>
  <c r="N533" i="13"/>
  <c r="N579" i="13"/>
  <c r="N607" i="13"/>
  <c r="O607" i="13" s="1"/>
  <c r="Q607" i="13" s="1"/>
  <c r="M360" i="13"/>
  <c r="M61" i="13"/>
  <c r="O61" i="13" s="1"/>
  <c r="M317" i="13"/>
  <c r="O317" i="13" s="1"/>
  <c r="M561" i="13"/>
  <c r="O561" i="13" s="1"/>
  <c r="N98" i="13"/>
  <c r="O98" i="13" s="1"/>
  <c r="N610" i="13"/>
  <c r="O610" i="13" s="1"/>
  <c r="M601" i="13"/>
  <c r="N8" i="13"/>
  <c r="N45" i="13"/>
  <c r="N357" i="13"/>
  <c r="O357" i="13" s="1"/>
  <c r="N418" i="13"/>
  <c r="N211" i="13"/>
  <c r="O211" i="13" s="1"/>
  <c r="N365" i="13"/>
  <c r="O365" i="13" s="1"/>
  <c r="N471" i="13"/>
  <c r="O471" i="13" s="1"/>
  <c r="N495" i="13"/>
  <c r="O495" i="13" s="1"/>
  <c r="N500" i="13"/>
  <c r="O500" i="13" s="1"/>
  <c r="N532" i="13"/>
  <c r="N539" i="13"/>
  <c r="N546" i="13"/>
  <c r="N554" i="13"/>
  <c r="N572" i="13"/>
  <c r="N603" i="13"/>
  <c r="O603" i="13" s="1"/>
  <c r="Q603" i="13" s="1"/>
  <c r="S601" i="13" s="1"/>
  <c r="M190" i="13"/>
  <c r="O190" i="13" s="1"/>
  <c r="M269" i="13"/>
  <c r="O269" i="13" s="1"/>
  <c r="M323" i="13"/>
  <c r="O323" i="13" s="1"/>
  <c r="N10" i="13"/>
  <c r="M247" i="13"/>
  <c r="M402" i="13"/>
  <c r="O402" i="13" s="1"/>
  <c r="R402" i="13" s="1"/>
  <c r="T400" i="13" s="1"/>
  <c r="N627" i="13"/>
  <c r="O627" i="13" s="1"/>
  <c r="N25" i="13"/>
  <c r="N66" i="13"/>
  <c r="N182" i="13"/>
  <c r="M38" i="13"/>
  <c r="O38" i="13" s="1"/>
  <c r="R38" i="13" s="1"/>
  <c r="T38" i="13" s="1"/>
  <c r="M92" i="13"/>
  <c r="M110" i="13"/>
  <c r="N274" i="13"/>
  <c r="N378" i="13"/>
  <c r="O378" i="13" s="1"/>
  <c r="N276" i="13"/>
  <c r="N417" i="13"/>
  <c r="N480" i="13"/>
  <c r="O480" i="13" s="1"/>
  <c r="N543" i="13"/>
  <c r="M421" i="13"/>
  <c r="O421" i="13" s="1"/>
  <c r="M427" i="13"/>
  <c r="O427" i="13" s="1"/>
  <c r="M432" i="13"/>
  <c r="O432" i="13" s="1"/>
  <c r="M437" i="13"/>
  <c r="O437" i="13" s="1"/>
  <c r="M443" i="13"/>
  <c r="O443" i="13" s="1"/>
  <c r="M448" i="13"/>
  <c r="O448" i="13" s="1"/>
  <c r="M230" i="13"/>
  <c r="M303" i="13"/>
  <c r="O303" i="13" s="1"/>
  <c r="M314" i="13"/>
  <c r="O314" i="13" s="1"/>
  <c r="M486" i="13"/>
  <c r="N102" i="13"/>
  <c r="O102" i="13" s="1"/>
  <c r="Q102" i="13" s="1"/>
  <c r="S102" i="13" s="1"/>
  <c r="R607" i="13"/>
  <c r="T503" i="13"/>
  <c r="M567" i="13"/>
  <c r="O567" i="13" s="1"/>
  <c r="M583" i="13"/>
  <c r="O583" i="13" s="1"/>
  <c r="Q19" i="13"/>
  <c r="S17" i="13" s="1"/>
  <c r="R19" i="13"/>
  <c r="T17" i="13" s="1"/>
  <c r="Q625" i="13"/>
  <c r="R625" i="13"/>
  <c r="Q457" i="13"/>
  <c r="S455" i="13" s="1"/>
  <c r="Q59" i="13"/>
  <c r="S57" i="13" s="1"/>
  <c r="R59" i="13"/>
  <c r="T57" i="13" s="1"/>
  <c r="Q548" i="13"/>
  <c r="R160" i="13"/>
  <c r="Q160" i="13"/>
  <c r="R456" i="13"/>
  <c r="Q456" i="13"/>
  <c r="O123" i="13"/>
  <c r="P16" i="21" s="1"/>
  <c r="O252" i="13"/>
  <c r="P27" i="21" s="1"/>
  <c r="O385" i="13"/>
  <c r="P42" i="21" s="1"/>
  <c r="O522" i="13"/>
  <c r="P61" i="21" s="1"/>
  <c r="O384" i="13"/>
  <c r="P41" i="21" s="1"/>
  <c r="O517" i="13"/>
  <c r="P56" i="21" s="1"/>
  <c r="N645" i="13"/>
  <c r="O66" i="21" s="1"/>
  <c r="N652" i="13"/>
  <c r="O73" i="21" s="1"/>
  <c r="M644" i="13"/>
  <c r="N65" i="21" s="1"/>
  <c r="M651" i="13"/>
  <c r="N72" i="21" s="1"/>
  <c r="M121" i="13"/>
  <c r="N14" i="21" s="1"/>
  <c r="M126" i="13"/>
  <c r="N19" i="21" s="1"/>
  <c r="M255" i="13"/>
  <c r="N30" i="21" s="1"/>
  <c r="M385" i="13"/>
  <c r="N42" i="21" s="1"/>
  <c r="N390" i="13"/>
  <c r="O47" i="21" s="1"/>
  <c r="N513" i="13"/>
  <c r="O52" i="21" s="1"/>
  <c r="M566" i="13"/>
  <c r="O566" i="13" s="1"/>
  <c r="M582" i="13"/>
  <c r="O582" i="13" s="1"/>
  <c r="M598" i="13"/>
  <c r="M254" i="13"/>
  <c r="N29" i="21" s="1"/>
  <c r="O125" i="13"/>
  <c r="P18" i="21" s="1"/>
  <c r="O253" i="13"/>
  <c r="P28" i="21" s="1"/>
  <c r="O381" i="13"/>
  <c r="P38" i="21" s="1"/>
  <c r="O386" i="13"/>
  <c r="P43" i="21" s="1"/>
  <c r="O392" i="13"/>
  <c r="P49" i="21" s="1"/>
  <c r="O644" i="13"/>
  <c r="P65" i="21" s="1"/>
  <c r="O650" i="13"/>
  <c r="P71" i="21" s="1"/>
  <c r="O519" i="13"/>
  <c r="P58" i="21" s="1"/>
  <c r="M122" i="13"/>
  <c r="N15" i="21" s="1"/>
  <c r="N251" i="13"/>
  <c r="O26" i="21" s="1"/>
  <c r="N258" i="13"/>
  <c r="O33" i="21" s="1"/>
  <c r="M381" i="13"/>
  <c r="N38" i="21" s="1"/>
  <c r="M386" i="13"/>
  <c r="N43" i="21" s="1"/>
  <c r="N515" i="13"/>
  <c r="O54" i="21" s="1"/>
  <c r="N514" i="13"/>
  <c r="O53" i="21" s="1"/>
  <c r="N648" i="13"/>
  <c r="O69" i="21" s="1"/>
  <c r="O256" i="13"/>
  <c r="P31" i="21" s="1"/>
  <c r="O261" i="13"/>
  <c r="P36" i="21" s="1"/>
  <c r="M384" i="13"/>
  <c r="N41" i="21" s="1"/>
  <c r="T361" i="13"/>
  <c r="AE361" i="13" s="1"/>
  <c r="S265" i="13"/>
  <c r="AE290" i="13"/>
  <c r="S293" i="13"/>
  <c r="AE416" i="13"/>
  <c r="AE553" i="13"/>
  <c r="O121" i="13"/>
  <c r="P14" i="21" s="1"/>
  <c r="O382" i="13"/>
  <c r="P39" i="21" s="1"/>
  <c r="O254" i="13"/>
  <c r="P29" i="21" s="1"/>
  <c r="O391" i="13"/>
  <c r="P48" i="21" s="1"/>
  <c r="O520" i="13"/>
  <c r="P59" i="21" s="1"/>
  <c r="N642" i="13"/>
  <c r="O63" i="21" s="1"/>
  <c r="M29" i="13"/>
  <c r="O29" i="13" s="1"/>
  <c r="N100" i="13"/>
  <c r="O100" i="13" s="1"/>
  <c r="N113" i="13"/>
  <c r="O113" i="13" s="1"/>
  <c r="M123" i="13"/>
  <c r="N16" i="21" s="1"/>
  <c r="N132" i="13"/>
  <c r="O25" i="21" s="1"/>
  <c r="M124" i="13"/>
  <c r="N17" i="21" s="1"/>
  <c r="M252" i="13"/>
  <c r="N27" i="21" s="1"/>
  <c r="N262" i="13"/>
  <c r="O37" i="21" s="1"/>
  <c r="M382" i="13"/>
  <c r="N39" i="21" s="1"/>
  <c r="N388" i="13"/>
  <c r="O45" i="21" s="1"/>
  <c r="N387" i="13"/>
  <c r="O44" i="21" s="1"/>
  <c r="N511" i="13"/>
  <c r="O50" i="21" s="1"/>
  <c r="N516" i="13"/>
  <c r="O55" i="21" s="1"/>
  <c r="O130" i="13"/>
  <c r="P23" i="21" s="1"/>
  <c r="O122" i="13"/>
  <c r="P15" i="21" s="1"/>
  <c r="O383" i="13"/>
  <c r="P40" i="21" s="1"/>
  <c r="O518" i="13"/>
  <c r="P57" i="21" s="1"/>
  <c r="O124" i="13"/>
  <c r="P17" i="21" s="1"/>
  <c r="O521" i="13"/>
  <c r="P60" i="21" s="1"/>
  <c r="N643" i="13"/>
  <c r="O64" i="21" s="1"/>
  <c r="M650" i="13"/>
  <c r="N71" i="21" s="1"/>
  <c r="M125" i="13"/>
  <c r="N18" i="21" s="1"/>
  <c r="M253" i="13"/>
  <c r="N28" i="21" s="1"/>
  <c r="M383" i="13"/>
  <c r="N40" i="21" s="1"/>
  <c r="N389" i="13"/>
  <c r="O46" i="21" s="1"/>
  <c r="N512" i="13"/>
  <c r="O51" i="21" s="1"/>
  <c r="N641" i="13"/>
  <c r="O62" i="21" s="1"/>
  <c r="O259" i="13"/>
  <c r="P34" i="21" s="1"/>
  <c r="O127" i="13"/>
  <c r="P20" i="21" s="1"/>
  <c r="O131" i="13"/>
  <c r="P24" i="21" s="1"/>
  <c r="AE403" i="13"/>
  <c r="AE411" i="13"/>
  <c r="AE407" i="13"/>
  <c r="AE463" i="13"/>
  <c r="AE488" i="13"/>
  <c r="AE195" i="13"/>
  <c r="AE227" i="13"/>
  <c r="R102" i="13"/>
  <c r="T102" i="13" s="1"/>
  <c r="R609" i="13"/>
  <c r="T609" i="13" s="1"/>
  <c r="R95" i="13"/>
  <c r="Q95" i="13"/>
  <c r="T49" i="13"/>
  <c r="AE86" i="13"/>
  <c r="T199" i="13"/>
  <c r="AE34" i="13"/>
  <c r="M165" i="13"/>
  <c r="O165" i="13" s="1"/>
  <c r="M189" i="13"/>
  <c r="O189" i="13" s="1"/>
  <c r="M63" i="13"/>
  <c r="O63" i="13" s="1"/>
  <c r="M157" i="13"/>
  <c r="O157" i="13" s="1"/>
  <c r="AA411" i="13"/>
  <c r="T235" i="13"/>
  <c r="AE235" i="13" s="1"/>
  <c r="R592" i="13"/>
  <c r="AE53" i="13"/>
  <c r="AE349" i="13"/>
  <c r="M604" i="13"/>
  <c r="M166" i="13"/>
  <c r="O166" i="13" s="1"/>
  <c r="M163" i="13"/>
  <c r="O163" i="13" s="1"/>
  <c r="M164" i="13"/>
  <c r="O164" i="13" s="1"/>
  <c r="M459" i="13"/>
  <c r="O459" i="13" s="1"/>
  <c r="T33" i="13"/>
  <c r="AE33" i="13" s="1"/>
  <c r="R41" i="13"/>
  <c r="T41" i="13" s="1"/>
  <c r="Q41" i="13"/>
  <c r="S41" i="13" s="1"/>
  <c r="Q568" i="13"/>
  <c r="R568" i="13"/>
  <c r="R222" i="13"/>
  <c r="Q222" i="13"/>
  <c r="S220" i="13" s="1"/>
  <c r="R336" i="13"/>
  <c r="Q336" i="13"/>
  <c r="Q639" i="13"/>
  <c r="S637" i="13" s="1"/>
  <c r="R639" i="13"/>
  <c r="M27" i="13"/>
  <c r="O27" i="13" s="1"/>
  <c r="N76" i="13"/>
  <c r="O76" i="13" s="1"/>
  <c r="N96" i="13"/>
  <c r="O96" i="13" s="1"/>
  <c r="N111" i="13"/>
  <c r="O111" i="13" s="1"/>
  <c r="N128" i="13"/>
  <c r="O21" i="21" s="1"/>
  <c r="N101" i="13"/>
  <c r="O101" i="13" s="1"/>
  <c r="N9" i="13"/>
  <c r="N129" i="13"/>
  <c r="O22" i="21" s="1"/>
  <c r="S81" i="13"/>
  <c r="AE81" i="13" s="1"/>
  <c r="M70" i="13"/>
  <c r="O70" i="13" s="1"/>
  <c r="M150" i="13"/>
  <c r="O150" i="13" s="1"/>
  <c r="M308" i="13"/>
  <c r="O308" i="13" s="1"/>
  <c r="M324" i="13"/>
  <c r="O324" i="13" s="1"/>
  <c r="M338" i="13"/>
  <c r="M434" i="13"/>
  <c r="O434" i="13" s="1"/>
  <c r="M450" i="13"/>
  <c r="O450" i="13" s="1"/>
  <c r="M65" i="13"/>
  <c r="O65" i="13" s="1"/>
  <c r="N97" i="13"/>
  <c r="O97" i="13" s="1"/>
  <c r="T265" i="13"/>
  <c r="T293" i="13"/>
  <c r="AE293" i="13" s="1"/>
  <c r="T542" i="13"/>
  <c r="AE542" i="13" s="1"/>
  <c r="T557" i="13"/>
  <c r="AE557" i="13" s="1"/>
  <c r="M617" i="13"/>
  <c r="M649" i="13"/>
  <c r="N70" i="21" s="1"/>
  <c r="N52" i="13"/>
  <c r="M185" i="13"/>
  <c r="O185" i="13" s="1"/>
  <c r="M224" i="13"/>
  <c r="M229" i="13"/>
  <c r="M235" i="13"/>
  <c r="M463" i="13"/>
  <c r="M468" i="13"/>
  <c r="T342" i="13"/>
  <c r="S366" i="13"/>
  <c r="AE366" i="13" s="1"/>
  <c r="M485" i="13"/>
  <c r="M535" i="13"/>
  <c r="O535" i="13" s="1"/>
  <c r="M576" i="13"/>
  <c r="O576" i="13" s="1"/>
  <c r="N53" i="13"/>
  <c r="S208" i="13"/>
  <c r="M474" i="13"/>
  <c r="M487" i="13"/>
  <c r="M537" i="13"/>
  <c r="O537" i="13" s="1"/>
  <c r="N14" i="13"/>
  <c r="N37" i="13"/>
  <c r="N54" i="13"/>
  <c r="N77" i="13"/>
  <c r="O77" i="13" s="1"/>
  <c r="M81" i="13"/>
  <c r="R605" i="13"/>
  <c r="T605" i="13" s="1"/>
  <c r="Q605" i="13"/>
  <c r="S503" i="13"/>
  <c r="R616" i="13"/>
  <c r="Q616" i="13"/>
  <c r="S614" i="13" s="1"/>
  <c r="Q622" i="13"/>
  <c r="S622" i="13" s="1"/>
  <c r="R622" i="13"/>
  <c r="Q632" i="13"/>
  <c r="R632" i="13"/>
  <c r="Q638" i="13"/>
  <c r="R638" i="13"/>
  <c r="R5" i="13"/>
  <c r="T5" i="13" s="1"/>
  <c r="S207" i="13"/>
  <c r="R58" i="13"/>
  <c r="T58" i="13" s="1"/>
  <c r="Q58" i="13"/>
  <c r="S58" i="13" s="1"/>
  <c r="T207" i="13"/>
  <c r="S598" i="13"/>
  <c r="S634" i="13"/>
  <c r="M608" i="13"/>
  <c r="M640" i="13"/>
  <c r="M646" i="13"/>
  <c r="N67" i="21" s="1"/>
  <c r="M30" i="13"/>
  <c r="O30" i="13" s="1"/>
  <c r="M46" i="13"/>
  <c r="O46" i="13" s="1"/>
  <c r="M71" i="13"/>
  <c r="O71" i="13" s="1"/>
  <c r="N114" i="13"/>
  <c r="O114" i="13" s="1"/>
  <c r="M119" i="13"/>
  <c r="M138" i="13"/>
  <c r="O138" i="13" s="1"/>
  <c r="M191" i="13"/>
  <c r="O191" i="13" s="1"/>
  <c r="M392" i="13"/>
  <c r="N49" i="21" s="1"/>
  <c r="M422" i="13"/>
  <c r="O422" i="13" s="1"/>
  <c r="M438" i="13"/>
  <c r="O438" i="13" s="1"/>
  <c r="M454" i="13"/>
  <c r="O454" i="13" s="1"/>
  <c r="M488" i="13"/>
  <c r="M518" i="13"/>
  <c r="N57" i="21" s="1"/>
  <c r="M538" i="13"/>
  <c r="O538" i="13" s="1"/>
  <c r="M569" i="13"/>
  <c r="O569" i="13" s="1"/>
  <c r="M585" i="13"/>
  <c r="O585" i="13" s="1"/>
  <c r="M615" i="13"/>
  <c r="M647" i="13"/>
  <c r="N68" i="21" s="1"/>
  <c r="N56" i="13"/>
  <c r="M73" i="13"/>
  <c r="M142" i="13"/>
  <c r="O142" i="13" s="1"/>
  <c r="M158" i="13"/>
  <c r="O158" i="13" s="1"/>
  <c r="M187" i="13"/>
  <c r="O187" i="13" s="1"/>
  <c r="M192" i="13"/>
  <c r="O192" i="13" s="1"/>
  <c r="M359" i="13"/>
  <c r="M372" i="13"/>
  <c r="M426" i="13"/>
  <c r="O426" i="13" s="1"/>
  <c r="M442" i="13"/>
  <c r="O442" i="13" s="1"/>
  <c r="M458" i="13"/>
  <c r="O458" i="13" s="1"/>
  <c r="M464" i="13"/>
  <c r="M522" i="13"/>
  <c r="N61" i="21" s="1"/>
  <c r="M528" i="13"/>
  <c r="O528" i="13" s="1"/>
  <c r="M560" i="13"/>
  <c r="O560" i="13" s="1"/>
  <c r="S590" i="13"/>
  <c r="N592" i="13"/>
  <c r="S14" i="13"/>
  <c r="S472" i="13"/>
  <c r="T18" i="13"/>
  <c r="T216" i="13"/>
  <c r="T82" i="13"/>
  <c r="T85" i="13"/>
  <c r="T118" i="13"/>
  <c r="S377" i="13"/>
  <c r="M525" i="13"/>
  <c r="O525" i="13" s="1"/>
  <c r="R590" i="13"/>
  <c r="T590" i="13" s="1"/>
  <c r="R598" i="13"/>
  <c r="M624" i="13"/>
  <c r="Q628" i="13"/>
  <c r="S626" i="13" s="1"/>
  <c r="M633" i="13"/>
  <c r="Q635" i="13"/>
  <c r="N649" i="13"/>
  <c r="O70" i="21" s="1"/>
  <c r="Q631" i="13"/>
  <c r="M613" i="13"/>
  <c r="M642" i="13"/>
  <c r="N63" i="21" s="1"/>
  <c r="M627" i="13"/>
  <c r="T14" i="13"/>
  <c r="T472" i="13"/>
  <c r="N594" i="13"/>
  <c r="O594" i="13" s="1"/>
  <c r="S22" i="13"/>
  <c r="S244" i="13"/>
  <c r="S346" i="13"/>
  <c r="S82" i="13"/>
  <c r="AA82" i="13" s="1"/>
  <c r="S85" i="13"/>
  <c r="S118" i="13"/>
  <c r="T377" i="13"/>
  <c r="N590" i="13"/>
  <c r="R601" i="13"/>
  <c r="R634" i="13"/>
  <c r="R650" i="13"/>
  <c r="S71" i="21" s="1"/>
  <c r="M95" i="21" s="1"/>
  <c r="N617" i="13"/>
  <c r="O617" i="13" s="1"/>
  <c r="R630" i="13"/>
  <c r="R614" i="13"/>
  <c r="M629" i="13"/>
  <c r="N640" i="13"/>
  <c r="O640" i="13" s="1"/>
  <c r="N646" i="13"/>
  <c r="O67" i="21" s="1"/>
  <c r="R624" i="13"/>
  <c r="N595" i="13"/>
  <c r="O595" i="13" s="1"/>
  <c r="T22" i="13"/>
  <c r="T244" i="13"/>
  <c r="AB244" i="13" s="1"/>
  <c r="T346" i="13"/>
  <c r="S45" i="13"/>
  <c r="T117" i="13"/>
  <c r="S184" i="13"/>
  <c r="S270" i="13"/>
  <c r="S483" i="13"/>
  <c r="M593" i="13"/>
  <c r="R596" i="13"/>
  <c r="M596" i="13"/>
  <c r="N612" i="13"/>
  <c r="O612" i="13" s="1"/>
  <c r="N621" i="13"/>
  <c r="O621" i="13" s="1"/>
  <c r="T626" i="13"/>
  <c r="R599" i="13"/>
  <c r="M614" i="13"/>
  <c r="M630" i="13"/>
  <c r="R637" i="13"/>
  <c r="N588" i="13"/>
  <c r="N604" i="13"/>
  <c r="O604" i="13" s="1"/>
  <c r="N615" i="13"/>
  <c r="O615" i="13" s="1"/>
  <c r="M610" i="13"/>
  <c r="M643" i="13"/>
  <c r="N64" i="21" s="1"/>
  <c r="N647" i="13"/>
  <c r="O68" i="21" s="1"/>
  <c r="S216" i="13"/>
  <c r="T45" i="13"/>
  <c r="S117" i="13"/>
  <c r="T184" i="13"/>
  <c r="T270" i="13"/>
  <c r="AA270" i="13" s="1"/>
  <c r="T483" i="13"/>
  <c r="N619" i="13"/>
  <c r="O619" i="13" s="1"/>
  <c r="M631" i="13"/>
  <c r="N597" i="13"/>
  <c r="O597" i="13" s="1"/>
  <c r="N608" i="13"/>
  <c r="O608" i="13" s="1"/>
  <c r="M636" i="13"/>
  <c r="M611" i="13"/>
  <c r="M626" i="13"/>
  <c r="M620" i="13"/>
  <c r="M645" i="13"/>
  <c r="N66" i="21" s="1"/>
  <c r="M652" i="13"/>
  <c r="N73" i="21" s="1"/>
  <c r="S5" i="13"/>
  <c r="AB5" i="13" s="1"/>
  <c r="AB227" i="13"/>
  <c r="AA227" i="13"/>
  <c r="AA366" i="13"/>
  <c r="AA219" i="13"/>
  <c r="AB235" i="13"/>
  <c r="AA235" i="13"/>
  <c r="AB290" i="13"/>
  <c r="AB463" i="13"/>
  <c r="AA463" i="13"/>
  <c r="AB467" i="13"/>
  <c r="AA49" i="13"/>
  <c r="AB86" i="13"/>
  <c r="AB195" i="13"/>
  <c r="AB407" i="13"/>
  <c r="AB488" i="13"/>
  <c r="AB586" i="13"/>
  <c r="AA349" i="13"/>
  <c r="AA407" i="13"/>
  <c r="AB411" i="13"/>
  <c r="AA86" i="13"/>
  <c r="AA208" i="13"/>
  <c r="AA290" i="13"/>
  <c r="AB403" i="13"/>
  <c r="AA41" i="13"/>
  <c r="AA195" i="13"/>
  <c r="AA293" i="13"/>
  <c r="AA361" i="13"/>
  <c r="AA403" i="13"/>
  <c r="AA416" i="13"/>
  <c r="AA488" i="13"/>
  <c r="AB472" i="13" l="1"/>
  <c r="AE219" i="13"/>
  <c r="AA135" i="13"/>
  <c r="AA542" i="13"/>
  <c r="AA586" i="13"/>
  <c r="AA338" i="13"/>
  <c r="AB219" i="13"/>
  <c r="T634" i="13"/>
  <c r="AB634" i="13" s="1"/>
  <c r="AC634" i="13" s="1"/>
  <c r="S629" i="13"/>
  <c r="R593" i="13"/>
  <c r="R606" i="13"/>
  <c r="O257" i="13"/>
  <c r="P32" i="21" s="1"/>
  <c r="O126" i="13"/>
  <c r="P19" i="21" s="1"/>
  <c r="AA53" i="13"/>
  <c r="AB366" i="13"/>
  <c r="AE342" i="13"/>
  <c r="AF342" i="13" s="1"/>
  <c r="Q591" i="13"/>
  <c r="S589" i="13" s="1"/>
  <c r="AE49" i="13"/>
  <c r="O651" i="13"/>
  <c r="P72" i="21" s="1"/>
  <c r="AB135" i="13"/>
  <c r="AD135" i="13" s="1"/>
  <c r="AK136" i="13" s="1"/>
  <c r="C5" i="23" s="1"/>
  <c r="H8" i="24" s="1"/>
  <c r="P33" i="25" s="1"/>
  <c r="AA45" i="13"/>
  <c r="AE265" i="13"/>
  <c r="AA342" i="13"/>
  <c r="AB342" i="13"/>
  <c r="AC342" i="13" s="1"/>
  <c r="T630" i="13"/>
  <c r="AE333" i="13"/>
  <c r="AE289" i="13"/>
  <c r="AE309" i="13"/>
  <c r="AG309" i="13" s="1"/>
  <c r="BA295" i="13" s="1"/>
  <c r="AW8" i="23" s="1"/>
  <c r="CN24" i="24" s="1"/>
  <c r="T220" i="13"/>
  <c r="AB208" i="13"/>
  <c r="AE18" i="13"/>
  <c r="AE243" i="13"/>
  <c r="AG243" i="13" s="1"/>
  <c r="AO241" i="13" s="1"/>
  <c r="DO6" i="23" s="1"/>
  <c r="L22" i="24" s="1"/>
  <c r="AB503" i="13"/>
  <c r="S609" i="13"/>
  <c r="AA609" i="13" s="1"/>
  <c r="AA333" i="13"/>
  <c r="AB309" i="13"/>
  <c r="AC309" i="13" s="1"/>
  <c r="AB338" i="13"/>
  <c r="AA309" i="13"/>
  <c r="T637" i="13"/>
  <c r="R618" i="13"/>
  <c r="AB590" i="13"/>
  <c r="AE208" i="13"/>
  <c r="Q15" i="13"/>
  <c r="S13" i="13" s="1"/>
  <c r="AE135" i="13"/>
  <c r="AF135" i="13" s="1"/>
  <c r="AE467" i="13"/>
  <c r="Q402" i="13"/>
  <c r="S400" i="13" s="1"/>
  <c r="AA400" i="13" s="1"/>
  <c r="AA147" i="13"/>
  <c r="AB147" i="13"/>
  <c r="AD147" i="13" s="1"/>
  <c r="AO144" i="13" s="1"/>
  <c r="P5" i="23" s="1"/>
  <c r="BL8" i="24" s="1"/>
  <c r="AA243" i="13"/>
  <c r="T622" i="13"/>
  <c r="Q644" i="13"/>
  <c r="R65" i="21" s="1"/>
  <c r="AE503" i="13"/>
  <c r="AG503" i="13" s="1"/>
  <c r="R603" i="13"/>
  <c r="T601" i="13" s="1"/>
  <c r="O255" i="13"/>
  <c r="P30" i="21" s="1"/>
  <c r="AA33" i="13"/>
  <c r="AA503" i="13"/>
  <c r="AB243" i="13"/>
  <c r="R633" i="13"/>
  <c r="T633" i="13" s="1"/>
  <c r="S633" i="13"/>
  <c r="T598" i="13"/>
  <c r="AE598" i="13" s="1"/>
  <c r="S630" i="13"/>
  <c r="O260" i="13"/>
  <c r="P35" i="21" s="1"/>
  <c r="AE57" i="13"/>
  <c r="AG57" i="13" s="1"/>
  <c r="AO55" i="13" s="1"/>
  <c r="BF4" i="23" s="1"/>
  <c r="AJ33" i="24" s="1"/>
  <c r="R589" i="13"/>
  <c r="T589" i="13" s="1"/>
  <c r="AE589" i="13" s="1"/>
  <c r="AB117" i="13"/>
  <c r="AB346" i="13"/>
  <c r="AA102" i="13"/>
  <c r="AB102" i="13"/>
  <c r="AD102" i="13" s="1"/>
  <c r="AQ98" i="13" s="1"/>
  <c r="DD3" i="23" s="1"/>
  <c r="CB19" i="24" s="1"/>
  <c r="Q173" i="13"/>
  <c r="R173" i="13"/>
  <c r="R62" i="13"/>
  <c r="T62" i="13" s="1"/>
  <c r="Q62" i="13"/>
  <c r="S62" i="13" s="1"/>
  <c r="AE62" i="13" s="1"/>
  <c r="Q143" i="13"/>
  <c r="R143" i="13"/>
  <c r="T143" i="13" s="1"/>
  <c r="S605" i="13"/>
  <c r="R552" i="13"/>
  <c r="T550" i="13" s="1"/>
  <c r="AA550" i="13" s="1"/>
  <c r="Q552" i="13"/>
  <c r="S550" i="13" s="1"/>
  <c r="AA472" i="13"/>
  <c r="R284" i="13"/>
  <c r="Q284" i="13"/>
  <c r="Q540" i="13"/>
  <c r="R540" i="13"/>
  <c r="AB9" i="13"/>
  <c r="AA9" i="13"/>
  <c r="AE9" i="13"/>
  <c r="AG9" i="13" s="1"/>
  <c r="AO7" i="13" s="1"/>
  <c r="G4" i="23" s="1"/>
  <c r="V7" i="24" s="1"/>
  <c r="R32" i="13"/>
  <c r="R306" i="13"/>
  <c r="Q306" i="13"/>
  <c r="Q620" i="13"/>
  <c r="S618" i="13" s="1"/>
  <c r="R620" i="13"/>
  <c r="Q502" i="13"/>
  <c r="R502" i="13"/>
  <c r="R373" i="13"/>
  <c r="T373" i="13" s="1"/>
  <c r="Q373" i="13"/>
  <c r="R530" i="13"/>
  <c r="Q530" i="13"/>
  <c r="R376" i="13"/>
  <c r="Q376" i="13"/>
  <c r="Q534" i="13"/>
  <c r="S534" i="13" s="1"/>
  <c r="AB534" i="13" s="1"/>
  <c r="R534" i="13"/>
  <c r="T534" i="13" s="1"/>
  <c r="AE534" i="13" s="1"/>
  <c r="R370" i="13"/>
  <c r="Q370" i="13"/>
  <c r="Q527" i="13"/>
  <c r="R527" i="13"/>
  <c r="R169" i="13"/>
  <c r="T167" i="13" s="1"/>
  <c r="Q169" i="13"/>
  <c r="S167" i="13" s="1"/>
  <c r="R318" i="13"/>
  <c r="T318" i="13" s="1"/>
  <c r="Q318" i="13"/>
  <c r="S318" i="13" s="1"/>
  <c r="AB318" i="13" s="1"/>
  <c r="R302" i="13"/>
  <c r="T302" i="13" s="1"/>
  <c r="Q302" i="13"/>
  <c r="R441" i="13"/>
  <c r="Q441" i="13"/>
  <c r="R420" i="13"/>
  <c r="Q420" i="13"/>
  <c r="R581" i="13"/>
  <c r="Q581" i="13"/>
  <c r="R479" i="13"/>
  <c r="Q479" i="13"/>
  <c r="R493" i="13"/>
  <c r="T491" i="13" s="1"/>
  <c r="Q493" i="13"/>
  <c r="S491" i="13" s="1"/>
  <c r="R460" i="13"/>
  <c r="Q460" i="13"/>
  <c r="R331" i="13"/>
  <c r="T329" i="13" s="1"/>
  <c r="Q331" i="13"/>
  <c r="S329" i="13" s="1"/>
  <c r="AB329" i="13" s="1"/>
  <c r="AE82" i="13"/>
  <c r="AF82" i="13" s="1"/>
  <c r="AB118" i="13"/>
  <c r="AA216" i="13"/>
  <c r="Q489" i="13"/>
  <c r="S487" i="13" s="1"/>
  <c r="R489" i="13"/>
  <c r="T487" i="13" s="1"/>
  <c r="R461" i="13"/>
  <c r="Q461" i="13"/>
  <c r="Q356" i="13"/>
  <c r="R356" i="13"/>
  <c r="Q31" i="13"/>
  <c r="R31" i="13"/>
  <c r="R462" i="13"/>
  <c r="Q462" i="13"/>
  <c r="R177" i="13"/>
  <c r="T175" i="13" s="1"/>
  <c r="Q177" i="13"/>
  <c r="S175" i="13" s="1"/>
  <c r="Q507" i="13"/>
  <c r="R507" i="13"/>
  <c r="T507" i="13" s="1"/>
  <c r="R180" i="13"/>
  <c r="Q180" i="13"/>
  <c r="R282" i="13"/>
  <c r="T282" i="13" s="1"/>
  <c r="Q282" i="13"/>
  <c r="R297" i="13"/>
  <c r="Q297" i="13"/>
  <c r="R436" i="13"/>
  <c r="Q436" i="13"/>
  <c r="R396" i="13"/>
  <c r="T396" i="13" s="1"/>
  <c r="Q396" i="13"/>
  <c r="S396" i="13" s="1"/>
  <c r="AA58" i="13"/>
  <c r="Q510" i="13"/>
  <c r="S508" i="13" s="1"/>
  <c r="R510" i="13"/>
  <c r="T508" i="13" s="1"/>
  <c r="R364" i="13"/>
  <c r="T362" i="13" s="1"/>
  <c r="Q364" i="13"/>
  <c r="S362" i="13" s="1"/>
  <c r="R453" i="13"/>
  <c r="Q453" i="13"/>
  <c r="Q343" i="13"/>
  <c r="R343" i="13"/>
  <c r="R238" i="13"/>
  <c r="T236" i="13" s="1"/>
  <c r="Q238" i="13"/>
  <c r="S236" i="13" s="1"/>
  <c r="R26" i="13"/>
  <c r="Q26" i="13"/>
  <c r="Q574" i="13"/>
  <c r="R574" i="13"/>
  <c r="R558" i="13"/>
  <c r="Q558" i="13"/>
  <c r="Q39" i="13"/>
  <c r="S37" i="13" s="1"/>
  <c r="R39" i="13"/>
  <c r="T37" i="13" s="1"/>
  <c r="R107" i="13"/>
  <c r="T105" i="13" s="1"/>
  <c r="Q107" i="13"/>
  <c r="S105" i="13" s="1"/>
  <c r="R93" i="13"/>
  <c r="T93" i="13" s="1"/>
  <c r="Q93" i="13"/>
  <c r="Q549" i="13"/>
  <c r="S549" i="13" s="1"/>
  <c r="R549" i="13"/>
  <c r="T549" i="13" s="1"/>
  <c r="R334" i="13"/>
  <c r="T334" i="13" s="1"/>
  <c r="Q334" i="13"/>
  <c r="S334" i="13" s="1"/>
  <c r="R277" i="13"/>
  <c r="Q277" i="13"/>
  <c r="R154" i="13"/>
  <c r="T152" i="13" s="1"/>
  <c r="Q154" i="13"/>
  <c r="S152" i="13" s="1"/>
  <c r="R202" i="13"/>
  <c r="T200" i="13" s="1"/>
  <c r="Q202" i="13"/>
  <c r="S200" i="13" s="1"/>
  <c r="AB200" i="13" s="1"/>
  <c r="R313" i="13"/>
  <c r="Q313" i="13"/>
  <c r="R452" i="13"/>
  <c r="Q452" i="13"/>
  <c r="R431" i="13"/>
  <c r="Q431" i="13"/>
  <c r="Q506" i="13"/>
  <c r="S504" i="13" s="1"/>
  <c r="R506" i="13"/>
  <c r="T504" i="13" s="1"/>
  <c r="Q478" i="13"/>
  <c r="R478" i="13"/>
  <c r="R529" i="13"/>
  <c r="T529" i="13" s="1"/>
  <c r="Q529" i="13"/>
  <c r="R494" i="13"/>
  <c r="T492" i="13" s="1"/>
  <c r="Q494" i="13"/>
  <c r="S492" i="13" s="1"/>
  <c r="Q205" i="13"/>
  <c r="R205" i="13"/>
  <c r="R283" i="13"/>
  <c r="Q283" i="13"/>
  <c r="R214" i="13"/>
  <c r="T212" i="13" s="1"/>
  <c r="Q214" i="13"/>
  <c r="S212" i="13" s="1"/>
  <c r="Q203" i="13"/>
  <c r="R203" i="13"/>
  <c r="R206" i="13"/>
  <c r="T204" i="13" s="1"/>
  <c r="Q206" i="13"/>
  <c r="S204" i="13" s="1"/>
  <c r="R56" i="13"/>
  <c r="T54" i="13" s="1"/>
  <c r="Q56" i="13"/>
  <c r="S54" i="13" s="1"/>
  <c r="R406" i="13"/>
  <c r="T404" i="13" s="1"/>
  <c r="Q406" i="13"/>
  <c r="S404" i="13" s="1"/>
  <c r="R327" i="13"/>
  <c r="T325" i="13" s="1"/>
  <c r="Q327" i="13"/>
  <c r="S325" i="13" s="1"/>
  <c r="R486" i="13"/>
  <c r="T484" i="13" s="1"/>
  <c r="Q486" i="13"/>
  <c r="S484" i="13" s="1"/>
  <c r="R399" i="13"/>
  <c r="T399" i="13" s="1"/>
  <c r="Q399" i="13"/>
  <c r="S399" i="13" s="1"/>
  <c r="R78" i="13"/>
  <c r="T78" i="13" s="1"/>
  <c r="Q78" i="13"/>
  <c r="S78" i="13" s="1"/>
  <c r="AB78" i="13" s="1"/>
  <c r="Q501" i="13"/>
  <c r="S499" i="13" s="1"/>
  <c r="R501" i="13"/>
  <c r="T499" i="13" s="1"/>
  <c r="R279" i="13"/>
  <c r="Q279" i="13"/>
  <c r="Q565" i="13"/>
  <c r="R565" i="13"/>
  <c r="R271" i="13"/>
  <c r="Q271" i="13"/>
  <c r="R475" i="13"/>
  <c r="T475" i="13" s="1"/>
  <c r="Q475" i="13"/>
  <c r="R183" i="13"/>
  <c r="Q183" i="13"/>
  <c r="Q90" i="13"/>
  <c r="R90" i="13"/>
  <c r="R447" i="13"/>
  <c r="Q447" i="13"/>
  <c r="R425" i="13"/>
  <c r="Q425" i="13"/>
  <c r="R355" i="13"/>
  <c r="T353" i="13" s="1"/>
  <c r="Q355" i="13"/>
  <c r="S353" i="13" s="1"/>
  <c r="AB353" i="13" s="1"/>
  <c r="AE455" i="13"/>
  <c r="AF455" i="13" s="1"/>
  <c r="AA455" i="13"/>
  <c r="AB455" i="13"/>
  <c r="R446" i="13"/>
  <c r="Q446" i="13"/>
  <c r="AA346" i="13"/>
  <c r="Q430" i="13"/>
  <c r="R430" i="13"/>
  <c r="AB483" i="13"/>
  <c r="AE216" i="13"/>
  <c r="AG216" i="13" s="1"/>
  <c r="AQ213" i="13" s="1"/>
  <c r="CL6" i="23" s="1"/>
  <c r="AL35" i="24" s="1"/>
  <c r="R99" i="13"/>
  <c r="Q99" i="13"/>
  <c r="AB216" i="13"/>
  <c r="AE58" i="13"/>
  <c r="AF58" i="13" s="1"/>
  <c r="Q410" i="13"/>
  <c r="S408" i="13" s="1"/>
  <c r="AE408" i="13" s="1"/>
  <c r="R6" i="13"/>
  <c r="Q6" i="13"/>
  <c r="R372" i="13"/>
  <c r="Q372" i="13"/>
  <c r="R21" i="13"/>
  <c r="Q21" i="13"/>
  <c r="R23" i="13"/>
  <c r="Q23" i="13"/>
  <c r="Q445" i="13"/>
  <c r="R445" i="13"/>
  <c r="Q424" i="13"/>
  <c r="R424" i="13"/>
  <c r="R359" i="13"/>
  <c r="Q359" i="13"/>
  <c r="R285" i="13"/>
  <c r="T285" i="13" s="1"/>
  <c r="Q285" i="13"/>
  <c r="Q440" i="13"/>
  <c r="R440" i="13"/>
  <c r="Q395" i="13"/>
  <c r="R395" i="13"/>
  <c r="Q73" i="13"/>
  <c r="S73" i="13" s="1"/>
  <c r="R73" i="13"/>
  <c r="T73" i="13" s="1"/>
  <c r="Q435" i="13"/>
  <c r="R435" i="13"/>
  <c r="Q451" i="13"/>
  <c r="R451" i="13"/>
  <c r="Q429" i="13"/>
  <c r="R429" i="13"/>
  <c r="R146" i="13"/>
  <c r="T144" i="13" s="1"/>
  <c r="Q146" i="13"/>
  <c r="S144" i="13" s="1"/>
  <c r="R159" i="13"/>
  <c r="T159" i="13" s="1"/>
  <c r="Q159" i="13"/>
  <c r="AE118" i="13"/>
  <c r="R188" i="13"/>
  <c r="Q188" i="13"/>
  <c r="Q162" i="13"/>
  <c r="S160" i="13" s="1"/>
  <c r="R162" i="13"/>
  <c r="T160" i="13" s="1"/>
  <c r="AE626" i="13"/>
  <c r="AB377" i="13"/>
  <c r="AC377" i="13" s="1"/>
  <c r="R224" i="13"/>
  <c r="T224" i="13" s="1"/>
  <c r="Q224" i="13"/>
  <c r="AA605" i="13"/>
  <c r="AE117" i="13"/>
  <c r="AB270" i="13"/>
  <c r="AB220" i="13"/>
  <c r="AA534" i="13"/>
  <c r="R110" i="13"/>
  <c r="T110" i="13" s="1"/>
  <c r="Q110" i="13"/>
  <c r="Q89" i="13"/>
  <c r="R89" i="13"/>
  <c r="T89" i="13" s="1"/>
  <c r="R182" i="13"/>
  <c r="T180" i="13" s="1"/>
  <c r="Q182" i="13"/>
  <c r="R328" i="13"/>
  <c r="T326" i="13" s="1"/>
  <c r="Q328" i="13"/>
  <c r="S326" i="13" s="1"/>
  <c r="R554" i="13"/>
  <c r="T554" i="13" s="1"/>
  <c r="Q554" i="13"/>
  <c r="Q66" i="13"/>
  <c r="R66" i="13"/>
  <c r="T66" i="13" s="1"/>
  <c r="R151" i="13"/>
  <c r="T151" i="13" s="1"/>
  <c r="Q151" i="13"/>
  <c r="R274" i="13"/>
  <c r="Q274" i="13"/>
  <c r="V16" i="20"/>
  <c r="K19" i="20"/>
  <c r="V18" i="20"/>
  <c r="X18" i="20"/>
  <c r="I19" i="20"/>
  <c r="AD17" i="20"/>
  <c r="AB18" i="20"/>
  <c r="AF18" i="20"/>
  <c r="M19" i="20"/>
  <c r="X19" i="20"/>
  <c r="Z17" i="20"/>
  <c r="M17" i="20"/>
  <c r="V19" i="20"/>
  <c r="G16" i="20"/>
  <c r="I16" i="20"/>
  <c r="E18" i="20"/>
  <c r="O16" i="20"/>
  <c r="O17" i="20"/>
  <c r="K16" i="20"/>
  <c r="I18" i="20"/>
  <c r="G17" i="20"/>
  <c r="G18" i="20"/>
  <c r="K17" i="20"/>
  <c r="X16" i="20"/>
  <c r="M18" i="20"/>
  <c r="AF16" i="20"/>
  <c r="X17" i="20"/>
  <c r="E16" i="20"/>
  <c r="V17" i="20"/>
  <c r="AF19" i="20"/>
  <c r="AB17" i="20"/>
  <c r="O19" i="20"/>
  <c r="AD19" i="20"/>
  <c r="Z18" i="20"/>
  <c r="K18" i="20"/>
  <c r="AF17" i="20"/>
  <c r="Z16" i="20"/>
  <c r="M16" i="20"/>
  <c r="AD18" i="20"/>
  <c r="E17" i="20"/>
  <c r="AD16" i="20"/>
  <c r="AB16" i="20"/>
  <c r="O18" i="20"/>
  <c r="AB19" i="20"/>
  <c r="I17" i="20"/>
  <c r="Z19" i="20"/>
  <c r="E19" i="20"/>
  <c r="G19" i="20"/>
  <c r="G17" i="17"/>
  <c r="K19" i="17"/>
  <c r="E16" i="17"/>
  <c r="E19" i="17"/>
  <c r="Z16" i="17"/>
  <c r="V16" i="17"/>
  <c r="O18" i="17"/>
  <c r="AD19" i="17"/>
  <c r="O17" i="17"/>
  <c r="K17" i="17"/>
  <c r="V18" i="17"/>
  <c r="AF16" i="17"/>
  <c r="X18" i="17"/>
  <c r="AB18" i="17"/>
  <c r="V19" i="17"/>
  <c r="X17" i="17"/>
  <c r="M16" i="17"/>
  <c r="O16" i="17"/>
  <c r="AD16" i="17"/>
  <c r="K18" i="17"/>
  <c r="AD17" i="17"/>
  <c r="E17" i="17"/>
  <c r="K16" i="17"/>
  <c r="G18" i="17"/>
  <c r="I16" i="17"/>
  <c r="M18" i="17"/>
  <c r="AB17" i="17"/>
  <c r="AB16" i="17"/>
  <c r="O19" i="17"/>
  <c r="G16" i="17"/>
  <c r="M19" i="17"/>
  <c r="E18" i="17"/>
  <c r="V17" i="17"/>
  <c r="I18" i="17"/>
  <c r="AF19" i="17"/>
  <c r="I19" i="17"/>
  <c r="AF17" i="17"/>
  <c r="X16" i="17"/>
  <c r="I17" i="17"/>
  <c r="AF18" i="17"/>
  <c r="Z18" i="17"/>
  <c r="AB19" i="17"/>
  <c r="G19" i="17"/>
  <c r="X19" i="17"/>
  <c r="M17" i="17"/>
  <c r="AD18" i="17"/>
  <c r="Z17" i="17"/>
  <c r="Z19" i="17"/>
  <c r="I16" i="19"/>
  <c r="AF17" i="19"/>
  <c r="X18" i="19"/>
  <c r="M18" i="19"/>
  <c r="AD19" i="19"/>
  <c r="M19" i="19"/>
  <c r="G18" i="19"/>
  <c r="O18" i="19"/>
  <c r="O19" i="19"/>
  <c r="M17" i="19"/>
  <c r="K17" i="19"/>
  <c r="K18" i="19"/>
  <c r="E17" i="19"/>
  <c r="V19" i="19"/>
  <c r="Z18" i="19"/>
  <c r="K19" i="19"/>
  <c r="AF19" i="19"/>
  <c r="AD18" i="19"/>
  <c r="I18" i="19"/>
  <c r="Z19" i="19"/>
  <c r="AB18" i="19"/>
  <c r="AF18" i="19"/>
  <c r="V18" i="19"/>
  <c r="X17" i="19"/>
  <c r="AB17" i="19"/>
  <c r="AD16" i="19"/>
  <c r="O16" i="19"/>
  <c r="AB16" i="19"/>
  <c r="V16" i="19"/>
  <c r="AF16" i="19"/>
  <c r="M16" i="19"/>
  <c r="X16" i="19"/>
  <c r="E19" i="19"/>
  <c r="E16" i="19"/>
  <c r="O17" i="19"/>
  <c r="G16" i="19"/>
  <c r="I19" i="19"/>
  <c r="E18" i="19"/>
  <c r="G17" i="19"/>
  <c r="K16" i="19"/>
  <c r="AD17" i="19"/>
  <c r="I17" i="19"/>
  <c r="V17" i="19"/>
  <c r="Z16" i="19"/>
  <c r="G19" i="19"/>
  <c r="X19" i="19"/>
  <c r="AB19" i="19"/>
  <c r="Z17" i="19"/>
  <c r="R360" i="13"/>
  <c r="T358" i="13" s="1"/>
  <c r="Q360" i="13"/>
  <c r="S358" i="13" s="1"/>
  <c r="Q417" i="13"/>
  <c r="S415" i="13" s="1"/>
  <c r="R417" i="13"/>
  <c r="T415" i="13" s="1"/>
  <c r="R312" i="13"/>
  <c r="Q312" i="13"/>
  <c r="Q546" i="13"/>
  <c r="S546" i="13" s="1"/>
  <c r="R546" i="13"/>
  <c r="T546" i="13" s="1"/>
  <c r="R532" i="13"/>
  <c r="Q532" i="13"/>
  <c r="Q288" i="13"/>
  <c r="R288" i="13"/>
  <c r="AA377" i="13"/>
  <c r="Q572" i="13"/>
  <c r="S570" i="13" s="1"/>
  <c r="R572" i="13"/>
  <c r="T570" i="13" s="1"/>
  <c r="R543" i="13"/>
  <c r="T541" i="13" s="1"/>
  <c r="Q543" i="13"/>
  <c r="S541" i="13" s="1"/>
  <c r="R296" i="13"/>
  <c r="Q296" i="13"/>
  <c r="R539" i="13"/>
  <c r="Q539" i="13"/>
  <c r="R276" i="13"/>
  <c r="Q276" i="13"/>
  <c r="Q172" i="13"/>
  <c r="S172" i="13" s="1"/>
  <c r="AE172" i="13" s="1"/>
  <c r="R172" i="13"/>
  <c r="T172" i="13" s="1"/>
  <c r="Q28" i="13"/>
  <c r="R28" i="13"/>
  <c r="T26" i="13" s="1"/>
  <c r="Q230" i="13"/>
  <c r="S228" i="13" s="1"/>
  <c r="R230" i="13"/>
  <c r="T228" i="13" s="1"/>
  <c r="AB58" i="13"/>
  <c r="AB82" i="13"/>
  <c r="AA362" i="13"/>
  <c r="T614" i="13"/>
  <c r="AB614" i="13" s="1"/>
  <c r="Z18" i="16"/>
  <c r="AF16" i="16"/>
  <c r="Z16" i="16"/>
  <c r="AD19" i="16"/>
  <c r="AF17" i="16"/>
  <c r="M16" i="16"/>
  <c r="AB17" i="16"/>
  <c r="X17" i="16"/>
  <c r="G19" i="16"/>
  <c r="X19" i="16"/>
  <c r="M17" i="16"/>
  <c r="AD16" i="16"/>
  <c r="K16" i="16"/>
  <c r="AF18" i="16"/>
  <c r="V16" i="16"/>
  <c r="E17" i="16"/>
  <c r="X18" i="16"/>
  <c r="AB18" i="16"/>
  <c r="I18" i="16"/>
  <c r="O17" i="16"/>
  <c r="M19" i="16"/>
  <c r="AB19" i="16"/>
  <c r="V17" i="16"/>
  <c r="I17" i="16"/>
  <c r="AF19" i="16"/>
  <c r="Z17" i="16"/>
  <c r="AD17" i="16"/>
  <c r="I16" i="16"/>
  <c r="K19" i="16"/>
  <c r="E18" i="16"/>
  <c r="V18" i="16"/>
  <c r="AD18" i="16"/>
  <c r="M18" i="16"/>
  <c r="O19" i="16"/>
  <c r="G16" i="16"/>
  <c r="K17" i="16"/>
  <c r="Z19" i="16"/>
  <c r="O18" i="16"/>
  <c r="E16" i="16"/>
  <c r="X16" i="16"/>
  <c r="G17" i="16"/>
  <c r="V19" i="16"/>
  <c r="AB16" i="16"/>
  <c r="I19" i="16"/>
  <c r="E19" i="16"/>
  <c r="O16" i="16"/>
  <c r="G18" i="16"/>
  <c r="K18" i="16"/>
  <c r="K18" i="18"/>
  <c r="X16" i="18"/>
  <c r="Z17" i="18"/>
  <c r="I16" i="18"/>
  <c r="AD18" i="18"/>
  <c r="V17" i="18"/>
  <c r="AD17" i="18"/>
  <c r="O17" i="18"/>
  <c r="M17" i="18"/>
  <c r="G16" i="18"/>
  <c r="Z16" i="18"/>
  <c r="V19" i="18"/>
  <c r="M16" i="18"/>
  <c r="O16" i="18"/>
  <c r="I17" i="18"/>
  <c r="O18" i="18"/>
  <c r="AF16" i="18"/>
  <c r="G19" i="18"/>
  <c r="E19" i="18"/>
  <c r="V18" i="18"/>
  <c r="AD16" i="18"/>
  <c r="E18" i="18"/>
  <c r="O19" i="18"/>
  <c r="AB17" i="18"/>
  <c r="M18" i="18"/>
  <c r="E16" i="18"/>
  <c r="K19" i="18"/>
  <c r="X18" i="18"/>
  <c r="AF19" i="18"/>
  <c r="AB16" i="18"/>
  <c r="K17" i="18"/>
  <c r="K16" i="18"/>
  <c r="AB18" i="18"/>
  <c r="G17" i="18"/>
  <c r="Z19" i="18"/>
  <c r="E17" i="18"/>
  <c r="Z18" i="18"/>
  <c r="I18" i="18"/>
  <c r="X19" i="18"/>
  <c r="V16" i="18"/>
  <c r="AD19" i="18"/>
  <c r="AB19" i="18"/>
  <c r="I19" i="18"/>
  <c r="G18" i="18"/>
  <c r="AF18" i="18"/>
  <c r="X17" i="18"/>
  <c r="M19" i="18"/>
  <c r="AF17" i="18"/>
  <c r="R350" i="13"/>
  <c r="T350" i="13" s="1"/>
  <c r="Q350" i="13"/>
  <c r="Q268" i="13"/>
  <c r="R268" i="13"/>
  <c r="R241" i="13"/>
  <c r="T239" i="13" s="1"/>
  <c r="Q241" i="13"/>
  <c r="S239" i="13" s="1"/>
  <c r="R8" i="13"/>
  <c r="Q8" i="13"/>
  <c r="S6" i="13" s="1"/>
  <c r="Q92" i="13"/>
  <c r="R92" i="13"/>
  <c r="T90" i="13" s="1"/>
  <c r="R247" i="13"/>
  <c r="T247" i="13" s="1"/>
  <c r="Q247" i="13"/>
  <c r="R533" i="13"/>
  <c r="Q533" i="13"/>
  <c r="AA199" i="13"/>
  <c r="AB199" i="13"/>
  <c r="AC199" i="13" s="1"/>
  <c r="AE50" i="13"/>
  <c r="AA50" i="13"/>
  <c r="AA637" i="13"/>
  <c r="Q38" i="13"/>
  <c r="R314" i="13"/>
  <c r="Q314" i="13"/>
  <c r="Q443" i="13"/>
  <c r="R443" i="13"/>
  <c r="T443" i="13" s="1"/>
  <c r="Q421" i="13"/>
  <c r="S419" i="13" s="1"/>
  <c r="R421" i="13"/>
  <c r="T419" i="13" s="1"/>
  <c r="Q471" i="13"/>
  <c r="R471" i="13"/>
  <c r="R357" i="13"/>
  <c r="T357" i="13" s="1"/>
  <c r="Q357" i="13"/>
  <c r="R610" i="13"/>
  <c r="Q610" i="13"/>
  <c r="Q61" i="13"/>
  <c r="R61" i="13"/>
  <c r="Q584" i="13"/>
  <c r="R584" i="13"/>
  <c r="R466" i="13"/>
  <c r="T464" i="13" s="1"/>
  <c r="Q466" i="13"/>
  <c r="S464" i="13" s="1"/>
  <c r="R181" i="13"/>
  <c r="T179" i="13" s="1"/>
  <c r="AB179" i="13" s="1"/>
  <c r="Q181" i="13"/>
  <c r="S179" i="13" s="1"/>
  <c r="R136" i="13"/>
  <c r="Q136" i="13"/>
  <c r="Q170" i="13"/>
  <c r="S168" i="13" s="1"/>
  <c r="R170" i="13"/>
  <c r="T168" i="13" s="1"/>
  <c r="Q94" i="13"/>
  <c r="R94" i="13"/>
  <c r="R397" i="13"/>
  <c r="Q397" i="13"/>
  <c r="Q470" i="13"/>
  <c r="S468" i="13" s="1"/>
  <c r="R470" i="13"/>
  <c r="T468" i="13" s="1"/>
  <c r="R300" i="13"/>
  <c r="T298" i="13" s="1"/>
  <c r="Q300" i="13"/>
  <c r="S298" i="13" s="1"/>
  <c r="R115" i="13"/>
  <c r="Q115" i="13"/>
  <c r="R577" i="13"/>
  <c r="T577" i="13" s="1"/>
  <c r="Q577" i="13"/>
  <c r="S577" i="13" s="1"/>
  <c r="Q315" i="13"/>
  <c r="S313" i="13" s="1"/>
  <c r="R315" i="13"/>
  <c r="Q266" i="13"/>
  <c r="R266" i="13"/>
  <c r="T266" i="13" s="1"/>
  <c r="R198" i="13"/>
  <c r="T196" i="13" s="1"/>
  <c r="Q198" i="13"/>
  <c r="S196" i="13" s="1"/>
  <c r="R444" i="13"/>
  <c r="T444" i="13" s="1"/>
  <c r="Q444" i="13"/>
  <c r="R433" i="13"/>
  <c r="Q433" i="13"/>
  <c r="S431" i="13" s="1"/>
  <c r="R423" i="13"/>
  <c r="Q423" i="13"/>
  <c r="Q481" i="13"/>
  <c r="S479" i="13" s="1"/>
  <c r="R481" i="13"/>
  <c r="Q275" i="13"/>
  <c r="S273" i="13" s="1"/>
  <c r="AB273" i="13" s="1"/>
  <c r="R275" i="13"/>
  <c r="T273" i="13" s="1"/>
  <c r="R280" i="13"/>
  <c r="T278" i="13" s="1"/>
  <c r="Q280" i="13"/>
  <c r="S278" i="13" s="1"/>
  <c r="R303" i="13"/>
  <c r="T301" i="13" s="1"/>
  <c r="Q303" i="13"/>
  <c r="S301" i="13" s="1"/>
  <c r="Q437" i="13"/>
  <c r="R437" i="13"/>
  <c r="Q378" i="13"/>
  <c r="S378" i="13" s="1"/>
  <c r="R378" i="13"/>
  <c r="T378" i="13" s="1"/>
  <c r="R627" i="13"/>
  <c r="T625" i="13" s="1"/>
  <c r="Q627" i="13"/>
  <c r="S625" i="13" s="1"/>
  <c r="Q323" i="13"/>
  <c r="R323" i="13"/>
  <c r="R365" i="13"/>
  <c r="T365" i="13" s="1"/>
  <c r="Q365" i="13"/>
  <c r="R98" i="13"/>
  <c r="Q98" i="13"/>
  <c r="R215" i="13"/>
  <c r="T215" i="13" s="1"/>
  <c r="Q215" i="13"/>
  <c r="R176" i="13"/>
  <c r="T176" i="13" s="1"/>
  <c r="Q176" i="13"/>
  <c r="Q44" i="13"/>
  <c r="R44" i="13"/>
  <c r="Q476" i="13"/>
  <c r="R476" i="13"/>
  <c r="T476" i="13" s="1"/>
  <c r="R156" i="13"/>
  <c r="Q156" i="13"/>
  <c r="R231" i="13"/>
  <c r="T231" i="13" s="1"/>
  <c r="Q231" i="13"/>
  <c r="Q299" i="13"/>
  <c r="R299" i="13"/>
  <c r="T297" i="13" s="1"/>
  <c r="R234" i="13"/>
  <c r="T232" i="13" s="1"/>
  <c r="Q234" i="13"/>
  <c r="S232" i="13" s="1"/>
  <c r="Q578" i="13"/>
  <c r="R578" i="13"/>
  <c r="T578" i="13" s="1"/>
  <c r="Q547" i="13"/>
  <c r="S545" i="13" s="1"/>
  <c r="R547" i="13"/>
  <c r="T545" i="13" s="1"/>
  <c r="Q240" i="13"/>
  <c r="S240" i="13" s="1"/>
  <c r="R240" i="13"/>
  <c r="T240" i="13" s="1"/>
  <c r="AB240" i="13" s="1"/>
  <c r="AC240" i="13" s="1"/>
  <c r="Q432" i="13"/>
  <c r="R432" i="13"/>
  <c r="R480" i="13"/>
  <c r="T480" i="13" s="1"/>
  <c r="Q480" i="13"/>
  <c r="Q269" i="13"/>
  <c r="R269" i="13"/>
  <c r="R500" i="13"/>
  <c r="Q500" i="13"/>
  <c r="Q211" i="13"/>
  <c r="S211" i="13" s="1"/>
  <c r="R211" i="13"/>
  <c r="T211" i="13" s="1"/>
  <c r="R561" i="13"/>
  <c r="T561" i="13" s="1"/>
  <c r="Q561" i="13"/>
  <c r="Q369" i="13"/>
  <c r="R369" i="13"/>
  <c r="T369" i="13" s="1"/>
  <c r="R337" i="13"/>
  <c r="T337" i="13" s="1"/>
  <c r="Q337" i="13"/>
  <c r="Q414" i="13"/>
  <c r="S412" i="13" s="1"/>
  <c r="R414" i="13"/>
  <c r="T412" i="13" s="1"/>
  <c r="R42" i="13"/>
  <c r="Q42" i="13"/>
  <c r="Q330" i="13"/>
  <c r="S330" i="13" s="1"/>
  <c r="R330" i="13"/>
  <c r="T330" i="13" s="1"/>
  <c r="Q250" i="13"/>
  <c r="S248" i="13" s="1"/>
  <c r="R250" i="13"/>
  <c r="T248" i="13" s="1"/>
  <c r="R354" i="13"/>
  <c r="T354" i="13" s="1"/>
  <c r="Q354" i="13"/>
  <c r="Q316" i="13"/>
  <c r="R316" i="13"/>
  <c r="R286" i="13"/>
  <c r="T286" i="13" s="1"/>
  <c r="Q286" i="13"/>
  <c r="Q321" i="13"/>
  <c r="R321" i="13"/>
  <c r="Q310" i="13"/>
  <c r="R310" i="13"/>
  <c r="T310" i="13" s="1"/>
  <c r="Q294" i="13"/>
  <c r="R294" i="13"/>
  <c r="T294" i="13" s="1"/>
  <c r="R449" i="13"/>
  <c r="T447" i="13" s="1"/>
  <c r="Q449" i="13"/>
  <c r="R439" i="13"/>
  <c r="Q439" i="13"/>
  <c r="R428" i="13"/>
  <c r="T428" i="13" s="1"/>
  <c r="Q428" i="13"/>
  <c r="Q498" i="13"/>
  <c r="S496" i="13" s="1"/>
  <c r="R498" i="13"/>
  <c r="T496" i="13" s="1"/>
  <c r="R171" i="13"/>
  <c r="T171" i="13" s="1"/>
  <c r="Q171" i="13"/>
  <c r="AE85" i="13"/>
  <c r="AF85" i="13" s="1"/>
  <c r="AE199" i="13"/>
  <c r="AF199" i="13" s="1"/>
  <c r="Q448" i="13"/>
  <c r="R448" i="13"/>
  <c r="Q427" i="13"/>
  <c r="R427" i="13"/>
  <c r="R190" i="13"/>
  <c r="T188" i="13" s="1"/>
  <c r="Q190" i="13"/>
  <c r="Q495" i="13"/>
  <c r="R495" i="13"/>
  <c r="T495" i="13" s="1"/>
  <c r="R317" i="13"/>
  <c r="T317" i="13" s="1"/>
  <c r="Q317" i="13"/>
  <c r="R345" i="13"/>
  <c r="T345" i="13" s="1"/>
  <c r="Q345" i="13"/>
  <c r="R67" i="13"/>
  <c r="Q67" i="13"/>
  <c r="Q374" i="13"/>
  <c r="R374" i="13"/>
  <c r="Q575" i="13"/>
  <c r="S573" i="13" s="1"/>
  <c r="R575" i="13"/>
  <c r="T573" i="13" s="1"/>
  <c r="Q108" i="13"/>
  <c r="S106" i="13" s="1"/>
  <c r="R108" i="13"/>
  <c r="T106" i="13" s="1"/>
  <c r="Q141" i="13"/>
  <c r="S139" i="13" s="1"/>
  <c r="R141" i="13"/>
  <c r="T139" i="13" s="1"/>
  <c r="Q473" i="13"/>
  <c r="R473" i="13"/>
  <c r="R341" i="13"/>
  <c r="T341" i="13" s="1"/>
  <c r="Q341" i="13"/>
  <c r="Q225" i="13"/>
  <c r="S223" i="13" s="1"/>
  <c r="R225" i="13"/>
  <c r="T223" i="13" s="1"/>
  <c r="Q305" i="13"/>
  <c r="R305" i="13"/>
  <c r="T305" i="13" s="1"/>
  <c r="R562" i="13"/>
  <c r="T562" i="13" s="1"/>
  <c r="Q562" i="13"/>
  <c r="S562" i="13" s="1"/>
  <c r="Q281" i="13"/>
  <c r="S281" i="13" s="1"/>
  <c r="R281" i="13"/>
  <c r="AE17" i="13"/>
  <c r="AB17" i="13"/>
  <c r="AD17" i="13" s="1"/>
  <c r="AO14" i="13" s="1"/>
  <c r="P3" i="23" s="1"/>
  <c r="BL6" i="24" s="1"/>
  <c r="AA17" i="13"/>
  <c r="Q583" i="13"/>
  <c r="R583" i="13"/>
  <c r="AE41" i="13"/>
  <c r="AF41" i="13" s="1"/>
  <c r="R567" i="13"/>
  <c r="T565" i="13" s="1"/>
  <c r="Q567" i="13"/>
  <c r="AG117" i="13"/>
  <c r="AS111" i="13" s="1"/>
  <c r="DS4" i="23" s="1"/>
  <c r="CR20" i="24" s="1"/>
  <c r="AF117" i="13"/>
  <c r="AG58" i="13"/>
  <c r="AQ55" i="13" s="1"/>
  <c r="BH4" i="23" s="1"/>
  <c r="AV33" i="24" s="1"/>
  <c r="AG85" i="13"/>
  <c r="AO83" i="13" s="1"/>
  <c r="CJ4" i="23" s="1"/>
  <c r="BB20" i="24" s="1"/>
  <c r="AF503" i="13"/>
  <c r="AG265" i="13"/>
  <c r="AK267" i="13" s="1"/>
  <c r="C8" i="23" s="1"/>
  <c r="H11" i="24" s="1"/>
  <c r="P36" i="25" s="1"/>
  <c r="AF265" i="13"/>
  <c r="AG455" i="13"/>
  <c r="AW445" i="13" s="1"/>
  <c r="BN10" i="23" s="1"/>
  <c r="BL39" i="24" s="1"/>
  <c r="AG147" i="13"/>
  <c r="AO145" i="13" s="1"/>
  <c r="P6" i="23" s="1"/>
  <c r="BL9" i="24" s="1"/>
  <c r="AF147" i="13"/>
  <c r="AG53" i="13"/>
  <c r="AK55" i="13" s="1"/>
  <c r="BB4" i="23" s="1"/>
  <c r="V33" i="24" s="1"/>
  <c r="AF53" i="13"/>
  <c r="AG333" i="13"/>
  <c r="AK335" i="13" s="1"/>
  <c r="BW8" i="23" s="1"/>
  <c r="BB11" i="24" s="1"/>
  <c r="AF333" i="13"/>
  <c r="AG135" i="13"/>
  <c r="AK137" i="13" s="1"/>
  <c r="C6" i="23" s="1"/>
  <c r="H9" i="24" s="1"/>
  <c r="P34" i="25" s="1"/>
  <c r="AG34" i="13"/>
  <c r="AM35" i="13" s="1"/>
  <c r="AI4" i="23" s="1"/>
  <c r="AV20" i="24" s="1"/>
  <c r="AF34" i="13"/>
  <c r="AG86" i="13"/>
  <c r="AQ83" i="13" s="1"/>
  <c r="CL4" i="23" s="1"/>
  <c r="AL33" i="24" s="1"/>
  <c r="AF86" i="13"/>
  <c r="AG227" i="13"/>
  <c r="AK229" i="13" s="1"/>
  <c r="CX6" i="23" s="1"/>
  <c r="L9" i="24" s="1"/>
  <c r="T34" i="25" s="1"/>
  <c r="AF227" i="13"/>
  <c r="AG361" i="13"/>
  <c r="AO359" i="13" s="1"/>
  <c r="DB8" i="23" s="1"/>
  <c r="CR11" i="24" s="1"/>
  <c r="AF361" i="13"/>
  <c r="AG407" i="13"/>
  <c r="AO405" i="13" s="1"/>
  <c r="P10" i="23" s="1"/>
  <c r="BL13" i="24" s="1"/>
  <c r="AF407" i="13"/>
  <c r="AG416" i="13"/>
  <c r="AY405" i="13" s="1"/>
  <c r="Z10" i="23" s="1"/>
  <c r="F26" i="24" s="1"/>
  <c r="AF416" i="13"/>
  <c r="AF216" i="13"/>
  <c r="AG82" i="13"/>
  <c r="AM83" i="13" s="1"/>
  <c r="CH4" i="23" s="1"/>
  <c r="AZ20" i="24" s="1"/>
  <c r="AG366" i="13"/>
  <c r="AU359" i="13" s="1"/>
  <c r="DH8" i="23" s="1"/>
  <c r="BN37" i="24" s="1"/>
  <c r="AF366" i="13"/>
  <c r="AG542" i="13"/>
  <c r="AU535" i="13" s="1"/>
  <c r="V12" i="23" s="1"/>
  <c r="CL15" i="24" s="1"/>
  <c r="AF542" i="13"/>
  <c r="AF10" i="13"/>
  <c r="AG10" i="13"/>
  <c r="AQ7" i="13" s="1"/>
  <c r="I4" i="23" s="1"/>
  <c r="AH7" i="24" s="1"/>
  <c r="L60" i="26" s="1"/>
  <c r="AG49" i="13"/>
  <c r="BA35" i="13" s="1"/>
  <c r="AW4" i="23" s="1"/>
  <c r="CN20" i="24" s="1"/>
  <c r="AF49" i="13"/>
  <c r="AG219" i="13"/>
  <c r="AK221" i="13" s="1"/>
  <c r="CO6" i="23" s="1"/>
  <c r="CD9" i="24" s="1"/>
  <c r="AF219" i="13"/>
  <c r="AF17" i="13"/>
  <c r="AG17" i="13"/>
  <c r="AO15" i="13" s="1"/>
  <c r="P4" i="23" s="1"/>
  <c r="BL7" i="24" s="1"/>
  <c r="AF57" i="13"/>
  <c r="AF9" i="13"/>
  <c r="AG463" i="13"/>
  <c r="AK465" i="13" s="1"/>
  <c r="BW10" i="23" s="1"/>
  <c r="BB13" i="24" s="1"/>
  <c r="AF463" i="13"/>
  <c r="AG411" i="13"/>
  <c r="AS405" i="13" s="1"/>
  <c r="T10" i="23" s="1"/>
  <c r="BZ13" i="24" s="1"/>
  <c r="AF411" i="13"/>
  <c r="AG553" i="13"/>
  <c r="AK555" i="13" s="1"/>
  <c r="AG12" i="23" s="1"/>
  <c r="AJ28" i="24" s="1"/>
  <c r="AF553" i="13"/>
  <c r="AG626" i="13"/>
  <c r="AU619" i="13" s="1"/>
  <c r="DH12" i="23" s="1"/>
  <c r="BN41" i="24" s="1"/>
  <c r="AF626" i="13"/>
  <c r="AF18" i="13"/>
  <c r="AG18" i="13"/>
  <c r="AQ15" i="13" s="1"/>
  <c r="R4" i="23" s="1"/>
  <c r="BX7" i="24" s="1"/>
  <c r="AA483" i="13"/>
  <c r="AG342" i="13"/>
  <c r="AM343" i="13" s="1"/>
  <c r="CH8" i="23" s="1"/>
  <c r="AZ24" i="24" s="1"/>
  <c r="AG81" i="13"/>
  <c r="AK83" i="13" s="1"/>
  <c r="CF4" i="23" s="1"/>
  <c r="BP7" i="24" s="1"/>
  <c r="AF81" i="13"/>
  <c r="AG349" i="13"/>
  <c r="AK351" i="13" s="1"/>
  <c r="CO8" i="23" s="1"/>
  <c r="CD11" i="24" s="1"/>
  <c r="AF349" i="13"/>
  <c r="AG199" i="13"/>
  <c r="BA185" i="13" s="1"/>
  <c r="BR6" i="23" s="1"/>
  <c r="BZ35" i="24" s="1"/>
  <c r="AG338" i="13"/>
  <c r="AQ335" i="13" s="1"/>
  <c r="CC8" i="23" s="1"/>
  <c r="X37" i="24" s="1"/>
  <c r="AF338" i="13"/>
  <c r="AG290" i="13"/>
  <c r="BC275" i="13" s="1"/>
  <c r="AD8" i="23" s="1"/>
  <c r="T24" i="24" s="1"/>
  <c r="L64" i="28" s="1"/>
  <c r="AF290" i="13"/>
  <c r="AE5" i="13"/>
  <c r="AG118" i="13"/>
  <c r="AU111" i="13" s="1"/>
  <c r="DU4" i="23" s="1"/>
  <c r="CB33" i="24" s="1"/>
  <c r="AF118" i="13"/>
  <c r="AA244" i="13"/>
  <c r="AG208" i="13"/>
  <c r="AQ205" i="13" s="1"/>
  <c r="CC6" i="23" s="1"/>
  <c r="X35" i="24" s="1"/>
  <c r="AF208" i="13"/>
  <c r="AG557" i="13"/>
  <c r="AO555" i="13" s="1"/>
  <c r="AK12" i="23" s="1"/>
  <c r="AX28" i="24" s="1"/>
  <c r="AF557" i="13"/>
  <c r="AG293" i="13"/>
  <c r="AK295" i="13" s="1"/>
  <c r="AG8" i="23" s="1"/>
  <c r="AJ24" i="24" s="1"/>
  <c r="AF293" i="13"/>
  <c r="AG33" i="13"/>
  <c r="AK35" i="13" s="1"/>
  <c r="AG4" i="23" s="1"/>
  <c r="AJ20" i="24" s="1"/>
  <c r="AF33" i="13"/>
  <c r="AG586" i="13"/>
  <c r="AY575" i="13" s="1"/>
  <c r="BP12" i="23" s="1"/>
  <c r="BX41" i="24" s="1"/>
  <c r="AF586" i="13"/>
  <c r="AG235" i="13"/>
  <c r="AS229" i="13" s="1"/>
  <c r="DF6" i="23" s="1"/>
  <c r="CD22" i="24" s="1"/>
  <c r="AF235" i="13"/>
  <c r="AG195" i="13"/>
  <c r="AW185" i="13" s="1"/>
  <c r="BN6" i="23" s="1"/>
  <c r="BL35" i="24" s="1"/>
  <c r="AF195" i="13"/>
  <c r="AG488" i="13"/>
  <c r="AM489" i="13" s="1"/>
  <c r="CZ10" i="23" s="1"/>
  <c r="CP13" i="24" s="1"/>
  <c r="AF488" i="13"/>
  <c r="AG467" i="13"/>
  <c r="AO465" i="13" s="1"/>
  <c r="CA10" i="23" s="1"/>
  <c r="AN26" i="24" s="1"/>
  <c r="AF467" i="13"/>
  <c r="AG403" i="13"/>
  <c r="AK405" i="13" s="1"/>
  <c r="L10" i="23" s="1"/>
  <c r="AX13" i="24" s="1"/>
  <c r="AF403" i="13"/>
  <c r="AG289" i="13"/>
  <c r="BA275" i="13" s="1"/>
  <c r="AB8" i="23" s="1"/>
  <c r="H24" i="24" s="1"/>
  <c r="AF289" i="13"/>
  <c r="AD9" i="13"/>
  <c r="AO6" i="13" s="1"/>
  <c r="G3" i="23" s="1"/>
  <c r="V6" i="24" s="1"/>
  <c r="AC9" i="13"/>
  <c r="O128" i="13"/>
  <c r="P21" i="21" s="1"/>
  <c r="Q127" i="13"/>
  <c r="R20" i="21" s="1"/>
  <c r="R127" i="13"/>
  <c r="S20" i="21" s="1"/>
  <c r="O641" i="13"/>
  <c r="P62" i="21" s="1"/>
  <c r="O389" i="13"/>
  <c r="P46" i="21" s="1"/>
  <c r="R521" i="13"/>
  <c r="S60" i="21" s="1"/>
  <c r="Q521" i="13"/>
  <c r="R60" i="21" s="1"/>
  <c r="Q518" i="13"/>
  <c r="R57" i="21" s="1"/>
  <c r="R518" i="13"/>
  <c r="S57" i="21" s="1"/>
  <c r="Q122" i="13"/>
  <c r="R15" i="21" s="1"/>
  <c r="I77" i="21" s="1"/>
  <c r="R122" i="13"/>
  <c r="S15" i="21" s="1"/>
  <c r="M77" i="21" s="1"/>
  <c r="O132" i="13"/>
  <c r="P25" i="21" s="1"/>
  <c r="R100" i="13"/>
  <c r="Q100" i="13"/>
  <c r="S98" i="13" s="1"/>
  <c r="R566" i="13"/>
  <c r="T566" i="13" s="1"/>
  <c r="Q566" i="13"/>
  <c r="S566" i="13" s="1"/>
  <c r="O390" i="13"/>
  <c r="P47" i="21" s="1"/>
  <c r="O645" i="13"/>
  <c r="P66" i="21" s="1"/>
  <c r="Q384" i="13"/>
  <c r="R41" i="21" s="1"/>
  <c r="R384" i="13"/>
  <c r="S41" i="21" s="1"/>
  <c r="R385" i="13"/>
  <c r="S42" i="21" s="1"/>
  <c r="L86" i="21" s="1"/>
  <c r="Q385" i="13"/>
  <c r="R42" i="21" s="1"/>
  <c r="H86" i="21" s="1"/>
  <c r="R123" i="13"/>
  <c r="S16" i="21" s="1"/>
  <c r="Q123" i="13"/>
  <c r="R16" i="21" s="1"/>
  <c r="AD58" i="13"/>
  <c r="AQ54" i="13" s="1"/>
  <c r="BH3" i="23" s="1"/>
  <c r="AV32" i="24" s="1"/>
  <c r="AC58" i="13"/>
  <c r="O647" i="13"/>
  <c r="P68" i="21" s="1"/>
  <c r="AB622" i="13"/>
  <c r="AC622" i="13" s="1"/>
  <c r="O646" i="13"/>
  <c r="P67" i="21" s="1"/>
  <c r="AB562" i="13"/>
  <c r="AD562" i="13" s="1"/>
  <c r="AU554" i="13" s="1"/>
  <c r="AQ11" i="23" s="1"/>
  <c r="BX27" i="24" s="1"/>
  <c r="AA630" i="13"/>
  <c r="R130" i="13"/>
  <c r="S23" i="21" s="1"/>
  <c r="M79" i="21" s="1"/>
  <c r="Q130" i="13"/>
  <c r="R23" i="21" s="1"/>
  <c r="I79" i="21" s="1"/>
  <c r="O516" i="13"/>
  <c r="P55" i="21" s="1"/>
  <c r="O387" i="13"/>
  <c r="P44" i="21" s="1"/>
  <c r="R29" i="13"/>
  <c r="T29" i="13" s="1"/>
  <c r="Q29" i="13"/>
  <c r="Q520" i="13"/>
  <c r="R59" i="21" s="1"/>
  <c r="I91" i="21" s="1"/>
  <c r="R520" i="13"/>
  <c r="S59" i="21" s="1"/>
  <c r="M91" i="21" s="1"/>
  <c r="R254" i="13"/>
  <c r="S29" i="21" s="1"/>
  <c r="Q254" i="13"/>
  <c r="R29" i="21" s="1"/>
  <c r="R382" i="13"/>
  <c r="S39" i="21" s="1"/>
  <c r="M85" i="21" s="1"/>
  <c r="Q382" i="13"/>
  <c r="R39" i="21" s="1"/>
  <c r="I85" i="21" s="1"/>
  <c r="R126" i="13"/>
  <c r="S19" i="21" s="1"/>
  <c r="M78" i="21" s="1"/>
  <c r="Q126" i="13"/>
  <c r="R19" i="21" s="1"/>
  <c r="I78" i="21" s="1"/>
  <c r="R261" i="13"/>
  <c r="S36" i="21" s="1"/>
  <c r="Q261" i="13"/>
  <c r="R36" i="21" s="1"/>
  <c r="O648" i="13"/>
  <c r="P69" i="21" s="1"/>
  <c r="O515" i="13"/>
  <c r="P54" i="21" s="1"/>
  <c r="O251" i="13"/>
  <c r="P26" i="21" s="1"/>
  <c r="R519" i="13"/>
  <c r="S58" i="21" s="1"/>
  <c r="L91" i="21" s="1"/>
  <c r="Q519" i="13"/>
  <c r="R58" i="21" s="1"/>
  <c r="H91" i="21" s="1"/>
  <c r="R644" i="13"/>
  <c r="S65" i="21" s="1"/>
  <c r="Q386" i="13"/>
  <c r="R43" i="21" s="1"/>
  <c r="I86" i="21" s="1"/>
  <c r="R386" i="13"/>
  <c r="S43" i="21" s="1"/>
  <c r="M86" i="21" s="1"/>
  <c r="R253" i="13"/>
  <c r="S28" i="21" s="1"/>
  <c r="Q253" i="13"/>
  <c r="R28" i="21" s="1"/>
  <c r="R260" i="13"/>
  <c r="S35" i="21" s="1"/>
  <c r="M83" i="21" s="1"/>
  <c r="Q260" i="13"/>
  <c r="R35" i="21" s="1"/>
  <c r="I83" i="21" s="1"/>
  <c r="AA117" i="13"/>
  <c r="AB22" i="13"/>
  <c r="AC22" i="13" s="1"/>
  <c r="O649" i="13"/>
  <c r="P70" i="21" s="1"/>
  <c r="AA207" i="13"/>
  <c r="O129" i="13"/>
  <c r="P22" i="21" s="1"/>
  <c r="Q131" i="13"/>
  <c r="R24" i="21" s="1"/>
  <c r="R131" i="13"/>
  <c r="S24" i="21" s="1"/>
  <c r="R259" i="13"/>
  <c r="S34" i="21" s="1"/>
  <c r="L83" i="21" s="1"/>
  <c r="Q259" i="13"/>
  <c r="R34" i="21" s="1"/>
  <c r="H83" i="21" s="1"/>
  <c r="O512" i="13"/>
  <c r="P51" i="21" s="1"/>
  <c r="O643" i="13"/>
  <c r="P64" i="21" s="1"/>
  <c r="R124" i="13"/>
  <c r="S17" i="21" s="1"/>
  <c r="Q124" i="13"/>
  <c r="R17" i="21" s="1"/>
  <c r="Q383" i="13"/>
  <c r="R40" i="21" s="1"/>
  <c r="R383" i="13"/>
  <c r="S40" i="21" s="1"/>
  <c r="O513" i="13"/>
  <c r="P52" i="21" s="1"/>
  <c r="O652" i="13"/>
  <c r="P73" i="21" s="1"/>
  <c r="Q517" i="13"/>
  <c r="R56" i="21" s="1"/>
  <c r="R517" i="13"/>
  <c r="S56" i="21" s="1"/>
  <c r="R522" i="13"/>
  <c r="S61" i="21" s="1"/>
  <c r="Q522" i="13"/>
  <c r="R61" i="21" s="1"/>
  <c r="Q252" i="13"/>
  <c r="R27" i="21" s="1"/>
  <c r="I81" i="21" s="1"/>
  <c r="R252" i="13"/>
  <c r="S27" i="21" s="1"/>
  <c r="M81" i="21" s="1"/>
  <c r="AD117" i="13"/>
  <c r="AS110" i="13" s="1"/>
  <c r="DS3" i="23" s="1"/>
  <c r="CR19" i="24" s="1"/>
  <c r="AC117" i="13"/>
  <c r="AC17" i="13"/>
  <c r="AA5" i="13"/>
  <c r="O511" i="13"/>
  <c r="P50" i="21" s="1"/>
  <c r="O388" i="13"/>
  <c r="P45" i="21" s="1"/>
  <c r="O262" i="13"/>
  <c r="P37" i="21" s="1"/>
  <c r="Q113" i="13"/>
  <c r="R113" i="13"/>
  <c r="O642" i="13"/>
  <c r="P63" i="21" s="1"/>
  <c r="R391" i="13"/>
  <c r="S48" i="21" s="1"/>
  <c r="Q391" i="13"/>
  <c r="R48" i="21" s="1"/>
  <c r="R651" i="13"/>
  <c r="S72" i="21" s="1"/>
  <c r="Q255" i="13"/>
  <c r="R30" i="21" s="1"/>
  <c r="H82" i="21" s="1"/>
  <c r="R255" i="13"/>
  <c r="S30" i="21" s="1"/>
  <c r="L82" i="21" s="1"/>
  <c r="R121" i="13"/>
  <c r="S14" i="21" s="1"/>
  <c r="L77" i="21" s="1"/>
  <c r="Q121" i="13"/>
  <c r="R14" i="21" s="1"/>
  <c r="H77" i="21" s="1"/>
  <c r="R256" i="13"/>
  <c r="S31" i="21" s="1"/>
  <c r="M82" i="21" s="1"/>
  <c r="Q256" i="13"/>
  <c r="R31" i="21" s="1"/>
  <c r="I82" i="21" s="1"/>
  <c r="O514" i="13"/>
  <c r="P53" i="21" s="1"/>
  <c r="O258" i="13"/>
  <c r="P33" i="21" s="1"/>
  <c r="Q650" i="13"/>
  <c r="R71" i="21" s="1"/>
  <c r="I95" i="21" s="1"/>
  <c r="R392" i="13"/>
  <c r="S49" i="21" s="1"/>
  <c r="Q392" i="13"/>
  <c r="R49" i="21" s="1"/>
  <c r="Q381" i="13"/>
  <c r="R38" i="21" s="1"/>
  <c r="H85" i="21" s="1"/>
  <c r="R381" i="13"/>
  <c r="S38" i="21" s="1"/>
  <c r="L85" i="21" s="1"/>
  <c r="Q125" i="13"/>
  <c r="R18" i="21" s="1"/>
  <c r="H78" i="21" s="1"/>
  <c r="R125" i="13"/>
  <c r="S18" i="21" s="1"/>
  <c r="L78" i="21" s="1"/>
  <c r="Q582" i="13"/>
  <c r="R582" i="13"/>
  <c r="AD590" i="13"/>
  <c r="BC574" i="13" s="1"/>
  <c r="BT11" i="23" s="1"/>
  <c r="CN40" i="24" s="1"/>
  <c r="N67" i="28" s="1"/>
  <c r="AC590" i="13"/>
  <c r="AD586" i="13"/>
  <c r="AY574" i="13" s="1"/>
  <c r="BP11" i="23" s="1"/>
  <c r="BX40" i="24" s="1"/>
  <c r="AC586" i="13"/>
  <c r="AB626" i="13"/>
  <c r="AA590" i="13"/>
  <c r="AA622" i="13"/>
  <c r="AB630" i="13"/>
  <c r="AE622" i="13"/>
  <c r="AD614" i="13"/>
  <c r="AQ610" i="13" s="1"/>
  <c r="CU11" i="23" s="1"/>
  <c r="AZ40" i="24" s="1"/>
  <c r="AC614" i="13"/>
  <c r="AA557" i="13"/>
  <c r="AE609" i="13"/>
  <c r="AB400" i="13"/>
  <c r="AD400" i="13" s="1"/>
  <c r="AQ396" i="13" s="1"/>
  <c r="I9" i="23" s="1"/>
  <c r="AH12" i="24" s="1"/>
  <c r="L65" i="26" s="1"/>
  <c r="AD488" i="13"/>
  <c r="AM488" i="13" s="1"/>
  <c r="CZ9" i="23" s="1"/>
  <c r="CP12" i="24" s="1"/>
  <c r="AC488" i="13"/>
  <c r="AD503" i="13"/>
  <c r="AO500" i="13" s="1"/>
  <c r="DO9" i="23" s="1"/>
  <c r="L25" i="24" s="1"/>
  <c r="AC503" i="13"/>
  <c r="AD455" i="13"/>
  <c r="AW444" i="13" s="1"/>
  <c r="BN9" i="23" s="1"/>
  <c r="BL38" i="24" s="1"/>
  <c r="AC455" i="13"/>
  <c r="AA492" i="13"/>
  <c r="AD403" i="13"/>
  <c r="AK404" i="13" s="1"/>
  <c r="L9" i="23" s="1"/>
  <c r="AX12" i="24" s="1"/>
  <c r="AC403" i="13"/>
  <c r="AD411" i="13"/>
  <c r="AS404" i="13" s="1"/>
  <c r="T9" i="23" s="1"/>
  <c r="BZ12" i="24" s="1"/>
  <c r="AC411" i="13"/>
  <c r="AD483" i="13"/>
  <c r="AO480" i="13" s="1"/>
  <c r="CS9" i="23" s="1"/>
  <c r="BP25" i="24" s="1"/>
  <c r="AC483" i="13"/>
  <c r="AD472" i="13"/>
  <c r="AM472" i="13" s="1"/>
  <c r="CH9" i="23" s="1"/>
  <c r="AZ25" i="24" s="1"/>
  <c r="AC472" i="13"/>
  <c r="AD407" i="13"/>
  <c r="AO404" i="13" s="1"/>
  <c r="P9" i="23" s="1"/>
  <c r="BL12" i="24" s="1"/>
  <c r="AC407" i="13"/>
  <c r="AD467" i="13"/>
  <c r="AO464" i="13" s="1"/>
  <c r="CA9" i="23" s="1"/>
  <c r="AN25" i="24" s="1"/>
  <c r="AC467" i="13"/>
  <c r="AD463" i="13"/>
  <c r="AK464" i="13" s="1"/>
  <c r="BW9" i="23" s="1"/>
  <c r="BB12" i="24" s="1"/>
  <c r="AC463" i="13"/>
  <c r="AC290" i="13"/>
  <c r="AD290" i="13"/>
  <c r="BC274" i="13" s="1"/>
  <c r="AD7" i="23" s="1"/>
  <c r="T23" i="24" s="1"/>
  <c r="L63" i="28" s="1"/>
  <c r="AC346" i="13"/>
  <c r="AD346" i="13"/>
  <c r="AQ342" i="13" s="1"/>
  <c r="CL7" i="23" s="1"/>
  <c r="AL36" i="24" s="1"/>
  <c r="AC270" i="13"/>
  <c r="AD270" i="13"/>
  <c r="AQ266" i="13" s="1"/>
  <c r="I7" i="23" s="1"/>
  <c r="AH10" i="24" s="1"/>
  <c r="L63" i="26" s="1"/>
  <c r="AC366" i="13"/>
  <c r="AD366" i="13"/>
  <c r="AU358" i="13" s="1"/>
  <c r="DH7" i="23" s="1"/>
  <c r="BN36" i="24" s="1"/>
  <c r="AC338" i="13"/>
  <c r="AD338" i="13"/>
  <c r="AQ334" i="13" s="1"/>
  <c r="CC7" i="23" s="1"/>
  <c r="X36" i="24" s="1"/>
  <c r="AA36" i="24" s="1"/>
  <c r="AD309" i="13"/>
  <c r="BA294" i="13" s="1"/>
  <c r="AW7" i="23" s="1"/>
  <c r="CN23" i="24" s="1"/>
  <c r="AA220" i="13"/>
  <c r="AA240" i="13"/>
  <c r="AB207" i="13"/>
  <c r="AC207" i="13" s="1"/>
  <c r="AA184" i="13"/>
  <c r="AD219" i="13"/>
  <c r="AK220" i="13" s="1"/>
  <c r="CO5" i="23" s="1"/>
  <c r="CD8" i="24" s="1"/>
  <c r="AC219" i="13"/>
  <c r="AD195" i="13"/>
  <c r="AW184" i="13" s="1"/>
  <c r="BN5" i="23" s="1"/>
  <c r="BL34" i="24" s="1"/>
  <c r="AC195" i="13"/>
  <c r="AD199" i="13"/>
  <c r="BA184" i="13" s="1"/>
  <c r="BR5" i="23" s="1"/>
  <c r="BZ34" i="24" s="1"/>
  <c r="AC220" i="13"/>
  <c r="AD220" i="13"/>
  <c r="AM220" i="13" s="1"/>
  <c r="CQ5" i="23" s="1"/>
  <c r="BN21" i="24" s="1"/>
  <c r="AD243" i="13"/>
  <c r="AO240" i="13" s="1"/>
  <c r="DO5" i="23" s="1"/>
  <c r="L21" i="24" s="1"/>
  <c r="AC243" i="13"/>
  <c r="AC208" i="13"/>
  <c r="AD208" i="13"/>
  <c r="AQ204" i="13" s="1"/>
  <c r="CC5" i="23" s="1"/>
  <c r="X34" i="24" s="1"/>
  <c r="AA34" i="24" s="1"/>
  <c r="AD235" i="13"/>
  <c r="AS228" i="13" s="1"/>
  <c r="DF5" i="23" s="1"/>
  <c r="CD21" i="24" s="1"/>
  <c r="AC235" i="13"/>
  <c r="AC216" i="13"/>
  <c r="AD216" i="13"/>
  <c r="AQ212" i="13" s="1"/>
  <c r="CL5" i="23" s="1"/>
  <c r="AL34" i="24" s="1"/>
  <c r="AC244" i="13"/>
  <c r="AD244" i="13"/>
  <c r="AQ240" i="13" s="1"/>
  <c r="DQ5" i="23" s="1"/>
  <c r="CP21" i="24" s="1"/>
  <c r="AC147" i="13"/>
  <c r="AD227" i="13"/>
  <c r="AK228" i="13" s="1"/>
  <c r="CX5" i="23" s="1"/>
  <c r="L8" i="24" s="1"/>
  <c r="T33" i="25" s="1"/>
  <c r="AC227" i="13"/>
  <c r="AC118" i="13"/>
  <c r="AD118" i="13"/>
  <c r="AU110" i="13" s="1"/>
  <c r="DU3" i="23" s="1"/>
  <c r="CB32" i="24" s="1"/>
  <c r="CE32" i="24" s="1"/>
  <c r="AE102" i="13"/>
  <c r="AD82" i="13"/>
  <c r="AM82" i="13" s="1"/>
  <c r="CH3" i="23" s="1"/>
  <c r="AZ19" i="24" s="1"/>
  <c r="AC82" i="13"/>
  <c r="AA85" i="13"/>
  <c r="AD86" i="13"/>
  <c r="AQ82" i="13" s="1"/>
  <c r="CL3" i="23" s="1"/>
  <c r="AL32" i="24" s="1"/>
  <c r="AC86" i="13"/>
  <c r="AB33" i="13"/>
  <c r="AA22" i="13"/>
  <c r="AE13" i="13"/>
  <c r="AB13" i="13"/>
  <c r="AA13" i="13"/>
  <c r="AB589" i="13"/>
  <c r="AE184" i="13"/>
  <c r="AE144" i="13"/>
  <c r="AE22" i="13"/>
  <c r="AE223" i="13"/>
  <c r="AE614" i="13"/>
  <c r="R63" i="13"/>
  <c r="T61" i="13" s="1"/>
  <c r="Q63" i="13"/>
  <c r="R165" i="13"/>
  <c r="Q165" i="13"/>
  <c r="AE244" i="13"/>
  <c r="AE633" i="13"/>
  <c r="AE484" i="13"/>
  <c r="AE220" i="13"/>
  <c r="AE630" i="13"/>
  <c r="R163" i="13"/>
  <c r="Q163" i="13"/>
  <c r="R189" i="13"/>
  <c r="Q189" i="13"/>
  <c r="AE499" i="13"/>
  <c r="AE400" i="13"/>
  <c r="AE346" i="13"/>
  <c r="AE605" i="13"/>
  <c r="AE399" i="13"/>
  <c r="AE106" i="13"/>
  <c r="AE472" i="13"/>
  <c r="AE590" i="13"/>
  <c r="AE207" i="13"/>
  <c r="AE637" i="13"/>
  <c r="R459" i="13"/>
  <c r="T459" i="13" s="1"/>
  <c r="Q459" i="13"/>
  <c r="S459" i="13" s="1"/>
  <c r="R166" i="13"/>
  <c r="Q166" i="13"/>
  <c r="AE483" i="13"/>
  <c r="AE270" i="13"/>
  <c r="AE45" i="13"/>
  <c r="AE562" i="13"/>
  <c r="AE160" i="13"/>
  <c r="AE629" i="13"/>
  <c r="AE377" i="13"/>
  <c r="AE248" i="13"/>
  <c r="AE14" i="13"/>
  <c r="R164" i="13"/>
  <c r="Q164" i="13"/>
  <c r="R157" i="13"/>
  <c r="T155" i="13" s="1"/>
  <c r="Q157" i="13"/>
  <c r="S155" i="13" s="1"/>
  <c r="Q576" i="13"/>
  <c r="S574" i="13" s="1"/>
  <c r="R576" i="13"/>
  <c r="T574" i="13" s="1"/>
  <c r="Q434" i="13"/>
  <c r="R434" i="13"/>
  <c r="T432" i="13" s="1"/>
  <c r="Q150" i="13"/>
  <c r="S148" i="13" s="1"/>
  <c r="R150" i="13"/>
  <c r="T148" i="13" s="1"/>
  <c r="Q101" i="13"/>
  <c r="R101" i="13"/>
  <c r="T101" i="13" s="1"/>
  <c r="Q96" i="13"/>
  <c r="R96" i="13"/>
  <c r="T94" i="13" s="1"/>
  <c r="R77" i="13"/>
  <c r="T77" i="13" s="1"/>
  <c r="Q77" i="13"/>
  <c r="R537" i="13"/>
  <c r="Q537" i="13"/>
  <c r="Q535" i="13"/>
  <c r="S533" i="13" s="1"/>
  <c r="R535" i="13"/>
  <c r="T533" i="13" s="1"/>
  <c r="R97" i="13"/>
  <c r="Q97" i="13"/>
  <c r="R70" i="13"/>
  <c r="T70" i="13" s="1"/>
  <c r="Q70" i="13"/>
  <c r="Q76" i="13"/>
  <c r="S74" i="13" s="1"/>
  <c r="R76" i="13"/>
  <c r="T74" i="13" s="1"/>
  <c r="AA626" i="13"/>
  <c r="R65" i="13"/>
  <c r="Q65" i="13"/>
  <c r="R324" i="13"/>
  <c r="T322" i="13" s="1"/>
  <c r="Q324" i="13"/>
  <c r="S322" i="13" s="1"/>
  <c r="Q128" i="13"/>
  <c r="R21" i="21" s="1"/>
  <c r="R128" i="13"/>
  <c r="S21" i="21" s="1"/>
  <c r="R27" i="13"/>
  <c r="T25" i="13" s="1"/>
  <c r="Q27" i="13"/>
  <c r="S25" i="13" s="1"/>
  <c r="AA118" i="13"/>
  <c r="R185" i="13"/>
  <c r="T183" i="13" s="1"/>
  <c r="Q185" i="13"/>
  <c r="Q450" i="13"/>
  <c r="R450" i="13"/>
  <c r="T448" i="13" s="1"/>
  <c r="R308" i="13"/>
  <c r="T306" i="13" s="1"/>
  <c r="Q308" i="13"/>
  <c r="Q111" i="13"/>
  <c r="S109" i="13" s="1"/>
  <c r="R111" i="13"/>
  <c r="T109" i="13" s="1"/>
  <c r="R426" i="13"/>
  <c r="T424" i="13" s="1"/>
  <c r="Q426" i="13"/>
  <c r="S424" i="13" s="1"/>
  <c r="Q187" i="13"/>
  <c r="R187" i="13"/>
  <c r="Q422" i="13"/>
  <c r="S420" i="13" s="1"/>
  <c r="R422" i="13"/>
  <c r="T420" i="13" s="1"/>
  <c r="R30" i="13"/>
  <c r="T30" i="13" s="1"/>
  <c r="Q30" i="13"/>
  <c r="AA633" i="13"/>
  <c r="Q158" i="13"/>
  <c r="S156" i="13" s="1"/>
  <c r="R158" i="13"/>
  <c r="Q585" i="13"/>
  <c r="R585" i="13"/>
  <c r="T585" i="13" s="1"/>
  <c r="Q114" i="13"/>
  <c r="R114" i="13"/>
  <c r="T114" i="13" s="1"/>
  <c r="R560" i="13"/>
  <c r="T558" i="13" s="1"/>
  <c r="Q560" i="13"/>
  <c r="S558" i="13" s="1"/>
  <c r="R458" i="13"/>
  <c r="T456" i="13" s="1"/>
  <c r="Q458" i="13"/>
  <c r="S456" i="13" s="1"/>
  <c r="R142" i="13"/>
  <c r="T140" i="13" s="1"/>
  <c r="Q142" i="13"/>
  <c r="S140" i="13" s="1"/>
  <c r="Q569" i="13"/>
  <c r="S569" i="13" s="1"/>
  <c r="R569" i="13"/>
  <c r="T569" i="13" s="1"/>
  <c r="Q454" i="13"/>
  <c r="R454" i="13"/>
  <c r="T452" i="13" s="1"/>
  <c r="R191" i="13"/>
  <c r="T191" i="13" s="1"/>
  <c r="Q191" i="13"/>
  <c r="R71" i="13"/>
  <c r="T69" i="13" s="1"/>
  <c r="Q71" i="13"/>
  <c r="S69" i="13" s="1"/>
  <c r="AA629" i="13"/>
  <c r="Q528" i="13"/>
  <c r="S526" i="13" s="1"/>
  <c r="R528" i="13"/>
  <c r="T526" i="13" s="1"/>
  <c r="R442" i="13"/>
  <c r="T440" i="13" s="1"/>
  <c r="Q442" i="13"/>
  <c r="S440" i="13" s="1"/>
  <c r="Q192" i="13"/>
  <c r="R192" i="13"/>
  <c r="T192" i="13" s="1"/>
  <c r="R538" i="13"/>
  <c r="T538" i="13" s="1"/>
  <c r="Q538" i="13"/>
  <c r="Q438" i="13"/>
  <c r="S436" i="13" s="1"/>
  <c r="R438" i="13"/>
  <c r="Q138" i="13"/>
  <c r="S136" i="13" s="1"/>
  <c r="R138" i="13"/>
  <c r="R46" i="13"/>
  <c r="T46" i="13" s="1"/>
  <c r="Q46" i="13"/>
  <c r="AH338" i="13"/>
  <c r="R619" i="13"/>
  <c r="Q619" i="13"/>
  <c r="Q604" i="13"/>
  <c r="S602" i="13" s="1"/>
  <c r="R604" i="13"/>
  <c r="T602" i="13" s="1"/>
  <c r="Q646" i="13"/>
  <c r="R67" i="21" s="1"/>
  <c r="I94" i="21" s="1"/>
  <c r="R646" i="13"/>
  <c r="S67" i="21" s="1"/>
  <c r="M94" i="21" s="1"/>
  <c r="Q649" i="13"/>
  <c r="R70" i="21" s="1"/>
  <c r="H95" i="21" s="1"/>
  <c r="R649" i="13"/>
  <c r="S70" i="21" s="1"/>
  <c r="L95" i="21" s="1"/>
  <c r="Q525" i="13"/>
  <c r="R525" i="13"/>
  <c r="Q647" i="13"/>
  <c r="R68" i="21" s="1"/>
  <c r="Q621" i="13"/>
  <c r="R621" i="13"/>
  <c r="T621" i="13" s="1"/>
  <c r="Q595" i="13"/>
  <c r="S593" i="13" s="1"/>
  <c r="R595" i="13"/>
  <c r="T593" i="13" s="1"/>
  <c r="Q640" i="13"/>
  <c r="S638" i="13" s="1"/>
  <c r="R640" i="13"/>
  <c r="T638" i="13" s="1"/>
  <c r="R594" i="13"/>
  <c r="T594" i="13" s="1"/>
  <c r="Q594" i="13"/>
  <c r="Q597" i="13"/>
  <c r="R597" i="13"/>
  <c r="T597" i="13" s="1"/>
  <c r="R615" i="13"/>
  <c r="T613" i="13" s="1"/>
  <c r="Q615" i="13"/>
  <c r="S613" i="13" s="1"/>
  <c r="R612" i="13"/>
  <c r="Q612" i="13"/>
  <c r="S610" i="13" s="1"/>
  <c r="Q608" i="13"/>
  <c r="S606" i="13" s="1"/>
  <c r="R608" i="13"/>
  <c r="T606" i="13" s="1"/>
  <c r="Q617" i="13"/>
  <c r="R617" i="13"/>
  <c r="AA160" i="13"/>
  <c r="AA553" i="13"/>
  <c r="AA329" i="13"/>
  <c r="AB609" i="13"/>
  <c r="AB50" i="13"/>
  <c r="AB349" i="13"/>
  <c r="AB553" i="13"/>
  <c r="AB289" i="13"/>
  <c r="AB14" i="13"/>
  <c r="AB34" i="13"/>
  <c r="AB10" i="13"/>
  <c r="AB542" i="13"/>
  <c r="AB416" i="13"/>
  <c r="AB53" i="13"/>
  <c r="AB468" i="13"/>
  <c r="AB629" i="13"/>
  <c r="AB557" i="13"/>
  <c r="AB550" i="13"/>
  <c r="AA14" i="13"/>
  <c r="AA34" i="13"/>
  <c r="AA289" i="13"/>
  <c r="AB361" i="13"/>
  <c r="AB81" i="13"/>
  <c r="AB265" i="13"/>
  <c r="AB184" i="13"/>
  <c r="AB57" i="13"/>
  <c r="AB73" i="13"/>
  <c r="AB18" i="13"/>
  <c r="AA10" i="13"/>
  <c r="AB633" i="13"/>
  <c r="AB293" i="13"/>
  <c r="AB175" i="13"/>
  <c r="AB85" i="13"/>
  <c r="AB41" i="13"/>
  <c r="AA81" i="13"/>
  <c r="AB637" i="13"/>
  <c r="AB605" i="13"/>
  <c r="AA265" i="13"/>
  <c r="AB333" i="13"/>
  <c r="AA57" i="13"/>
  <c r="AA73" i="13"/>
  <c r="AB49" i="13"/>
  <c r="AB45" i="13"/>
  <c r="AA18" i="13"/>
  <c r="B847" i="10"/>
  <c r="E176" i="22" s="1"/>
  <c r="C847" i="10"/>
  <c r="F176" i="22" s="1"/>
  <c r="BU177" i="22" s="1"/>
  <c r="E847" i="10"/>
  <c r="H176" i="22" s="1"/>
  <c r="F847" i="10"/>
  <c r="P847" i="10" s="1"/>
  <c r="G847" i="10"/>
  <c r="J176" i="22" s="1"/>
  <c r="R172" i="22" s="1"/>
  <c r="H847" i="10"/>
  <c r="K176" i="22" s="1"/>
  <c r="S172" i="22" s="1"/>
  <c r="I847" i="10"/>
  <c r="L176" i="22" s="1"/>
  <c r="T172" i="22" s="1"/>
  <c r="J847" i="10"/>
  <c r="M176" i="22" s="1"/>
  <c r="U172" i="22" s="1"/>
  <c r="K847" i="10"/>
  <c r="N176" i="22" s="1"/>
  <c r="V172" i="22" s="1"/>
  <c r="L847" i="10"/>
  <c r="O176" i="22" s="1"/>
  <c r="W172" i="22" s="1"/>
  <c r="B848" i="10"/>
  <c r="E177" i="22" s="1"/>
  <c r="C848" i="10"/>
  <c r="F177" i="22" s="1"/>
  <c r="BU178" i="22" s="1"/>
  <c r="E848" i="10"/>
  <c r="H177" i="22" s="1"/>
  <c r="F848" i="10"/>
  <c r="P848" i="10" s="1"/>
  <c r="G848" i="10"/>
  <c r="J177" i="22" s="1"/>
  <c r="Z172" i="22" s="1"/>
  <c r="H848" i="10"/>
  <c r="K177" i="22" s="1"/>
  <c r="AA172" i="22" s="1"/>
  <c r="I848" i="10"/>
  <c r="L177" i="22" s="1"/>
  <c r="AB172" i="22" s="1"/>
  <c r="J848" i="10"/>
  <c r="M177" i="22" s="1"/>
  <c r="AC172" i="22" s="1"/>
  <c r="K848" i="10"/>
  <c r="N177" i="22" s="1"/>
  <c r="AD172" i="22" s="1"/>
  <c r="L848" i="10"/>
  <c r="O177" i="22" s="1"/>
  <c r="AE172" i="22" s="1"/>
  <c r="B849" i="10"/>
  <c r="E178" i="22" s="1"/>
  <c r="C849" i="10"/>
  <c r="F178" i="22" s="1"/>
  <c r="E849" i="10"/>
  <c r="H178" i="22" s="1"/>
  <c r="F849" i="10"/>
  <c r="N849" i="10" s="1"/>
  <c r="G849" i="10"/>
  <c r="J178" i="22" s="1"/>
  <c r="R174" i="22" s="1"/>
  <c r="H849" i="10"/>
  <c r="K178" i="22" s="1"/>
  <c r="S174" i="22" s="1"/>
  <c r="I849" i="10"/>
  <c r="L178" i="22" s="1"/>
  <c r="T174" i="22" s="1"/>
  <c r="J849" i="10"/>
  <c r="M178" i="22" s="1"/>
  <c r="U174" i="22" s="1"/>
  <c r="K849" i="10"/>
  <c r="N178" i="22" s="1"/>
  <c r="V174" i="22" s="1"/>
  <c r="L849" i="10"/>
  <c r="O178" i="22" s="1"/>
  <c r="W174" i="22" s="1"/>
  <c r="B850" i="10"/>
  <c r="E179" i="22" s="1"/>
  <c r="C850" i="10"/>
  <c r="F179" i="22" s="1"/>
  <c r="E850" i="10"/>
  <c r="H179" i="22" s="1"/>
  <c r="F850" i="10"/>
  <c r="O850" i="10" s="1"/>
  <c r="G850" i="10"/>
  <c r="J179" i="22" s="1"/>
  <c r="H850" i="10"/>
  <c r="K179" i="22" s="1"/>
  <c r="I850" i="10"/>
  <c r="L179" i="22" s="1"/>
  <c r="J850" i="10"/>
  <c r="M179" i="22" s="1"/>
  <c r="K850" i="10"/>
  <c r="N179" i="22" s="1"/>
  <c r="L850" i="10"/>
  <c r="O179" i="22" s="1"/>
  <c r="B843" i="10"/>
  <c r="E128" i="22" s="1"/>
  <c r="C843" i="10"/>
  <c r="F128" i="22" s="1"/>
  <c r="BU129" i="22" s="1"/>
  <c r="E843" i="10"/>
  <c r="H128" i="22" s="1"/>
  <c r="F843" i="10"/>
  <c r="P843" i="10" s="1"/>
  <c r="G843" i="10"/>
  <c r="J128" i="22" s="1"/>
  <c r="R124" i="22" s="1"/>
  <c r="H843" i="10"/>
  <c r="K128" i="22" s="1"/>
  <c r="S124" i="22" s="1"/>
  <c r="I843" i="10"/>
  <c r="L128" i="22" s="1"/>
  <c r="T124" i="22" s="1"/>
  <c r="J843" i="10"/>
  <c r="M128" i="22" s="1"/>
  <c r="U124" i="22" s="1"/>
  <c r="K843" i="10"/>
  <c r="N128" i="22" s="1"/>
  <c r="V124" i="22" s="1"/>
  <c r="L843" i="10"/>
  <c r="O128" i="22" s="1"/>
  <c r="W124" i="22" s="1"/>
  <c r="B844" i="10"/>
  <c r="E129" i="22" s="1"/>
  <c r="C844" i="10"/>
  <c r="F129" i="22" s="1"/>
  <c r="BU130" i="22" s="1"/>
  <c r="E844" i="10"/>
  <c r="H129" i="22" s="1"/>
  <c r="F844" i="10"/>
  <c r="P844" i="10" s="1"/>
  <c r="G844" i="10"/>
  <c r="J129" i="22" s="1"/>
  <c r="Z124" i="22" s="1"/>
  <c r="H844" i="10"/>
  <c r="K129" i="22" s="1"/>
  <c r="AA124" i="22" s="1"/>
  <c r="I844" i="10"/>
  <c r="L129" i="22" s="1"/>
  <c r="AB124" i="22" s="1"/>
  <c r="J844" i="10"/>
  <c r="M129" i="22" s="1"/>
  <c r="AC124" i="22" s="1"/>
  <c r="K844" i="10"/>
  <c r="N129" i="22" s="1"/>
  <c r="AD124" i="22" s="1"/>
  <c r="L844" i="10"/>
  <c r="O129" i="22" s="1"/>
  <c r="AE124" i="22" s="1"/>
  <c r="B845" i="10"/>
  <c r="E130" i="22" s="1"/>
  <c r="C845" i="10"/>
  <c r="F130" i="22" s="1"/>
  <c r="E845" i="10"/>
  <c r="H130" i="22" s="1"/>
  <c r="F845" i="10"/>
  <c r="N845" i="10" s="1"/>
  <c r="G845" i="10"/>
  <c r="J130" i="22" s="1"/>
  <c r="R126" i="22" s="1"/>
  <c r="H845" i="10"/>
  <c r="K130" i="22" s="1"/>
  <c r="S126" i="22" s="1"/>
  <c r="I845" i="10"/>
  <c r="L130" i="22" s="1"/>
  <c r="T126" i="22" s="1"/>
  <c r="J845" i="10"/>
  <c r="M130" i="22" s="1"/>
  <c r="U126" i="22" s="1"/>
  <c r="K845" i="10"/>
  <c r="N130" i="22" s="1"/>
  <c r="V126" i="22" s="1"/>
  <c r="L845" i="10"/>
  <c r="O130" i="22" s="1"/>
  <c r="W126" i="22" s="1"/>
  <c r="B846" i="10"/>
  <c r="E131" i="22" s="1"/>
  <c r="C846" i="10"/>
  <c r="F131" i="22" s="1"/>
  <c r="E846" i="10"/>
  <c r="H131" i="22" s="1"/>
  <c r="F846" i="10"/>
  <c r="O846" i="10" s="1"/>
  <c r="G846" i="10"/>
  <c r="J131" i="22" s="1"/>
  <c r="H846" i="10"/>
  <c r="K131" i="22" s="1"/>
  <c r="I846" i="10"/>
  <c r="L131" i="22" s="1"/>
  <c r="J846" i="10"/>
  <c r="M131" i="22" s="1"/>
  <c r="K846" i="10"/>
  <c r="N131" i="22" s="1"/>
  <c r="L846" i="10"/>
  <c r="O131" i="22" s="1"/>
  <c r="B839" i="10"/>
  <c r="E80" i="22" s="1"/>
  <c r="C839" i="10"/>
  <c r="F80" i="22" s="1"/>
  <c r="BU81" i="22" s="1"/>
  <c r="E839" i="10"/>
  <c r="H80" i="22" s="1"/>
  <c r="F839" i="10"/>
  <c r="P839" i="10" s="1"/>
  <c r="G839" i="10"/>
  <c r="J80" i="22" s="1"/>
  <c r="R76" i="22" s="1"/>
  <c r="H839" i="10"/>
  <c r="K80" i="22" s="1"/>
  <c r="S76" i="22" s="1"/>
  <c r="I839" i="10"/>
  <c r="L80" i="22" s="1"/>
  <c r="T76" i="22" s="1"/>
  <c r="J839" i="10"/>
  <c r="M80" i="22" s="1"/>
  <c r="U76" i="22" s="1"/>
  <c r="K839" i="10"/>
  <c r="N80" i="22" s="1"/>
  <c r="V76" i="22" s="1"/>
  <c r="L839" i="10"/>
  <c r="O80" i="22" s="1"/>
  <c r="W76" i="22" s="1"/>
  <c r="B840" i="10"/>
  <c r="E81" i="22" s="1"/>
  <c r="C840" i="10"/>
  <c r="F81" i="22" s="1"/>
  <c r="BU82" i="22" s="1"/>
  <c r="E840" i="10"/>
  <c r="H81" i="22" s="1"/>
  <c r="F840" i="10"/>
  <c r="G840" i="10"/>
  <c r="J81" i="22" s="1"/>
  <c r="Z76" i="22" s="1"/>
  <c r="AY76" i="22" s="1"/>
  <c r="BP81" i="22" s="1"/>
  <c r="H840" i="10"/>
  <c r="K81" i="22" s="1"/>
  <c r="AA76" i="22" s="1"/>
  <c r="I840" i="10"/>
  <c r="L81" i="22" s="1"/>
  <c r="AB76" i="22" s="1"/>
  <c r="J840" i="10"/>
  <c r="M81" i="22" s="1"/>
  <c r="AC76" i="22" s="1"/>
  <c r="K840" i="10"/>
  <c r="N81" i="22" s="1"/>
  <c r="AD76" i="22" s="1"/>
  <c r="BC76" i="22" s="1"/>
  <c r="L840" i="10"/>
  <c r="O81" i="22" s="1"/>
  <c r="AE76" i="22" s="1"/>
  <c r="B841" i="10"/>
  <c r="E82" i="22" s="1"/>
  <c r="C841" i="10"/>
  <c r="F82" i="22" s="1"/>
  <c r="E841" i="10"/>
  <c r="H82" i="22" s="1"/>
  <c r="F841" i="10"/>
  <c r="N841" i="10" s="1"/>
  <c r="G841" i="10"/>
  <c r="J82" i="22" s="1"/>
  <c r="R78" i="22" s="1"/>
  <c r="H841" i="10"/>
  <c r="K82" i="22" s="1"/>
  <c r="S78" i="22" s="1"/>
  <c r="I841" i="10"/>
  <c r="L82" i="22" s="1"/>
  <c r="T78" i="22" s="1"/>
  <c r="J841" i="10"/>
  <c r="M82" i="22" s="1"/>
  <c r="U78" i="22" s="1"/>
  <c r="K841" i="10"/>
  <c r="N82" i="22" s="1"/>
  <c r="V78" i="22" s="1"/>
  <c r="L841" i="10"/>
  <c r="O82" i="22" s="1"/>
  <c r="W78" i="22" s="1"/>
  <c r="B842" i="10"/>
  <c r="E83" i="22" s="1"/>
  <c r="C842" i="10"/>
  <c r="F83" i="22" s="1"/>
  <c r="E842" i="10"/>
  <c r="H83" i="22" s="1"/>
  <c r="F842" i="10"/>
  <c r="O842" i="10" s="1"/>
  <c r="G842" i="10"/>
  <c r="J83" i="22" s="1"/>
  <c r="H842" i="10"/>
  <c r="K83" i="22" s="1"/>
  <c r="I842" i="10"/>
  <c r="L83" i="22" s="1"/>
  <c r="J842" i="10"/>
  <c r="M83" i="22" s="1"/>
  <c r="K842" i="10"/>
  <c r="N83" i="22" s="1"/>
  <c r="L842" i="10"/>
  <c r="O83" i="22" s="1"/>
  <c r="B835" i="10"/>
  <c r="E32" i="22" s="1"/>
  <c r="C835" i="10"/>
  <c r="F32" i="22" s="1"/>
  <c r="BU33" i="22" s="1"/>
  <c r="E835" i="10"/>
  <c r="H32" i="22" s="1"/>
  <c r="F835" i="10"/>
  <c r="P835" i="10" s="1"/>
  <c r="G835" i="10"/>
  <c r="J32" i="22" s="1"/>
  <c r="R28" i="22" s="1"/>
  <c r="H835" i="10"/>
  <c r="K32" i="22" s="1"/>
  <c r="S28" i="22" s="1"/>
  <c r="I835" i="10"/>
  <c r="L32" i="22" s="1"/>
  <c r="T28" i="22" s="1"/>
  <c r="J835" i="10"/>
  <c r="M32" i="22" s="1"/>
  <c r="U28" i="22" s="1"/>
  <c r="K835" i="10"/>
  <c r="N32" i="22" s="1"/>
  <c r="V28" i="22" s="1"/>
  <c r="L835" i="10"/>
  <c r="O32" i="22" s="1"/>
  <c r="W28" i="22" s="1"/>
  <c r="B836" i="10"/>
  <c r="E33" i="22" s="1"/>
  <c r="C836" i="10"/>
  <c r="F33" i="22" s="1"/>
  <c r="BU34" i="22" s="1"/>
  <c r="E836" i="10"/>
  <c r="H33" i="22" s="1"/>
  <c r="F836" i="10"/>
  <c r="G836" i="10"/>
  <c r="J33" i="22" s="1"/>
  <c r="Z28" i="22" s="1"/>
  <c r="AY28" i="22" s="1"/>
  <c r="BP33" i="22" s="1"/>
  <c r="H836" i="10"/>
  <c r="K33" i="22" s="1"/>
  <c r="AA28" i="22" s="1"/>
  <c r="I836" i="10"/>
  <c r="L33" i="22" s="1"/>
  <c r="AB28" i="22" s="1"/>
  <c r="J836" i="10"/>
  <c r="M33" i="22" s="1"/>
  <c r="AC28" i="22" s="1"/>
  <c r="K836" i="10"/>
  <c r="N33" i="22" s="1"/>
  <c r="AD28" i="22" s="1"/>
  <c r="BC28" i="22" s="1"/>
  <c r="L836" i="10"/>
  <c r="O33" i="22" s="1"/>
  <c r="AE28" i="22" s="1"/>
  <c r="B837" i="10"/>
  <c r="E34" i="22" s="1"/>
  <c r="C837" i="10"/>
  <c r="F34" i="22" s="1"/>
  <c r="E837" i="10"/>
  <c r="H34" i="22" s="1"/>
  <c r="F837" i="10"/>
  <c r="N837" i="10" s="1"/>
  <c r="G837" i="10"/>
  <c r="J34" i="22" s="1"/>
  <c r="R30" i="22" s="1"/>
  <c r="H837" i="10"/>
  <c r="K34" i="22" s="1"/>
  <c r="S30" i="22" s="1"/>
  <c r="I837" i="10"/>
  <c r="L34" i="22" s="1"/>
  <c r="T30" i="22" s="1"/>
  <c r="J837" i="10"/>
  <c r="M34" i="22" s="1"/>
  <c r="U30" i="22" s="1"/>
  <c r="K837" i="10"/>
  <c r="N34" i="22" s="1"/>
  <c r="V30" i="22" s="1"/>
  <c r="L837" i="10"/>
  <c r="O34" i="22" s="1"/>
  <c r="W30" i="22" s="1"/>
  <c r="B838" i="10"/>
  <c r="E35" i="22" s="1"/>
  <c r="C838" i="10"/>
  <c r="F35" i="22" s="1"/>
  <c r="E838" i="10"/>
  <c r="H35" i="22" s="1"/>
  <c r="F838" i="10"/>
  <c r="O838" i="10" s="1"/>
  <c r="G838" i="10"/>
  <c r="J35" i="22" s="1"/>
  <c r="H838" i="10"/>
  <c r="K35" i="22" s="1"/>
  <c r="I838" i="10"/>
  <c r="L35" i="22" s="1"/>
  <c r="J838" i="10"/>
  <c r="M35" i="22" s="1"/>
  <c r="K838" i="10"/>
  <c r="N35" i="22" s="1"/>
  <c r="L838" i="10"/>
  <c r="O35" i="22" s="1"/>
  <c r="B831" i="10"/>
  <c r="E168" i="22" s="1"/>
  <c r="C831" i="10"/>
  <c r="F168" i="22" s="1"/>
  <c r="BU169" i="22" s="1"/>
  <c r="E831" i="10"/>
  <c r="H168" i="22" s="1"/>
  <c r="F831" i="10"/>
  <c r="P831" i="10" s="1"/>
  <c r="G831" i="10"/>
  <c r="J168" i="22" s="1"/>
  <c r="R164" i="22" s="1"/>
  <c r="H831" i="10"/>
  <c r="K168" i="22" s="1"/>
  <c r="S164" i="22" s="1"/>
  <c r="I831" i="10"/>
  <c r="L168" i="22" s="1"/>
  <c r="T164" i="22" s="1"/>
  <c r="J831" i="10"/>
  <c r="M168" i="22" s="1"/>
  <c r="U164" i="22" s="1"/>
  <c r="K831" i="10"/>
  <c r="N168" i="22" s="1"/>
  <c r="V164" i="22" s="1"/>
  <c r="L831" i="10"/>
  <c r="O168" i="22" s="1"/>
  <c r="W164" i="22" s="1"/>
  <c r="B832" i="10"/>
  <c r="E169" i="22" s="1"/>
  <c r="C832" i="10"/>
  <c r="F169" i="22" s="1"/>
  <c r="BU170" i="22" s="1"/>
  <c r="E832" i="10"/>
  <c r="H169" i="22" s="1"/>
  <c r="F832" i="10"/>
  <c r="P832" i="10" s="1"/>
  <c r="G832" i="10"/>
  <c r="J169" i="22" s="1"/>
  <c r="Z164" i="22" s="1"/>
  <c r="AY164" i="22" s="1"/>
  <c r="BP169" i="22" s="1"/>
  <c r="H832" i="10"/>
  <c r="K169" i="22" s="1"/>
  <c r="AA164" i="22" s="1"/>
  <c r="I832" i="10"/>
  <c r="L169" i="22" s="1"/>
  <c r="AB164" i="22" s="1"/>
  <c r="J832" i="10"/>
  <c r="M169" i="22" s="1"/>
  <c r="AC164" i="22" s="1"/>
  <c r="K832" i="10"/>
  <c r="N169" i="22" s="1"/>
  <c r="AD164" i="22" s="1"/>
  <c r="BC164" i="22" s="1"/>
  <c r="L832" i="10"/>
  <c r="O169" i="22" s="1"/>
  <c r="AE164" i="22" s="1"/>
  <c r="B833" i="10"/>
  <c r="E170" i="22" s="1"/>
  <c r="C833" i="10"/>
  <c r="F170" i="22" s="1"/>
  <c r="E833" i="10"/>
  <c r="H170" i="22" s="1"/>
  <c r="F833" i="10"/>
  <c r="N833" i="10" s="1"/>
  <c r="G833" i="10"/>
  <c r="J170" i="22" s="1"/>
  <c r="R166" i="22" s="1"/>
  <c r="H833" i="10"/>
  <c r="K170" i="22" s="1"/>
  <c r="S166" i="22" s="1"/>
  <c r="I833" i="10"/>
  <c r="L170" i="22" s="1"/>
  <c r="T166" i="22" s="1"/>
  <c r="J833" i="10"/>
  <c r="M170" i="22" s="1"/>
  <c r="U166" i="22" s="1"/>
  <c r="K833" i="10"/>
  <c r="N170" i="22" s="1"/>
  <c r="V166" i="22" s="1"/>
  <c r="L833" i="10"/>
  <c r="O170" i="22" s="1"/>
  <c r="W166" i="22" s="1"/>
  <c r="B834" i="10"/>
  <c r="E171" i="22" s="1"/>
  <c r="C834" i="10"/>
  <c r="F171" i="22" s="1"/>
  <c r="E834" i="10"/>
  <c r="H171" i="22" s="1"/>
  <c r="F834" i="10"/>
  <c r="O834" i="10" s="1"/>
  <c r="G834" i="10"/>
  <c r="J171" i="22" s="1"/>
  <c r="H834" i="10"/>
  <c r="K171" i="22" s="1"/>
  <c r="I834" i="10"/>
  <c r="L171" i="22" s="1"/>
  <c r="J834" i="10"/>
  <c r="M171" i="22" s="1"/>
  <c r="K834" i="10"/>
  <c r="N171" i="22" s="1"/>
  <c r="L834" i="10"/>
  <c r="O171" i="22" s="1"/>
  <c r="B827" i="10"/>
  <c r="E120" i="22" s="1"/>
  <c r="C827" i="10"/>
  <c r="F120" i="22" s="1"/>
  <c r="BU121" i="22" s="1"/>
  <c r="E827" i="10"/>
  <c r="H120" i="22" s="1"/>
  <c r="F827" i="10"/>
  <c r="P827" i="10" s="1"/>
  <c r="G827" i="10"/>
  <c r="J120" i="22" s="1"/>
  <c r="R116" i="22" s="1"/>
  <c r="H827" i="10"/>
  <c r="K120" i="22" s="1"/>
  <c r="S116" i="22" s="1"/>
  <c r="I827" i="10"/>
  <c r="L120" i="22" s="1"/>
  <c r="T116" i="22" s="1"/>
  <c r="J827" i="10"/>
  <c r="M120" i="22" s="1"/>
  <c r="U116" i="22" s="1"/>
  <c r="K827" i="10"/>
  <c r="N120" i="22" s="1"/>
  <c r="V116" i="22" s="1"/>
  <c r="L827" i="10"/>
  <c r="O120" i="22" s="1"/>
  <c r="W116" i="22" s="1"/>
  <c r="B828" i="10"/>
  <c r="E121" i="22" s="1"/>
  <c r="C828" i="10"/>
  <c r="F121" i="22" s="1"/>
  <c r="BU122" i="22" s="1"/>
  <c r="E828" i="10"/>
  <c r="H121" i="22" s="1"/>
  <c r="F828" i="10"/>
  <c r="P828" i="10" s="1"/>
  <c r="G828" i="10"/>
  <c r="J121" i="22" s="1"/>
  <c r="Z116" i="22" s="1"/>
  <c r="AY116" i="22" s="1"/>
  <c r="BP121" i="22" s="1"/>
  <c r="H828" i="10"/>
  <c r="K121" i="22" s="1"/>
  <c r="AA116" i="22" s="1"/>
  <c r="I828" i="10"/>
  <c r="L121" i="22" s="1"/>
  <c r="AB116" i="22" s="1"/>
  <c r="J828" i="10"/>
  <c r="M121" i="22" s="1"/>
  <c r="AC116" i="22" s="1"/>
  <c r="K828" i="10"/>
  <c r="N121" i="22" s="1"/>
  <c r="AD116" i="22" s="1"/>
  <c r="BC116" i="22" s="1"/>
  <c r="L828" i="10"/>
  <c r="O121" i="22" s="1"/>
  <c r="AE116" i="22" s="1"/>
  <c r="B829" i="10"/>
  <c r="E122" i="22" s="1"/>
  <c r="C829" i="10"/>
  <c r="F122" i="22" s="1"/>
  <c r="E829" i="10"/>
  <c r="H122" i="22" s="1"/>
  <c r="F829" i="10"/>
  <c r="N829" i="10" s="1"/>
  <c r="G829" i="10"/>
  <c r="J122" i="22" s="1"/>
  <c r="R118" i="22" s="1"/>
  <c r="H829" i="10"/>
  <c r="K122" i="22" s="1"/>
  <c r="S118" i="22" s="1"/>
  <c r="I829" i="10"/>
  <c r="L122" i="22" s="1"/>
  <c r="T118" i="22" s="1"/>
  <c r="J829" i="10"/>
  <c r="M122" i="22" s="1"/>
  <c r="U118" i="22" s="1"/>
  <c r="K829" i="10"/>
  <c r="N122" i="22" s="1"/>
  <c r="V118" i="22" s="1"/>
  <c r="L829" i="10"/>
  <c r="O122" i="22" s="1"/>
  <c r="W118" i="22" s="1"/>
  <c r="B830" i="10"/>
  <c r="E123" i="22" s="1"/>
  <c r="C830" i="10"/>
  <c r="F123" i="22" s="1"/>
  <c r="E830" i="10"/>
  <c r="H123" i="22" s="1"/>
  <c r="F830" i="10"/>
  <c r="O830" i="10" s="1"/>
  <c r="G830" i="10"/>
  <c r="J123" i="22" s="1"/>
  <c r="H830" i="10"/>
  <c r="K123" i="22" s="1"/>
  <c r="I830" i="10"/>
  <c r="L123" i="22" s="1"/>
  <c r="J830" i="10"/>
  <c r="M123" i="22" s="1"/>
  <c r="K830" i="10"/>
  <c r="N123" i="22" s="1"/>
  <c r="L830" i="10"/>
  <c r="O123" i="22" s="1"/>
  <c r="B823" i="10"/>
  <c r="E72" i="22" s="1"/>
  <c r="C823" i="10"/>
  <c r="F72" i="22" s="1"/>
  <c r="BU73" i="22" s="1"/>
  <c r="E823" i="10"/>
  <c r="H72" i="22" s="1"/>
  <c r="F823" i="10"/>
  <c r="P823" i="10" s="1"/>
  <c r="G823" i="10"/>
  <c r="J72" i="22" s="1"/>
  <c r="R68" i="22" s="1"/>
  <c r="H823" i="10"/>
  <c r="K72" i="22" s="1"/>
  <c r="S68" i="22" s="1"/>
  <c r="I823" i="10"/>
  <c r="L72" i="22" s="1"/>
  <c r="T68" i="22" s="1"/>
  <c r="J823" i="10"/>
  <c r="M72" i="22" s="1"/>
  <c r="U68" i="22" s="1"/>
  <c r="K823" i="10"/>
  <c r="N72" i="22" s="1"/>
  <c r="V68" i="22" s="1"/>
  <c r="L823" i="10"/>
  <c r="O72" i="22" s="1"/>
  <c r="W68" i="22" s="1"/>
  <c r="B824" i="10"/>
  <c r="E73" i="22" s="1"/>
  <c r="C824" i="10"/>
  <c r="F73" i="22" s="1"/>
  <c r="BU74" i="22" s="1"/>
  <c r="E824" i="10"/>
  <c r="H73" i="22" s="1"/>
  <c r="F824" i="10"/>
  <c r="G824" i="10"/>
  <c r="J73" i="22" s="1"/>
  <c r="Z68" i="22" s="1"/>
  <c r="AY68" i="22" s="1"/>
  <c r="BP73" i="22" s="1"/>
  <c r="H824" i="10"/>
  <c r="K73" i="22" s="1"/>
  <c r="AA68" i="22" s="1"/>
  <c r="I824" i="10"/>
  <c r="L73" i="22" s="1"/>
  <c r="AB68" i="22" s="1"/>
  <c r="J824" i="10"/>
  <c r="M73" i="22" s="1"/>
  <c r="AC68" i="22" s="1"/>
  <c r="K824" i="10"/>
  <c r="N73" i="22" s="1"/>
  <c r="AD68" i="22" s="1"/>
  <c r="BC68" i="22" s="1"/>
  <c r="L824" i="10"/>
  <c r="O73" i="22" s="1"/>
  <c r="AE68" i="22" s="1"/>
  <c r="B825" i="10"/>
  <c r="E74" i="22" s="1"/>
  <c r="C825" i="10"/>
  <c r="F74" i="22" s="1"/>
  <c r="E825" i="10"/>
  <c r="H74" i="22" s="1"/>
  <c r="F825" i="10"/>
  <c r="N825" i="10" s="1"/>
  <c r="G825" i="10"/>
  <c r="J74" i="22" s="1"/>
  <c r="R70" i="22" s="1"/>
  <c r="H825" i="10"/>
  <c r="K74" i="22" s="1"/>
  <c r="S70" i="22" s="1"/>
  <c r="I825" i="10"/>
  <c r="L74" i="22" s="1"/>
  <c r="T70" i="22" s="1"/>
  <c r="J825" i="10"/>
  <c r="M74" i="22" s="1"/>
  <c r="U70" i="22" s="1"/>
  <c r="K825" i="10"/>
  <c r="N74" i="22" s="1"/>
  <c r="V70" i="22" s="1"/>
  <c r="L825" i="10"/>
  <c r="O74" i="22" s="1"/>
  <c r="W70" i="22" s="1"/>
  <c r="B826" i="10"/>
  <c r="E75" i="22" s="1"/>
  <c r="C826" i="10"/>
  <c r="F75" i="22" s="1"/>
  <c r="E826" i="10"/>
  <c r="H75" i="22" s="1"/>
  <c r="F826" i="10"/>
  <c r="O826" i="10" s="1"/>
  <c r="G826" i="10"/>
  <c r="J75" i="22" s="1"/>
  <c r="H826" i="10"/>
  <c r="K75" i="22" s="1"/>
  <c r="I826" i="10"/>
  <c r="L75" i="22" s="1"/>
  <c r="J826" i="10"/>
  <c r="M75" i="22" s="1"/>
  <c r="K826" i="10"/>
  <c r="N75" i="22" s="1"/>
  <c r="L826" i="10"/>
  <c r="O75" i="22" s="1"/>
  <c r="B819" i="10"/>
  <c r="E24" i="22" s="1"/>
  <c r="C819" i="10"/>
  <c r="F24" i="22" s="1"/>
  <c r="BU25" i="22" s="1"/>
  <c r="E819" i="10"/>
  <c r="H24" i="22" s="1"/>
  <c r="F819" i="10"/>
  <c r="P819" i="10" s="1"/>
  <c r="G819" i="10"/>
  <c r="J24" i="22" s="1"/>
  <c r="R20" i="22" s="1"/>
  <c r="H819" i="10"/>
  <c r="K24" i="22" s="1"/>
  <c r="S20" i="22" s="1"/>
  <c r="I819" i="10"/>
  <c r="L24" i="22" s="1"/>
  <c r="T20" i="22" s="1"/>
  <c r="J819" i="10"/>
  <c r="M24" i="22" s="1"/>
  <c r="U20" i="22" s="1"/>
  <c r="K819" i="10"/>
  <c r="N24" i="22" s="1"/>
  <c r="V20" i="22" s="1"/>
  <c r="L819" i="10"/>
  <c r="O24" i="22" s="1"/>
  <c r="W20" i="22" s="1"/>
  <c r="B820" i="10"/>
  <c r="E25" i="22" s="1"/>
  <c r="C820" i="10"/>
  <c r="F25" i="22" s="1"/>
  <c r="BU26" i="22" s="1"/>
  <c r="E820" i="10"/>
  <c r="H25" i="22" s="1"/>
  <c r="F820" i="10"/>
  <c r="G820" i="10"/>
  <c r="J25" i="22" s="1"/>
  <c r="Z20" i="22" s="1"/>
  <c r="AY20" i="22" s="1"/>
  <c r="BP25" i="22" s="1"/>
  <c r="H820" i="10"/>
  <c r="K25" i="22" s="1"/>
  <c r="AA20" i="22" s="1"/>
  <c r="I820" i="10"/>
  <c r="L25" i="22" s="1"/>
  <c r="AB20" i="22" s="1"/>
  <c r="J820" i="10"/>
  <c r="M25" i="22" s="1"/>
  <c r="AC20" i="22" s="1"/>
  <c r="K820" i="10"/>
  <c r="N25" i="22" s="1"/>
  <c r="AD20" i="22" s="1"/>
  <c r="BC20" i="22" s="1"/>
  <c r="L820" i="10"/>
  <c r="O25" i="22" s="1"/>
  <c r="AE20" i="22" s="1"/>
  <c r="B821" i="10"/>
  <c r="E26" i="22" s="1"/>
  <c r="C821" i="10"/>
  <c r="F26" i="22" s="1"/>
  <c r="E821" i="10"/>
  <c r="H26" i="22" s="1"/>
  <c r="F821" i="10"/>
  <c r="N821" i="10" s="1"/>
  <c r="G821" i="10"/>
  <c r="J26" i="22" s="1"/>
  <c r="R22" i="22" s="1"/>
  <c r="H821" i="10"/>
  <c r="K26" i="22" s="1"/>
  <c r="S22" i="22" s="1"/>
  <c r="I821" i="10"/>
  <c r="L26" i="22" s="1"/>
  <c r="T22" i="22" s="1"/>
  <c r="J821" i="10"/>
  <c r="M26" i="22" s="1"/>
  <c r="U22" i="22" s="1"/>
  <c r="K821" i="10"/>
  <c r="N26" i="22" s="1"/>
  <c r="V22" i="22" s="1"/>
  <c r="L821" i="10"/>
  <c r="O26" i="22" s="1"/>
  <c r="W22" i="22" s="1"/>
  <c r="B822" i="10"/>
  <c r="E27" i="22" s="1"/>
  <c r="C822" i="10"/>
  <c r="F27" i="22" s="1"/>
  <c r="E822" i="10"/>
  <c r="H27" i="22" s="1"/>
  <c r="F822" i="10"/>
  <c r="O822" i="10" s="1"/>
  <c r="G822" i="10"/>
  <c r="J27" i="22" s="1"/>
  <c r="H822" i="10"/>
  <c r="K27" i="22" s="1"/>
  <c r="I822" i="10"/>
  <c r="L27" i="22" s="1"/>
  <c r="J822" i="10"/>
  <c r="M27" i="22" s="1"/>
  <c r="K822" i="10"/>
  <c r="N27" i="22" s="1"/>
  <c r="L822" i="10"/>
  <c r="O27" i="22" s="1"/>
  <c r="B815" i="10"/>
  <c r="E160" i="22" s="1"/>
  <c r="C815" i="10"/>
  <c r="F160" i="22" s="1"/>
  <c r="BU161" i="22" s="1"/>
  <c r="E815" i="10"/>
  <c r="H160" i="22" s="1"/>
  <c r="F815" i="10"/>
  <c r="P815" i="10" s="1"/>
  <c r="G815" i="10"/>
  <c r="J160" i="22" s="1"/>
  <c r="R156" i="22" s="1"/>
  <c r="H815" i="10"/>
  <c r="K160" i="22" s="1"/>
  <c r="S156" i="22" s="1"/>
  <c r="I815" i="10"/>
  <c r="L160" i="22" s="1"/>
  <c r="T156" i="22" s="1"/>
  <c r="J815" i="10"/>
  <c r="M160" i="22" s="1"/>
  <c r="U156" i="22" s="1"/>
  <c r="K815" i="10"/>
  <c r="N160" i="22" s="1"/>
  <c r="V156" i="22" s="1"/>
  <c r="L815" i="10"/>
  <c r="O160" i="22" s="1"/>
  <c r="W156" i="22" s="1"/>
  <c r="B816" i="10"/>
  <c r="E161" i="22" s="1"/>
  <c r="C816" i="10"/>
  <c r="F161" i="22" s="1"/>
  <c r="BU162" i="22" s="1"/>
  <c r="E816" i="10"/>
  <c r="H161" i="22" s="1"/>
  <c r="F816" i="10"/>
  <c r="G816" i="10"/>
  <c r="J161" i="22" s="1"/>
  <c r="Z156" i="22" s="1"/>
  <c r="AY156" i="22" s="1"/>
  <c r="BP161" i="22" s="1"/>
  <c r="H816" i="10"/>
  <c r="K161" i="22" s="1"/>
  <c r="AA156" i="22" s="1"/>
  <c r="I816" i="10"/>
  <c r="L161" i="22" s="1"/>
  <c r="AB156" i="22" s="1"/>
  <c r="J816" i="10"/>
  <c r="M161" i="22" s="1"/>
  <c r="AC156" i="22" s="1"/>
  <c r="K816" i="10"/>
  <c r="N161" i="22" s="1"/>
  <c r="AD156" i="22" s="1"/>
  <c r="BC156" i="22" s="1"/>
  <c r="L816" i="10"/>
  <c r="O161" i="22" s="1"/>
  <c r="AE156" i="22" s="1"/>
  <c r="B817" i="10"/>
  <c r="E162" i="22" s="1"/>
  <c r="C817" i="10"/>
  <c r="F162" i="22" s="1"/>
  <c r="E817" i="10"/>
  <c r="H162" i="22" s="1"/>
  <c r="F817" i="10"/>
  <c r="N817" i="10" s="1"/>
  <c r="G817" i="10"/>
  <c r="J162" i="22" s="1"/>
  <c r="R158" i="22" s="1"/>
  <c r="H817" i="10"/>
  <c r="K162" i="22" s="1"/>
  <c r="S158" i="22" s="1"/>
  <c r="I817" i="10"/>
  <c r="L162" i="22" s="1"/>
  <c r="T158" i="22" s="1"/>
  <c r="J817" i="10"/>
  <c r="M162" i="22" s="1"/>
  <c r="U158" i="22" s="1"/>
  <c r="K817" i="10"/>
  <c r="N162" i="22" s="1"/>
  <c r="V158" i="22" s="1"/>
  <c r="L817" i="10"/>
  <c r="O162" i="22" s="1"/>
  <c r="W158" i="22" s="1"/>
  <c r="B818" i="10"/>
  <c r="E163" i="22" s="1"/>
  <c r="C818" i="10"/>
  <c r="F163" i="22" s="1"/>
  <c r="E818" i="10"/>
  <c r="H163" i="22" s="1"/>
  <c r="F818" i="10"/>
  <c r="O818" i="10" s="1"/>
  <c r="G818" i="10"/>
  <c r="J163" i="22" s="1"/>
  <c r="H818" i="10"/>
  <c r="K163" i="22" s="1"/>
  <c r="I818" i="10"/>
  <c r="L163" i="22" s="1"/>
  <c r="J818" i="10"/>
  <c r="M163" i="22" s="1"/>
  <c r="K818" i="10"/>
  <c r="N163" i="22" s="1"/>
  <c r="L818" i="10"/>
  <c r="O163" i="22" s="1"/>
  <c r="B811" i="10"/>
  <c r="E112" i="22" s="1"/>
  <c r="C811" i="10"/>
  <c r="F112" i="22" s="1"/>
  <c r="BU113" i="22" s="1"/>
  <c r="E811" i="10"/>
  <c r="H112" i="22" s="1"/>
  <c r="F811" i="10"/>
  <c r="P811" i="10" s="1"/>
  <c r="G811" i="10"/>
  <c r="J112" i="22" s="1"/>
  <c r="R108" i="22" s="1"/>
  <c r="H811" i="10"/>
  <c r="K112" i="22" s="1"/>
  <c r="S108" i="22" s="1"/>
  <c r="I811" i="10"/>
  <c r="L112" i="22" s="1"/>
  <c r="T108" i="22" s="1"/>
  <c r="J811" i="10"/>
  <c r="M112" i="22" s="1"/>
  <c r="U108" i="22" s="1"/>
  <c r="K811" i="10"/>
  <c r="N112" i="22" s="1"/>
  <c r="V108" i="22" s="1"/>
  <c r="L811" i="10"/>
  <c r="O112" i="22" s="1"/>
  <c r="W108" i="22" s="1"/>
  <c r="B812" i="10"/>
  <c r="E113" i="22" s="1"/>
  <c r="C812" i="10"/>
  <c r="F113" i="22" s="1"/>
  <c r="BU114" i="22" s="1"/>
  <c r="E812" i="10"/>
  <c r="H113" i="22" s="1"/>
  <c r="F812" i="10"/>
  <c r="G812" i="10"/>
  <c r="J113" i="22" s="1"/>
  <c r="Z108" i="22" s="1"/>
  <c r="AY108" i="22" s="1"/>
  <c r="BP113" i="22" s="1"/>
  <c r="H812" i="10"/>
  <c r="K113" i="22" s="1"/>
  <c r="AA108" i="22" s="1"/>
  <c r="I812" i="10"/>
  <c r="L113" i="22" s="1"/>
  <c r="AB108" i="22" s="1"/>
  <c r="J812" i="10"/>
  <c r="M113" i="22" s="1"/>
  <c r="AC108" i="22" s="1"/>
  <c r="K812" i="10"/>
  <c r="N113" i="22" s="1"/>
  <c r="AD108" i="22" s="1"/>
  <c r="BC108" i="22" s="1"/>
  <c r="L812" i="10"/>
  <c r="O113" i="22" s="1"/>
  <c r="AE108" i="22" s="1"/>
  <c r="B813" i="10"/>
  <c r="E114" i="22" s="1"/>
  <c r="C813" i="10"/>
  <c r="F114" i="22" s="1"/>
  <c r="E813" i="10"/>
  <c r="H114" i="22" s="1"/>
  <c r="F813" i="10"/>
  <c r="N813" i="10" s="1"/>
  <c r="G813" i="10"/>
  <c r="J114" i="22" s="1"/>
  <c r="R110" i="22" s="1"/>
  <c r="H813" i="10"/>
  <c r="K114" i="22" s="1"/>
  <c r="S110" i="22" s="1"/>
  <c r="I813" i="10"/>
  <c r="L114" i="22" s="1"/>
  <c r="T110" i="22" s="1"/>
  <c r="J813" i="10"/>
  <c r="M114" i="22" s="1"/>
  <c r="U110" i="22" s="1"/>
  <c r="K813" i="10"/>
  <c r="N114" i="22" s="1"/>
  <c r="V110" i="22" s="1"/>
  <c r="L813" i="10"/>
  <c r="O114" i="22" s="1"/>
  <c r="W110" i="22" s="1"/>
  <c r="B814" i="10"/>
  <c r="E115" i="22" s="1"/>
  <c r="C814" i="10"/>
  <c r="F115" i="22" s="1"/>
  <c r="E814" i="10"/>
  <c r="H115" i="22" s="1"/>
  <c r="F814" i="10"/>
  <c r="O814" i="10" s="1"/>
  <c r="G814" i="10"/>
  <c r="J115" i="22" s="1"/>
  <c r="H814" i="10"/>
  <c r="K115" i="22" s="1"/>
  <c r="I814" i="10"/>
  <c r="L115" i="22" s="1"/>
  <c r="J814" i="10"/>
  <c r="M115" i="22" s="1"/>
  <c r="K814" i="10"/>
  <c r="N115" i="22" s="1"/>
  <c r="L814" i="10"/>
  <c r="O115" i="22" s="1"/>
  <c r="B807" i="10"/>
  <c r="E64" i="22" s="1"/>
  <c r="C807" i="10"/>
  <c r="F64" i="22" s="1"/>
  <c r="BU65" i="22" s="1"/>
  <c r="E807" i="10"/>
  <c r="H64" i="22" s="1"/>
  <c r="F807" i="10"/>
  <c r="P807" i="10" s="1"/>
  <c r="G807" i="10"/>
  <c r="J64" i="22" s="1"/>
  <c r="R60" i="22" s="1"/>
  <c r="H807" i="10"/>
  <c r="K64" i="22" s="1"/>
  <c r="S60" i="22" s="1"/>
  <c r="I807" i="10"/>
  <c r="L64" i="22" s="1"/>
  <c r="T60" i="22" s="1"/>
  <c r="J807" i="10"/>
  <c r="M64" i="22" s="1"/>
  <c r="U60" i="22" s="1"/>
  <c r="K807" i="10"/>
  <c r="N64" i="22" s="1"/>
  <c r="V60" i="22" s="1"/>
  <c r="L807" i="10"/>
  <c r="O64" i="22" s="1"/>
  <c r="W60" i="22" s="1"/>
  <c r="B808" i="10"/>
  <c r="E65" i="22" s="1"/>
  <c r="C808" i="10"/>
  <c r="F65" i="22" s="1"/>
  <c r="BU66" i="22" s="1"/>
  <c r="E808" i="10"/>
  <c r="H65" i="22" s="1"/>
  <c r="F808" i="10"/>
  <c r="G808" i="10"/>
  <c r="J65" i="22" s="1"/>
  <c r="Z60" i="22" s="1"/>
  <c r="AY60" i="22" s="1"/>
  <c r="BP65" i="22" s="1"/>
  <c r="H808" i="10"/>
  <c r="K65" i="22" s="1"/>
  <c r="AA60" i="22" s="1"/>
  <c r="I808" i="10"/>
  <c r="L65" i="22" s="1"/>
  <c r="AB60" i="22" s="1"/>
  <c r="J808" i="10"/>
  <c r="M65" i="22" s="1"/>
  <c r="AC60" i="22" s="1"/>
  <c r="K808" i="10"/>
  <c r="N65" i="22" s="1"/>
  <c r="AD60" i="22" s="1"/>
  <c r="BC60" i="22" s="1"/>
  <c r="L808" i="10"/>
  <c r="O65" i="22" s="1"/>
  <c r="AE60" i="22" s="1"/>
  <c r="B809" i="10"/>
  <c r="E66" i="22" s="1"/>
  <c r="C809" i="10"/>
  <c r="F66" i="22" s="1"/>
  <c r="E809" i="10"/>
  <c r="H66" i="22" s="1"/>
  <c r="F809" i="10"/>
  <c r="N809" i="10" s="1"/>
  <c r="G809" i="10"/>
  <c r="J66" i="22" s="1"/>
  <c r="R62" i="22" s="1"/>
  <c r="H809" i="10"/>
  <c r="K66" i="22" s="1"/>
  <c r="S62" i="22" s="1"/>
  <c r="I809" i="10"/>
  <c r="L66" i="22" s="1"/>
  <c r="T62" i="22" s="1"/>
  <c r="J809" i="10"/>
  <c r="M66" i="22" s="1"/>
  <c r="U62" i="22" s="1"/>
  <c r="K809" i="10"/>
  <c r="N66" i="22" s="1"/>
  <c r="V62" i="22" s="1"/>
  <c r="L809" i="10"/>
  <c r="O66" i="22" s="1"/>
  <c r="W62" i="22" s="1"/>
  <c r="B810" i="10"/>
  <c r="E67" i="22" s="1"/>
  <c r="C810" i="10"/>
  <c r="F67" i="22" s="1"/>
  <c r="E810" i="10"/>
  <c r="H67" i="22" s="1"/>
  <c r="F810" i="10"/>
  <c r="O810" i="10" s="1"/>
  <c r="G810" i="10"/>
  <c r="J67" i="22" s="1"/>
  <c r="H810" i="10"/>
  <c r="K67" i="22" s="1"/>
  <c r="I810" i="10"/>
  <c r="L67" i="22" s="1"/>
  <c r="J810" i="10"/>
  <c r="M67" i="22" s="1"/>
  <c r="K810" i="10"/>
  <c r="N67" i="22" s="1"/>
  <c r="L810" i="10"/>
  <c r="O67" i="22" s="1"/>
  <c r="B803" i="10"/>
  <c r="E16" i="22" s="1"/>
  <c r="C803" i="10"/>
  <c r="F16" i="22" s="1"/>
  <c r="BU17" i="22" s="1"/>
  <c r="E803" i="10"/>
  <c r="H16" i="22" s="1"/>
  <c r="F803" i="10"/>
  <c r="P803" i="10" s="1"/>
  <c r="G803" i="10"/>
  <c r="J16" i="22" s="1"/>
  <c r="R12" i="22" s="1"/>
  <c r="H803" i="10"/>
  <c r="K16" i="22" s="1"/>
  <c r="S12" i="22" s="1"/>
  <c r="I803" i="10"/>
  <c r="L16" i="22" s="1"/>
  <c r="T12" i="22" s="1"/>
  <c r="J803" i="10"/>
  <c r="M16" i="22" s="1"/>
  <c r="U12" i="22" s="1"/>
  <c r="K803" i="10"/>
  <c r="N16" i="22" s="1"/>
  <c r="V12" i="22" s="1"/>
  <c r="L803" i="10"/>
  <c r="O16" i="22" s="1"/>
  <c r="W12" i="22" s="1"/>
  <c r="B804" i="10"/>
  <c r="E17" i="22" s="1"/>
  <c r="C804" i="10"/>
  <c r="F17" i="22" s="1"/>
  <c r="BU18" i="22" s="1"/>
  <c r="E804" i="10"/>
  <c r="H17" i="22" s="1"/>
  <c r="F804" i="10"/>
  <c r="G804" i="10"/>
  <c r="J17" i="22" s="1"/>
  <c r="Z12" i="22" s="1"/>
  <c r="AY12" i="22" s="1"/>
  <c r="BP17" i="22" s="1"/>
  <c r="H804" i="10"/>
  <c r="K17" i="22" s="1"/>
  <c r="AA12" i="22" s="1"/>
  <c r="I804" i="10"/>
  <c r="L17" i="22" s="1"/>
  <c r="AB12" i="22" s="1"/>
  <c r="J804" i="10"/>
  <c r="M17" i="22" s="1"/>
  <c r="AC12" i="22" s="1"/>
  <c r="K804" i="10"/>
  <c r="N17" i="22" s="1"/>
  <c r="AD12" i="22" s="1"/>
  <c r="BC12" i="22" s="1"/>
  <c r="L804" i="10"/>
  <c r="O17" i="22" s="1"/>
  <c r="AE12" i="22" s="1"/>
  <c r="B805" i="10"/>
  <c r="E18" i="22" s="1"/>
  <c r="C805" i="10"/>
  <c r="F18" i="22" s="1"/>
  <c r="E805" i="10"/>
  <c r="H18" i="22" s="1"/>
  <c r="F805" i="10"/>
  <c r="N805" i="10" s="1"/>
  <c r="G805" i="10"/>
  <c r="J18" i="22" s="1"/>
  <c r="R14" i="22" s="1"/>
  <c r="H805" i="10"/>
  <c r="K18" i="22" s="1"/>
  <c r="S14" i="22" s="1"/>
  <c r="I805" i="10"/>
  <c r="L18" i="22" s="1"/>
  <c r="T14" i="22" s="1"/>
  <c r="J805" i="10"/>
  <c r="M18" i="22" s="1"/>
  <c r="U14" i="22" s="1"/>
  <c r="K805" i="10"/>
  <c r="N18" i="22" s="1"/>
  <c r="V14" i="22" s="1"/>
  <c r="L805" i="10"/>
  <c r="O18" i="22" s="1"/>
  <c r="W14" i="22" s="1"/>
  <c r="B806" i="10"/>
  <c r="E19" i="22" s="1"/>
  <c r="C806" i="10"/>
  <c r="F19" i="22" s="1"/>
  <c r="E806" i="10"/>
  <c r="H19" i="22" s="1"/>
  <c r="F806" i="10"/>
  <c r="O806" i="10" s="1"/>
  <c r="G806" i="10"/>
  <c r="J19" i="22" s="1"/>
  <c r="H806" i="10"/>
  <c r="K19" i="22" s="1"/>
  <c r="I806" i="10"/>
  <c r="L19" i="22" s="1"/>
  <c r="J806" i="10"/>
  <c r="M19" i="22" s="1"/>
  <c r="K806" i="10"/>
  <c r="N19" i="22" s="1"/>
  <c r="L806" i="10"/>
  <c r="O19" i="22" s="1"/>
  <c r="B799" i="10"/>
  <c r="E152" i="22" s="1"/>
  <c r="C799" i="10"/>
  <c r="F152" i="22" s="1"/>
  <c r="BU153" i="22" s="1"/>
  <c r="E799" i="10"/>
  <c r="H152" i="22" s="1"/>
  <c r="F799" i="10"/>
  <c r="P799" i="10" s="1"/>
  <c r="G799" i="10"/>
  <c r="J152" i="22" s="1"/>
  <c r="R148" i="22" s="1"/>
  <c r="H799" i="10"/>
  <c r="K152" i="22" s="1"/>
  <c r="S148" i="22" s="1"/>
  <c r="I799" i="10"/>
  <c r="L152" i="22" s="1"/>
  <c r="T148" i="22" s="1"/>
  <c r="J799" i="10"/>
  <c r="M152" i="22" s="1"/>
  <c r="U148" i="22" s="1"/>
  <c r="K799" i="10"/>
  <c r="N152" i="22" s="1"/>
  <c r="V148" i="22" s="1"/>
  <c r="L799" i="10"/>
  <c r="O152" i="22" s="1"/>
  <c r="W148" i="22" s="1"/>
  <c r="B800" i="10"/>
  <c r="E153" i="22" s="1"/>
  <c r="C800" i="10"/>
  <c r="F153" i="22" s="1"/>
  <c r="BU154" i="22" s="1"/>
  <c r="E800" i="10"/>
  <c r="H153" i="22" s="1"/>
  <c r="F800" i="10"/>
  <c r="G800" i="10"/>
  <c r="J153" i="22" s="1"/>
  <c r="Z148" i="22" s="1"/>
  <c r="AY148" i="22" s="1"/>
  <c r="BP153" i="22" s="1"/>
  <c r="H800" i="10"/>
  <c r="K153" i="22" s="1"/>
  <c r="AA148" i="22" s="1"/>
  <c r="I800" i="10"/>
  <c r="L153" i="22" s="1"/>
  <c r="AB148" i="22" s="1"/>
  <c r="J800" i="10"/>
  <c r="M153" i="22" s="1"/>
  <c r="AC148" i="22" s="1"/>
  <c r="K800" i="10"/>
  <c r="N153" i="22" s="1"/>
  <c r="AD148" i="22" s="1"/>
  <c r="BC148" i="22" s="1"/>
  <c r="L800" i="10"/>
  <c r="O153" i="22" s="1"/>
  <c r="AE148" i="22" s="1"/>
  <c r="B801" i="10"/>
  <c r="E154" i="22" s="1"/>
  <c r="C801" i="10"/>
  <c r="F154" i="22" s="1"/>
  <c r="E801" i="10"/>
  <c r="H154" i="22" s="1"/>
  <c r="F801" i="10"/>
  <c r="N801" i="10" s="1"/>
  <c r="G801" i="10"/>
  <c r="J154" i="22" s="1"/>
  <c r="R150" i="22" s="1"/>
  <c r="H801" i="10"/>
  <c r="K154" i="22" s="1"/>
  <c r="S150" i="22" s="1"/>
  <c r="I801" i="10"/>
  <c r="L154" i="22" s="1"/>
  <c r="T150" i="22" s="1"/>
  <c r="J801" i="10"/>
  <c r="M154" i="22" s="1"/>
  <c r="U150" i="22" s="1"/>
  <c r="K801" i="10"/>
  <c r="N154" i="22" s="1"/>
  <c r="V150" i="22" s="1"/>
  <c r="L801" i="10"/>
  <c r="O154" i="22" s="1"/>
  <c r="W150" i="22" s="1"/>
  <c r="B802" i="10"/>
  <c r="E155" i="22" s="1"/>
  <c r="C802" i="10"/>
  <c r="F155" i="22" s="1"/>
  <c r="E802" i="10"/>
  <c r="H155" i="22" s="1"/>
  <c r="F802" i="10"/>
  <c r="O802" i="10" s="1"/>
  <c r="G802" i="10"/>
  <c r="J155" i="22" s="1"/>
  <c r="H802" i="10"/>
  <c r="K155" i="22" s="1"/>
  <c r="I802" i="10"/>
  <c r="L155" i="22" s="1"/>
  <c r="J802" i="10"/>
  <c r="M155" i="22" s="1"/>
  <c r="K802" i="10"/>
  <c r="N155" i="22" s="1"/>
  <c r="L802" i="10"/>
  <c r="O155" i="22" s="1"/>
  <c r="B795" i="10"/>
  <c r="E104" i="22" s="1"/>
  <c r="C795" i="10"/>
  <c r="F104" i="22" s="1"/>
  <c r="BU105" i="22" s="1"/>
  <c r="E795" i="10"/>
  <c r="H104" i="22" s="1"/>
  <c r="F795" i="10"/>
  <c r="P795" i="10" s="1"/>
  <c r="G795" i="10"/>
  <c r="J104" i="22" s="1"/>
  <c r="R100" i="22" s="1"/>
  <c r="H795" i="10"/>
  <c r="K104" i="22" s="1"/>
  <c r="S100" i="22" s="1"/>
  <c r="I795" i="10"/>
  <c r="L104" i="22" s="1"/>
  <c r="T100" i="22" s="1"/>
  <c r="J795" i="10"/>
  <c r="M104" i="22" s="1"/>
  <c r="U100" i="22" s="1"/>
  <c r="K795" i="10"/>
  <c r="N104" i="22" s="1"/>
  <c r="V100" i="22" s="1"/>
  <c r="L795" i="10"/>
  <c r="O104" i="22" s="1"/>
  <c r="W100" i="22" s="1"/>
  <c r="B796" i="10"/>
  <c r="E105" i="22" s="1"/>
  <c r="C796" i="10"/>
  <c r="F105" i="22" s="1"/>
  <c r="BU106" i="22" s="1"/>
  <c r="E796" i="10"/>
  <c r="H105" i="22" s="1"/>
  <c r="F796" i="10"/>
  <c r="G796" i="10"/>
  <c r="J105" i="22" s="1"/>
  <c r="Z100" i="22" s="1"/>
  <c r="AY100" i="22" s="1"/>
  <c r="BP105" i="22" s="1"/>
  <c r="H796" i="10"/>
  <c r="K105" i="22" s="1"/>
  <c r="AA100" i="22" s="1"/>
  <c r="I796" i="10"/>
  <c r="L105" i="22" s="1"/>
  <c r="AB100" i="22" s="1"/>
  <c r="J796" i="10"/>
  <c r="M105" i="22" s="1"/>
  <c r="AC100" i="22" s="1"/>
  <c r="K796" i="10"/>
  <c r="N105" i="22" s="1"/>
  <c r="AD100" i="22" s="1"/>
  <c r="BC100" i="22" s="1"/>
  <c r="L796" i="10"/>
  <c r="O105" i="22" s="1"/>
  <c r="AE100" i="22" s="1"/>
  <c r="B797" i="10"/>
  <c r="E106" i="22" s="1"/>
  <c r="C797" i="10"/>
  <c r="F106" i="22" s="1"/>
  <c r="E797" i="10"/>
  <c r="H106" i="22" s="1"/>
  <c r="F797" i="10"/>
  <c r="N797" i="10" s="1"/>
  <c r="G797" i="10"/>
  <c r="J106" i="22" s="1"/>
  <c r="R102" i="22" s="1"/>
  <c r="H797" i="10"/>
  <c r="K106" i="22" s="1"/>
  <c r="S102" i="22" s="1"/>
  <c r="I797" i="10"/>
  <c r="L106" i="22" s="1"/>
  <c r="T102" i="22" s="1"/>
  <c r="J797" i="10"/>
  <c r="M106" i="22" s="1"/>
  <c r="U102" i="22" s="1"/>
  <c r="K797" i="10"/>
  <c r="N106" i="22" s="1"/>
  <c r="V102" i="22" s="1"/>
  <c r="L797" i="10"/>
  <c r="O106" i="22" s="1"/>
  <c r="W102" i="22" s="1"/>
  <c r="B798" i="10"/>
  <c r="E107" i="22" s="1"/>
  <c r="C798" i="10"/>
  <c r="F107" i="22" s="1"/>
  <c r="E798" i="10"/>
  <c r="H107" i="22" s="1"/>
  <c r="F798" i="10"/>
  <c r="O798" i="10" s="1"/>
  <c r="G798" i="10"/>
  <c r="J107" i="22" s="1"/>
  <c r="H798" i="10"/>
  <c r="K107" i="22" s="1"/>
  <c r="I798" i="10"/>
  <c r="L107" i="22" s="1"/>
  <c r="J798" i="10"/>
  <c r="M107" i="22" s="1"/>
  <c r="K798" i="10"/>
  <c r="N107" i="22" s="1"/>
  <c r="L798" i="10"/>
  <c r="O107" i="22" s="1"/>
  <c r="B791" i="10"/>
  <c r="E56" i="22" s="1"/>
  <c r="C791" i="10"/>
  <c r="F56" i="22" s="1"/>
  <c r="BU57" i="22" s="1"/>
  <c r="E791" i="10"/>
  <c r="H56" i="22" s="1"/>
  <c r="F791" i="10"/>
  <c r="P791" i="10" s="1"/>
  <c r="G791" i="10"/>
  <c r="J56" i="22" s="1"/>
  <c r="R52" i="22" s="1"/>
  <c r="H791" i="10"/>
  <c r="K56" i="22" s="1"/>
  <c r="S52" i="22" s="1"/>
  <c r="I791" i="10"/>
  <c r="L56" i="22" s="1"/>
  <c r="T52" i="22" s="1"/>
  <c r="J791" i="10"/>
  <c r="M56" i="22" s="1"/>
  <c r="U52" i="22" s="1"/>
  <c r="K791" i="10"/>
  <c r="N56" i="22" s="1"/>
  <c r="V52" i="22" s="1"/>
  <c r="L791" i="10"/>
  <c r="O56" i="22" s="1"/>
  <c r="W52" i="22" s="1"/>
  <c r="B792" i="10"/>
  <c r="E57" i="22" s="1"/>
  <c r="C792" i="10"/>
  <c r="F57" i="22" s="1"/>
  <c r="BU58" i="22" s="1"/>
  <c r="E792" i="10"/>
  <c r="H57" i="22" s="1"/>
  <c r="F792" i="10"/>
  <c r="G792" i="10"/>
  <c r="J57" i="22" s="1"/>
  <c r="Z52" i="22" s="1"/>
  <c r="AY52" i="22" s="1"/>
  <c r="BP57" i="22" s="1"/>
  <c r="H792" i="10"/>
  <c r="K57" i="22" s="1"/>
  <c r="AA52" i="22" s="1"/>
  <c r="I792" i="10"/>
  <c r="L57" i="22" s="1"/>
  <c r="AB52" i="22" s="1"/>
  <c r="J792" i="10"/>
  <c r="M57" i="22" s="1"/>
  <c r="AC52" i="22" s="1"/>
  <c r="K792" i="10"/>
  <c r="N57" i="22" s="1"/>
  <c r="AD52" i="22" s="1"/>
  <c r="BC52" i="22" s="1"/>
  <c r="L792" i="10"/>
  <c r="O57" i="22" s="1"/>
  <c r="AE52" i="22" s="1"/>
  <c r="B793" i="10"/>
  <c r="E58" i="22" s="1"/>
  <c r="C793" i="10"/>
  <c r="F58" i="22" s="1"/>
  <c r="E793" i="10"/>
  <c r="H58" i="22" s="1"/>
  <c r="F793" i="10"/>
  <c r="N793" i="10" s="1"/>
  <c r="G793" i="10"/>
  <c r="J58" i="22" s="1"/>
  <c r="R54" i="22" s="1"/>
  <c r="H793" i="10"/>
  <c r="K58" i="22" s="1"/>
  <c r="S54" i="22" s="1"/>
  <c r="I793" i="10"/>
  <c r="L58" i="22" s="1"/>
  <c r="T54" i="22" s="1"/>
  <c r="J793" i="10"/>
  <c r="M58" i="22" s="1"/>
  <c r="U54" i="22" s="1"/>
  <c r="K793" i="10"/>
  <c r="N58" i="22" s="1"/>
  <c r="V54" i="22" s="1"/>
  <c r="L793" i="10"/>
  <c r="O58" i="22" s="1"/>
  <c r="W54" i="22" s="1"/>
  <c r="B794" i="10"/>
  <c r="E59" i="22" s="1"/>
  <c r="C794" i="10"/>
  <c r="F59" i="22" s="1"/>
  <c r="E794" i="10"/>
  <c r="H59" i="22" s="1"/>
  <c r="F794" i="10"/>
  <c r="O794" i="10" s="1"/>
  <c r="G794" i="10"/>
  <c r="J59" i="22" s="1"/>
  <c r="H794" i="10"/>
  <c r="K59" i="22" s="1"/>
  <c r="I794" i="10"/>
  <c r="L59" i="22" s="1"/>
  <c r="J794" i="10"/>
  <c r="M59" i="22" s="1"/>
  <c r="K794" i="10"/>
  <c r="N59" i="22" s="1"/>
  <c r="L794" i="10"/>
  <c r="O59" i="22" s="1"/>
  <c r="B787" i="10"/>
  <c r="E144" i="22" s="1"/>
  <c r="C787" i="10"/>
  <c r="F144" i="22" s="1"/>
  <c r="BU145" i="22" s="1"/>
  <c r="E787" i="10"/>
  <c r="H144" i="22" s="1"/>
  <c r="F787" i="10"/>
  <c r="P787" i="10" s="1"/>
  <c r="G787" i="10"/>
  <c r="J144" i="22" s="1"/>
  <c r="R140" i="22" s="1"/>
  <c r="H787" i="10"/>
  <c r="K144" i="22" s="1"/>
  <c r="S140" i="22" s="1"/>
  <c r="I787" i="10"/>
  <c r="L144" i="22" s="1"/>
  <c r="T140" i="22" s="1"/>
  <c r="J787" i="10"/>
  <c r="M144" i="22" s="1"/>
  <c r="U140" i="22" s="1"/>
  <c r="K787" i="10"/>
  <c r="N144" i="22" s="1"/>
  <c r="V140" i="22" s="1"/>
  <c r="L787" i="10"/>
  <c r="O144" i="22" s="1"/>
  <c r="W140" i="22" s="1"/>
  <c r="B788" i="10"/>
  <c r="E145" i="22" s="1"/>
  <c r="C788" i="10"/>
  <c r="F145" i="22" s="1"/>
  <c r="BU146" i="22" s="1"/>
  <c r="E788" i="10"/>
  <c r="H145" i="22" s="1"/>
  <c r="F788" i="10"/>
  <c r="G788" i="10"/>
  <c r="J145" i="22" s="1"/>
  <c r="Z140" i="22" s="1"/>
  <c r="AY140" i="22" s="1"/>
  <c r="BP145" i="22" s="1"/>
  <c r="H788" i="10"/>
  <c r="K145" i="22" s="1"/>
  <c r="AA140" i="22" s="1"/>
  <c r="I788" i="10"/>
  <c r="L145" i="22" s="1"/>
  <c r="AB140" i="22" s="1"/>
  <c r="J788" i="10"/>
  <c r="M145" i="22" s="1"/>
  <c r="AC140" i="22" s="1"/>
  <c r="K788" i="10"/>
  <c r="N145" i="22" s="1"/>
  <c r="AD140" i="22" s="1"/>
  <c r="BC140" i="22" s="1"/>
  <c r="L788" i="10"/>
  <c r="O145" i="22" s="1"/>
  <c r="AE140" i="22" s="1"/>
  <c r="B789" i="10"/>
  <c r="E146" i="22" s="1"/>
  <c r="C789" i="10"/>
  <c r="F146" i="22" s="1"/>
  <c r="E789" i="10"/>
  <c r="H146" i="22" s="1"/>
  <c r="F789" i="10"/>
  <c r="N789" i="10" s="1"/>
  <c r="G789" i="10"/>
  <c r="J146" i="22" s="1"/>
  <c r="R142" i="22" s="1"/>
  <c r="H789" i="10"/>
  <c r="K146" i="22" s="1"/>
  <c r="S142" i="22" s="1"/>
  <c r="I789" i="10"/>
  <c r="L146" i="22" s="1"/>
  <c r="T142" i="22" s="1"/>
  <c r="J789" i="10"/>
  <c r="M146" i="22" s="1"/>
  <c r="U142" i="22" s="1"/>
  <c r="K789" i="10"/>
  <c r="N146" i="22" s="1"/>
  <c r="V142" i="22" s="1"/>
  <c r="L789" i="10"/>
  <c r="O146" i="22" s="1"/>
  <c r="W142" i="22" s="1"/>
  <c r="B790" i="10"/>
  <c r="E147" i="22" s="1"/>
  <c r="C790" i="10"/>
  <c r="F147" i="22" s="1"/>
  <c r="E790" i="10"/>
  <c r="H147" i="22" s="1"/>
  <c r="F790" i="10"/>
  <c r="O790" i="10" s="1"/>
  <c r="G790" i="10"/>
  <c r="J147" i="22" s="1"/>
  <c r="H790" i="10"/>
  <c r="K147" i="22" s="1"/>
  <c r="I790" i="10"/>
  <c r="L147" i="22" s="1"/>
  <c r="J790" i="10"/>
  <c r="M147" i="22" s="1"/>
  <c r="K790" i="10"/>
  <c r="N147" i="22" s="1"/>
  <c r="L790" i="10"/>
  <c r="O147" i="22" s="1"/>
  <c r="B783" i="10"/>
  <c r="E96" i="22" s="1"/>
  <c r="C783" i="10"/>
  <c r="F96" i="22" s="1"/>
  <c r="BU97" i="22" s="1"/>
  <c r="E783" i="10"/>
  <c r="H96" i="22" s="1"/>
  <c r="F783" i="10"/>
  <c r="P783" i="10" s="1"/>
  <c r="G783" i="10"/>
  <c r="J96" i="22" s="1"/>
  <c r="R92" i="22" s="1"/>
  <c r="H783" i="10"/>
  <c r="K96" i="22" s="1"/>
  <c r="S92" i="22" s="1"/>
  <c r="I783" i="10"/>
  <c r="L96" i="22" s="1"/>
  <c r="T92" i="22" s="1"/>
  <c r="J783" i="10"/>
  <c r="M96" i="22" s="1"/>
  <c r="U92" i="22" s="1"/>
  <c r="K783" i="10"/>
  <c r="N96" i="22" s="1"/>
  <c r="V92" i="22" s="1"/>
  <c r="L783" i="10"/>
  <c r="O96" i="22" s="1"/>
  <c r="W92" i="22" s="1"/>
  <c r="B784" i="10"/>
  <c r="E97" i="22" s="1"/>
  <c r="C784" i="10"/>
  <c r="F97" i="22" s="1"/>
  <c r="BU98" i="22" s="1"/>
  <c r="E784" i="10"/>
  <c r="H97" i="22" s="1"/>
  <c r="F784" i="10"/>
  <c r="G784" i="10"/>
  <c r="J97" i="22" s="1"/>
  <c r="Z92" i="22" s="1"/>
  <c r="AY92" i="22" s="1"/>
  <c r="BP97" i="22" s="1"/>
  <c r="H784" i="10"/>
  <c r="K97" i="22" s="1"/>
  <c r="AA92" i="22" s="1"/>
  <c r="I784" i="10"/>
  <c r="L97" i="22" s="1"/>
  <c r="AB92" i="22" s="1"/>
  <c r="J784" i="10"/>
  <c r="M97" i="22" s="1"/>
  <c r="AC92" i="22" s="1"/>
  <c r="K784" i="10"/>
  <c r="N97" i="22" s="1"/>
  <c r="AD92" i="22" s="1"/>
  <c r="BC92" i="22" s="1"/>
  <c r="L784" i="10"/>
  <c r="O97" i="22" s="1"/>
  <c r="AE92" i="22" s="1"/>
  <c r="B785" i="10"/>
  <c r="E98" i="22" s="1"/>
  <c r="C785" i="10"/>
  <c r="F98" i="22" s="1"/>
  <c r="E785" i="10"/>
  <c r="H98" i="22" s="1"/>
  <c r="F785" i="10"/>
  <c r="N785" i="10" s="1"/>
  <c r="G785" i="10"/>
  <c r="J98" i="22" s="1"/>
  <c r="R94" i="22" s="1"/>
  <c r="H785" i="10"/>
  <c r="K98" i="22" s="1"/>
  <c r="S94" i="22" s="1"/>
  <c r="I785" i="10"/>
  <c r="L98" i="22" s="1"/>
  <c r="T94" i="22" s="1"/>
  <c r="J785" i="10"/>
  <c r="M98" i="22" s="1"/>
  <c r="U94" i="22" s="1"/>
  <c r="K785" i="10"/>
  <c r="N98" i="22" s="1"/>
  <c r="V94" i="22" s="1"/>
  <c r="L785" i="10"/>
  <c r="O98" i="22" s="1"/>
  <c r="W94" i="22" s="1"/>
  <c r="B786" i="10"/>
  <c r="E99" i="22" s="1"/>
  <c r="C786" i="10"/>
  <c r="F99" i="22" s="1"/>
  <c r="E786" i="10"/>
  <c r="H99" i="22" s="1"/>
  <c r="F786" i="10"/>
  <c r="O786" i="10" s="1"/>
  <c r="G786" i="10"/>
  <c r="J99" i="22" s="1"/>
  <c r="H786" i="10"/>
  <c r="K99" i="22" s="1"/>
  <c r="I786" i="10"/>
  <c r="L99" i="22" s="1"/>
  <c r="J786" i="10"/>
  <c r="M99" i="22" s="1"/>
  <c r="K786" i="10"/>
  <c r="N99" i="22" s="1"/>
  <c r="L786" i="10"/>
  <c r="O99" i="22" s="1"/>
  <c r="B779" i="10"/>
  <c r="E48" i="22" s="1"/>
  <c r="C779" i="10"/>
  <c r="F48" i="22" s="1"/>
  <c r="BU49" i="22" s="1"/>
  <c r="E779" i="10"/>
  <c r="H48" i="22" s="1"/>
  <c r="F779" i="10"/>
  <c r="P779" i="10" s="1"/>
  <c r="G779" i="10"/>
  <c r="J48" i="22" s="1"/>
  <c r="R44" i="22" s="1"/>
  <c r="H779" i="10"/>
  <c r="K48" i="22" s="1"/>
  <c r="S44" i="22" s="1"/>
  <c r="I779" i="10"/>
  <c r="L48" i="22" s="1"/>
  <c r="T44" i="22" s="1"/>
  <c r="J779" i="10"/>
  <c r="M48" i="22" s="1"/>
  <c r="U44" i="22" s="1"/>
  <c r="K779" i="10"/>
  <c r="N48" i="22" s="1"/>
  <c r="V44" i="22" s="1"/>
  <c r="L779" i="10"/>
  <c r="O48" i="22" s="1"/>
  <c r="W44" i="22" s="1"/>
  <c r="B780" i="10"/>
  <c r="E49" i="22" s="1"/>
  <c r="C780" i="10"/>
  <c r="F49" i="22" s="1"/>
  <c r="BU50" i="22" s="1"/>
  <c r="E780" i="10"/>
  <c r="H49" i="22" s="1"/>
  <c r="F780" i="10"/>
  <c r="G780" i="10"/>
  <c r="J49" i="22" s="1"/>
  <c r="Z44" i="22" s="1"/>
  <c r="AY44" i="22" s="1"/>
  <c r="BP49" i="22" s="1"/>
  <c r="H780" i="10"/>
  <c r="K49" i="22" s="1"/>
  <c r="AA44" i="22" s="1"/>
  <c r="I780" i="10"/>
  <c r="L49" i="22" s="1"/>
  <c r="AB44" i="22" s="1"/>
  <c r="J780" i="10"/>
  <c r="M49" i="22" s="1"/>
  <c r="AC44" i="22" s="1"/>
  <c r="K780" i="10"/>
  <c r="N49" i="22" s="1"/>
  <c r="AD44" i="22" s="1"/>
  <c r="BC44" i="22" s="1"/>
  <c r="L780" i="10"/>
  <c r="O49" i="22" s="1"/>
  <c r="AE44" i="22" s="1"/>
  <c r="B781" i="10"/>
  <c r="E50" i="22" s="1"/>
  <c r="C781" i="10"/>
  <c r="F50" i="22" s="1"/>
  <c r="E781" i="10"/>
  <c r="H50" i="22" s="1"/>
  <c r="F781" i="10"/>
  <c r="N781" i="10" s="1"/>
  <c r="G781" i="10"/>
  <c r="J50" i="22" s="1"/>
  <c r="R46" i="22" s="1"/>
  <c r="H781" i="10"/>
  <c r="K50" i="22" s="1"/>
  <c r="S46" i="22" s="1"/>
  <c r="I781" i="10"/>
  <c r="L50" i="22" s="1"/>
  <c r="T46" i="22" s="1"/>
  <c r="J781" i="10"/>
  <c r="M50" i="22" s="1"/>
  <c r="U46" i="22" s="1"/>
  <c r="K781" i="10"/>
  <c r="N50" i="22" s="1"/>
  <c r="V46" i="22" s="1"/>
  <c r="L781" i="10"/>
  <c r="O50" i="22" s="1"/>
  <c r="W46" i="22" s="1"/>
  <c r="B782" i="10"/>
  <c r="E51" i="22" s="1"/>
  <c r="C782" i="10"/>
  <c r="F51" i="22" s="1"/>
  <c r="E782" i="10"/>
  <c r="H51" i="22" s="1"/>
  <c r="F782" i="10"/>
  <c r="O782" i="10" s="1"/>
  <c r="G782" i="10"/>
  <c r="J51" i="22" s="1"/>
  <c r="H782" i="10"/>
  <c r="K51" i="22" s="1"/>
  <c r="I782" i="10"/>
  <c r="L51" i="22" s="1"/>
  <c r="J782" i="10"/>
  <c r="M51" i="22" s="1"/>
  <c r="K782" i="10"/>
  <c r="N51" i="22" s="1"/>
  <c r="L782" i="10"/>
  <c r="O51" i="22" s="1"/>
  <c r="B775" i="10"/>
  <c r="E136" i="22" s="1"/>
  <c r="C775" i="10"/>
  <c r="F136" i="22" s="1"/>
  <c r="BU137" i="22" s="1"/>
  <c r="E775" i="10"/>
  <c r="H136" i="22" s="1"/>
  <c r="F775" i="10"/>
  <c r="P775" i="10" s="1"/>
  <c r="G775" i="10"/>
  <c r="J136" i="22" s="1"/>
  <c r="R132" i="22" s="1"/>
  <c r="H775" i="10"/>
  <c r="K136" i="22" s="1"/>
  <c r="S132" i="22" s="1"/>
  <c r="I775" i="10"/>
  <c r="L136" i="22" s="1"/>
  <c r="T132" i="22" s="1"/>
  <c r="J775" i="10"/>
  <c r="M136" i="22" s="1"/>
  <c r="U132" i="22" s="1"/>
  <c r="K775" i="10"/>
  <c r="N136" i="22" s="1"/>
  <c r="V132" i="22" s="1"/>
  <c r="L775" i="10"/>
  <c r="O136" i="22" s="1"/>
  <c r="W132" i="22" s="1"/>
  <c r="B776" i="10"/>
  <c r="E137" i="22" s="1"/>
  <c r="C776" i="10"/>
  <c r="F137" i="22" s="1"/>
  <c r="BU138" i="22" s="1"/>
  <c r="E776" i="10"/>
  <c r="H137" i="22" s="1"/>
  <c r="F776" i="10"/>
  <c r="G776" i="10"/>
  <c r="J137" i="22" s="1"/>
  <c r="Z132" i="22" s="1"/>
  <c r="AY132" i="22" s="1"/>
  <c r="BP137" i="22" s="1"/>
  <c r="H776" i="10"/>
  <c r="K137" i="22" s="1"/>
  <c r="AA132" i="22" s="1"/>
  <c r="I776" i="10"/>
  <c r="L137" i="22" s="1"/>
  <c r="AB132" i="22" s="1"/>
  <c r="J776" i="10"/>
  <c r="M137" i="22" s="1"/>
  <c r="AC132" i="22" s="1"/>
  <c r="K776" i="10"/>
  <c r="N137" i="22" s="1"/>
  <c r="AD132" i="22" s="1"/>
  <c r="BC132" i="22" s="1"/>
  <c r="L776" i="10"/>
  <c r="O137" i="22" s="1"/>
  <c r="AE132" i="22" s="1"/>
  <c r="B777" i="10"/>
  <c r="E138" i="22" s="1"/>
  <c r="C777" i="10"/>
  <c r="F138" i="22" s="1"/>
  <c r="E777" i="10"/>
  <c r="H138" i="22" s="1"/>
  <c r="F777" i="10"/>
  <c r="N777" i="10" s="1"/>
  <c r="G777" i="10"/>
  <c r="J138" i="22" s="1"/>
  <c r="R134" i="22" s="1"/>
  <c r="H777" i="10"/>
  <c r="K138" i="22" s="1"/>
  <c r="S134" i="22" s="1"/>
  <c r="I777" i="10"/>
  <c r="L138" i="22" s="1"/>
  <c r="T134" i="22" s="1"/>
  <c r="J777" i="10"/>
  <c r="M138" i="22" s="1"/>
  <c r="U134" i="22" s="1"/>
  <c r="K777" i="10"/>
  <c r="N138" i="22" s="1"/>
  <c r="V134" i="22" s="1"/>
  <c r="L777" i="10"/>
  <c r="O138" i="22" s="1"/>
  <c r="W134" i="22" s="1"/>
  <c r="B778" i="10"/>
  <c r="E139" i="22" s="1"/>
  <c r="C778" i="10"/>
  <c r="F139" i="22" s="1"/>
  <c r="E778" i="10"/>
  <c r="H139" i="22" s="1"/>
  <c r="F778" i="10"/>
  <c r="O778" i="10" s="1"/>
  <c r="G778" i="10"/>
  <c r="J139" i="22" s="1"/>
  <c r="H778" i="10"/>
  <c r="K139" i="22" s="1"/>
  <c r="I778" i="10"/>
  <c r="L139" i="22" s="1"/>
  <c r="J778" i="10"/>
  <c r="M139" i="22" s="1"/>
  <c r="K778" i="10"/>
  <c r="N139" i="22" s="1"/>
  <c r="L778" i="10"/>
  <c r="O139" i="22" s="1"/>
  <c r="B771" i="10"/>
  <c r="E88" i="22" s="1"/>
  <c r="C771" i="10"/>
  <c r="F88" i="22" s="1"/>
  <c r="BU89" i="22" s="1"/>
  <c r="E771" i="10"/>
  <c r="H88" i="22" s="1"/>
  <c r="F771" i="10"/>
  <c r="P771" i="10" s="1"/>
  <c r="G771" i="10"/>
  <c r="J88" i="22" s="1"/>
  <c r="R84" i="22" s="1"/>
  <c r="H771" i="10"/>
  <c r="K88" i="22" s="1"/>
  <c r="S84" i="22" s="1"/>
  <c r="I771" i="10"/>
  <c r="L88" i="22" s="1"/>
  <c r="T84" i="22" s="1"/>
  <c r="J771" i="10"/>
  <c r="M88" i="22" s="1"/>
  <c r="U84" i="22" s="1"/>
  <c r="K771" i="10"/>
  <c r="N88" i="22" s="1"/>
  <c r="V84" i="22" s="1"/>
  <c r="L771" i="10"/>
  <c r="O88" i="22" s="1"/>
  <c r="W84" i="22" s="1"/>
  <c r="B772" i="10"/>
  <c r="E89" i="22" s="1"/>
  <c r="C772" i="10"/>
  <c r="F89" i="22" s="1"/>
  <c r="BU90" i="22" s="1"/>
  <c r="E772" i="10"/>
  <c r="H89" i="22" s="1"/>
  <c r="F772" i="10"/>
  <c r="G772" i="10"/>
  <c r="J89" i="22" s="1"/>
  <c r="Z84" i="22" s="1"/>
  <c r="AY84" i="22" s="1"/>
  <c r="BP89" i="22" s="1"/>
  <c r="H772" i="10"/>
  <c r="K89" i="22" s="1"/>
  <c r="AA84" i="22" s="1"/>
  <c r="I772" i="10"/>
  <c r="L89" i="22" s="1"/>
  <c r="AB84" i="22" s="1"/>
  <c r="J772" i="10"/>
  <c r="M89" i="22" s="1"/>
  <c r="AC84" i="22" s="1"/>
  <c r="K772" i="10"/>
  <c r="N89" i="22" s="1"/>
  <c r="AD84" i="22" s="1"/>
  <c r="BC84" i="22" s="1"/>
  <c r="L772" i="10"/>
  <c r="O89" i="22" s="1"/>
  <c r="AE84" i="22" s="1"/>
  <c r="B773" i="10"/>
  <c r="E90" i="22" s="1"/>
  <c r="C773" i="10"/>
  <c r="F90" i="22" s="1"/>
  <c r="E773" i="10"/>
  <c r="H90" i="22" s="1"/>
  <c r="F773" i="10"/>
  <c r="N773" i="10" s="1"/>
  <c r="G773" i="10"/>
  <c r="J90" i="22" s="1"/>
  <c r="R86" i="22" s="1"/>
  <c r="H773" i="10"/>
  <c r="K90" i="22" s="1"/>
  <c r="S86" i="22" s="1"/>
  <c r="I773" i="10"/>
  <c r="L90" i="22" s="1"/>
  <c r="T86" i="22" s="1"/>
  <c r="J773" i="10"/>
  <c r="M90" i="22" s="1"/>
  <c r="U86" i="22" s="1"/>
  <c r="K773" i="10"/>
  <c r="N90" i="22" s="1"/>
  <c r="V86" i="22" s="1"/>
  <c r="L773" i="10"/>
  <c r="O90" i="22" s="1"/>
  <c r="W86" i="22" s="1"/>
  <c r="B774" i="10"/>
  <c r="E91" i="22" s="1"/>
  <c r="C774" i="10"/>
  <c r="F91" i="22" s="1"/>
  <c r="E774" i="10"/>
  <c r="H91" i="22" s="1"/>
  <c r="F774" i="10"/>
  <c r="O774" i="10" s="1"/>
  <c r="G774" i="10"/>
  <c r="J91" i="22" s="1"/>
  <c r="H774" i="10"/>
  <c r="K91" i="22" s="1"/>
  <c r="I774" i="10"/>
  <c r="L91" i="22" s="1"/>
  <c r="J774" i="10"/>
  <c r="M91" i="22" s="1"/>
  <c r="K774" i="10"/>
  <c r="N91" i="22" s="1"/>
  <c r="L774" i="10"/>
  <c r="O91" i="22" s="1"/>
  <c r="B767" i="10"/>
  <c r="E40" i="22" s="1"/>
  <c r="C767" i="10"/>
  <c r="F40" i="22" s="1"/>
  <c r="BU41" i="22" s="1"/>
  <c r="E767" i="10"/>
  <c r="H40" i="22" s="1"/>
  <c r="F767" i="10"/>
  <c r="P767" i="10" s="1"/>
  <c r="G767" i="10"/>
  <c r="J40" i="22" s="1"/>
  <c r="R36" i="22" s="1"/>
  <c r="H767" i="10"/>
  <c r="K40" i="22" s="1"/>
  <c r="S36" i="22" s="1"/>
  <c r="I767" i="10"/>
  <c r="L40" i="22" s="1"/>
  <c r="T36" i="22" s="1"/>
  <c r="J767" i="10"/>
  <c r="M40" i="22" s="1"/>
  <c r="U36" i="22" s="1"/>
  <c r="K767" i="10"/>
  <c r="N40" i="22" s="1"/>
  <c r="V36" i="22" s="1"/>
  <c r="L767" i="10"/>
  <c r="O40" i="22" s="1"/>
  <c r="W36" i="22" s="1"/>
  <c r="B768" i="10"/>
  <c r="E41" i="22" s="1"/>
  <c r="C768" i="10"/>
  <c r="F41" i="22" s="1"/>
  <c r="BU42" i="22" s="1"/>
  <c r="E768" i="10"/>
  <c r="H41" i="22" s="1"/>
  <c r="F768" i="10"/>
  <c r="G768" i="10"/>
  <c r="J41" i="22" s="1"/>
  <c r="Z36" i="22" s="1"/>
  <c r="AY36" i="22" s="1"/>
  <c r="BP41" i="22" s="1"/>
  <c r="H768" i="10"/>
  <c r="K41" i="22" s="1"/>
  <c r="AA36" i="22" s="1"/>
  <c r="I768" i="10"/>
  <c r="L41" i="22" s="1"/>
  <c r="AB36" i="22" s="1"/>
  <c r="J768" i="10"/>
  <c r="M41" i="22" s="1"/>
  <c r="AC36" i="22" s="1"/>
  <c r="K768" i="10"/>
  <c r="N41" i="22" s="1"/>
  <c r="AD36" i="22" s="1"/>
  <c r="BC36" i="22" s="1"/>
  <c r="L768" i="10"/>
  <c r="O41" i="22" s="1"/>
  <c r="AE36" i="22" s="1"/>
  <c r="B769" i="10"/>
  <c r="E42" i="22" s="1"/>
  <c r="C769" i="10"/>
  <c r="F42" i="22" s="1"/>
  <c r="E769" i="10"/>
  <c r="H42" i="22" s="1"/>
  <c r="F769" i="10"/>
  <c r="N769" i="10" s="1"/>
  <c r="G769" i="10"/>
  <c r="J42" i="22" s="1"/>
  <c r="R38" i="22" s="1"/>
  <c r="H769" i="10"/>
  <c r="K42" i="22" s="1"/>
  <c r="S38" i="22" s="1"/>
  <c r="I769" i="10"/>
  <c r="L42" i="22" s="1"/>
  <c r="T38" i="22" s="1"/>
  <c r="J769" i="10"/>
  <c r="M42" i="22" s="1"/>
  <c r="U38" i="22" s="1"/>
  <c r="K769" i="10"/>
  <c r="N42" i="22" s="1"/>
  <c r="V38" i="22" s="1"/>
  <c r="L769" i="10"/>
  <c r="O42" i="22" s="1"/>
  <c r="W38" i="22" s="1"/>
  <c r="B770" i="10"/>
  <c r="E43" i="22" s="1"/>
  <c r="C770" i="10"/>
  <c r="F43" i="22" s="1"/>
  <c r="E770" i="10"/>
  <c r="H43" i="22" s="1"/>
  <c r="F770" i="10"/>
  <c r="O770" i="10" s="1"/>
  <c r="G770" i="10"/>
  <c r="J43" i="22" s="1"/>
  <c r="H770" i="10"/>
  <c r="K43" i="22" s="1"/>
  <c r="I770" i="10"/>
  <c r="L43" i="22" s="1"/>
  <c r="J770" i="10"/>
  <c r="M43" i="22" s="1"/>
  <c r="K770" i="10"/>
  <c r="N43" i="22" s="1"/>
  <c r="L770" i="10"/>
  <c r="O43" i="22" s="1"/>
  <c r="B763" i="10"/>
  <c r="E172" i="22" s="1"/>
  <c r="C763" i="10"/>
  <c r="F172" i="22" s="1"/>
  <c r="E763" i="10"/>
  <c r="H172" i="22" s="1"/>
  <c r="F763" i="10"/>
  <c r="P763" i="10" s="1"/>
  <c r="G763" i="10"/>
  <c r="J172" i="22" s="1"/>
  <c r="R173" i="22" s="1"/>
  <c r="H763" i="10"/>
  <c r="K172" i="22" s="1"/>
  <c r="S173" i="22" s="1"/>
  <c r="I763" i="10"/>
  <c r="L172" i="22" s="1"/>
  <c r="T173" i="22" s="1"/>
  <c r="J763" i="10"/>
  <c r="M172" i="22" s="1"/>
  <c r="U173" i="22" s="1"/>
  <c r="K763" i="10"/>
  <c r="N172" i="22" s="1"/>
  <c r="V173" i="22" s="1"/>
  <c r="L763" i="10"/>
  <c r="O172" i="22" s="1"/>
  <c r="W173" i="22" s="1"/>
  <c r="B764" i="10"/>
  <c r="E173" i="22" s="1"/>
  <c r="C764" i="10"/>
  <c r="F173" i="22" s="1"/>
  <c r="E764" i="10"/>
  <c r="H173" i="22" s="1"/>
  <c r="F764" i="10"/>
  <c r="G764" i="10"/>
  <c r="J173" i="22" s="1"/>
  <c r="Z173" i="22" s="1"/>
  <c r="AY173" i="22" s="1"/>
  <c r="BP178" i="22" s="1"/>
  <c r="H764" i="10"/>
  <c r="K173" i="22" s="1"/>
  <c r="AA173" i="22" s="1"/>
  <c r="I764" i="10"/>
  <c r="L173" i="22" s="1"/>
  <c r="AB173" i="22" s="1"/>
  <c r="J764" i="10"/>
  <c r="M173" i="22" s="1"/>
  <c r="AC173" i="22" s="1"/>
  <c r="K764" i="10"/>
  <c r="N173" i="22" s="1"/>
  <c r="AD173" i="22" s="1"/>
  <c r="BC173" i="22" s="1"/>
  <c r="L764" i="10"/>
  <c r="O173" i="22" s="1"/>
  <c r="AE173" i="22" s="1"/>
  <c r="B765" i="10"/>
  <c r="E174" i="22" s="1"/>
  <c r="C765" i="10"/>
  <c r="F174" i="22" s="1"/>
  <c r="E765" i="10"/>
  <c r="H174" i="22" s="1"/>
  <c r="F765" i="10"/>
  <c r="N765" i="10" s="1"/>
  <c r="G765" i="10"/>
  <c r="J174" i="22" s="1"/>
  <c r="R175" i="22" s="1"/>
  <c r="H765" i="10"/>
  <c r="K174" i="22" s="1"/>
  <c r="S175" i="22" s="1"/>
  <c r="I765" i="10"/>
  <c r="L174" i="22" s="1"/>
  <c r="T175" i="22" s="1"/>
  <c r="J765" i="10"/>
  <c r="M174" i="22" s="1"/>
  <c r="U175" i="22" s="1"/>
  <c r="K765" i="10"/>
  <c r="N174" i="22" s="1"/>
  <c r="V175" i="22" s="1"/>
  <c r="L765" i="10"/>
  <c r="O174" i="22" s="1"/>
  <c r="W175" i="22" s="1"/>
  <c r="B766" i="10"/>
  <c r="E175" i="22" s="1"/>
  <c r="C766" i="10"/>
  <c r="F175" i="22" s="1"/>
  <c r="E766" i="10"/>
  <c r="H175" i="22" s="1"/>
  <c r="F766" i="10"/>
  <c r="O766" i="10" s="1"/>
  <c r="G766" i="10"/>
  <c r="J175" i="22" s="1"/>
  <c r="R176" i="22" s="1"/>
  <c r="H766" i="10"/>
  <c r="K175" i="22" s="1"/>
  <c r="S176" i="22" s="1"/>
  <c r="I766" i="10"/>
  <c r="L175" i="22" s="1"/>
  <c r="T176" i="22" s="1"/>
  <c r="J766" i="10"/>
  <c r="M175" i="22" s="1"/>
  <c r="U176" i="22" s="1"/>
  <c r="K766" i="10"/>
  <c r="N175" i="22" s="1"/>
  <c r="V176" i="22" s="1"/>
  <c r="L766" i="10"/>
  <c r="O175" i="22" s="1"/>
  <c r="W176" i="22" s="1"/>
  <c r="B759" i="10"/>
  <c r="E164" i="22" s="1"/>
  <c r="C759" i="10"/>
  <c r="F164" i="22" s="1"/>
  <c r="E759" i="10"/>
  <c r="H164" i="22" s="1"/>
  <c r="F759" i="10"/>
  <c r="P759" i="10" s="1"/>
  <c r="G759" i="10"/>
  <c r="J164" i="22" s="1"/>
  <c r="R165" i="22" s="1"/>
  <c r="H759" i="10"/>
  <c r="K164" i="22" s="1"/>
  <c r="S165" i="22" s="1"/>
  <c r="I759" i="10"/>
  <c r="L164" i="22" s="1"/>
  <c r="T165" i="22" s="1"/>
  <c r="J759" i="10"/>
  <c r="M164" i="22" s="1"/>
  <c r="U165" i="22" s="1"/>
  <c r="K759" i="10"/>
  <c r="N164" i="22" s="1"/>
  <c r="V165" i="22" s="1"/>
  <c r="L759" i="10"/>
  <c r="O164" i="22" s="1"/>
  <c r="W165" i="22" s="1"/>
  <c r="B760" i="10"/>
  <c r="E165" i="22" s="1"/>
  <c r="C760" i="10"/>
  <c r="F165" i="22" s="1"/>
  <c r="E760" i="10"/>
  <c r="H165" i="22" s="1"/>
  <c r="F760" i="10"/>
  <c r="G760" i="10"/>
  <c r="J165" i="22" s="1"/>
  <c r="Z165" i="22" s="1"/>
  <c r="AY165" i="22" s="1"/>
  <c r="BP170" i="22" s="1"/>
  <c r="H760" i="10"/>
  <c r="K165" i="22" s="1"/>
  <c r="AA165" i="22" s="1"/>
  <c r="I760" i="10"/>
  <c r="L165" i="22" s="1"/>
  <c r="AB165" i="22" s="1"/>
  <c r="J760" i="10"/>
  <c r="M165" i="22" s="1"/>
  <c r="AC165" i="22" s="1"/>
  <c r="K760" i="10"/>
  <c r="N165" i="22" s="1"/>
  <c r="AD165" i="22" s="1"/>
  <c r="BC165" i="22" s="1"/>
  <c r="L760" i="10"/>
  <c r="O165" i="22" s="1"/>
  <c r="AE165" i="22" s="1"/>
  <c r="B761" i="10"/>
  <c r="E166" i="22" s="1"/>
  <c r="C761" i="10"/>
  <c r="F166" i="22" s="1"/>
  <c r="E761" i="10"/>
  <c r="H166" i="22" s="1"/>
  <c r="F761" i="10"/>
  <c r="N761" i="10" s="1"/>
  <c r="G761" i="10"/>
  <c r="J166" i="22" s="1"/>
  <c r="R167" i="22" s="1"/>
  <c r="H761" i="10"/>
  <c r="K166" i="22" s="1"/>
  <c r="S167" i="22" s="1"/>
  <c r="I761" i="10"/>
  <c r="L166" i="22" s="1"/>
  <c r="T167" i="22" s="1"/>
  <c r="J761" i="10"/>
  <c r="M166" i="22" s="1"/>
  <c r="U167" i="22" s="1"/>
  <c r="K761" i="10"/>
  <c r="N166" i="22" s="1"/>
  <c r="V167" i="22" s="1"/>
  <c r="L761" i="10"/>
  <c r="O166" i="22" s="1"/>
  <c r="W167" i="22" s="1"/>
  <c r="B762" i="10"/>
  <c r="E167" i="22" s="1"/>
  <c r="C762" i="10"/>
  <c r="F167" i="22" s="1"/>
  <c r="E762" i="10"/>
  <c r="H167" i="22" s="1"/>
  <c r="F762" i="10"/>
  <c r="O762" i="10" s="1"/>
  <c r="G762" i="10"/>
  <c r="J167" i="22" s="1"/>
  <c r="R168" i="22" s="1"/>
  <c r="H762" i="10"/>
  <c r="K167" i="22" s="1"/>
  <c r="S168" i="22" s="1"/>
  <c r="I762" i="10"/>
  <c r="L167" i="22" s="1"/>
  <c r="T168" i="22" s="1"/>
  <c r="J762" i="10"/>
  <c r="M167" i="22" s="1"/>
  <c r="U168" i="22" s="1"/>
  <c r="K762" i="10"/>
  <c r="N167" i="22" s="1"/>
  <c r="V168" i="22" s="1"/>
  <c r="L762" i="10"/>
  <c r="O167" i="22" s="1"/>
  <c r="W168" i="22" s="1"/>
  <c r="B755" i="10"/>
  <c r="E156" i="22" s="1"/>
  <c r="C755" i="10"/>
  <c r="F156" i="22" s="1"/>
  <c r="E755" i="10"/>
  <c r="H156" i="22" s="1"/>
  <c r="F755" i="10"/>
  <c r="P755" i="10" s="1"/>
  <c r="G755" i="10"/>
  <c r="J156" i="22" s="1"/>
  <c r="R157" i="22" s="1"/>
  <c r="H755" i="10"/>
  <c r="K156" i="22" s="1"/>
  <c r="S157" i="22" s="1"/>
  <c r="I755" i="10"/>
  <c r="L156" i="22" s="1"/>
  <c r="T157" i="22" s="1"/>
  <c r="J755" i="10"/>
  <c r="M156" i="22" s="1"/>
  <c r="U157" i="22" s="1"/>
  <c r="K755" i="10"/>
  <c r="N156" i="22" s="1"/>
  <c r="V157" i="22" s="1"/>
  <c r="L755" i="10"/>
  <c r="O156" i="22" s="1"/>
  <c r="W157" i="22" s="1"/>
  <c r="B756" i="10"/>
  <c r="E157" i="22" s="1"/>
  <c r="C756" i="10"/>
  <c r="F157" i="22" s="1"/>
  <c r="E756" i="10"/>
  <c r="H157" i="22" s="1"/>
  <c r="F756" i="10"/>
  <c r="G756" i="10"/>
  <c r="J157" i="22" s="1"/>
  <c r="Z157" i="22" s="1"/>
  <c r="AY157" i="22" s="1"/>
  <c r="BP162" i="22" s="1"/>
  <c r="H756" i="10"/>
  <c r="K157" i="22" s="1"/>
  <c r="AA157" i="22" s="1"/>
  <c r="I756" i="10"/>
  <c r="L157" i="22" s="1"/>
  <c r="AB157" i="22" s="1"/>
  <c r="J756" i="10"/>
  <c r="M157" i="22" s="1"/>
  <c r="AC157" i="22" s="1"/>
  <c r="K756" i="10"/>
  <c r="N157" i="22" s="1"/>
  <c r="AD157" i="22" s="1"/>
  <c r="BC157" i="22" s="1"/>
  <c r="L756" i="10"/>
  <c r="O157" i="22" s="1"/>
  <c r="AE157" i="22" s="1"/>
  <c r="B757" i="10"/>
  <c r="E158" i="22" s="1"/>
  <c r="C757" i="10"/>
  <c r="F158" i="22" s="1"/>
  <c r="E757" i="10"/>
  <c r="H158" i="22" s="1"/>
  <c r="F757" i="10"/>
  <c r="N757" i="10" s="1"/>
  <c r="G757" i="10"/>
  <c r="J158" i="22" s="1"/>
  <c r="R159" i="22" s="1"/>
  <c r="H757" i="10"/>
  <c r="K158" i="22" s="1"/>
  <c r="S159" i="22" s="1"/>
  <c r="I757" i="10"/>
  <c r="L158" i="22" s="1"/>
  <c r="T159" i="22" s="1"/>
  <c r="J757" i="10"/>
  <c r="M158" i="22" s="1"/>
  <c r="U159" i="22" s="1"/>
  <c r="K757" i="10"/>
  <c r="N158" i="22" s="1"/>
  <c r="V159" i="22" s="1"/>
  <c r="L757" i="10"/>
  <c r="O158" i="22" s="1"/>
  <c r="W159" i="22" s="1"/>
  <c r="B758" i="10"/>
  <c r="E159" i="22" s="1"/>
  <c r="C758" i="10"/>
  <c r="F159" i="22" s="1"/>
  <c r="E758" i="10"/>
  <c r="H159" i="22" s="1"/>
  <c r="F758" i="10"/>
  <c r="O758" i="10" s="1"/>
  <c r="G758" i="10"/>
  <c r="J159" i="22" s="1"/>
  <c r="R160" i="22" s="1"/>
  <c r="H758" i="10"/>
  <c r="K159" i="22" s="1"/>
  <c r="S160" i="22" s="1"/>
  <c r="I758" i="10"/>
  <c r="L159" i="22" s="1"/>
  <c r="T160" i="22" s="1"/>
  <c r="J758" i="10"/>
  <c r="M159" i="22" s="1"/>
  <c r="U160" i="22" s="1"/>
  <c r="K758" i="10"/>
  <c r="N159" i="22" s="1"/>
  <c r="V160" i="22" s="1"/>
  <c r="L758" i="10"/>
  <c r="O159" i="22" s="1"/>
  <c r="W160" i="22" s="1"/>
  <c r="B751" i="10"/>
  <c r="E148" i="22" s="1"/>
  <c r="C751" i="10"/>
  <c r="F148" i="22" s="1"/>
  <c r="E751" i="10"/>
  <c r="H148" i="22" s="1"/>
  <c r="F751" i="10"/>
  <c r="P751" i="10" s="1"/>
  <c r="G751" i="10"/>
  <c r="J148" i="22" s="1"/>
  <c r="R149" i="22" s="1"/>
  <c r="H751" i="10"/>
  <c r="K148" i="22" s="1"/>
  <c r="S149" i="22" s="1"/>
  <c r="I751" i="10"/>
  <c r="L148" i="22" s="1"/>
  <c r="T149" i="22" s="1"/>
  <c r="J751" i="10"/>
  <c r="M148" i="22" s="1"/>
  <c r="U149" i="22" s="1"/>
  <c r="K751" i="10"/>
  <c r="N148" i="22" s="1"/>
  <c r="V149" i="22" s="1"/>
  <c r="L751" i="10"/>
  <c r="O148" i="22" s="1"/>
  <c r="W149" i="22" s="1"/>
  <c r="B752" i="10"/>
  <c r="E149" i="22" s="1"/>
  <c r="C752" i="10"/>
  <c r="F149" i="22" s="1"/>
  <c r="E752" i="10"/>
  <c r="H149" i="22" s="1"/>
  <c r="F752" i="10"/>
  <c r="G752" i="10"/>
  <c r="J149" i="22" s="1"/>
  <c r="Z149" i="22" s="1"/>
  <c r="AY149" i="22" s="1"/>
  <c r="BP154" i="22" s="1"/>
  <c r="H752" i="10"/>
  <c r="K149" i="22" s="1"/>
  <c r="AA149" i="22" s="1"/>
  <c r="I752" i="10"/>
  <c r="L149" i="22" s="1"/>
  <c r="AB149" i="22" s="1"/>
  <c r="J752" i="10"/>
  <c r="M149" i="22" s="1"/>
  <c r="AC149" i="22" s="1"/>
  <c r="K752" i="10"/>
  <c r="N149" i="22" s="1"/>
  <c r="AD149" i="22" s="1"/>
  <c r="BC149" i="22" s="1"/>
  <c r="L752" i="10"/>
  <c r="O149" i="22" s="1"/>
  <c r="AE149" i="22" s="1"/>
  <c r="B753" i="10"/>
  <c r="E150" i="22" s="1"/>
  <c r="C753" i="10"/>
  <c r="F150" i="22" s="1"/>
  <c r="E753" i="10"/>
  <c r="H150" i="22" s="1"/>
  <c r="F753" i="10"/>
  <c r="N753" i="10" s="1"/>
  <c r="G753" i="10"/>
  <c r="J150" i="22" s="1"/>
  <c r="R151" i="22" s="1"/>
  <c r="H753" i="10"/>
  <c r="K150" i="22" s="1"/>
  <c r="S151" i="22" s="1"/>
  <c r="I753" i="10"/>
  <c r="L150" i="22" s="1"/>
  <c r="T151" i="22" s="1"/>
  <c r="J753" i="10"/>
  <c r="M150" i="22" s="1"/>
  <c r="U151" i="22" s="1"/>
  <c r="K753" i="10"/>
  <c r="N150" i="22" s="1"/>
  <c r="V151" i="22" s="1"/>
  <c r="L753" i="10"/>
  <c r="O150" i="22" s="1"/>
  <c r="W151" i="22" s="1"/>
  <c r="B754" i="10"/>
  <c r="E151" i="22" s="1"/>
  <c r="C754" i="10"/>
  <c r="F151" i="22" s="1"/>
  <c r="E754" i="10"/>
  <c r="H151" i="22" s="1"/>
  <c r="F754" i="10"/>
  <c r="O754" i="10" s="1"/>
  <c r="G754" i="10"/>
  <c r="J151" i="22" s="1"/>
  <c r="R152" i="22" s="1"/>
  <c r="H754" i="10"/>
  <c r="K151" i="22" s="1"/>
  <c r="S152" i="22" s="1"/>
  <c r="I754" i="10"/>
  <c r="L151" i="22" s="1"/>
  <c r="T152" i="22" s="1"/>
  <c r="J754" i="10"/>
  <c r="M151" i="22" s="1"/>
  <c r="U152" i="22" s="1"/>
  <c r="K754" i="10"/>
  <c r="N151" i="22" s="1"/>
  <c r="V152" i="22" s="1"/>
  <c r="L754" i="10"/>
  <c r="O151" i="22" s="1"/>
  <c r="W152" i="22" s="1"/>
  <c r="B747" i="10"/>
  <c r="E140" i="22" s="1"/>
  <c r="C747" i="10"/>
  <c r="F140" i="22" s="1"/>
  <c r="E747" i="10"/>
  <c r="H140" i="22" s="1"/>
  <c r="F747" i="10"/>
  <c r="P747" i="10" s="1"/>
  <c r="G747" i="10"/>
  <c r="J140" i="22" s="1"/>
  <c r="R141" i="22" s="1"/>
  <c r="H747" i="10"/>
  <c r="K140" i="22" s="1"/>
  <c r="S141" i="22" s="1"/>
  <c r="I747" i="10"/>
  <c r="L140" i="22" s="1"/>
  <c r="T141" i="22" s="1"/>
  <c r="J747" i="10"/>
  <c r="M140" i="22" s="1"/>
  <c r="U141" i="22" s="1"/>
  <c r="K747" i="10"/>
  <c r="N140" i="22" s="1"/>
  <c r="V141" i="22" s="1"/>
  <c r="L747" i="10"/>
  <c r="O140" i="22" s="1"/>
  <c r="W141" i="22" s="1"/>
  <c r="B748" i="10"/>
  <c r="E141" i="22" s="1"/>
  <c r="C748" i="10"/>
  <c r="F141" i="22" s="1"/>
  <c r="E748" i="10"/>
  <c r="H141" i="22" s="1"/>
  <c r="F748" i="10"/>
  <c r="G748" i="10"/>
  <c r="J141" i="22" s="1"/>
  <c r="Z141" i="22" s="1"/>
  <c r="AY141" i="22" s="1"/>
  <c r="BP146" i="22" s="1"/>
  <c r="H748" i="10"/>
  <c r="K141" i="22" s="1"/>
  <c r="AA141" i="22" s="1"/>
  <c r="I748" i="10"/>
  <c r="L141" i="22" s="1"/>
  <c r="AB141" i="22" s="1"/>
  <c r="J748" i="10"/>
  <c r="M141" i="22" s="1"/>
  <c r="AC141" i="22" s="1"/>
  <c r="K748" i="10"/>
  <c r="N141" i="22" s="1"/>
  <c r="AD141" i="22" s="1"/>
  <c r="BC141" i="22" s="1"/>
  <c r="L748" i="10"/>
  <c r="O141" i="22" s="1"/>
  <c r="AE141" i="22" s="1"/>
  <c r="B749" i="10"/>
  <c r="E142" i="22" s="1"/>
  <c r="C749" i="10"/>
  <c r="F142" i="22" s="1"/>
  <c r="E749" i="10"/>
  <c r="H142" i="22" s="1"/>
  <c r="F749" i="10"/>
  <c r="N749" i="10" s="1"/>
  <c r="G749" i="10"/>
  <c r="J142" i="22" s="1"/>
  <c r="R143" i="22" s="1"/>
  <c r="H749" i="10"/>
  <c r="K142" i="22" s="1"/>
  <c r="S143" i="22" s="1"/>
  <c r="I749" i="10"/>
  <c r="L142" i="22" s="1"/>
  <c r="T143" i="22" s="1"/>
  <c r="J749" i="10"/>
  <c r="M142" i="22" s="1"/>
  <c r="U143" i="22" s="1"/>
  <c r="K749" i="10"/>
  <c r="N142" i="22" s="1"/>
  <c r="V143" i="22" s="1"/>
  <c r="L749" i="10"/>
  <c r="O142" i="22" s="1"/>
  <c r="W143" i="22" s="1"/>
  <c r="B750" i="10"/>
  <c r="E143" i="22" s="1"/>
  <c r="C750" i="10"/>
  <c r="F143" i="22" s="1"/>
  <c r="E750" i="10"/>
  <c r="H143" i="22" s="1"/>
  <c r="F750" i="10"/>
  <c r="O750" i="10" s="1"/>
  <c r="G750" i="10"/>
  <c r="J143" i="22" s="1"/>
  <c r="R144" i="22" s="1"/>
  <c r="H750" i="10"/>
  <c r="K143" i="22" s="1"/>
  <c r="S144" i="22" s="1"/>
  <c r="I750" i="10"/>
  <c r="L143" i="22" s="1"/>
  <c r="T144" i="22" s="1"/>
  <c r="J750" i="10"/>
  <c r="M143" i="22" s="1"/>
  <c r="U144" i="22" s="1"/>
  <c r="K750" i="10"/>
  <c r="N143" i="22" s="1"/>
  <c r="V144" i="22" s="1"/>
  <c r="L750" i="10"/>
  <c r="O143" i="22" s="1"/>
  <c r="W144" i="22" s="1"/>
  <c r="B743" i="10"/>
  <c r="E132" i="22" s="1"/>
  <c r="C743" i="10"/>
  <c r="F132" i="22" s="1"/>
  <c r="E743" i="10"/>
  <c r="H132" i="22" s="1"/>
  <c r="F743" i="10"/>
  <c r="P743" i="10" s="1"/>
  <c r="G743" i="10"/>
  <c r="J132" i="22" s="1"/>
  <c r="R133" i="22" s="1"/>
  <c r="H743" i="10"/>
  <c r="K132" i="22" s="1"/>
  <c r="S133" i="22" s="1"/>
  <c r="I743" i="10"/>
  <c r="L132" i="22" s="1"/>
  <c r="T133" i="22" s="1"/>
  <c r="J743" i="10"/>
  <c r="M132" i="22" s="1"/>
  <c r="U133" i="22" s="1"/>
  <c r="K743" i="10"/>
  <c r="N132" i="22" s="1"/>
  <c r="V133" i="22" s="1"/>
  <c r="L743" i="10"/>
  <c r="O132" i="22" s="1"/>
  <c r="W133" i="22" s="1"/>
  <c r="B744" i="10"/>
  <c r="E133" i="22" s="1"/>
  <c r="C744" i="10"/>
  <c r="F133" i="22" s="1"/>
  <c r="E744" i="10"/>
  <c r="H133" i="22" s="1"/>
  <c r="F744" i="10"/>
  <c r="G744" i="10"/>
  <c r="J133" i="22" s="1"/>
  <c r="Z133" i="22" s="1"/>
  <c r="AY133" i="22" s="1"/>
  <c r="BP138" i="22" s="1"/>
  <c r="H744" i="10"/>
  <c r="K133" i="22" s="1"/>
  <c r="AA133" i="22" s="1"/>
  <c r="I744" i="10"/>
  <c r="L133" i="22" s="1"/>
  <c r="AB133" i="22" s="1"/>
  <c r="J744" i="10"/>
  <c r="M133" i="22" s="1"/>
  <c r="AC133" i="22" s="1"/>
  <c r="K744" i="10"/>
  <c r="N133" i="22" s="1"/>
  <c r="AD133" i="22" s="1"/>
  <c r="BC133" i="22" s="1"/>
  <c r="L744" i="10"/>
  <c r="O133" i="22" s="1"/>
  <c r="AE133" i="22" s="1"/>
  <c r="B745" i="10"/>
  <c r="E134" i="22" s="1"/>
  <c r="C745" i="10"/>
  <c r="F134" i="22" s="1"/>
  <c r="E745" i="10"/>
  <c r="H134" i="22" s="1"/>
  <c r="F745" i="10"/>
  <c r="N745" i="10" s="1"/>
  <c r="G745" i="10"/>
  <c r="J134" i="22" s="1"/>
  <c r="R135" i="22" s="1"/>
  <c r="H745" i="10"/>
  <c r="K134" i="22" s="1"/>
  <c r="S135" i="22" s="1"/>
  <c r="I745" i="10"/>
  <c r="L134" i="22" s="1"/>
  <c r="T135" i="22" s="1"/>
  <c r="J745" i="10"/>
  <c r="M134" i="22" s="1"/>
  <c r="U135" i="22" s="1"/>
  <c r="K745" i="10"/>
  <c r="N134" i="22" s="1"/>
  <c r="V135" i="22" s="1"/>
  <c r="L745" i="10"/>
  <c r="O134" i="22" s="1"/>
  <c r="W135" i="22" s="1"/>
  <c r="B746" i="10"/>
  <c r="E135" i="22" s="1"/>
  <c r="C746" i="10"/>
  <c r="F135" i="22" s="1"/>
  <c r="E746" i="10"/>
  <c r="H135" i="22" s="1"/>
  <c r="F746" i="10"/>
  <c r="O746" i="10" s="1"/>
  <c r="G746" i="10"/>
  <c r="J135" i="22" s="1"/>
  <c r="R136" i="22" s="1"/>
  <c r="H746" i="10"/>
  <c r="K135" i="22" s="1"/>
  <c r="S136" i="22" s="1"/>
  <c r="I746" i="10"/>
  <c r="L135" i="22" s="1"/>
  <c r="T136" i="22" s="1"/>
  <c r="J746" i="10"/>
  <c r="M135" i="22" s="1"/>
  <c r="U136" i="22" s="1"/>
  <c r="K746" i="10"/>
  <c r="N135" i="22" s="1"/>
  <c r="V136" i="22" s="1"/>
  <c r="L746" i="10"/>
  <c r="O135" i="22" s="1"/>
  <c r="W136" i="22" s="1"/>
  <c r="B739" i="10"/>
  <c r="E124" i="22" s="1"/>
  <c r="C739" i="10"/>
  <c r="F124" i="22" s="1"/>
  <c r="E739" i="10"/>
  <c r="H124" i="22" s="1"/>
  <c r="F739" i="10"/>
  <c r="P739" i="10" s="1"/>
  <c r="G739" i="10"/>
  <c r="J124" i="22" s="1"/>
  <c r="R125" i="22" s="1"/>
  <c r="H739" i="10"/>
  <c r="K124" i="22" s="1"/>
  <c r="S125" i="22" s="1"/>
  <c r="I739" i="10"/>
  <c r="L124" i="22" s="1"/>
  <c r="T125" i="22" s="1"/>
  <c r="J739" i="10"/>
  <c r="M124" i="22" s="1"/>
  <c r="U125" i="22" s="1"/>
  <c r="K739" i="10"/>
  <c r="N124" i="22" s="1"/>
  <c r="V125" i="22" s="1"/>
  <c r="L739" i="10"/>
  <c r="O124" i="22" s="1"/>
  <c r="W125" i="22" s="1"/>
  <c r="B740" i="10"/>
  <c r="E125" i="22" s="1"/>
  <c r="C740" i="10"/>
  <c r="F125" i="22" s="1"/>
  <c r="E740" i="10"/>
  <c r="H125" i="22" s="1"/>
  <c r="F740" i="10"/>
  <c r="G740" i="10"/>
  <c r="J125" i="22" s="1"/>
  <c r="Z125" i="22" s="1"/>
  <c r="AY125" i="22" s="1"/>
  <c r="BP130" i="22" s="1"/>
  <c r="H740" i="10"/>
  <c r="K125" i="22" s="1"/>
  <c r="AA125" i="22" s="1"/>
  <c r="I740" i="10"/>
  <c r="L125" i="22" s="1"/>
  <c r="AB125" i="22" s="1"/>
  <c r="J740" i="10"/>
  <c r="M125" i="22" s="1"/>
  <c r="AC125" i="22" s="1"/>
  <c r="K740" i="10"/>
  <c r="N125" i="22" s="1"/>
  <c r="AD125" i="22" s="1"/>
  <c r="BC125" i="22" s="1"/>
  <c r="L740" i="10"/>
  <c r="O125" i="22" s="1"/>
  <c r="AE125" i="22" s="1"/>
  <c r="B741" i="10"/>
  <c r="E126" i="22" s="1"/>
  <c r="C741" i="10"/>
  <c r="F126" i="22" s="1"/>
  <c r="E741" i="10"/>
  <c r="H126" i="22" s="1"/>
  <c r="F741" i="10"/>
  <c r="N741" i="10" s="1"/>
  <c r="G741" i="10"/>
  <c r="J126" i="22" s="1"/>
  <c r="R127" i="22" s="1"/>
  <c r="H741" i="10"/>
  <c r="K126" i="22" s="1"/>
  <c r="S127" i="22" s="1"/>
  <c r="I741" i="10"/>
  <c r="L126" i="22" s="1"/>
  <c r="T127" i="22" s="1"/>
  <c r="J741" i="10"/>
  <c r="M126" i="22" s="1"/>
  <c r="U127" i="22" s="1"/>
  <c r="K741" i="10"/>
  <c r="N126" i="22" s="1"/>
  <c r="V127" i="22" s="1"/>
  <c r="L741" i="10"/>
  <c r="O126" i="22" s="1"/>
  <c r="W127" i="22" s="1"/>
  <c r="B742" i="10"/>
  <c r="E127" i="22" s="1"/>
  <c r="C742" i="10"/>
  <c r="F127" i="22" s="1"/>
  <c r="E742" i="10"/>
  <c r="H127" i="22" s="1"/>
  <c r="F742" i="10"/>
  <c r="O742" i="10" s="1"/>
  <c r="G742" i="10"/>
  <c r="J127" i="22" s="1"/>
  <c r="R128" i="22" s="1"/>
  <c r="H742" i="10"/>
  <c r="K127" i="22" s="1"/>
  <c r="S128" i="22" s="1"/>
  <c r="I742" i="10"/>
  <c r="L127" i="22" s="1"/>
  <c r="T128" i="22" s="1"/>
  <c r="J742" i="10"/>
  <c r="M127" i="22" s="1"/>
  <c r="U128" i="22" s="1"/>
  <c r="K742" i="10"/>
  <c r="N127" i="22" s="1"/>
  <c r="V128" i="22" s="1"/>
  <c r="L742" i="10"/>
  <c r="O127" i="22" s="1"/>
  <c r="W128" i="22" s="1"/>
  <c r="B735" i="10"/>
  <c r="E116" i="22" s="1"/>
  <c r="C735" i="10"/>
  <c r="F116" i="22" s="1"/>
  <c r="E735" i="10"/>
  <c r="H116" i="22" s="1"/>
  <c r="F735" i="10"/>
  <c r="P735" i="10" s="1"/>
  <c r="G735" i="10"/>
  <c r="J116" i="22" s="1"/>
  <c r="R117" i="22" s="1"/>
  <c r="H735" i="10"/>
  <c r="K116" i="22" s="1"/>
  <c r="S117" i="22" s="1"/>
  <c r="I735" i="10"/>
  <c r="L116" i="22" s="1"/>
  <c r="T117" i="22" s="1"/>
  <c r="J735" i="10"/>
  <c r="M116" i="22" s="1"/>
  <c r="U117" i="22" s="1"/>
  <c r="K735" i="10"/>
  <c r="N116" i="22" s="1"/>
  <c r="V117" i="22" s="1"/>
  <c r="L735" i="10"/>
  <c r="O116" i="22" s="1"/>
  <c r="W117" i="22" s="1"/>
  <c r="B736" i="10"/>
  <c r="E117" i="22" s="1"/>
  <c r="C736" i="10"/>
  <c r="F117" i="22" s="1"/>
  <c r="E736" i="10"/>
  <c r="H117" i="22" s="1"/>
  <c r="F736" i="10"/>
  <c r="G736" i="10"/>
  <c r="J117" i="22" s="1"/>
  <c r="Z117" i="22" s="1"/>
  <c r="AY117" i="22" s="1"/>
  <c r="BP122" i="22" s="1"/>
  <c r="H736" i="10"/>
  <c r="K117" i="22" s="1"/>
  <c r="AA117" i="22" s="1"/>
  <c r="I736" i="10"/>
  <c r="L117" i="22" s="1"/>
  <c r="AB117" i="22" s="1"/>
  <c r="J736" i="10"/>
  <c r="M117" i="22" s="1"/>
  <c r="AC117" i="22" s="1"/>
  <c r="K736" i="10"/>
  <c r="N117" i="22" s="1"/>
  <c r="AD117" i="22" s="1"/>
  <c r="BC117" i="22" s="1"/>
  <c r="L736" i="10"/>
  <c r="O117" i="22" s="1"/>
  <c r="AE117" i="22" s="1"/>
  <c r="B737" i="10"/>
  <c r="E118" i="22" s="1"/>
  <c r="C737" i="10"/>
  <c r="F118" i="22" s="1"/>
  <c r="E737" i="10"/>
  <c r="H118" i="22" s="1"/>
  <c r="F737" i="10"/>
  <c r="N737" i="10" s="1"/>
  <c r="G737" i="10"/>
  <c r="J118" i="22" s="1"/>
  <c r="R119" i="22" s="1"/>
  <c r="H737" i="10"/>
  <c r="K118" i="22" s="1"/>
  <c r="S119" i="22" s="1"/>
  <c r="I737" i="10"/>
  <c r="L118" i="22" s="1"/>
  <c r="T119" i="22" s="1"/>
  <c r="J737" i="10"/>
  <c r="M118" i="22" s="1"/>
  <c r="U119" i="22" s="1"/>
  <c r="K737" i="10"/>
  <c r="N118" i="22" s="1"/>
  <c r="V119" i="22" s="1"/>
  <c r="L737" i="10"/>
  <c r="O118" i="22" s="1"/>
  <c r="W119" i="22" s="1"/>
  <c r="B738" i="10"/>
  <c r="E119" i="22" s="1"/>
  <c r="C738" i="10"/>
  <c r="F119" i="22" s="1"/>
  <c r="E738" i="10"/>
  <c r="H119" i="22" s="1"/>
  <c r="F738" i="10"/>
  <c r="O738" i="10" s="1"/>
  <c r="G738" i="10"/>
  <c r="J119" i="22" s="1"/>
  <c r="R120" i="22" s="1"/>
  <c r="H738" i="10"/>
  <c r="K119" i="22" s="1"/>
  <c r="S120" i="22" s="1"/>
  <c r="I738" i="10"/>
  <c r="L119" i="22" s="1"/>
  <c r="T120" i="22" s="1"/>
  <c r="J738" i="10"/>
  <c r="M119" i="22" s="1"/>
  <c r="U120" i="22" s="1"/>
  <c r="K738" i="10"/>
  <c r="N119" i="22" s="1"/>
  <c r="V120" i="22" s="1"/>
  <c r="L738" i="10"/>
  <c r="O119" i="22" s="1"/>
  <c r="W120" i="22" s="1"/>
  <c r="B731" i="10"/>
  <c r="E108" i="22" s="1"/>
  <c r="C731" i="10"/>
  <c r="F108" i="22" s="1"/>
  <c r="E731" i="10"/>
  <c r="H108" i="22" s="1"/>
  <c r="F731" i="10"/>
  <c r="P731" i="10" s="1"/>
  <c r="G731" i="10"/>
  <c r="J108" i="22" s="1"/>
  <c r="R109" i="22" s="1"/>
  <c r="H731" i="10"/>
  <c r="K108" i="22" s="1"/>
  <c r="S109" i="22" s="1"/>
  <c r="I731" i="10"/>
  <c r="L108" i="22" s="1"/>
  <c r="T109" i="22" s="1"/>
  <c r="J731" i="10"/>
  <c r="M108" i="22" s="1"/>
  <c r="U109" i="22" s="1"/>
  <c r="K731" i="10"/>
  <c r="N108" i="22" s="1"/>
  <c r="V109" i="22" s="1"/>
  <c r="L731" i="10"/>
  <c r="O108" i="22" s="1"/>
  <c r="W109" i="22" s="1"/>
  <c r="B732" i="10"/>
  <c r="E109" i="22" s="1"/>
  <c r="C732" i="10"/>
  <c r="F109" i="22" s="1"/>
  <c r="E732" i="10"/>
  <c r="H109" i="22" s="1"/>
  <c r="F732" i="10"/>
  <c r="G732" i="10"/>
  <c r="J109" i="22" s="1"/>
  <c r="Z109" i="22" s="1"/>
  <c r="H732" i="10"/>
  <c r="K109" i="22" s="1"/>
  <c r="AA109" i="22" s="1"/>
  <c r="I732" i="10"/>
  <c r="L109" i="22" s="1"/>
  <c r="AB109" i="22" s="1"/>
  <c r="J732" i="10"/>
  <c r="M109" i="22" s="1"/>
  <c r="AC109" i="22" s="1"/>
  <c r="K732" i="10"/>
  <c r="N109" i="22" s="1"/>
  <c r="AD109" i="22" s="1"/>
  <c r="L732" i="10"/>
  <c r="O109" i="22" s="1"/>
  <c r="AE109" i="22" s="1"/>
  <c r="B733" i="10"/>
  <c r="E110" i="22" s="1"/>
  <c r="C733" i="10"/>
  <c r="F110" i="22" s="1"/>
  <c r="E733" i="10"/>
  <c r="H110" i="22" s="1"/>
  <c r="F733" i="10"/>
  <c r="N733" i="10" s="1"/>
  <c r="G733" i="10"/>
  <c r="J110" i="22" s="1"/>
  <c r="R111" i="22" s="1"/>
  <c r="H733" i="10"/>
  <c r="K110" i="22" s="1"/>
  <c r="S111" i="22" s="1"/>
  <c r="I733" i="10"/>
  <c r="L110" i="22" s="1"/>
  <c r="T111" i="22" s="1"/>
  <c r="J733" i="10"/>
  <c r="M110" i="22" s="1"/>
  <c r="U111" i="22" s="1"/>
  <c r="K733" i="10"/>
  <c r="N110" i="22" s="1"/>
  <c r="V111" i="22" s="1"/>
  <c r="L733" i="10"/>
  <c r="O110" i="22" s="1"/>
  <c r="W111" i="22" s="1"/>
  <c r="B734" i="10"/>
  <c r="E111" i="22" s="1"/>
  <c r="C734" i="10"/>
  <c r="F111" i="22" s="1"/>
  <c r="E734" i="10"/>
  <c r="H111" i="22" s="1"/>
  <c r="F734" i="10"/>
  <c r="O734" i="10" s="1"/>
  <c r="G734" i="10"/>
  <c r="J111" i="22" s="1"/>
  <c r="R112" i="22" s="1"/>
  <c r="H734" i="10"/>
  <c r="K111" i="22" s="1"/>
  <c r="S112" i="22" s="1"/>
  <c r="I734" i="10"/>
  <c r="L111" i="22" s="1"/>
  <c r="T112" i="22" s="1"/>
  <c r="J734" i="10"/>
  <c r="M111" i="22" s="1"/>
  <c r="U112" i="22" s="1"/>
  <c r="K734" i="10"/>
  <c r="N111" i="22" s="1"/>
  <c r="V112" i="22" s="1"/>
  <c r="L734" i="10"/>
  <c r="O111" i="22" s="1"/>
  <c r="W112" i="22" s="1"/>
  <c r="B727" i="10"/>
  <c r="E100" i="22" s="1"/>
  <c r="C727" i="10"/>
  <c r="F100" i="22" s="1"/>
  <c r="E727" i="10"/>
  <c r="H100" i="22" s="1"/>
  <c r="F727" i="10"/>
  <c r="P727" i="10" s="1"/>
  <c r="G727" i="10"/>
  <c r="J100" i="22" s="1"/>
  <c r="R101" i="22" s="1"/>
  <c r="H727" i="10"/>
  <c r="K100" i="22" s="1"/>
  <c r="S101" i="22" s="1"/>
  <c r="I727" i="10"/>
  <c r="L100" i="22" s="1"/>
  <c r="T101" i="22" s="1"/>
  <c r="J727" i="10"/>
  <c r="M100" i="22" s="1"/>
  <c r="U101" i="22" s="1"/>
  <c r="K727" i="10"/>
  <c r="N100" i="22" s="1"/>
  <c r="V101" i="22" s="1"/>
  <c r="L727" i="10"/>
  <c r="O100" i="22" s="1"/>
  <c r="W101" i="22" s="1"/>
  <c r="B728" i="10"/>
  <c r="E101" i="22" s="1"/>
  <c r="C728" i="10"/>
  <c r="F101" i="22" s="1"/>
  <c r="E728" i="10"/>
  <c r="H101" i="22" s="1"/>
  <c r="F728" i="10"/>
  <c r="G728" i="10"/>
  <c r="J101" i="22" s="1"/>
  <c r="Z101" i="22" s="1"/>
  <c r="H728" i="10"/>
  <c r="K101" i="22" s="1"/>
  <c r="AA101" i="22" s="1"/>
  <c r="I728" i="10"/>
  <c r="L101" i="22" s="1"/>
  <c r="AB101" i="22" s="1"/>
  <c r="J728" i="10"/>
  <c r="M101" i="22" s="1"/>
  <c r="AC101" i="22" s="1"/>
  <c r="K728" i="10"/>
  <c r="N101" i="22" s="1"/>
  <c r="AD101" i="22" s="1"/>
  <c r="L728" i="10"/>
  <c r="O101" i="22" s="1"/>
  <c r="AE101" i="22" s="1"/>
  <c r="B729" i="10"/>
  <c r="E102" i="22" s="1"/>
  <c r="C729" i="10"/>
  <c r="F102" i="22" s="1"/>
  <c r="E729" i="10"/>
  <c r="H102" i="22" s="1"/>
  <c r="F729" i="10"/>
  <c r="N729" i="10" s="1"/>
  <c r="G729" i="10"/>
  <c r="J102" i="22" s="1"/>
  <c r="R103" i="22" s="1"/>
  <c r="H729" i="10"/>
  <c r="K102" i="22" s="1"/>
  <c r="S103" i="22" s="1"/>
  <c r="I729" i="10"/>
  <c r="L102" i="22" s="1"/>
  <c r="T103" i="22" s="1"/>
  <c r="J729" i="10"/>
  <c r="M102" i="22" s="1"/>
  <c r="U103" i="22" s="1"/>
  <c r="K729" i="10"/>
  <c r="N102" i="22" s="1"/>
  <c r="V103" i="22" s="1"/>
  <c r="L729" i="10"/>
  <c r="O102" i="22" s="1"/>
  <c r="W103" i="22" s="1"/>
  <c r="B730" i="10"/>
  <c r="E103" i="22" s="1"/>
  <c r="C730" i="10"/>
  <c r="F103" i="22" s="1"/>
  <c r="E730" i="10"/>
  <c r="H103" i="22" s="1"/>
  <c r="F730" i="10"/>
  <c r="O730" i="10" s="1"/>
  <c r="G730" i="10"/>
  <c r="J103" i="22" s="1"/>
  <c r="R104" i="22" s="1"/>
  <c r="H730" i="10"/>
  <c r="K103" i="22" s="1"/>
  <c r="S104" i="22" s="1"/>
  <c r="I730" i="10"/>
  <c r="L103" i="22" s="1"/>
  <c r="T104" i="22" s="1"/>
  <c r="J730" i="10"/>
  <c r="M103" i="22" s="1"/>
  <c r="U104" i="22" s="1"/>
  <c r="K730" i="10"/>
  <c r="N103" i="22" s="1"/>
  <c r="V104" i="22" s="1"/>
  <c r="L730" i="10"/>
  <c r="O103" i="22" s="1"/>
  <c r="W104" i="22" s="1"/>
  <c r="B723" i="10"/>
  <c r="E92" i="22" s="1"/>
  <c r="C723" i="10"/>
  <c r="F92" i="22" s="1"/>
  <c r="E723" i="10"/>
  <c r="H92" i="22" s="1"/>
  <c r="F723" i="10"/>
  <c r="P723" i="10" s="1"/>
  <c r="G723" i="10"/>
  <c r="J92" i="22" s="1"/>
  <c r="R93" i="22" s="1"/>
  <c r="H723" i="10"/>
  <c r="K92" i="22" s="1"/>
  <c r="S93" i="22" s="1"/>
  <c r="I723" i="10"/>
  <c r="L92" i="22" s="1"/>
  <c r="T93" i="22" s="1"/>
  <c r="J723" i="10"/>
  <c r="M92" i="22" s="1"/>
  <c r="U93" i="22" s="1"/>
  <c r="K723" i="10"/>
  <c r="N92" i="22" s="1"/>
  <c r="V93" i="22" s="1"/>
  <c r="L723" i="10"/>
  <c r="O92" i="22" s="1"/>
  <c r="W93" i="22" s="1"/>
  <c r="B724" i="10"/>
  <c r="E93" i="22" s="1"/>
  <c r="C724" i="10"/>
  <c r="F93" i="22" s="1"/>
  <c r="E724" i="10"/>
  <c r="H93" i="22" s="1"/>
  <c r="F724" i="10"/>
  <c r="G724" i="10"/>
  <c r="J93" i="22" s="1"/>
  <c r="Z93" i="22" s="1"/>
  <c r="H724" i="10"/>
  <c r="K93" i="22" s="1"/>
  <c r="AA93" i="22" s="1"/>
  <c r="I724" i="10"/>
  <c r="L93" i="22" s="1"/>
  <c r="AB93" i="22" s="1"/>
  <c r="J724" i="10"/>
  <c r="M93" i="22" s="1"/>
  <c r="AC93" i="22" s="1"/>
  <c r="K724" i="10"/>
  <c r="N93" i="22" s="1"/>
  <c r="AD93" i="22" s="1"/>
  <c r="L724" i="10"/>
  <c r="O93" i="22" s="1"/>
  <c r="AE93" i="22" s="1"/>
  <c r="B725" i="10"/>
  <c r="E94" i="22" s="1"/>
  <c r="C725" i="10"/>
  <c r="F94" i="22" s="1"/>
  <c r="E725" i="10"/>
  <c r="H94" i="22" s="1"/>
  <c r="F725" i="10"/>
  <c r="N725" i="10" s="1"/>
  <c r="G725" i="10"/>
  <c r="J94" i="22" s="1"/>
  <c r="R95" i="22" s="1"/>
  <c r="H725" i="10"/>
  <c r="K94" i="22" s="1"/>
  <c r="S95" i="22" s="1"/>
  <c r="I725" i="10"/>
  <c r="L94" i="22" s="1"/>
  <c r="T95" i="22" s="1"/>
  <c r="J725" i="10"/>
  <c r="M94" i="22" s="1"/>
  <c r="U95" i="22" s="1"/>
  <c r="K725" i="10"/>
  <c r="N94" i="22" s="1"/>
  <c r="V95" i="22" s="1"/>
  <c r="L725" i="10"/>
  <c r="O94" i="22" s="1"/>
  <c r="W95" i="22" s="1"/>
  <c r="B726" i="10"/>
  <c r="E95" i="22" s="1"/>
  <c r="C726" i="10"/>
  <c r="F95" i="22" s="1"/>
  <c r="E726" i="10"/>
  <c r="H95" i="22" s="1"/>
  <c r="F726" i="10"/>
  <c r="O726" i="10" s="1"/>
  <c r="G726" i="10"/>
  <c r="J95" i="22" s="1"/>
  <c r="R96" i="22" s="1"/>
  <c r="H726" i="10"/>
  <c r="K95" i="22" s="1"/>
  <c r="S96" i="22" s="1"/>
  <c r="I726" i="10"/>
  <c r="L95" i="22" s="1"/>
  <c r="T96" i="22" s="1"/>
  <c r="J726" i="10"/>
  <c r="M95" i="22" s="1"/>
  <c r="U96" i="22" s="1"/>
  <c r="K726" i="10"/>
  <c r="N95" i="22" s="1"/>
  <c r="V96" i="22" s="1"/>
  <c r="L726" i="10"/>
  <c r="O95" i="22" s="1"/>
  <c r="W96" i="22" s="1"/>
  <c r="B719" i="10"/>
  <c r="E84" i="22" s="1"/>
  <c r="C719" i="10"/>
  <c r="F84" i="22" s="1"/>
  <c r="E719" i="10"/>
  <c r="H84" i="22" s="1"/>
  <c r="F719" i="10"/>
  <c r="P719" i="10" s="1"/>
  <c r="G719" i="10"/>
  <c r="J84" i="22" s="1"/>
  <c r="R85" i="22" s="1"/>
  <c r="H719" i="10"/>
  <c r="K84" i="22" s="1"/>
  <c r="S85" i="22" s="1"/>
  <c r="I719" i="10"/>
  <c r="L84" i="22" s="1"/>
  <c r="T85" i="22" s="1"/>
  <c r="J719" i="10"/>
  <c r="M84" i="22" s="1"/>
  <c r="U85" i="22" s="1"/>
  <c r="K719" i="10"/>
  <c r="N84" i="22" s="1"/>
  <c r="V85" i="22" s="1"/>
  <c r="L719" i="10"/>
  <c r="O84" i="22" s="1"/>
  <c r="W85" i="22" s="1"/>
  <c r="B720" i="10"/>
  <c r="E85" i="22" s="1"/>
  <c r="C720" i="10"/>
  <c r="F85" i="22" s="1"/>
  <c r="E720" i="10"/>
  <c r="H85" i="22" s="1"/>
  <c r="F720" i="10"/>
  <c r="G720" i="10"/>
  <c r="J85" i="22" s="1"/>
  <c r="Z85" i="22" s="1"/>
  <c r="H720" i="10"/>
  <c r="K85" i="22" s="1"/>
  <c r="AA85" i="22" s="1"/>
  <c r="I720" i="10"/>
  <c r="L85" i="22" s="1"/>
  <c r="AB85" i="22" s="1"/>
  <c r="J720" i="10"/>
  <c r="M85" i="22" s="1"/>
  <c r="AC85" i="22" s="1"/>
  <c r="K720" i="10"/>
  <c r="N85" i="22" s="1"/>
  <c r="AD85" i="22" s="1"/>
  <c r="L720" i="10"/>
  <c r="O85" i="22" s="1"/>
  <c r="AE85" i="22" s="1"/>
  <c r="B721" i="10"/>
  <c r="E86" i="22" s="1"/>
  <c r="C721" i="10"/>
  <c r="F86" i="22" s="1"/>
  <c r="E721" i="10"/>
  <c r="H86" i="22" s="1"/>
  <c r="F721" i="10"/>
  <c r="N721" i="10" s="1"/>
  <c r="G721" i="10"/>
  <c r="J86" i="22" s="1"/>
  <c r="R87" i="22" s="1"/>
  <c r="H721" i="10"/>
  <c r="K86" i="22" s="1"/>
  <c r="S87" i="22" s="1"/>
  <c r="I721" i="10"/>
  <c r="L86" i="22" s="1"/>
  <c r="T87" i="22" s="1"/>
  <c r="J721" i="10"/>
  <c r="M86" i="22" s="1"/>
  <c r="U87" i="22" s="1"/>
  <c r="K721" i="10"/>
  <c r="N86" i="22" s="1"/>
  <c r="V87" i="22" s="1"/>
  <c r="L721" i="10"/>
  <c r="O86" i="22" s="1"/>
  <c r="W87" i="22" s="1"/>
  <c r="B722" i="10"/>
  <c r="E87" i="22" s="1"/>
  <c r="C722" i="10"/>
  <c r="F87" i="22" s="1"/>
  <c r="E722" i="10"/>
  <c r="H87" i="22" s="1"/>
  <c r="F722" i="10"/>
  <c r="O722" i="10" s="1"/>
  <c r="G722" i="10"/>
  <c r="J87" i="22" s="1"/>
  <c r="R88" i="22" s="1"/>
  <c r="H722" i="10"/>
  <c r="K87" i="22" s="1"/>
  <c r="S88" i="22" s="1"/>
  <c r="I722" i="10"/>
  <c r="L87" i="22" s="1"/>
  <c r="T88" i="22" s="1"/>
  <c r="J722" i="10"/>
  <c r="M87" i="22" s="1"/>
  <c r="U88" i="22" s="1"/>
  <c r="K722" i="10"/>
  <c r="N87" i="22" s="1"/>
  <c r="V88" i="22" s="1"/>
  <c r="L722" i="10"/>
  <c r="O87" i="22" s="1"/>
  <c r="W88" i="22" s="1"/>
  <c r="B715" i="10"/>
  <c r="E76" i="22" s="1"/>
  <c r="C715" i="10"/>
  <c r="F76" i="22" s="1"/>
  <c r="E715" i="10"/>
  <c r="H76" i="22" s="1"/>
  <c r="F715" i="10"/>
  <c r="P715" i="10" s="1"/>
  <c r="G715" i="10"/>
  <c r="J76" i="22" s="1"/>
  <c r="R77" i="22" s="1"/>
  <c r="H715" i="10"/>
  <c r="K76" i="22" s="1"/>
  <c r="S77" i="22" s="1"/>
  <c r="I715" i="10"/>
  <c r="L76" i="22" s="1"/>
  <c r="T77" i="22" s="1"/>
  <c r="J715" i="10"/>
  <c r="M76" i="22" s="1"/>
  <c r="U77" i="22" s="1"/>
  <c r="K715" i="10"/>
  <c r="N76" i="22" s="1"/>
  <c r="V77" i="22" s="1"/>
  <c r="L715" i="10"/>
  <c r="O76" i="22" s="1"/>
  <c r="W77" i="22" s="1"/>
  <c r="B716" i="10"/>
  <c r="E77" i="22" s="1"/>
  <c r="C716" i="10"/>
  <c r="F77" i="22" s="1"/>
  <c r="E716" i="10"/>
  <c r="H77" i="22" s="1"/>
  <c r="F716" i="10"/>
  <c r="G716" i="10"/>
  <c r="J77" i="22" s="1"/>
  <c r="Z77" i="22" s="1"/>
  <c r="H716" i="10"/>
  <c r="K77" i="22" s="1"/>
  <c r="AA77" i="22" s="1"/>
  <c r="I716" i="10"/>
  <c r="L77" i="22" s="1"/>
  <c r="AB77" i="22" s="1"/>
  <c r="J716" i="10"/>
  <c r="M77" i="22" s="1"/>
  <c r="AC77" i="22" s="1"/>
  <c r="K716" i="10"/>
  <c r="N77" i="22" s="1"/>
  <c r="AD77" i="22" s="1"/>
  <c r="L716" i="10"/>
  <c r="O77" i="22" s="1"/>
  <c r="AE77" i="22" s="1"/>
  <c r="B717" i="10"/>
  <c r="E78" i="22" s="1"/>
  <c r="C717" i="10"/>
  <c r="F78" i="22" s="1"/>
  <c r="E717" i="10"/>
  <c r="H78" i="22" s="1"/>
  <c r="F717" i="10"/>
  <c r="N717" i="10" s="1"/>
  <c r="G717" i="10"/>
  <c r="J78" i="22" s="1"/>
  <c r="R79" i="22" s="1"/>
  <c r="H717" i="10"/>
  <c r="K78" i="22" s="1"/>
  <c r="S79" i="22" s="1"/>
  <c r="I717" i="10"/>
  <c r="L78" i="22" s="1"/>
  <c r="T79" i="22" s="1"/>
  <c r="J717" i="10"/>
  <c r="M78" i="22" s="1"/>
  <c r="U79" i="22" s="1"/>
  <c r="K717" i="10"/>
  <c r="N78" i="22" s="1"/>
  <c r="V79" i="22" s="1"/>
  <c r="L717" i="10"/>
  <c r="O78" i="22" s="1"/>
  <c r="W79" i="22" s="1"/>
  <c r="B718" i="10"/>
  <c r="E79" i="22" s="1"/>
  <c r="C718" i="10"/>
  <c r="F79" i="22" s="1"/>
  <c r="E718" i="10"/>
  <c r="H79" i="22" s="1"/>
  <c r="F718" i="10"/>
  <c r="O718" i="10" s="1"/>
  <c r="G718" i="10"/>
  <c r="J79" i="22" s="1"/>
  <c r="R80" i="22" s="1"/>
  <c r="H718" i="10"/>
  <c r="K79" i="22" s="1"/>
  <c r="S80" i="22" s="1"/>
  <c r="I718" i="10"/>
  <c r="L79" i="22" s="1"/>
  <c r="T80" i="22" s="1"/>
  <c r="J718" i="10"/>
  <c r="M79" i="22" s="1"/>
  <c r="U80" i="22" s="1"/>
  <c r="K718" i="10"/>
  <c r="N79" i="22" s="1"/>
  <c r="V80" i="22" s="1"/>
  <c r="L718" i="10"/>
  <c r="O79" i="22" s="1"/>
  <c r="W80" i="22" s="1"/>
  <c r="B711" i="10"/>
  <c r="E68" i="22" s="1"/>
  <c r="C711" i="10"/>
  <c r="F68" i="22" s="1"/>
  <c r="E711" i="10"/>
  <c r="H68" i="22" s="1"/>
  <c r="F711" i="10"/>
  <c r="P711" i="10" s="1"/>
  <c r="G711" i="10"/>
  <c r="J68" i="22" s="1"/>
  <c r="R69" i="22" s="1"/>
  <c r="H711" i="10"/>
  <c r="K68" i="22" s="1"/>
  <c r="S69" i="22" s="1"/>
  <c r="I711" i="10"/>
  <c r="L68" i="22" s="1"/>
  <c r="T69" i="22" s="1"/>
  <c r="J711" i="10"/>
  <c r="M68" i="22" s="1"/>
  <c r="U69" i="22" s="1"/>
  <c r="K711" i="10"/>
  <c r="N68" i="22" s="1"/>
  <c r="V69" i="22" s="1"/>
  <c r="L711" i="10"/>
  <c r="O68" i="22" s="1"/>
  <c r="W69" i="22" s="1"/>
  <c r="B712" i="10"/>
  <c r="E69" i="22" s="1"/>
  <c r="C712" i="10"/>
  <c r="F69" i="22" s="1"/>
  <c r="E712" i="10"/>
  <c r="H69" i="22" s="1"/>
  <c r="F712" i="10"/>
  <c r="G712" i="10"/>
  <c r="J69" i="22" s="1"/>
  <c r="Z69" i="22" s="1"/>
  <c r="H712" i="10"/>
  <c r="K69" i="22" s="1"/>
  <c r="AA69" i="22" s="1"/>
  <c r="I712" i="10"/>
  <c r="L69" i="22" s="1"/>
  <c r="AB69" i="22" s="1"/>
  <c r="J712" i="10"/>
  <c r="M69" i="22" s="1"/>
  <c r="AC69" i="22" s="1"/>
  <c r="K712" i="10"/>
  <c r="N69" i="22" s="1"/>
  <c r="AD69" i="22" s="1"/>
  <c r="L712" i="10"/>
  <c r="O69" i="22" s="1"/>
  <c r="AE69" i="22" s="1"/>
  <c r="B713" i="10"/>
  <c r="E70" i="22" s="1"/>
  <c r="C713" i="10"/>
  <c r="F70" i="22" s="1"/>
  <c r="E713" i="10"/>
  <c r="H70" i="22" s="1"/>
  <c r="F713" i="10"/>
  <c r="N713" i="10" s="1"/>
  <c r="G713" i="10"/>
  <c r="J70" i="22" s="1"/>
  <c r="R71" i="22" s="1"/>
  <c r="H713" i="10"/>
  <c r="K70" i="22" s="1"/>
  <c r="S71" i="22" s="1"/>
  <c r="I713" i="10"/>
  <c r="L70" i="22" s="1"/>
  <c r="T71" i="22" s="1"/>
  <c r="J713" i="10"/>
  <c r="M70" i="22" s="1"/>
  <c r="U71" i="22" s="1"/>
  <c r="K713" i="10"/>
  <c r="N70" i="22" s="1"/>
  <c r="V71" i="22" s="1"/>
  <c r="L713" i="10"/>
  <c r="O70" i="22" s="1"/>
  <c r="W71" i="22" s="1"/>
  <c r="B714" i="10"/>
  <c r="E71" i="22" s="1"/>
  <c r="C714" i="10"/>
  <c r="F71" i="22" s="1"/>
  <c r="E714" i="10"/>
  <c r="H71" i="22" s="1"/>
  <c r="F714" i="10"/>
  <c r="O714" i="10" s="1"/>
  <c r="G714" i="10"/>
  <c r="J71" i="22" s="1"/>
  <c r="R72" i="22" s="1"/>
  <c r="H714" i="10"/>
  <c r="K71" i="22" s="1"/>
  <c r="S72" i="22" s="1"/>
  <c r="I714" i="10"/>
  <c r="L71" i="22" s="1"/>
  <c r="T72" i="22" s="1"/>
  <c r="J714" i="10"/>
  <c r="M71" i="22" s="1"/>
  <c r="U72" i="22" s="1"/>
  <c r="K714" i="10"/>
  <c r="N71" i="22" s="1"/>
  <c r="V72" i="22" s="1"/>
  <c r="L714" i="10"/>
  <c r="O71" i="22" s="1"/>
  <c r="W72" i="22" s="1"/>
  <c r="B707" i="10"/>
  <c r="E60" i="22" s="1"/>
  <c r="C707" i="10"/>
  <c r="F60" i="22" s="1"/>
  <c r="E707" i="10"/>
  <c r="H60" i="22" s="1"/>
  <c r="F707" i="10"/>
  <c r="P707" i="10" s="1"/>
  <c r="G707" i="10"/>
  <c r="J60" i="22" s="1"/>
  <c r="R61" i="22" s="1"/>
  <c r="H707" i="10"/>
  <c r="K60" i="22" s="1"/>
  <c r="S61" i="22" s="1"/>
  <c r="I707" i="10"/>
  <c r="L60" i="22" s="1"/>
  <c r="T61" i="22" s="1"/>
  <c r="J707" i="10"/>
  <c r="M60" i="22" s="1"/>
  <c r="U61" i="22" s="1"/>
  <c r="K707" i="10"/>
  <c r="N60" i="22" s="1"/>
  <c r="V61" i="22" s="1"/>
  <c r="L707" i="10"/>
  <c r="O60" i="22" s="1"/>
  <c r="W61" i="22" s="1"/>
  <c r="B708" i="10"/>
  <c r="E61" i="22" s="1"/>
  <c r="C708" i="10"/>
  <c r="F61" i="22" s="1"/>
  <c r="E708" i="10"/>
  <c r="H61" i="22" s="1"/>
  <c r="F708" i="10"/>
  <c r="G708" i="10"/>
  <c r="J61" i="22" s="1"/>
  <c r="Z61" i="22" s="1"/>
  <c r="H708" i="10"/>
  <c r="K61" i="22" s="1"/>
  <c r="AA61" i="22" s="1"/>
  <c r="I708" i="10"/>
  <c r="L61" i="22" s="1"/>
  <c r="AB61" i="22" s="1"/>
  <c r="J708" i="10"/>
  <c r="M61" i="22" s="1"/>
  <c r="AC61" i="22" s="1"/>
  <c r="K708" i="10"/>
  <c r="N61" i="22" s="1"/>
  <c r="AD61" i="22" s="1"/>
  <c r="L708" i="10"/>
  <c r="O61" i="22" s="1"/>
  <c r="AE61" i="22" s="1"/>
  <c r="B709" i="10"/>
  <c r="E62" i="22" s="1"/>
  <c r="C709" i="10"/>
  <c r="F62" i="22" s="1"/>
  <c r="E709" i="10"/>
  <c r="H62" i="22" s="1"/>
  <c r="F709" i="10"/>
  <c r="N709" i="10" s="1"/>
  <c r="G709" i="10"/>
  <c r="J62" i="22" s="1"/>
  <c r="R63" i="22" s="1"/>
  <c r="H709" i="10"/>
  <c r="K62" i="22" s="1"/>
  <c r="S63" i="22" s="1"/>
  <c r="I709" i="10"/>
  <c r="L62" i="22" s="1"/>
  <c r="T63" i="22" s="1"/>
  <c r="J709" i="10"/>
  <c r="M62" i="22" s="1"/>
  <c r="U63" i="22" s="1"/>
  <c r="K709" i="10"/>
  <c r="N62" i="22" s="1"/>
  <c r="V63" i="22" s="1"/>
  <c r="L709" i="10"/>
  <c r="O62" i="22" s="1"/>
  <c r="W63" i="22" s="1"/>
  <c r="B710" i="10"/>
  <c r="E63" i="22" s="1"/>
  <c r="C710" i="10"/>
  <c r="F63" i="22" s="1"/>
  <c r="E710" i="10"/>
  <c r="H63" i="22" s="1"/>
  <c r="F710" i="10"/>
  <c r="O710" i="10" s="1"/>
  <c r="G710" i="10"/>
  <c r="J63" i="22" s="1"/>
  <c r="R64" i="22" s="1"/>
  <c r="H710" i="10"/>
  <c r="K63" i="22" s="1"/>
  <c r="S64" i="22" s="1"/>
  <c r="I710" i="10"/>
  <c r="L63" i="22" s="1"/>
  <c r="T64" i="22" s="1"/>
  <c r="J710" i="10"/>
  <c r="M63" i="22" s="1"/>
  <c r="U64" i="22" s="1"/>
  <c r="K710" i="10"/>
  <c r="N63" i="22" s="1"/>
  <c r="V64" i="22" s="1"/>
  <c r="L710" i="10"/>
  <c r="O63" i="22" s="1"/>
  <c r="W64" i="22" s="1"/>
  <c r="B703" i="10"/>
  <c r="E52" i="22" s="1"/>
  <c r="C703" i="10"/>
  <c r="F52" i="22" s="1"/>
  <c r="E703" i="10"/>
  <c r="H52" i="22" s="1"/>
  <c r="F703" i="10"/>
  <c r="P703" i="10" s="1"/>
  <c r="G703" i="10"/>
  <c r="J52" i="22" s="1"/>
  <c r="R53" i="22" s="1"/>
  <c r="H703" i="10"/>
  <c r="K52" i="22" s="1"/>
  <c r="S53" i="22" s="1"/>
  <c r="I703" i="10"/>
  <c r="L52" i="22" s="1"/>
  <c r="T53" i="22" s="1"/>
  <c r="J703" i="10"/>
  <c r="M52" i="22" s="1"/>
  <c r="U53" i="22" s="1"/>
  <c r="K703" i="10"/>
  <c r="N52" i="22" s="1"/>
  <c r="V53" i="22" s="1"/>
  <c r="L703" i="10"/>
  <c r="O52" i="22" s="1"/>
  <c r="W53" i="22" s="1"/>
  <c r="B704" i="10"/>
  <c r="E53" i="22" s="1"/>
  <c r="C704" i="10"/>
  <c r="F53" i="22" s="1"/>
  <c r="E704" i="10"/>
  <c r="H53" i="22" s="1"/>
  <c r="F704" i="10"/>
  <c r="G704" i="10"/>
  <c r="J53" i="22" s="1"/>
  <c r="Z53" i="22" s="1"/>
  <c r="H704" i="10"/>
  <c r="K53" i="22" s="1"/>
  <c r="AA53" i="22" s="1"/>
  <c r="I704" i="10"/>
  <c r="L53" i="22" s="1"/>
  <c r="AB53" i="22" s="1"/>
  <c r="J704" i="10"/>
  <c r="M53" i="22" s="1"/>
  <c r="AC53" i="22" s="1"/>
  <c r="K704" i="10"/>
  <c r="N53" i="22" s="1"/>
  <c r="AD53" i="22" s="1"/>
  <c r="L704" i="10"/>
  <c r="O53" i="22" s="1"/>
  <c r="AE53" i="22" s="1"/>
  <c r="B705" i="10"/>
  <c r="E54" i="22" s="1"/>
  <c r="C705" i="10"/>
  <c r="F54" i="22" s="1"/>
  <c r="E705" i="10"/>
  <c r="H54" i="22" s="1"/>
  <c r="F705" i="10"/>
  <c r="N705" i="10" s="1"/>
  <c r="G705" i="10"/>
  <c r="J54" i="22" s="1"/>
  <c r="R55" i="22" s="1"/>
  <c r="H705" i="10"/>
  <c r="K54" i="22" s="1"/>
  <c r="S55" i="22" s="1"/>
  <c r="I705" i="10"/>
  <c r="L54" i="22" s="1"/>
  <c r="T55" i="22" s="1"/>
  <c r="J705" i="10"/>
  <c r="M54" i="22" s="1"/>
  <c r="U55" i="22" s="1"/>
  <c r="K705" i="10"/>
  <c r="N54" i="22" s="1"/>
  <c r="V55" i="22" s="1"/>
  <c r="L705" i="10"/>
  <c r="O54" i="22" s="1"/>
  <c r="W55" i="22" s="1"/>
  <c r="B706" i="10"/>
  <c r="E55" i="22" s="1"/>
  <c r="C706" i="10"/>
  <c r="F55" i="22" s="1"/>
  <c r="E706" i="10"/>
  <c r="H55" i="22" s="1"/>
  <c r="F706" i="10"/>
  <c r="O706" i="10" s="1"/>
  <c r="G706" i="10"/>
  <c r="J55" i="22" s="1"/>
  <c r="R56" i="22" s="1"/>
  <c r="H706" i="10"/>
  <c r="K55" i="22" s="1"/>
  <c r="S56" i="22" s="1"/>
  <c r="I706" i="10"/>
  <c r="L55" i="22" s="1"/>
  <c r="T56" i="22" s="1"/>
  <c r="J706" i="10"/>
  <c r="M55" i="22" s="1"/>
  <c r="U56" i="22" s="1"/>
  <c r="K706" i="10"/>
  <c r="N55" i="22" s="1"/>
  <c r="V56" i="22" s="1"/>
  <c r="L706" i="10"/>
  <c r="O55" i="22" s="1"/>
  <c r="W56" i="22" s="1"/>
  <c r="B699" i="10"/>
  <c r="E44" i="22" s="1"/>
  <c r="C699" i="10"/>
  <c r="F44" i="22" s="1"/>
  <c r="E699" i="10"/>
  <c r="H44" i="22" s="1"/>
  <c r="F699" i="10"/>
  <c r="P699" i="10" s="1"/>
  <c r="G699" i="10"/>
  <c r="J44" i="22" s="1"/>
  <c r="R45" i="22" s="1"/>
  <c r="H699" i="10"/>
  <c r="K44" i="22" s="1"/>
  <c r="S45" i="22" s="1"/>
  <c r="I699" i="10"/>
  <c r="L44" i="22" s="1"/>
  <c r="T45" i="22" s="1"/>
  <c r="J699" i="10"/>
  <c r="M44" i="22" s="1"/>
  <c r="U45" i="22" s="1"/>
  <c r="K699" i="10"/>
  <c r="N44" i="22" s="1"/>
  <c r="V45" i="22" s="1"/>
  <c r="L699" i="10"/>
  <c r="O44" i="22" s="1"/>
  <c r="W45" i="22" s="1"/>
  <c r="B700" i="10"/>
  <c r="E45" i="22" s="1"/>
  <c r="C700" i="10"/>
  <c r="F45" i="22" s="1"/>
  <c r="E700" i="10"/>
  <c r="H45" i="22" s="1"/>
  <c r="F700" i="10"/>
  <c r="G700" i="10"/>
  <c r="J45" i="22" s="1"/>
  <c r="Z45" i="22" s="1"/>
  <c r="H700" i="10"/>
  <c r="K45" i="22" s="1"/>
  <c r="AA45" i="22" s="1"/>
  <c r="I700" i="10"/>
  <c r="L45" i="22" s="1"/>
  <c r="AB45" i="22" s="1"/>
  <c r="J700" i="10"/>
  <c r="M45" i="22" s="1"/>
  <c r="AC45" i="22" s="1"/>
  <c r="K700" i="10"/>
  <c r="N45" i="22" s="1"/>
  <c r="AD45" i="22" s="1"/>
  <c r="L700" i="10"/>
  <c r="O45" i="22" s="1"/>
  <c r="AE45" i="22" s="1"/>
  <c r="B701" i="10"/>
  <c r="E46" i="22" s="1"/>
  <c r="C701" i="10"/>
  <c r="F46" i="22" s="1"/>
  <c r="E701" i="10"/>
  <c r="H46" i="22" s="1"/>
  <c r="F701" i="10"/>
  <c r="N701" i="10" s="1"/>
  <c r="G701" i="10"/>
  <c r="J46" i="22" s="1"/>
  <c r="R47" i="22" s="1"/>
  <c r="H701" i="10"/>
  <c r="K46" i="22" s="1"/>
  <c r="S47" i="22" s="1"/>
  <c r="I701" i="10"/>
  <c r="L46" i="22" s="1"/>
  <c r="T47" i="22" s="1"/>
  <c r="J701" i="10"/>
  <c r="M46" i="22" s="1"/>
  <c r="U47" i="22" s="1"/>
  <c r="K701" i="10"/>
  <c r="N46" i="22" s="1"/>
  <c r="V47" i="22" s="1"/>
  <c r="L701" i="10"/>
  <c r="O46" i="22" s="1"/>
  <c r="W47" i="22" s="1"/>
  <c r="B702" i="10"/>
  <c r="E47" i="22" s="1"/>
  <c r="C702" i="10"/>
  <c r="F47" i="22" s="1"/>
  <c r="E702" i="10"/>
  <c r="H47" i="22" s="1"/>
  <c r="F702" i="10"/>
  <c r="O702" i="10" s="1"/>
  <c r="G702" i="10"/>
  <c r="J47" i="22" s="1"/>
  <c r="R48" i="22" s="1"/>
  <c r="H702" i="10"/>
  <c r="K47" i="22" s="1"/>
  <c r="S48" i="22" s="1"/>
  <c r="I702" i="10"/>
  <c r="L47" i="22" s="1"/>
  <c r="T48" i="22" s="1"/>
  <c r="J702" i="10"/>
  <c r="M47" i="22" s="1"/>
  <c r="U48" i="22" s="1"/>
  <c r="K702" i="10"/>
  <c r="N47" i="22" s="1"/>
  <c r="V48" i="22" s="1"/>
  <c r="L702" i="10"/>
  <c r="O47" i="22" s="1"/>
  <c r="W48" i="22" s="1"/>
  <c r="B695" i="10"/>
  <c r="E36" i="22" s="1"/>
  <c r="C695" i="10"/>
  <c r="F36" i="22" s="1"/>
  <c r="E695" i="10"/>
  <c r="H36" i="22" s="1"/>
  <c r="F695" i="10"/>
  <c r="P695" i="10" s="1"/>
  <c r="G695" i="10"/>
  <c r="J36" i="22" s="1"/>
  <c r="R37" i="22" s="1"/>
  <c r="H695" i="10"/>
  <c r="K36" i="22" s="1"/>
  <c r="S37" i="22" s="1"/>
  <c r="I695" i="10"/>
  <c r="L36" i="22" s="1"/>
  <c r="T37" i="22" s="1"/>
  <c r="J695" i="10"/>
  <c r="M36" i="22" s="1"/>
  <c r="U37" i="22" s="1"/>
  <c r="K695" i="10"/>
  <c r="N36" i="22" s="1"/>
  <c r="V37" i="22" s="1"/>
  <c r="L695" i="10"/>
  <c r="O36" i="22" s="1"/>
  <c r="W37" i="22" s="1"/>
  <c r="B696" i="10"/>
  <c r="E37" i="22" s="1"/>
  <c r="C696" i="10"/>
  <c r="F37" i="22" s="1"/>
  <c r="E696" i="10"/>
  <c r="H37" i="22" s="1"/>
  <c r="F696" i="10"/>
  <c r="G696" i="10"/>
  <c r="J37" i="22" s="1"/>
  <c r="Z37" i="22" s="1"/>
  <c r="H696" i="10"/>
  <c r="K37" i="22" s="1"/>
  <c r="AA37" i="22" s="1"/>
  <c r="I696" i="10"/>
  <c r="L37" i="22" s="1"/>
  <c r="AB37" i="22" s="1"/>
  <c r="J696" i="10"/>
  <c r="M37" i="22" s="1"/>
  <c r="AC37" i="22" s="1"/>
  <c r="K696" i="10"/>
  <c r="N37" i="22" s="1"/>
  <c r="AD37" i="22" s="1"/>
  <c r="L696" i="10"/>
  <c r="O37" i="22" s="1"/>
  <c r="AE37" i="22" s="1"/>
  <c r="B697" i="10"/>
  <c r="E38" i="22" s="1"/>
  <c r="C697" i="10"/>
  <c r="F38" i="22" s="1"/>
  <c r="E697" i="10"/>
  <c r="H38" i="22" s="1"/>
  <c r="F697" i="10"/>
  <c r="N697" i="10" s="1"/>
  <c r="G697" i="10"/>
  <c r="J38" i="22" s="1"/>
  <c r="R39" i="22" s="1"/>
  <c r="H697" i="10"/>
  <c r="K38" i="22" s="1"/>
  <c r="S39" i="22" s="1"/>
  <c r="I697" i="10"/>
  <c r="L38" i="22" s="1"/>
  <c r="T39" i="22" s="1"/>
  <c r="J697" i="10"/>
  <c r="M38" i="22" s="1"/>
  <c r="U39" i="22" s="1"/>
  <c r="K697" i="10"/>
  <c r="N38" i="22" s="1"/>
  <c r="V39" i="22" s="1"/>
  <c r="L697" i="10"/>
  <c r="O38" i="22" s="1"/>
  <c r="W39" i="22" s="1"/>
  <c r="B698" i="10"/>
  <c r="E39" i="22" s="1"/>
  <c r="C698" i="10"/>
  <c r="F39" i="22" s="1"/>
  <c r="E698" i="10"/>
  <c r="H39" i="22" s="1"/>
  <c r="F698" i="10"/>
  <c r="O698" i="10" s="1"/>
  <c r="G698" i="10"/>
  <c r="J39" i="22" s="1"/>
  <c r="R40" i="22" s="1"/>
  <c r="H698" i="10"/>
  <c r="K39" i="22" s="1"/>
  <c r="S40" i="22" s="1"/>
  <c r="I698" i="10"/>
  <c r="L39" i="22" s="1"/>
  <c r="T40" i="22" s="1"/>
  <c r="J698" i="10"/>
  <c r="M39" i="22" s="1"/>
  <c r="U40" i="22" s="1"/>
  <c r="K698" i="10"/>
  <c r="N39" i="22" s="1"/>
  <c r="V40" i="22" s="1"/>
  <c r="L698" i="10"/>
  <c r="O39" i="22" s="1"/>
  <c r="W40" i="22" s="1"/>
  <c r="B691" i="10"/>
  <c r="E28" i="22" s="1"/>
  <c r="C691" i="10"/>
  <c r="F28" i="22" s="1"/>
  <c r="E691" i="10"/>
  <c r="H28" i="22" s="1"/>
  <c r="F691" i="10"/>
  <c r="P691" i="10" s="1"/>
  <c r="G691" i="10"/>
  <c r="J28" i="22" s="1"/>
  <c r="R29" i="22" s="1"/>
  <c r="H691" i="10"/>
  <c r="K28" i="22" s="1"/>
  <c r="S29" i="22" s="1"/>
  <c r="I691" i="10"/>
  <c r="L28" i="22" s="1"/>
  <c r="T29" i="22" s="1"/>
  <c r="J691" i="10"/>
  <c r="M28" i="22" s="1"/>
  <c r="U29" i="22" s="1"/>
  <c r="K691" i="10"/>
  <c r="N28" i="22" s="1"/>
  <c r="V29" i="22" s="1"/>
  <c r="L691" i="10"/>
  <c r="O28" i="22" s="1"/>
  <c r="W29" i="22" s="1"/>
  <c r="B692" i="10"/>
  <c r="E29" i="22" s="1"/>
  <c r="C692" i="10"/>
  <c r="F29" i="22" s="1"/>
  <c r="E692" i="10"/>
  <c r="H29" i="22" s="1"/>
  <c r="F692" i="10"/>
  <c r="G692" i="10"/>
  <c r="J29" i="22" s="1"/>
  <c r="Z29" i="22" s="1"/>
  <c r="H692" i="10"/>
  <c r="K29" i="22" s="1"/>
  <c r="AA29" i="22" s="1"/>
  <c r="I692" i="10"/>
  <c r="L29" i="22" s="1"/>
  <c r="AB29" i="22" s="1"/>
  <c r="J692" i="10"/>
  <c r="M29" i="22" s="1"/>
  <c r="AC29" i="22" s="1"/>
  <c r="K692" i="10"/>
  <c r="N29" i="22" s="1"/>
  <c r="AD29" i="22" s="1"/>
  <c r="L692" i="10"/>
  <c r="O29" i="22" s="1"/>
  <c r="AE29" i="22" s="1"/>
  <c r="B693" i="10"/>
  <c r="E30" i="22" s="1"/>
  <c r="C693" i="10"/>
  <c r="F30" i="22" s="1"/>
  <c r="E693" i="10"/>
  <c r="H30" i="22" s="1"/>
  <c r="F693" i="10"/>
  <c r="N693" i="10" s="1"/>
  <c r="G693" i="10"/>
  <c r="J30" i="22" s="1"/>
  <c r="R31" i="22" s="1"/>
  <c r="H693" i="10"/>
  <c r="K30" i="22" s="1"/>
  <c r="S31" i="22" s="1"/>
  <c r="I693" i="10"/>
  <c r="L30" i="22" s="1"/>
  <c r="T31" i="22" s="1"/>
  <c r="J693" i="10"/>
  <c r="M30" i="22" s="1"/>
  <c r="U31" i="22" s="1"/>
  <c r="K693" i="10"/>
  <c r="N30" i="22" s="1"/>
  <c r="V31" i="22" s="1"/>
  <c r="L693" i="10"/>
  <c r="O30" i="22" s="1"/>
  <c r="W31" i="22" s="1"/>
  <c r="B694" i="10"/>
  <c r="E31" i="22" s="1"/>
  <c r="C694" i="10"/>
  <c r="F31" i="22" s="1"/>
  <c r="E694" i="10"/>
  <c r="H31" i="22" s="1"/>
  <c r="F694" i="10"/>
  <c r="O694" i="10" s="1"/>
  <c r="G694" i="10"/>
  <c r="J31" i="22" s="1"/>
  <c r="R32" i="22" s="1"/>
  <c r="H694" i="10"/>
  <c r="K31" i="22" s="1"/>
  <c r="S32" i="22" s="1"/>
  <c r="I694" i="10"/>
  <c r="L31" i="22" s="1"/>
  <c r="T32" i="22" s="1"/>
  <c r="J694" i="10"/>
  <c r="M31" i="22" s="1"/>
  <c r="U32" i="22" s="1"/>
  <c r="K694" i="10"/>
  <c r="N31" i="22" s="1"/>
  <c r="V32" i="22" s="1"/>
  <c r="L694" i="10"/>
  <c r="O31" i="22" s="1"/>
  <c r="W32" i="22" s="1"/>
  <c r="B687" i="10"/>
  <c r="E20" i="22" s="1"/>
  <c r="C687" i="10"/>
  <c r="F20" i="22" s="1"/>
  <c r="E687" i="10"/>
  <c r="H20" i="22" s="1"/>
  <c r="F687" i="10"/>
  <c r="P687" i="10" s="1"/>
  <c r="G687" i="10"/>
  <c r="J20" i="22" s="1"/>
  <c r="R21" i="22" s="1"/>
  <c r="H687" i="10"/>
  <c r="K20" i="22" s="1"/>
  <c r="S21" i="22" s="1"/>
  <c r="I687" i="10"/>
  <c r="L20" i="22" s="1"/>
  <c r="T21" i="22" s="1"/>
  <c r="J687" i="10"/>
  <c r="M20" i="22" s="1"/>
  <c r="U21" i="22" s="1"/>
  <c r="K687" i="10"/>
  <c r="N20" i="22" s="1"/>
  <c r="V21" i="22" s="1"/>
  <c r="L687" i="10"/>
  <c r="O20" i="22" s="1"/>
  <c r="W21" i="22" s="1"/>
  <c r="B688" i="10"/>
  <c r="E21" i="22" s="1"/>
  <c r="C688" i="10"/>
  <c r="F21" i="22" s="1"/>
  <c r="E688" i="10"/>
  <c r="H21" i="22" s="1"/>
  <c r="F688" i="10"/>
  <c r="G688" i="10"/>
  <c r="J21" i="22" s="1"/>
  <c r="Z21" i="22" s="1"/>
  <c r="H688" i="10"/>
  <c r="K21" i="22" s="1"/>
  <c r="AA21" i="22" s="1"/>
  <c r="I688" i="10"/>
  <c r="L21" i="22" s="1"/>
  <c r="AB21" i="22" s="1"/>
  <c r="J688" i="10"/>
  <c r="M21" i="22" s="1"/>
  <c r="AC21" i="22" s="1"/>
  <c r="K688" i="10"/>
  <c r="N21" i="22" s="1"/>
  <c r="AD21" i="22" s="1"/>
  <c r="L688" i="10"/>
  <c r="O21" i="22" s="1"/>
  <c r="AE21" i="22" s="1"/>
  <c r="B689" i="10"/>
  <c r="E22" i="22" s="1"/>
  <c r="C689" i="10"/>
  <c r="F22" i="22" s="1"/>
  <c r="E689" i="10"/>
  <c r="H22" i="22" s="1"/>
  <c r="F689" i="10"/>
  <c r="N689" i="10" s="1"/>
  <c r="G689" i="10"/>
  <c r="J22" i="22" s="1"/>
  <c r="R23" i="22" s="1"/>
  <c r="H689" i="10"/>
  <c r="K22" i="22" s="1"/>
  <c r="S23" i="22" s="1"/>
  <c r="I689" i="10"/>
  <c r="L22" i="22" s="1"/>
  <c r="T23" i="22" s="1"/>
  <c r="J689" i="10"/>
  <c r="M22" i="22" s="1"/>
  <c r="U23" i="22" s="1"/>
  <c r="K689" i="10"/>
  <c r="N22" i="22" s="1"/>
  <c r="V23" i="22" s="1"/>
  <c r="L689" i="10"/>
  <c r="O22" i="22" s="1"/>
  <c r="W23" i="22" s="1"/>
  <c r="B690" i="10"/>
  <c r="E23" i="22" s="1"/>
  <c r="C690" i="10"/>
  <c r="F23" i="22" s="1"/>
  <c r="E690" i="10"/>
  <c r="H23" i="22" s="1"/>
  <c r="F690" i="10"/>
  <c r="O690" i="10" s="1"/>
  <c r="G690" i="10"/>
  <c r="J23" i="22" s="1"/>
  <c r="R24" i="22" s="1"/>
  <c r="H690" i="10"/>
  <c r="K23" i="22" s="1"/>
  <c r="S24" i="22" s="1"/>
  <c r="I690" i="10"/>
  <c r="L23" i="22" s="1"/>
  <c r="T24" i="22" s="1"/>
  <c r="J690" i="10"/>
  <c r="M23" i="22" s="1"/>
  <c r="U24" i="22" s="1"/>
  <c r="K690" i="10"/>
  <c r="N23" i="22" s="1"/>
  <c r="V24" i="22" s="1"/>
  <c r="L690" i="10"/>
  <c r="O23" i="22" s="1"/>
  <c r="W24" i="22" s="1"/>
  <c r="B683" i="10"/>
  <c r="E12" i="22" s="1"/>
  <c r="C683" i="10"/>
  <c r="F12" i="22" s="1"/>
  <c r="E683" i="10"/>
  <c r="H12" i="22" s="1"/>
  <c r="F683" i="10"/>
  <c r="P683" i="10" s="1"/>
  <c r="G683" i="10"/>
  <c r="J12" i="22" s="1"/>
  <c r="R13" i="22" s="1"/>
  <c r="H683" i="10"/>
  <c r="K12" i="22" s="1"/>
  <c r="S13" i="22" s="1"/>
  <c r="I683" i="10"/>
  <c r="L12" i="22" s="1"/>
  <c r="T13" i="22" s="1"/>
  <c r="J683" i="10"/>
  <c r="M12" i="22" s="1"/>
  <c r="U13" i="22" s="1"/>
  <c r="K683" i="10"/>
  <c r="N12" i="22" s="1"/>
  <c r="V13" i="22" s="1"/>
  <c r="L683" i="10"/>
  <c r="O12" i="22" s="1"/>
  <c r="W13" i="22" s="1"/>
  <c r="B684" i="10"/>
  <c r="E13" i="22" s="1"/>
  <c r="C684" i="10"/>
  <c r="F13" i="22" s="1"/>
  <c r="E684" i="10"/>
  <c r="H13" i="22" s="1"/>
  <c r="F684" i="10"/>
  <c r="G684" i="10"/>
  <c r="J13" i="22" s="1"/>
  <c r="Z13" i="22" s="1"/>
  <c r="H684" i="10"/>
  <c r="K13" i="22" s="1"/>
  <c r="AA13" i="22" s="1"/>
  <c r="I684" i="10"/>
  <c r="L13" i="22" s="1"/>
  <c r="AB13" i="22" s="1"/>
  <c r="J684" i="10"/>
  <c r="M13" i="22" s="1"/>
  <c r="AC13" i="22" s="1"/>
  <c r="K684" i="10"/>
  <c r="N13" i="22" s="1"/>
  <c r="AD13" i="22" s="1"/>
  <c r="L684" i="10"/>
  <c r="O13" i="22" s="1"/>
  <c r="AE13" i="22" s="1"/>
  <c r="B685" i="10"/>
  <c r="E14" i="22" s="1"/>
  <c r="C685" i="10"/>
  <c r="F14" i="22" s="1"/>
  <c r="E685" i="10"/>
  <c r="H14" i="22" s="1"/>
  <c r="F685" i="10"/>
  <c r="N685" i="10" s="1"/>
  <c r="G685" i="10"/>
  <c r="J14" i="22" s="1"/>
  <c r="R15" i="22" s="1"/>
  <c r="H685" i="10"/>
  <c r="K14" i="22" s="1"/>
  <c r="S15" i="22" s="1"/>
  <c r="I685" i="10"/>
  <c r="L14" i="22" s="1"/>
  <c r="T15" i="22" s="1"/>
  <c r="J685" i="10"/>
  <c r="M14" i="22" s="1"/>
  <c r="U15" i="22" s="1"/>
  <c r="K685" i="10"/>
  <c r="N14" i="22" s="1"/>
  <c r="V15" i="22" s="1"/>
  <c r="L685" i="10"/>
  <c r="O14" i="22" s="1"/>
  <c r="W15" i="22" s="1"/>
  <c r="B686" i="10"/>
  <c r="E15" i="22" s="1"/>
  <c r="C686" i="10"/>
  <c r="F15" i="22" s="1"/>
  <c r="BU6" i="22" s="1"/>
  <c r="E686" i="10"/>
  <c r="H15" i="22" s="1"/>
  <c r="F686" i="10"/>
  <c r="O686" i="10" s="1"/>
  <c r="G686" i="10"/>
  <c r="J15" i="22" s="1"/>
  <c r="R16" i="22" s="1"/>
  <c r="AH16" i="22" s="1"/>
  <c r="H686" i="10"/>
  <c r="K15" i="22" s="1"/>
  <c r="S16" i="22" s="1"/>
  <c r="AI16" i="22" s="1"/>
  <c r="I686" i="10"/>
  <c r="L15" i="22" s="1"/>
  <c r="T16" i="22" s="1"/>
  <c r="J686" i="10"/>
  <c r="M15" i="22" s="1"/>
  <c r="U16" i="22" s="1"/>
  <c r="K686" i="10"/>
  <c r="N15" i="22" s="1"/>
  <c r="V16" i="22" s="1"/>
  <c r="L686" i="10"/>
  <c r="O15" i="22" s="1"/>
  <c r="W16" i="22" s="1"/>
  <c r="B677" i="10"/>
  <c r="C677" i="10"/>
  <c r="E677" i="10"/>
  <c r="F677" i="10"/>
  <c r="G677" i="10"/>
  <c r="H677" i="10"/>
  <c r="I677" i="10"/>
  <c r="J677" i="10"/>
  <c r="K677" i="10"/>
  <c r="L677" i="10"/>
  <c r="B678" i="10"/>
  <c r="C678" i="10"/>
  <c r="E678" i="10"/>
  <c r="F678" i="10"/>
  <c r="G678" i="10"/>
  <c r="H678" i="10"/>
  <c r="I678" i="10"/>
  <c r="J678" i="10"/>
  <c r="K678" i="10"/>
  <c r="L678" i="10"/>
  <c r="B679" i="10"/>
  <c r="C679" i="10"/>
  <c r="E679" i="10"/>
  <c r="F679" i="10"/>
  <c r="G679" i="10"/>
  <c r="H679" i="10"/>
  <c r="I679" i="10"/>
  <c r="J679" i="10"/>
  <c r="K679" i="10"/>
  <c r="L679" i="10"/>
  <c r="B680" i="10"/>
  <c r="C680" i="10"/>
  <c r="E680" i="10"/>
  <c r="F680" i="10"/>
  <c r="N680" i="10" s="1"/>
  <c r="G680" i="10"/>
  <c r="H680" i="10"/>
  <c r="I680" i="10"/>
  <c r="J680" i="10"/>
  <c r="K680" i="10"/>
  <c r="L680" i="10"/>
  <c r="B673" i="10"/>
  <c r="C673" i="10"/>
  <c r="E673" i="10"/>
  <c r="F673" i="10"/>
  <c r="G673" i="10"/>
  <c r="H673" i="10"/>
  <c r="I673" i="10"/>
  <c r="J673" i="10"/>
  <c r="K673" i="10"/>
  <c r="L673" i="10"/>
  <c r="B674" i="10"/>
  <c r="C674" i="10"/>
  <c r="E674" i="10"/>
  <c r="F674" i="10"/>
  <c r="G674" i="10"/>
  <c r="H674" i="10"/>
  <c r="I674" i="10"/>
  <c r="J674" i="10"/>
  <c r="K674" i="10"/>
  <c r="L674" i="10"/>
  <c r="B675" i="10"/>
  <c r="C675" i="10"/>
  <c r="E675" i="10"/>
  <c r="F675" i="10"/>
  <c r="G675" i="10"/>
  <c r="H675" i="10"/>
  <c r="I675" i="10"/>
  <c r="J675" i="10"/>
  <c r="K675" i="10"/>
  <c r="L675" i="10"/>
  <c r="B676" i="10"/>
  <c r="C676" i="10"/>
  <c r="E676" i="10"/>
  <c r="F676" i="10"/>
  <c r="G676" i="10"/>
  <c r="H676" i="10"/>
  <c r="I676" i="10"/>
  <c r="J676" i="10"/>
  <c r="K676" i="10"/>
  <c r="L676" i="10"/>
  <c r="B669" i="10"/>
  <c r="C669" i="10"/>
  <c r="E669" i="10"/>
  <c r="F669" i="10"/>
  <c r="G669" i="10"/>
  <c r="H669" i="10"/>
  <c r="I669" i="10"/>
  <c r="J669" i="10"/>
  <c r="K669" i="10"/>
  <c r="L669" i="10"/>
  <c r="B670" i="10"/>
  <c r="C670" i="10"/>
  <c r="E670" i="10"/>
  <c r="F670" i="10"/>
  <c r="G670" i="10"/>
  <c r="H670" i="10"/>
  <c r="I670" i="10"/>
  <c r="J670" i="10"/>
  <c r="K670" i="10"/>
  <c r="L670" i="10"/>
  <c r="B671" i="10"/>
  <c r="C671" i="10"/>
  <c r="E671" i="10"/>
  <c r="F671" i="10"/>
  <c r="G671" i="10"/>
  <c r="H671" i="10"/>
  <c r="I671" i="10"/>
  <c r="J671" i="10"/>
  <c r="K671" i="10"/>
  <c r="L671" i="10"/>
  <c r="B672" i="10"/>
  <c r="C672" i="10"/>
  <c r="E672" i="10"/>
  <c r="F672" i="10"/>
  <c r="G672" i="10"/>
  <c r="H672" i="10"/>
  <c r="I672" i="10"/>
  <c r="J672" i="10"/>
  <c r="K672" i="10"/>
  <c r="L672" i="10"/>
  <c r="B665" i="10"/>
  <c r="C665" i="10"/>
  <c r="E665" i="10"/>
  <c r="F665" i="10"/>
  <c r="G665" i="10"/>
  <c r="H665" i="10"/>
  <c r="I665" i="10"/>
  <c r="J665" i="10"/>
  <c r="K665" i="10"/>
  <c r="L665" i="10"/>
  <c r="B666" i="10"/>
  <c r="C666" i="10"/>
  <c r="E666" i="10"/>
  <c r="F666" i="10"/>
  <c r="G666" i="10"/>
  <c r="H666" i="10"/>
  <c r="I666" i="10"/>
  <c r="J666" i="10"/>
  <c r="K666" i="10"/>
  <c r="L666" i="10"/>
  <c r="B667" i="10"/>
  <c r="C667" i="10"/>
  <c r="E667" i="10"/>
  <c r="F667" i="10"/>
  <c r="G667" i="10"/>
  <c r="H667" i="10"/>
  <c r="I667" i="10"/>
  <c r="J667" i="10"/>
  <c r="K667" i="10"/>
  <c r="L667" i="10"/>
  <c r="B668" i="10"/>
  <c r="C668" i="10"/>
  <c r="E668" i="10"/>
  <c r="F668" i="10"/>
  <c r="G668" i="10"/>
  <c r="H668" i="10"/>
  <c r="I668" i="10"/>
  <c r="J668" i="10"/>
  <c r="K668" i="10"/>
  <c r="L668" i="10"/>
  <c r="B661" i="10"/>
  <c r="C661" i="10"/>
  <c r="E661" i="10"/>
  <c r="F661" i="10"/>
  <c r="G661" i="10"/>
  <c r="H661" i="10"/>
  <c r="I661" i="10"/>
  <c r="J661" i="10"/>
  <c r="K661" i="10"/>
  <c r="L661" i="10"/>
  <c r="B662" i="10"/>
  <c r="C662" i="10"/>
  <c r="E662" i="10"/>
  <c r="F662" i="10"/>
  <c r="G662" i="10"/>
  <c r="H662" i="10"/>
  <c r="I662" i="10"/>
  <c r="J662" i="10"/>
  <c r="K662" i="10"/>
  <c r="L662" i="10"/>
  <c r="B663" i="10"/>
  <c r="C663" i="10"/>
  <c r="E663" i="10"/>
  <c r="F663" i="10"/>
  <c r="G663" i="10"/>
  <c r="H663" i="10"/>
  <c r="I663" i="10"/>
  <c r="J663" i="10"/>
  <c r="K663" i="10"/>
  <c r="L663" i="10"/>
  <c r="B664" i="10"/>
  <c r="C664" i="10"/>
  <c r="E664" i="10"/>
  <c r="F664" i="10"/>
  <c r="G664" i="10"/>
  <c r="H664" i="10"/>
  <c r="I664" i="10"/>
  <c r="J664" i="10"/>
  <c r="K664" i="10"/>
  <c r="L664" i="10"/>
  <c r="B657" i="10"/>
  <c r="C657" i="10"/>
  <c r="E657" i="10"/>
  <c r="F657" i="10"/>
  <c r="G657" i="10"/>
  <c r="H657" i="10"/>
  <c r="I657" i="10"/>
  <c r="J657" i="10"/>
  <c r="K657" i="10"/>
  <c r="L657" i="10"/>
  <c r="B658" i="10"/>
  <c r="C658" i="10"/>
  <c r="E658" i="10"/>
  <c r="F658" i="10"/>
  <c r="G658" i="10"/>
  <c r="H658" i="10"/>
  <c r="I658" i="10"/>
  <c r="J658" i="10"/>
  <c r="K658" i="10"/>
  <c r="L658" i="10"/>
  <c r="B659" i="10"/>
  <c r="C659" i="10"/>
  <c r="E659" i="10"/>
  <c r="F659" i="10"/>
  <c r="G659" i="10"/>
  <c r="H659" i="10"/>
  <c r="I659" i="10"/>
  <c r="J659" i="10"/>
  <c r="K659" i="10"/>
  <c r="L659" i="10"/>
  <c r="B660" i="10"/>
  <c r="C660" i="10"/>
  <c r="E660" i="10"/>
  <c r="F660" i="10"/>
  <c r="G660" i="10"/>
  <c r="H660" i="10"/>
  <c r="I660" i="10"/>
  <c r="J660" i="10"/>
  <c r="K660" i="10"/>
  <c r="L660" i="10"/>
  <c r="B653" i="10"/>
  <c r="C653" i="10"/>
  <c r="E653" i="10"/>
  <c r="F653" i="10"/>
  <c r="G653" i="10"/>
  <c r="H653" i="10"/>
  <c r="I653" i="10"/>
  <c r="J653" i="10"/>
  <c r="K653" i="10"/>
  <c r="L653" i="10"/>
  <c r="B654" i="10"/>
  <c r="C654" i="10"/>
  <c r="E654" i="10"/>
  <c r="F654" i="10"/>
  <c r="G654" i="10"/>
  <c r="H654" i="10"/>
  <c r="I654" i="10"/>
  <c r="J654" i="10"/>
  <c r="K654" i="10"/>
  <c r="L654" i="10"/>
  <c r="B655" i="10"/>
  <c r="C655" i="10"/>
  <c r="E655" i="10"/>
  <c r="F655" i="10"/>
  <c r="G655" i="10"/>
  <c r="H655" i="10"/>
  <c r="I655" i="10"/>
  <c r="J655" i="10"/>
  <c r="K655" i="10"/>
  <c r="L655" i="10"/>
  <c r="B656" i="10"/>
  <c r="C656" i="10"/>
  <c r="E656" i="10"/>
  <c r="F656" i="10"/>
  <c r="G656" i="10"/>
  <c r="H656" i="10"/>
  <c r="I656" i="10"/>
  <c r="J656" i="10"/>
  <c r="K656" i="10"/>
  <c r="L656" i="10"/>
  <c r="B649" i="10"/>
  <c r="C649" i="10"/>
  <c r="E649" i="10"/>
  <c r="F649" i="10"/>
  <c r="G649" i="10"/>
  <c r="H649" i="10"/>
  <c r="I649" i="10"/>
  <c r="J649" i="10"/>
  <c r="K649" i="10"/>
  <c r="L649" i="10"/>
  <c r="B650" i="10"/>
  <c r="C650" i="10"/>
  <c r="E650" i="10"/>
  <c r="F650" i="10"/>
  <c r="G650" i="10"/>
  <c r="H650" i="10"/>
  <c r="I650" i="10"/>
  <c r="J650" i="10"/>
  <c r="K650" i="10"/>
  <c r="L650" i="10"/>
  <c r="B651" i="10"/>
  <c r="C651" i="10"/>
  <c r="E651" i="10"/>
  <c r="F651" i="10"/>
  <c r="G651" i="10"/>
  <c r="H651" i="10"/>
  <c r="I651" i="10"/>
  <c r="J651" i="10"/>
  <c r="K651" i="10"/>
  <c r="L651" i="10"/>
  <c r="B652" i="10"/>
  <c r="C652" i="10"/>
  <c r="E652" i="10"/>
  <c r="F652" i="10"/>
  <c r="G652" i="10"/>
  <c r="H652" i="10"/>
  <c r="I652" i="10"/>
  <c r="J652" i="10"/>
  <c r="K652" i="10"/>
  <c r="L652" i="10"/>
  <c r="B645" i="10"/>
  <c r="C645" i="10"/>
  <c r="E645" i="10"/>
  <c r="F645" i="10"/>
  <c r="G645" i="10"/>
  <c r="H645" i="10"/>
  <c r="I645" i="10"/>
  <c r="J645" i="10"/>
  <c r="K645" i="10"/>
  <c r="L645" i="10"/>
  <c r="B646" i="10"/>
  <c r="C646" i="10"/>
  <c r="E646" i="10"/>
  <c r="F646" i="10"/>
  <c r="G646" i="10"/>
  <c r="H646" i="10"/>
  <c r="I646" i="10"/>
  <c r="J646" i="10"/>
  <c r="K646" i="10"/>
  <c r="L646" i="10"/>
  <c r="B647" i="10"/>
  <c r="C647" i="10"/>
  <c r="E647" i="10"/>
  <c r="F647" i="10"/>
  <c r="G647" i="10"/>
  <c r="H647" i="10"/>
  <c r="I647" i="10"/>
  <c r="J647" i="10"/>
  <c r="K647" i="10"/>
  <c r="L647" i="10"/>
  <c r="B648" i="10"/>
  <c r="C648" i="10"/>
  <c r="E648" i="10"/>
  <c r="F648" i="10"/>
  <c r="G648" i="10"/>
  <c r="H648" i="10"/>
  <c r="I648" i="10"/>
  <c r="J648" i="10"/>
  <c r="K648" i="10"/>
  <c r="L648" i="10"/>
  <c r="B641" i="10"/>
  <c r="C641" i="10"/>
  <c r="E641" i="10"/>
  <c r="F641" i="10"/>
  <c r="G641" i="10"/>
  <c r="H641" i="10"/>
  <c r="I641" i="10"/>
  <c r="J641" i="10"/>
  <c r="K641" i="10"/>
  <c r="L641" i="10"/>
  <c r="B642" i="10"/>
  <c r="C642" i="10"/>
  <c r="E642" i="10"/>
  <c r="F642" i="10"/>
  <c r="G642" i="10"/>
  <c r="H642" i="10"/>
  <c r="I642" i="10"/>
  <c r="J642" i="10"/>
  <c r="K642" i="10"/>
  <c r="L642" i="10"/>
  <c r="B643" i="10"/>
  <c r="C643" i="10"/>
  <c r="E643" i="10"/>
  <c r="F643" i="10"/>
  <c r="G643" i="10"/>
  <c r="H643" i="10"/>
  <c r="I643" i="10"/>
  <c r="J643" i="10"/>
  <c r="K643" i="10"/>
  <c r="L643" i="10"/>
  <c r="B644" i="10"/>
  <c r="C644" i="10"/>
  <c r="E644" i="10"/>
  <c r="F644" i="10"/>
  <c r="G644" i="10"/>
  <c r="H644" i="10"/>
  <c r="I644" i="10"/>
  <c r="J644" i="10"/>
  <c r="K644" i="10"/>
  <c r="L644" i="10"/>
  <c r="B637" i="10"/>
  <c r="C637" i="10"/>
  <c r="E637" i="10"/>
  <c r="F637" i="10"/>
  <c r="G637" i="10"/>
  <c r="H637" i="10"/>
  <c r="I637" i="10"/>
  <c r="J637" i="10"/>
  <c r="K637" i="10"/>
  <c r="L637" i="10"/>
  <c r="B638" i="10"/>
  <c r="C638" i="10"/>
  <c r="E638" i="10"/>
  <c r="F638" i="10"/>
  <c r="G638" i="10"/>
  <c r="H638" i="10"/>
  <c r="I638" i="10"/>
  <c r="J638" i="10"/>
  <c r="K638" i="10"/>
  <c r="L638" i="10"/>
  <c r="B639" i="10"/>
  <c r="C639" i="10"/>
  <c r="E639" i="10"/>
  <c r="F639" i="10"/>
  <c r="G639" i="10"/>
  <c r="H639" i="10"/>
  <c r="I639" i="10"/>
  <c r="J639" i="10"/>
  <c r="K639" i="10"/>
  <c r="L639" i="10"/>
  <c r="B640" i="10"/>
  <c r="C640" i="10"/>
  <c r="E640" i="10"/>
  <c r="F640" i="10"/>
  <c r="G640" i="10"/>
  <c r="H640" i="10"/>
  <c r="I640" i="10"/>
  <c r="J640" i="10"/>
  <c r="K640" i="10"/>
  <c r="L640" i="10"/>
  <c r="B633" i="10"/>
  <c r="C633" i="10"/>
  <c r="E633" i="10"/>
  <c r="F633" i="10"/>
  <c r="G633" i="10"/>
  <c r="H633" i="10"/>
  <c r="I633" i="10"/>
  <c r="J633" i="10"/>
  <c r="K633" i="10"/>
  <c r="L633" i="10"/>
  <c r="B634" i="10"/>
  <c r="C634" i="10"/>
  <c r="E634" i="10"/>
  <c r="F634" i="10"/>
  <c r="G634" i="10"/>
  <c r="H634" i="10"/>
  <c r="I634" i="10"/>
  <c r="J634" i="10"/>
  <c r="K634" i="10"/>
  <c r="L634" i="10"/>
  <c r="B635" i="10"/>
  <c r="C635" i="10"/>
  <c r="E635" i="10"/>
  <c r="F635" i="10"/>
  <c r="G635" i="10"/>
  <c r="H635" i="10"/>
  <c r="I635" i="10"/>
  <c r="J635" i="10"/>
  <c r="K635" i="10"/>
  <c r="L635" i="10"/>
  <c r="B636" i="10"/>
  <c r="C636" i="10"/>
  <c r="E636" i="10"/>
  <c r="F636" i="10"/>
  <c r="G636" i="10"/>
  <c r="H636" i="10"/>
  <c r="I636" i="10"/>
  <c r="J636" i="10"/>
  <c r="K636" i="10"/>
  <c r="L636" i="10"/>
  <c r="B629" i="10"/>
  <c r="C629" i="10"/>
  <c r="E629" i="10"/>
  <c r="F629" i="10"/>
  <c r="G629" i="10"/>
  <c r="H629" i="10"/>
  <c r="I629" i="10"/>
  <c r="J629" i="10"/>
  <c r="K629" i="10"/>
  <c r="L629" i="10"/>
  <c r="B630" i="10"/>
  <c r="C630" i="10"/>
  <c r="E630" i="10"/>
  <c r="F630" i="10"/>
  <c r="G630" i="10"/>
  <c r="H630" i="10"/>
  <c r="I630" i="10"/>
  <c r="J630" i="10"/>
  <c r="K630" i="10"/>
  <c r="L630" i="10"/>
  <c r="B631" i="10"/>
  <c r="C631" i="10"/>
  <c r="E631" i="10"/>
  <c r="F631" i="10"/>
  <c r="G631" i="10"/>
  <c r="H631" i="10"/>
  <c r="I631" i="10"/>
  <c r="J631" i="10"/>
  <c r="K631" i="10"/>
  <c r="L631" i="10"/>
  <c r="B632" i="10"/>
  <c r="C632" i="10"/>
  <c r="E632" i="10"/>
  <c r="F632" i="10"/>
  <c r="G632" i="10"/>
  <c r="H632" i="10"/>
  <c r="I632" i="10"/>
  <c r="J632" i="10"/>
  <c r="K632" i="10"/>
  <c r="L632" i="10"/>
  <c r="B625" i="10"/>
  <c r="C625" i="10"/>
  <c r="E625" i="10"/>
  <c r="F625" i="10"/>
  <c r="G625" i="10"/>
  <c r="H625" i="10"/>
  <c r="I625" i="10"/>
  <c r="J625" i="10"/>
  <c r="K625" i="10"/>
  <c r="L625" i="10"/>
  <c r="B626" i="10"/>
  <c r="C626" i="10"/>
  <c r="E626" i="10"/>
  <c r="F626" i="10"/>
  <c r="G626" i="10"/>
  <c r="H626" i="10"/>
  <c r="I626" i="10"/>
  <c r="J626" i="10"/>
  <c r="K626" i="10"/>
  <c r="L626" i="10"/>
  <c r="B627" i="10"/>
  <c r="C627" i="10"/>
  <c r="E627" i="10"/>
  <c r="F627" i="10"/>
  <c r="G627" i="10"/>
  <c r="H627" i="10"/>
  <c r="I627" i="10"/>
  <c r="J627" i="10"/>
  <c r="K627" i="10"/>
  <c r="L627" i="10"/>
  <c r="B628" i="10"/>
  <c r="C628" i="10"/>
  <c r="E628" i="10"/>
  <c r="F628" i="10"/>
  <c r="G628" i="10"/>
  <c r="H628" i="10"/>
  <c r="I628" i="10"/>
  <c r="J628" i="10"/>
  <c r="K628" i="10"/>
  <c r="L628" i="10"/>
  <c r="B621" i="10"/>
  <c r="C621" i="10"/>
  <c r="E621" i="10"/>
  <c r="F621" i="10"/>
  <c r="G621" i="10"/>
  <c r="H621" i="10"/>
  <c r="I621" i="10"/>
  <c r="J621" i="10"/>
  <c r="K621" i="10"/>
  <c r="L621" i="10"/>
  <c r="B622" i="10"/>
  <c r="C622" i="10"/>
  <c r="E622" i="10"/>
  <c r="F622" i="10"/>
  <c r="G622" i="10"/>
  <c r="H622" i="10"/>
  <c r="I622" i="10"/>
  <c r="J622" i="10"/>
  <c r="K622" i="10"/>
  <c r="L622" i="10"/>
  <c r="B623" i="10"/>
  <c r="C623" i="10"/>
  <c r="E623" i="10"/>
  <c r="F623" i="10"/>
  <c r="G623" i="10"/>
  <c r="H623" i="10"/>
  <c r="I623" i="10"/>
  <c r="J623" i="10"/>
  <c r="K623" i="10"/>
  <c r="L623" i="10"/>
  <c r="B624" i="10"/>
  <c r="C624" i="10"/>
  <c r="E624" i="10"/>
  <c r="F624" i="10"/>
  <c r="G624" i="10"/>
  <c r="H624" i="10"/>
  <c r="I624" i="10"/>
  <c r="J624" i="10"/>
  <c r="K624" i="10"/>
  <c r="L624" i="10"/>
  <c r="B617" i="10"/>
  <c r="C617" i="10"/>
  <c r="E617" i="10"/>
  <c r="F617" i="10"/>
  <c r="G617" i="10"/>
  <c r="H617" i="10"/>
  <c r="I617" i="10"/>
  <c r="J617" i="10"/>
  <c r="K617" i="10"/>
  <c r="L617" i="10"/>
  <c r="B618" i="10"/>
  <c r="C618" i="10"/>
  <c r="E618" i="10"/>
  <c r="F618" i="10"/>
  <c r="G618" i="10"/>
  <c r="H618" i="10"/>
  <c r="I618" i="10"/>
  <c r="J618" i="10"/>
  <c r="K618" i="10"/>
  <c r="L618" i="10"/>
  <c r="B619" i="10"/>
  <c r="C619" i="10"/>
  <c r="E619" i="10"/>
  <c r="F619" i="10"/>
  <c r="G619" i="10"/>
  <c r="H619" i="10"/>
  <c r="I619" i="10"/>
  <c r="J619" i="10"/>
  <c r="K619" i="10"/>
  <c r="L619" i="10"/>
  <c r="B620" i="10"/>
  <c r="C620" i="10"/>
  <c r="E620" i="10"/>
  <c r="F620" i="10"/>
  <c r="G620" i="10"/>
  <c r="H620" i="10"/>
  <c r="I620" i="10"/>
  <c r="J620" i="10"/>
  <c r="K620" i="10"/>
  <c r="L620" i="10"/>
  <c r="B613" i="10"/>
  <c r="C613" i="10"/>
  <c r="E613" i="10"/>
  <c r="F613" i="10"/>
  <c r="G613" i="10"/>
  <c r="H613" i="10"/>
  <c r="I613" i="10"/>
  <c r="J613" i="10"/>
  <c r="K613" i="10"/>
  <c r="L613" i="10"/>
  <c r="B614" i="10"/>
  <c r="C614" i="10"/>
  <c r="E614" i="10"/>
  <c r="F614" i="10"/>
  <c r="G614" i="10"/>
  <c r="H614" i="10"/>
  <c r="I614" i="10"/>
  <c r="J614" i="10"/>
  <c r="K614" i="10"/>
  <c r="L614" i="10"/>
  <c r="B615" i="10"/>
  <c r="C615" i="10"/>
  <c r="E615" i="10"/>
  <c r="F615" i="10"/>
  <c r="G615" i="10"/>
  <c r="H615" i="10"/>
  <c r="I615" i="10"/>
  <c r="J615" i="10"/>
  <c r="K615" i="10"/>
  <c r="L615" i="10"/>
  <c r="B616" i="10"/>
  <c r="C616" i="10"/>
  <c r="E616" i="10"/>
  <c r="F616" i="10"/>
  <c r="G616" i="10"/>
  <c r="H616" i="10"/>
  <c r="I616" i="10"/>
  <c r="J616" i="10"/>
  <c r="K616" i="10"/>
  <c r="L616" i="10"/>
  <c r="B609" i="10"/>
  <c r="C609" i="10"/>
  <c r="E609" i="10"/>
  <c r="F609" i="10"/>
  <c r="G609" i="10"/>
  <c r="H609" i="10"/>
  <c r="I609" i="10"/>
  <c r="J609" i="10"/>
  <c r="K609" i="10"/>
  <c r="L609" i="10"/>
  <c r="B610" i="10"/>
  <c r="C610" i="10"/>
  <c r="E610" i="10"/>
  <c r="F610" i="10"/>
  <c r="G610" i="10"/>
  <c r="H610" i="10"/>
  <c r="I610" i="10"/>
  <c r="J610" i="10"/>
  <c r="K610" i="10"/>
  <c r="L610" i="10"/>
  <c r="B611" i="10"/>
  <c r="C611" i="10"/>
  <c r="E611" i="10"/>
  <c r="F611" i="10"/>
  <c r="G611" i="10"/>
  <c r="H611" i="10"/>
  <c r="I611" i="10"/>
  <c r="J611" i="10"/>
  <c r="K611" i="10"/>
  <c r="L611" i="10"/>
  <c r="B612" i="10"/>
  <c r="C612" i="10"/>
  <c r="E612" i="10"/>
  <c r="F612" i="10"/>
  <c r="G612" i="10"/>
  <c r="H612" i="10"/>
  <c r="I612" i="10"/>
  <c r="J612" i="10"/>
  <c r="K612" i="10"/>
  <c r="L612" i="10"/>
  <c r="B605" i="10"/>
  <c r="C605" i="10"/>
  <c r="E605" i="10"/>
  <c r="F605" i="10"/>
  <c r="G605" i="10"/>
  <c r="H605" i="10"/>
  <c r="I605" i="10"/>
  <c r="J605" i="10"/>
  <c r="K605" i="10"/>
  <c r="L605" i="10"/>
  <c r="B606" i="10"/>
  <c r="C606" i="10"/>
  <c r="E606" i="10"/>
  <c r="F606" i="10"/>
  <c r="G606" i="10"/>
  <c r="H606" i="10"/>
  <c r="I606" i="10"/>
  <c r="J606" i="10"/>
  <c r="K606" i="10"/>
  <c r="L606" i="10"/>
  <c r="B607" i="10"/>
  <c r="C607" i="10"/>
  <c r="E607" i="10"/>
  <c r="F607" i="10"/>
  <c r="G607" i="10"/>
  <c r="H607" i="10"/>
  <c r="I607" i="10"/>
  <c r="J607" i="10"/>
  <c r="K607" i="10"/>
  <c r="L607" i="10"/>
  <c r="B608" i="10"/>
  <c r="C608" i="10"/>
  <c r="E608" i="10"/>
  <c r="F608" i="10"/>
  <c r="G608" i="10"/>
  <c r="H608" i="10"/>
  <c r="I608" i="10"/>
  <c r="J608" i="10"/>
  <c r="K608" i="10"/>
  <c r="L608" i="10"/>
  <c r="B601" i="10"/>
  <c r="C601" i="10"/>
  <c r="E601" i="10"/>
  <c r="F601" i="10"/>
  <c r="G601" i="10"/>
  <c r="H601" i="10"/>
  <c r="I601" i="10"/>
  <c r="J601" i="10"/>
  <c r="K601" i="10"/>
  <c r="L601" i="10"/>
  <c r="B602" i="10"/>
  <c r="C602" i="10"/>
  <c r="E602" i="10"/>
  <c r="F602" i="10"/>
  <c r="G602" i="10"/>
  <c r="H602" i="10"/>
  <c r="I602" i="10"/>
  <c r="J602" i="10"/>
  <c r="K602" i="10"/>
  <c r="L602" i="10"/>
  <c r="B603" i="10"/>
  <c r="C603" i="10"/>
  <c r="E603" i="10"/>
  <c r="F603" i="10"/>
  <c r="G603" i="10"/>
  <c r="H603" i="10"/>
  <c r="I603" i="10"/>
  <c r="J603" i="10"/>
  <c r="K603" i="10"/>
  <c r="L603" i="10"/>
  <c r="B604" i="10"/>
  <c r="C604" i="10"/>
  <c r="E604" i="10"/>
  <c r="F604" i="10"/>
  <c r="G604" i="10"/>
  <c r="H604" i="10"/>
  <c r="I604" i="10"/>
  <c r="J604" i="10"/>
  <c r="K604" i="10"/>
  <c r="L604" i="10"/>
  <c r="B597" i="10"/>
  <c r="C597" i="10"/>
  <c r="E597" i="10"/>
  <c r="F597" i="10"/>
  <c r="G597" i="10"/>
  <c r="H597" i="10"/>
  <c r="I597" i="10"/>
  <c r="J597" i="10"/>
  <c r="K597" i="10"/>
  <c r="L597" i="10"/>
  <c r="B598" i="10"/>
  <c r="C598" i="10"/>
  <c r="E598" i="10"/>
  <c r="F598" i="10"/>
  <c r="G598" i="10"/>
  <c r="H598" i="10"/>
  <c r="I598" i="10"/>
  <c r="J598" i="10"/>
  <c r="K598" i="10"/>
  <c r="L598" i="10"/>
  <c r="B599" i="10"/>
  <c r="C599" i="10"/>
  <c r="E599" i="10"/>
  <c r="F599" i="10"/>
  <c r="G599" i="10"/>
  <c r="H599" i="10"/>
  <c r="I599" i="10"/>
  <c r="J599" i="10"/>
  <c r="K599" i="10"/>
  <c r="L599" i="10"/>
  <c r="B600" i="10"/>
  <c r="C600" i="10"/>
  <c r="E600" i="10"/>
  <c r="F600" i="10"/>
  <c r="G600" i="10"/>
  <c r="H600" i="10"/>
  <c r="I600" i="10"/>
  <c r="J600" i="10"/>
  <c r="K600" i="10"/>
  <c r="L600" i="10"/>
  <c r="B593" i="10"/>
  <c r="C593" i="10"/>
  <c r="E593" i="10"/>
  <c r="F593" i="10"/>
  <c r="G593" i="10"/>
  <c r="H593" i="10"/>
  <c r="I593" i="10"/>
  <c r="J593" i="10"/>
  <c r="K593" i="10"/>
  <c r="L593" i="10"/>
  <c r="B594" i="10"/>
  <c r="C594" i="10"/>
  <c r="E594" i="10"/>
  <c r="F594" i="10"/>
  <c r="G594" i="10"/>
  <c r="H594" i="10"/>
  <c r="I594" i="10"/>
  <c r="J594" i="10"/>
  <c r="K594" i="10"/>
  <c r="L594" i="10"/>
  <c r="B595" i="10"/>
  <c r="C595" i="10"/>
  <c r="E595" i="10"/>
  <c r="F595" i="10"/>
  <c r="G595" i="10"/>
  <c r="H595" i="10"/>
  <c r="I595" i="10"/>
  <c r="J595" i="10"/>
  <c r="K595" i="10"/>
  <c r="L595" i="10"/>
  <c r="B596" i="10"/>
  <c r="C596" i="10"/>
  <c r="E596" i="10"/>
  <c r="F596" i="10"/>
  <c r="G596" i="10"/>
  <c r="H596" i="10"/>
  <c r="I596" i="10"/>
  <c r="J596" i="10"/>
  <c r="K596" i="10"/>
  <c r="L596" i="10"/>
  <c r="B589" i="10"/>
  <c r="C589" i="10"/>
  <c r="E589" i="10"/>
  <c r="F589" i="10"/>
  <c r="G589" i="10"/>
  <c r="H589" i="10"/>
  <c r="I589" i="10"/>
  <c r="J589" i="10"/>
  <c r="K589" i="10"/>
  <c r="L589" i="10"/>
  <c r="B590" i="10"/>
  <c r="C590" i="10"/>
  <c r="E590" i="10"/>
  <c r="F590" i="10"/>
  <c r="G590" i="10"/>
  <c r="H590" i="10"/>
  <c r="I590" i="10"/>
  <c r="J590" i="10"/>
  <c r="K590" i="10"/>
  <c r="L590" i="10"/>
  <c r="B591" i="10"/>
  <c r="C591" i="10"/>
  <c r="E591" i="10"/>
  <c r="F591" i="10"/>
  <c r="G591" i="10"/>
  <c r="H591" i="10"/>
  <c r="I591" i="10"/>
  <c r="J591" i="10"/>
  <c r="K591" i="10"/>
  <c r="L591" i="10"/>
  <c r="B592" i="10"/>
  <c r="C592" i="10"/>
  <c r="E592" i="10"/>
  <c r="F592" i="10"/>
  <c r="G592" i="10"/>
  <c r="H592" i="10"/>
  <c r="I592" i="10"/>
  <c r="J592" i="10"/>
  <c r="K592" i="10"/>
  <c r="L592" i="10"/>
  <c r="B585" i="10"/>
  <c r="C585" i="10"/>
  <c r="E585" i="10"/>
  <c r="F585" i="10"/>
  <c r="G585" i="10"/>
  <c r="H585" i="10"/>
  <c r="I585" i="10"/>
  <c r="J585" i="10"/>
  <c r="K585" i="10"/>
  <c r="L585" i="10"/>
  <c r="B586" i="10"/>
  <c r="C586" i="10"/>
  <c r="E586" i="10"/>
  <c r="F586" i="10"/>
  <c r="G586" i="10"/>
  <c r="H586" i="10"/>
  <c r="I586" i="10"/>
  <c r="J586" i="10"/>
  <c r="K586" i="10"/>
  <c r="L586" i="10"/>
  <c r="B587" i="10"/>
  <c r="C587" i="10"/>
  <c r="E587" i="10"/>
  <c r="F587" i="10"/>
  <c r="G587" i="10"/>
  <c r="H587" i="10"/>
  <c r="I587" i="10"/>
  <c r="J587" i="10"/>
  <c r="K587" i="10"/>
  <c r="L587" i="10"/>
  <c r="B588" i="10"/>
  <c r="C588" i="10"/>
  <c r="E588" i="10"/>
  <c r="F588" i="10"/>
  <c r="G588" i="10"/>
  <c r="H588" i="10"/>
  <c r="I588" i="10"/>
  <c r="J588" i="10"/>
  <c r="K588" i="10"/>
  <c r="L588" i="10"/>
  <c r="B581" i="10"/>
  <c r="C581" i="10"/>
  <c r="E581" i="10"/>
  <c r="F581" i="10"/>
  <c r="G581" i="10"/>
  <c r="H581" i="10"/>
  <c r="I581" i="10"/>
  <c r="J581" i="10"/>
  <c r="K581" i="10"/>
  <c r="L581" i="10"/>
  <c r="B582" i="10"/>
  <c r="C582" i="10"/>
  <c r="E582" i="10"/>
  <c r="F582" i="10"/>
  <c r="G582" i="10"/>
  <c r="H582" i="10"/>
  <c r="I582" i="10"/>
  <c r="J582" i="10"/>
  <c r="K582" i="10"/>
  <c r="L582" i="10"/>
  <c r="B583" i="10"/>
  <c r="C583" i="10"/>
  <c r="E583" i="10"/>
  <c r="F583" i="10"/>
  <c r="G583" i="10"/>
  <c r="H583" i="10"/>
  <c r="I583" i="10"/>
  <c r="J583" i="10"/>
  <c r="K583" i="10"/>
  <c r="L583" i="10"/>
  <c r="B584" i="10"/>
  <c r="C584" i="10"/>
  <c r="E584" i="10"/>
  <c r="F584" i="10"/>
  <c r="G584" i="10"/>
  <c r="H584" i="10"/>
  <c r="I584" i="10"/>
  <c r="J584" i="10"/>
  <c r="K584" i="10"/>
  <c r="L584" i="10"/>
  <c r="B577" i="10"/>
  <c r="C577" i="10"/>
  <c r="E577" i="10"/>
  <c r="F577" i="10"/>
  <c r="G577" i="10"/>
  <c r="H577" i="10"/>
  <c r="I577" i="10"/>
  <c r="J577" i="10"/>
  <c r="K577" i="10"/>
  <c r="L577" i="10"/>
  <c r="B578" i="10"/>
  <c r="C578" i="10"/>
  <c r="E578" i="10"/>
  <c r="F578" i="10"/>
  <c r="G578" i="10"/>
  <c r="H578" i="10"/>
  <c r="I578" i="10"/>
  <c r="J578" i="10"/>
  <c r="K578" i="10"/>
  <c r="L578" i="10"/>
  <c r="B579" i="10"/>
  <c r="C579" i="10"/>
  <c r="E579" i="10"/>
  <c r="F579" i="10"/>
  <c r="G579" i="10"/>
  <c r="H579" i="10"/>
  <c r="I579" i="10"/>
  <c r="J579" i="10"/>
  <c r="K579" i="10"/>
  <c r="L579" i="10"/>
  <c r="B580" i="10"/>
  <c r="C580" i="10"/>
  <c r="E580" i="10"/>
  <c r="F580" i="10"/>
  <c r="G580" i="10"/>
  <c r="H580" i="10"/>
  <c r="I580" i="10"/>
  <c r="J580" i="10"/>
  <c r="K580" i="10"/>
  <c r="L580" i="10"/>
  <c r="B573" i="10"/>
  <c r="C573" i="10"/>
  <c r="E573" i="10"/>
  <c r="F573" i="10"/>
  <c r="G573" i="10"/>
  <c r="H573" i="10"/>
  <c r="I573" i="10"/>
  <c r="J573" i="10"/>
  <c r="K573" i="10"/>
  <c r="L573" i="10"/>
  <c r="B574" i="10"/>
  <c r="C574" i="10"/>
  <c r="E574" i="10"/>
  <c r="F574" i="10"/>
  <c r="G574" i="10"/>
  <c r="H574" i="10"/>
  <c r="I574" i="10"/>
  <c r="J574" i="10"/>
  <c r="K574" i="10"/>
  <c r="L574" i="10"/>
  <c r="B575" i="10"/>
  <c r="C575" i="10"/>
  <c r="E575" i="10"/>
  <c r="F575" i="10"/>
  <c r="G575" i="10"/>
  <c r="H575" i="10"/>
  <c r="I575" i="10"/>
  <c r="J575" i="10"/>
  <c r="K575" i="10"/>
  <c r="L575" i="10"/>
  <c r="B576" i="10"/>
  <c r="C576" i="10"/>
  <c r="E576" i="10"/>
  <c r="F576" i="10"/>
  <c r="G576" i="10"/>
  <c r="H576" i="10"/>
  <c r="I576" i="10"/>
  <c r="J576" i="10"/>
  <c r="K576" i="10"/>
  <c r="L576" i="10"/>
  <c r="B569" i="10"/>
  <c r="C569" i="10"/>
  <c r="E569" i="10"/>
  <c r="F569" i="10"/>
  <c r="G569" i="10"/>
  <c r="H569" i="10"/>
  <c r="I569" i="10"/>
  <c r="J569" i="10"/>
  <c r="K569" i="10"/>
  <c r="L569" i="10"/>
  <c r="B570" i="10"/>
  <c r="C570" i="10"/>
  <c r="E570" i="10"/>
  <c r="F570" i="10"/>
  <c r="G570" i="10"/>
  <c r="H570" i="10"/>
  <c r="I570" i="10"/>
  <c r="J570" i="10"/>
  <c r="K570" i="10"/>
  <c r="L570" i="10"/>
  <c r="B571" i="10"/>
  <c r="C571" i="10"/>
  <c r="E571" i="10"/>
  <c r="F571" i="10"/>
  <c r="G571" i="10"/>
  <c r="H571" i="10"/>
  <c r="I571" i="10"/>
  <c r="J571" i="10"/>
  <c r="K571" i="10"/>
  <c r="L571" i="10"/>
  <c r="B572" i="10"/>
  <c r="C572" i="10"/>
  <c r="E572" i="10"/>
  <c r="F572" i="10"/>
  <c r="G572" i="10"/>
  <c r="H572" i="10"/>
  <c r="I572" i="10"/>
  <c r="J572" i="10"/>
  <c r="K572" i="10"/>
  <c r="L572" i="10"/>
  <c r="B565" i="10"/>
  <c r="C565" i="10"/>
  <c r="E565" i="10"/>
  <c r="F565" i="10"/>
  <c r="G565" i="10"/>
  <c r="H565" i="10"/>
  <c r="I565" i="10"/>
  <c r="J565" i="10"/>
  <c r="K565" i="10"/>
  <c r="L565" i="10"/>
  <c r="B566" i="10"/>
  <c r="C566" i="10"/>
  <c r="E566" i="10"/>
  <c r="F566" i="10"/>
  <c r="G566" i="10"/>
  <c r="H566" i="10"/>
  <c r="I566" i="10"/>
  <c r="J566" i="10"/>
  <c r="K566" i="10"/>
  <c r="L566" i="10"/>
  <c r="B567" i="10"/>
  <c r="C567" i="10"/>
  <c r="E567" i="10"/>
  <c r="F567" i="10"/>
  <c r="G567" i="10"/>
  <c r="H567" i="10"/>
  <c r="I567" i="10"/>
  <c r="J567" i="10"/>
  <c r="K567" i="10"/>
  <c r="L567" i="10"/>
  <c r="B568" i="10"/>
  <c r="C568" i="10"/>
  <c r="E568" i="10"/>
  <c r="F568" i="10"/>
  <c r="G568" i="10"/>
  <c r="H568" i="10"/>
  <c r="I568" i="10"/>
  <c r="J568" i="10"/>
  <c r="K568" i="10"/>
  <c r="L568" i="10"/>
  <c r="B561" i="10"/>
  <c r="C561" i="10"/>
  <c r="E561" i="10"/>
  <c r="F561" i="10"/>
  <c r="G561" i="10"/>
  <c r="H561" i="10"/>
  <c r="I561" i="10"/>
  <c r="J561" i="10"/>
  <c r="K561" i="10"/>
  <c r="L561" i="10"/>
  <c r="B562" i="10"/>
  <c r="C562" i="10"/>
  <c r="E562" i="10"/>
  <c r="F562" i="10"/>
  <c r="G562" i="10"/>
  <c r="H562" i="10"/>
  <c r="I562" i="10"/>
  <c r="J562" i="10"/>
  <c r="K562" i="10"/>
  <c r="L562" i="10"/>
  <c r="B563" i="10"/>
  <c r="C563" i="10"/>
  <c r="E563" i="10"/>
  <c r="F563" i="10"/>
  <c r="G563" i="10"/>
  <c r="H563" i="10"/>
  <c r="I563" i="10"/>
  <c r="J563" i="10"/>
  <c r="K563" i="10"/>
  <c r="L563" i="10"/>
  <c r="B564" i="10"/>
  <c r="C564" i="10"/>
  <c r="E564" i="10"/>
  <c r="F564" i="10"/>
  <c r="G564" i="10"/>
  <c r="H564" i="10"/>
  <c r="I564" i="10"/>
  <c r="J564" i="10"/>
  <c r="K564" i="10"/>
  <c r="L564" i="10"/>
  <c r="B557" i="10"/>
  <c r="C557" i="10"/>
  <c r="E557" i="10"/>
  <c r="F557" i="10"/>
  <c r="G557" i="10"/>
  <c r="H557" i="10"/>
  <c r="I557" i="10"/>
  <c r="J557" i="10"/>
  <c r="K557" i="10"/>
  <c r="L557" i="10"/>
  <c r="B558" i="10"/>
  <c r="C558" i="10"/>
  <c r="E558" i="10"/>
  <c r="F558" i="10"/>
  <c r="G558" i="10"/>
  <c r="H558" i="10"/>
  <c r="I558" i="10"/>
  <c r="J558" i="10"/>
  <c r="K558" i="10"/>
  <c r="L558" i="10"/>
  <c r="B559" i="10"/>
  <c r="C559" i="10"/>
  <c r="E559" i="10"/>
  <c r="F559" i="10"/>
  <c r="G559" i="10"/>
  <c r="H559" i="10"/>
  <c r="I559" i="10"/>
  <c r="J559" i="10"/>
  <c r="K559" i="10"/>
  <c r="L559" i="10"/>
  <c r="B560" i="10"/>
  <c r="C560" i="10"/>
  <c r="E560" i="10"/>
  <c r="F560" i="10"/>
  <c r="G560" i="10"/>
  <c r="H560" i="10"/>
  <c r="I560" i="10"/>
  <c r="J560" i="10"/>
  <c r="K560" i="10"/>
  <c r="L560" i="10"/>
  <c r="B553" i="10"/>
  <c r="C553" i="10"/>
  <c r="E553" i="10"/>
  <c r="F553" i="10"/>
  <c r="G553" i="10"/>
  <c r="H553" i="10"/>
  <c r="I553" i="10"/>
  <c r="J553" i="10"/>
  <c r="K553" i="10"/>
  <c r="L553" i="10"/>
  <c r="B554" i="10"/>
  <c r="C554" i="10"/>
  <c r="E554" i="10"/>
  <c r="F554" i="10"/>
  <c r="G554" i="10"/>
  <c r="H554" i="10"/>
  <c r="I554" i="10"/>
  <c r="J554" i="10"/>
  <c r="K554" i="10"/>
  <c r="L554" i="10"/>
  <c r="B555" i="10"/>
  <c r="C555" i="10"/>
  <c r="E555" i="10"/>
  <c r="F555" i="10"/>
  <c r="G555" i="10"/>
  <c r="H555" i="10"/>
  <c r="I555" i="10"/>
  <c r="J555" i="10"/>
  <c r="K555" i="10"/>
  <c r="L555" i="10"/>
  <c r="B556" i="10"/>
  <c r="C556" i="10"/>
  <c r="E556" i="10"/>
  <c r="F556" i="10"/>
  <c r="G556" i="10"/>
  <c r="H556" i="10"/>
  <c r="I556" i="10"/>
  <c r="J556" i="10"/>
  <c r="K556" i="10"/>
  <c r="L556" i="10"/>
  <c r="B549" i="10"/>
  <c r="C549" i="10"/>
  <c r="E549" i="10"/>
  <c r="F549" i="10"/>
  <c r="G549" i="10"/>
  <c r="H549" i="10"/>
  <c r="I549" i="10"/>
  <c r="J549" i="10"/>
  <c r="K549" i="10"/>
  <c r="L549" i="10"/>
  <c r="B550" i="10"/>
  <c r="C550" i="10"/>
  <c r="E550" i="10"/>
  <c r="F550" i="10"/>
  <c r="G550" i="10"/>
  <c r="H550" i="10"/>
  <c r="I550" i="10"/>
  <c r="J550" i="10"/>
  <c r="K550" i="10"/>
  <c r="L550" i="10"/>
  <c r="B551" i="10"/>
  <c r="C551" i="10"/>
  <c r="E551" i="10"/>
  <c r="F551" i="10"/>
  <c r="G551" i="10"/>
  <c r="H551" i="10"/>
  <c r="I551" i="10"/>
  <c r="J551" i="10"/>
  <c r="K551" i="10"/>
  <c r="L551" i="10"/>
  <c r="B552" i="10"/>
  <c r="C552" i="10"/>
  <c r="E552" i="10"/>
  <c r="F552" i="10"/>
  <c r="G552" i="10"/>
  <c r="H552" i="10"/>
  <c r="I552" i="10"/>
  <c r="J552" i="10"/>
  <c r="K552" i="10"/>
  <c r="L552" i="10"/>
  <c r="B545" i="10"/>
  <c r="C545" i="10"/>
  <c r="E545" i="10"/>
  <c r="F545" i="10"/>
  <c r="G545" i="10"/>
  <c r="H545" i="10"/>
  <c r="I545" i="10"/>
  <c r="J545" i="10"/>
  <c r="K545" i="10"/>
  <c r="L545" i="10"/>
  <c r="B546" i="10"/>
  <c r="C546" i="10"/>
  <c r="E546" i="10"/>
  <c r="F546" i="10"/>
  <c r="G546" i="10"/>
  <c r="H546" i="10"/>
  <c r="I546" i="10"/>
  <c r="J546" i="10"/>
  <c r="K546" i="10"/>
  <c r="L546" i="10"/>
  <c r="B547" i="10"/>
  <c r="C547" i="10"/>
  <c r="E547" i="10"/>
  <c r="F547" i="10"/>
  <c r="G547" i="10"/>
  <c r="H547" i="10"/>
  <c r="I547" i="10"/>
  <c r="J547" i="10"/>
  <c r="K547" i="10"/>
  <c r="L547" i="10"/>
  <c r="B548" i="10"/>
  <c r="C548" i="10"/>
  <c r="E548" i="10"/>
  <c r="F548" i="10"/>
  <c r="G548" i="10"/>
  <c r="H548" i="10"/>
  <c r="I548" i="10"/>
  <c r="J548" i="10"/>
  <c r="K548" i="10"/>
  <c r="L548" i="10"/>
  <c r="B541" i="10"/>
  <c r="C541" i="10"/>
  <c r="E541" i="10"/>
  <c r="F541" i="10"/>
  <c r="G541" i="10"/>
  <c r="H541" i="10"/>
  <c r="I541" i="10"/>
  <c r="J541" i="10"/>
  <c r="K541" i="10"/>
  <c r="L541" i="10"/>
  <c r="B542" i="10"/>
  <c r="C542" i="10"/>
  <c r="E542" i="10"/>
  <c r="F542" i="10"/>
  <c r="G542" i="10"/>
  <c r="H542" i="10"/>
  <c r="I542" i="10"/>
  <c r="J542" i="10"/>
  <c r="K542" i="10"/>
  <c r="L542" i="10"/>
  <c r="B543" i="10"/>
  <c r="C543" i="10"/>
  <c r="E543" i="10"/>
  <c r="F543" i="10"/>
  <c r="G543" i="10"/>
  <c r="H543" i="10"/>
  <c r="I543" i="10"/>
  <c r="J543" i="10"/>
  <c r="K543" i="10"/>
  <c r="L543" i="10"/>
  <c r="B544" i="10"/>
  <c r="C544" i="10"/>
  <c r="E544" i="10"/>
  <c r="F544" i="10"/>
  <c r="G544" i="10"/>
  <c r="H544" i="10"/>
  <c r="I544" i="10"/>
  <c r="J544" i="10"/>
  <c r="K544" i="10"/>
  <c r="L544" i="10"/>
  <c r="B537" i="10"/>
  <c r="C537" i="10"/>
  <c r="E537" i="10"/>
  <c r="F537" i="10"/>
  <c r="G537" i="10"/>
  <c r="H537" i="10"/>
  <c r="I537" i="10"/>
  <c r="J537" i="10"/>
  <c r="K537" i="10"/>
  <c r="L537" i="10"/>
  <c r="B538" i="10"/>
  <c r="C538" i="10"/>
  <c r="E538" i="10"/>
  <c r="F538" i="10"/>
  <c r="G538" i="10"/>
  <c r="H538" i="10"/>
  <c r="I538" i="10"/>
  <c r="J538" i="10"/>
  <c r="K538" i="10"/>
  <c r="L538" i="10"/>
  <c r="B539" i="10"/>
  <c r="C539" i="10"/>
  <c r="E539" i="10"/>
  <c r="F539" i="10"/>
  <c r="G539" i="10"/>
  <c r="H539" i="10"/>
  <c r="I539" i="10"/>
  <c r="J539" i="10"/>
  <c r="K539" i="10"/>
  <c r="L539" i="10"/>
  <c r="B540" i="10"/>
  <c r="C540" i="10"/>
  <c r="E540" i="10"/>
  <c r="F540" i="10"/>
  <c r="G540" i="10"/>
  <c r="H540" i="10"/>
  <c r="I540" i="10"/>
  <c r="J540" i="10"/>
  <c r="K540" i="10"/>
  <c r="L540" i="10"/>
  <c r="B533" i="10"/>
  <c r="C533" i="10"/>
  <c r="E533" i="10"/>
  <c r="F533" i="10"/>
  <c r="G533" i="10"/>
  <c r="H533" i="10"/>
  <c r="I533" i="10"/>
  <c r="J533" i="10"/>
  <c r="K533" i="10"/>
  <c r="L533" i="10"/>
  <c r="B534" i="10"/>
  <c r="C534" i="10"/>
  <c r="E534" i="10"/>
  <c r="F534" i="10"/>
  <c r="G534" i="10"/>
  <c r="H534" i="10"/>
  <c r="I534" i="10"/>
  <c r="J534" i="10"/>
  <c r="K534" i="10"/>
  <c r="L534" i="10"/>
  <c r="B535" i="10"/>
  <c r="C535" i="10"/>
  <c r="E535" i="10"/>
  <c r="F535" i="10"/>
  <c r="G535" i="10"/>
  <c r="H535" i="10"/>
  <c r="I535" i="10"/>
  <c r="J535" i="10"/>
  <c r="K535" i="10"/>
  <c r="L535" i="10"/>
  <c r="B536" i="10"/>
  <c r="C536" i="10"/>
  <c r="E536" i="10"/>
  <c r="F536" i="10"/>
  <c r="G536" i="10"/>
  <c r="H536" i="10"/>
  <c r="I536" i="10"/>
  <c r="J536" i="10"/>
  <c r="K536" i="10"/>
  <c r="L536" i="10"/>
  <c r="B529" i="10"/>
  <c r="C529" i="10"/>
  <c r="E529" i="10"/>
  <c r="F529" i="10"/>
  <c r="G529" i="10"/>
  <c r="H529" i="10"/>
  <c r="I529" i="10"/>
  <c r="J529" i="10"/>
  <c r="K529" i="10"/>
  <c r="L529" i="10"/>
  <c r="B530" i="10"/>
  <c r="C530" i="10"/>
  <c r="E530" i="10"/>
  <c r="F530" i="10"/>
  <c r="G530" i="10"/>
  <c r="H530" i="10"/>
  <c r="I530" i="10"/>
  <c r="J530" i="10"/>
  <c r="K530" i="10"/>
  <c r="L530" i="10"/>
  <c r="B531" i="10"/>
  <c r="C531" i="10"/>
  <c r="E531" i="10"/>
  <c r="F531" i="10"/>
  <c r="G531" i="10"/>
  <c r="H531" i="10"/>
  <c r="I531" i="10"/>
  <c r="J531" i="10"/>
  <c r="K531" i="10"/>
  <c r="L531" i="10"/>
  <c r="B532" i="10"/>
  <c r="C532" i="10"/>
  <c r="E532" i="10"/>
  <c r="F532" i="10"/>
  <c r="G532" i="10"/>
  <c r="H532" i="10"/>
  <c r="I532" i="10"/>
  <c r="J532" i="10"/>
  <c r="K532" i="10"/>
  <c r="L532" i="10"/>
  <c r="B525" i="10"/>
  <c r="C525" i="10"/>
  <c r="E525" i="10"/>
  <c r="F525" i="10"/>
  <c r="G525" i="10"/>
  <c r="H525" i="10"/>
  <c r="I525" i="10"/>
  <c r="J525" i="10"/>
  <c r="K525" i="10"/>
  <c r="L525" i="10"/>
  <c r="B526" i="10"/>
  <c r="C526" i="10"/>
  <c r="E526" i="10"/>
  <c r="F526" i="10"/>
  <c r="G526" i="10"/>
  <c r="H526" i="10"/>
  <c r="I526" i="10"/>
  <c r="J526" i="10"/>
  <c r="K526" i="10"/>
  <c r="L526" i="10"/>
  <c r="B527" i="10"/>
  <c r="C527" i="10"/>
  <c r="E527" i="10"/>
  <c r="F527" i="10"/>
  <c r="G527" i="10"/>
  <c r="H527" i="10"/>
  <c r="I527" i="10"/>
  <c r="J527" i="10"/>
  <c r="K527" i="10"/>
  <c r="L527" i="10"/>
  <c r="B528" i="10"/>
  <c r="C528" i="10"/>
  <c r="E528" i="10"/>
  <c r="F528" i="10"/>
  <c r="G528" i="10"/>
  <c r="H528" i="10"/>
  <c r="I528" i="10"/>
  <c r="J528" i="10"/>
  <c r="K528" i="10"/>
  <c r="L528" i="10"/>
  <c r="B521" i="10"/>
  <c r="C521" i="10"/>
  <c r="E521" i="10"/>
  <c r="F521" i="10"/>
  <c r="G521" i="10"/>
  <c r="H521" i="10"/>
  <c r="I521" i="10"/>
  <c r="J521" i="10"/>
  <c r="K521" i="10"/>
  <c r="L521" i="10"/>
  <c r="B522" i="10"/>
  <c r="C522" i="10"/>
  <c r="E522" i="10"/>
  <c r="F522" i="10"/>
  <c r="G522" i="10"/>
  <c r="H522" i="10"/>
  <c r="I522" i="10"/>
  <c r="J522" i="10"/>
  <c r="K522" i="10"/>
  <c r="L522" i="10"/>
  <c r="B523" i="10"/>
  <c r="C523" i="10"/>
  <c r="E523" i="10"/>
  <c r="F523" i="10"/>
  <c r="G523" i="10"/>
  <c r="H523" i="10"/>
  <c r="I523" i="10"/>
  <c r="J523" i="10"/>
  <c r="K523" i="10"/>
  <c r="L523" i="10"/>
  <c r="B524" i="10"/>
  <c r="C524" i="10"/>
  <c r="E524" i="10"/>
  <c r="F524" i="10"/>
  <c r="G524" i="10"/>
  <c r="H524" i="10"/>
  <c r="I524" i="10"/>
  <c r="J524" i="10"/>
  <c r="K524" i="10"/>
  <c r="L524" i="10"/>
  <c r="B517" i="10"/>
  <c r="C517" i="10"/>
  <c r="E517" i="10"/>
  <c r="F517" i="10"/>
  <c r="G517" i="10"/>
  <c r="H517" i="10"/>
  <c r="I517" i="10"/>
  <c r="J517" i="10"/>
  <c r="K517" i="10"/>
  <c r="L517" i="10"/>
  <c r="B518" i="10"/>
  <c r="C518" i="10"/>
  <c r="E518" i="10"/>
  <c r="F518" i="10"/>
  <c r="G518" i="10"/>
  <c r="H518" i="10"/>
  <c r="I518" i="10"/>
  <c r="J518" i="10"/>
  <c r="K518" i="10"/>
  <c r="L518" i="10"/>
  <c r="B519" i="10"/>
  <c r="C519" i="10"/>
  <c r="E519" i="10"/>
  <c r="F519" i="10"/>
  <c r="G519" i="10"/>
  <c r="H519" i="10"/>
  <c r="I519" i="10"/>
  <c r="J519" i="10"/>
  <c r="K519" i="10"/>
  <c r="L519" i="10"/>
  <c r="B520" i="10"/>
  <c r="C520" i="10"/>
  <c r="E520" i="10"/>
  <c r="F520" i="10"/>
  <c r="G520" i="10"/>
  <c r="H520" i="10"/>
  <c r="I520" i="10"/>
  <c r="J520" i="10"/>
  <c r="K520" i="10"/>
  <c r="L520" i="10"/>
  <c r="B513" i="10"/>
  <c r="C513" i="10"/>
  <c r="E513" i="10"/>
  <c r="F513" i="10"/>
  <c r="G513" i="10"/>
  <c r="H513" i="10"/>
  <c r="I513" i="10"/>
  <c r="J513" i="10"/>
  <c r="K513" i="10"/>
  <c r="L513" i="10"/>
  <c r="B514" i="10"/>
  <c r="C514" i="10"/>
  <c r="E514" i="10"/>
  <c r="F514" i="10"/>
  <c r="G514" i="10"/>
  <c r="H514" i="10"/>
  <c r="I514" i="10"/>
  <c r="J514" i="10"/>
  <c r="K514" i="10"/>
  <c r="L514" i="10"/>
  <c r="B515" i="10"/>
  <c r="C515" i="10"/>
  <c r="E515" i="10"/>
  <c r="F515" i="10"/>
  <c r="G515" i="10"/>
  <c r="H515" i="10"/>
  <c r="I515" i="10"/>
  <c r="J515" i="10"/>
  <c r="K515" i="10"/>
  <c r="L515" i="10"/>
  <c r="B516" i="10"/>
  <c r="C516" i="10"/>
  <c r="E516" i="10"/>
  <c r="F516" i="10"/>
  <c r="G516" i="10"/>
  <c r="H516" i="10"/>
  <c r="I516" i="10"/>
  <c r="J516" i="10"/>
  <c r="K516" i="10"/>
  <c r="L516" i="10"/>
  <c r="B507" i="10"/>
  <c r="C507" i="10"/>
  <c r="E507" i="10"/>
  <c r="F507" i="10"/>
  <c r="G507" i="10"/>
  <c r="H507" i="10"/>
  <c r="I507" i="10"/>
  <c r="J507" i="10"/>
  <c r="K507" i="10"/>
  <c r="L507" i="10"/>
  <c r="B508" i="10"/>
  <c r="C508" i="10"/>
  <c r="E508" i="10"/>
  <c r="F508" i="10"/>
  <c r="G508" i="10"/>
  <c r="H508" i="10"/>
  <c r="I508" i="10"/>
  <c r="J508" i="10"/>
  <c r="K508" i="10"/>
  <c r="L508" i="10"/>
  <c r="B509" i="10"/>
  <c r="C509" i="10"/>
  <c r="E509" i="10"/>
  <c r="F509" i="10"/>
  <c r="G509" i="10"/>
  <c r="H509" i="10"/>
  <c r="I509" i="10"/>
  <c r="J509" i="10"/>
  <c r="K509" i="10"/>
  <c r="L509" i="10"/>
  <c r="B510" i="10"/>
  <c r="C510" i="10"/>
  <c r="E510" i="10"/>
  <c r="F510" i="10"/>
  <c r="G510" i="10"/>
  <c r="H510" i="10"/>
  <c r="I510" i="10"/>
  <c r="J510" i="10"/>
  <c r="K510" i="10"/>
  <c r="L510" i="10"/>
  <c r="B503" i="10"/>
  <c r="C503" i="10"/>
  <c r="E503" i="10"/>
  <c r="F503" i="10"/>
  <c r="G503" i="10"/>
  <c r="H503" i="10"/>
  <c r="I503" i="10"/>
  <c r="J503" i="10"/>
  <c r="K503" i="10"/>
  <c r="L503" i="10"/>
  <c r="B504" i="10"/>
  <c r="C504" i="10"/>
  <c r="E504" i="10"/>
  <c r="F504" i="10"/>
  <c r="G504" i="10"/>
  <c r="H504" i="10"/>
  <c r="I504" i="10"/>
  <c r="J504" i="10"/>
  <c r="K504" i="10"/>
  <c r="L504" i="10"/>
  <c r="B505" i="10"/>
  <c r="C505" i="10"/>
  <c r="E505" i="10"/>
  <c r="F505" i="10"/>
  <c r="G505" i="10"/>
  <c r="H505" i="10"/>
  <c r="I505" i="10"/>
  <c r="J505" i="10"/>
  <c r="K505" i="10"/>
  <c r="L505" i="10"/>
  <c r="B506" i="10"/>
  <c r="C506" i="10"/>
  <c r="E506" i="10"/>
  <c r="F506" i="10"/>
  <c r="G506" i="10"/>
  <c r="H506" i="10"/>
  <c r="I506" i="10"/>
  <c r="J506" i="10"/>
  <c r="K506" i="10"/>
  <c r="L506" i="10"/>
  <c r="B499" i="10"/>
  <c r="C499" i="10"/>
  <c r="E499" i="10"/>
  <c r="F499" i="10"/>
  <c r="G499" i="10"/>
  <c r="H499" i="10"/>
  <c r="I499" i="10"/>
  <c r="J499" i="10"/>
  <c r="K499" i="10"/>
  <c r="L499" i="10"/>
  <c r="B500" i="10"/>
  <c r="C500" i="10"/>
  <c r="E500" i="10"/>
  <c r="F500" i="10"/>
  <c r="G500" i="10"/>
  <c r="H500" i="10"/>
  <c r="I500" i="10"/>
  <c r="J500" i="10"/>
  <c r="K500" i="10"/>
  <c r="L500" i="10"/>
  <c r="B501" i="10"/>
  <c r="C501" i="10"/>
  <c r="E501" i="10"/>
  <c r="F501" i="10"/>
  <c r="G501" i="10"/>
  <c r="H501" i="10"/>
  <c r="I501" i="10"/>
  <c r="J501" i="10"/>
  <c r="K501" i="10"/>
  <c r="L501" i="10"/>
  <c r="B502" i="10"/>
  <c r="C502" i="10"/>
  <c r="E502" i="10"/>
  <c r="F502" i="10"/>
  <c r="G502" i="10"/>
  <c r="H502" i="10"/>
  <c r="I502" i="10"/>
  <c r="J502" i="10"/>
  <c r="K502" i="10"/>
  <c r="L502" i="10"/>
  <c r="B495" i="10"/>
  <c r="C495" i="10"/>
  <c r="E495" i="10"/>
  <c r="F495" i="10"/>
  <c r="G495" i="10"/>
  <c r="H495" i="10"/>
  <c r="I495" i="10"/>
  <c r="J495" i="10"/>
  <c r="K495" i="10"/>
  <c r="L495" i="10"/>
  <c r="B496" i="10"/>
  <c r="C496" i="10"/>
  <c r="E496" i="10"/>
  <c r="F496" i="10"/>
  <c r="G496" i="10"/>
  <c r="H496" i="10"/>
  <c r="I496" i="10"/>
  <c r="J496" i="10"/>
  <c r="K496" i="10"/>
  <c r="L496" i="10"/>
  <c r="B497" i="10"/>
  <c r="C497" i="10"/>
  <c r="E497" i="10"/>
  <c r="F497" i="10"/>
  <c r="G497" i="10"/>
  <c r="H497" i="10"/>
  <c r="I497" i="10"/>
  <c r="J497" i="10"/>
  <c r="K497" i="10"/>
  <c r="L497" i="10"/>
  <c r="B498" i="10"/>
  <c r="C498" i="10"/>
  <c r="E498" i="10"/>
  <c r="F498" i="10"/>
  <c r="G498" i="10"/>
  <c r="H498" i="10"/>
  <c r="I498" i="10"/>
  <c r="J498" i="10"/>
  <c r="K498" i="10"/>
  <c r="L498" i="10"/>
  <c r="B491" i="10"/>
  <c r="C491" i="10"/>
  <c r="E491" i="10"/>
  <c r="F491" i="10"/>
  <c r="G491" i="10"/>
  <c r="H491" i="10"/>
  <c r="I491" i="10"/>
  <c r="J491" i="10"/>
  <c r="K491" i="10"/>
  <c r="L491" i="10"/>
  <c r="B492" i="10"/>
  <c r="C492" i="10"/>
  <c r="E492" i="10"/>
  <c r="F492" i="10"/>
  <c r="G492" i="10"/>
  <c r="H492" i="10"/>
  <c r="I492" i="10"/>
  <c r="J492" i="10"/>
  <c r="K492" i="10"/>
  <c r="L492" i="10"/>
  <c r="B493" i="10"/>
  <c r="C493" i="10"/>
  <c r="E493" i="10"/>
  <c r="F493" i="10"/>
  <c r="G493" i="10"/>
  <c r="H493" i="10"/>
  <c r="I493" i="10"/>
  <c r="J493" i="10"/>
  <c r="K493" i="10"/>
  <c r="L493" i="10"/>
  <c r="B494" i="10"/>
  <c r="C494" i="10"/>
  <c r="E494" i="10"/>
  <c r="F494" i="10"/>
  <c r="G494" i="10"/>
  <c r="H494" i="10"/>
  <c r="I494" i="10"/>
  <c r="J494" i="10"/>
  <c r="K494" i="10"/>
  <c r="L494" i="10"/>
  <c r="B487" i="10"/>
  <c r="C487" i="10"/>
  <c r="E487" i="10"/>
  <c r="F487" i="10"/>
  <c r="G487" i="10"/>
  <c r="H487" i="10"/>
  <c r="I487" i="10"/>
  <c r="J487" i="10"/>
  <c r="K487" i="10"/>
  <c r="L487" i="10"/>
  <c r="B488" i="10"/>
  <c r="C488" i="10"/>
  <c r="E488" i="10"/>
  <c r="F488" i="10"/>
  <c r="G488" i="10"/>
  <c r="H488" i="10"/>
  <c r="I488" i="10"/>
  <c r="J488" i="10"/>
  <c r="K488" i="10"/>
  <c r="L488" i="10"/>
  <c r="B489" i="10"/>
  <c r="C489" i="10"/>
  <c r="E489" i="10"/>
  <c r="F489" i="10"/>
  <c r="G489" i="10"/>
  <c r="H489" i="10"/>
  <c r="I489" i="10"/>
  <c r="J489" i="10"/>
  <c r="K489" i="10"/>
  <c r="L489" i="10"/>
  <c r="B490" i="10"/>
  <c r="C490" i="10"/>
  <c r="E490" i="10"/>
  <c r="F490" i="10"/>
  <c r="G490" i="10"/>
  <c r="H490" i="10"/>
  <c r="I490" i="10"/>
  <c r="J490" i="10"/>
  <c r="K490" i="10"/>
  <c r="L490" i="10"/>
  <c r="B483" i="10"/>
  <c r="C483" i="10"/>
  <c r="E483" i="10"/>
  <c r="F483" i="10"/>
  <c r="G483" i="10"/>
  <c r="H483" i="10"/>
  <c r="I483" i="10"/>
  <c r="J483" i="10"/>
  <c r="K483" i="10"/>
  <c r="L483" i="10"/>
  <c r="B484" i="10"/>
  <c r="C484" i="10"/>
  <c r="E484" i="10"/>
  <c r="F484" i="10"/>
  <c r="G484" i="10"/>
  <c r="H484" i="10"/>
  <c r="I484" i="10"/>
  <c r="J484" i="10"/>
  <c r="K484" i="10"/>
  <c r="L484" i="10"/>
  <c r="B485" i="10"/>
  <c r="C485" i="10"/>
  <c r="E485" i="10"/>
  <c r="F485" i="10"/>
  <c r="G485" i="10"/>
  <c r="H485" i="10"/>
  <c r="I485" i="10"/>
  <c r="J485" i="10"/>
  <c r="K485" i="10"/>
  <c r="L485" i="10"/>
  <c r="B486" i="10"/>
  <c r="C486" i="10"/>
  <c r="E486" i="10"/>
  <c r="F486" i="10"/>
  <c r="G486" i="10"/>
  <c r="H486" i="10"/>
  <c r="I486" i="10"/>
  <c r="J486" i="10"/>
  <c r="K486" i="10"/>
  <c r="L486" i="10"/>
  <c r="B479" i="10"/>
  <c r="C479" i="10"/>
  <c r="E479" i="10"/>
  <c r="F479" i="10"/>
  <c r="G479" i="10"/>
  <c r="H479" i="10"/>
  <c r="I479" i="10"/>
  <c r="J479" i="10"/>
  <c r="K479" i="10"/>
  <c r="L479" i="10"/>
  <c r="B480" i="10"/>
  <c r="C480" i="10"/>
  <c r="E480" i="10"/>
  <c r="F480" i="10"/>
  <c r="G480" i="10"/>
  <c r="H480" i="10"/>
  <c r="I480" i="10"/>
  <c r="J480" i="10"/>
  <c r="K480" i="10"/>
  <c r="L480" i="10"/>
  <c r="B481" i="10"/>
  <c r="C481" i="10"/>
  <c r="E481" i="10"/>
  <c r="F481" i="10"/>
  <c r="G481" i="10"/>
  <c r="H481" i="10"/>
  <c r="I481" i="10"/>
  <c r="J481" i="10"/>
  <c r="K481" i="10"/>
  <c r="L481" i="10"/>
  <c r="B482" i="10"/>
  <c r="C482" i="10"/>
  <c r="E482" i="10"/>
  <c r="F482" i="10"/>
  <c r="G482" i="10"/>
  <c r="H482" i="10"/>
  <c r="I482" i="10"/>
  <c r="J482" i="10"/>
  <c r="K482" i="10"/>
  <c r="L482" i="10"/>
  <c r="B475" i="10"/>
  <c r="C475" i="10"/>
  <c r="E475" i="10"/>
  <c r="F475" i="10"/>
  <c r="G475" i="10"/>
  <c r="H475" i="10"/>
  <c r="I475" i="10"/>
  <c r="J475" i="10"/>
  <c r="K475" i="10"/>
  <c r="L475" i="10"/>
  <c r="B476" i="10"/>
  <c r="C476" i="10"/>
  <c r="E476" i="10"/>
  <c r="F476" i="10"/>
  <c r="G476" i="10"/>
  <c r="H476" i="10"/>
  <c r="I476" i="10"/>
  <c r="J476" i="10"/>
  <c r="K476" i="10"/>
  <c r="L476" i="10"/>
  <c r="B477" i="10"/>
  <c r="C477" i="10"/>
  <c r="E477" i="10"/>
  <c r="F477" i="10"/>
  <c r="G477" i="10"/>
  <c r="H477" i="10"/>
  <c r="I477" i="10"/>
  <c r="J477" i="10"/>
  <c r="K477" i="10"/>
  <c r="L477" i="10"/>
  <c r="B478" i="10"/>
  <c r="C478" i="10"/>
  <c r="E478" i="10"/>
  <c r="F478" i="10"/>
  <c r="G478" i="10"/>
  <c r="H478" i="10"/>
  <c r="I478" i="10"/>
  <c r="J478" i="10"/>
  <c r="K478" i="10"/>
  <c r="L478" i="10"/>
  <c r="B471" i="10"/>
  <c r="C471" i="10"/>
  <c r="E471" i="10"/>
  <c r="F471" i="10"/>
  <c r="G471" i="10"/>
  <c r="H471" i="10"/>
  <c r="I471" i="10"/>
  <c r="J471" i="10"/>
  <c r="K471" i="10"/>
  <c r="L471" i="10"/>
  <c r="B472" i="10"/>
  <c r="C472" i="10"/>
  <c r="E472" i="10"/>
  <c r="F472" i="10"/>
  <c r="G472" i="10"/>
  <c r="H472" i="10"/>
  <c r="I472" i="10"/>
  <c r="J472" i="10"/>
  <c r="K472" i="10"/>
  <c r="L472" i="10"/>
  <c r="B473" i="10"/>
  <c r="C473" i="10"/>
  <c r="E473" i="10"/>
  <c r="F473" i="10"/>
  <c r="G473" i="10"/>
  <c r="H473" i="10"/>
  <c r="I473" i="10"/>
  <c r="J473" i="10"/>
  <c r="K473" i="10"/>
  <c r="L473" i="10"/>
  <c r="B474" i="10"/>
  <c r="C474" i="10"/>
  <c r="E474" i="10"/>
  <c r="F474" i="10"/>
  <c r="G474" i="10"/>
  <c r="H474" i="10"/>
  <c r="I474" i="10"/>
  <c r="J474" i="10"/>
  <c r="K474" i="10"/>
  <c r="L474" i="10"/>
  <c r="B467" i="10"/>
  <c r="C467" i="10"/>
  <c r="E467" i="10"/>
  <c r="F467" i="10"/>
  <c r="G467" i="10"/>
  <c r="H467" i="10"/>
  <c r="I467" i="10"/>
  <c r="J467" i="10"/>
  <c r="K467" i="10"/>
  <c r="L467" i="10"/>
  <c r="B468" i="10"/>
  <c r="C468" i="10"/>
  <c r="E468" i="10"/>
  <c r="F468" i="10"/>
  <c r="G468" i="10"/>
  <c r="H468" i="10"/>
  <c r="I468" i="10"/>
  <c r="J468" i="10"/>
  <c r="K468" i="10"/>
  <c r="L468" i="10"/>
  <c r="B469" i="10"/>
  <c r="C469" i="10"/>
  <c r="E469" i="10"/>
  <c r="F469" i="10"/>
  <c r="G469" i="10"/>
  <c r="H469" i="10"/>
  <c r="I469" i="10"/>
  <c r="J469" i="10"/>
  <c r="K469" i="10"/>
  <c r="L469" i="10"/>
  <c r="B470" i="10"/>
  <c r="C470" i="10"/>
  <c r="E470" i="10"/>
  <c r="F470" i="10"/>
  <c r="G470" i="10"/>
  <c r="H470" i="10"/>
  <c r="I470" i="10"/>
  <c r="J470" i="10"/>
  <c r="K470" i="10"/>
  <c r="L470" i="10"/>
  <c r="B463" i="10"/>
  <c r="C463" i="10"/>
  <c r="E463" i="10"/>
  <c r="F463" i="10"/>
  <c r="G463" i="10"/>
  <c r="H463" i="10"/>
  <c r="I463" i="10"/>
  <c r="J463" i="10"/>
  <c r="K463" i="10"/>
  <c r="L463" i="10"/>
  <c r="B464" i="10"/>
  <c r="C464" i="10"/>
  <c r="E464" i="10"/>
  <c r="F464" i="10"/>
  <c r="G464" i="10"/>
  <c r="H464" i="10"/>
  <c r="I464" i="10"/>
  <c r="J464" i="10"/>
  <c r="K464" i="10"/>
  <c r="L464" i="10"/>
  <c r="B465" i="10"/>
  <c r="C465" i="10"/>
  <c r="E465" i="10"/>
  <c r="F465" i="10"/>
  <c r="G465" i="10"/>
  <c r="H465" i="10"/>
  <c r="I465" i="10"/>
  <c r="J465" i="10"/>
  <c r="K465" i="10"/>
  <c r="L465" i="10"/>
  <c r="B466" i="10"/>
  <c r="C466" i="10"/>
  <c r="E466" i="10"/>
  <c r="F466" i="10"/>
  <c r="G466" i="10"/>
  <c r="H466" i="10"/>
  <c r="I466" i="10"/>
  <c r="J466" i="10"/>
  <c r="K466" i="10"/>
  <c r="L466" i="10"/>
  <c r="B459" i="10"/>
  <c r="C459" i="10"/>
  <c r="E459" i="10"/>
  <c r="F459" i="10"/>
  <c r="G459" i="10"/>
  <c r="H459" i="10"/>
  <c r="I459" i="10"/>
  <c r="J459" i="10"/>
  <c r="K459" i="10"/>
  <c r="L459" i="10"/>
  <c r="B460" i="10"/>
  <c r="C460" i="10"/>
  <c r="E460" i="10"/>
  <c r="F460" i="10"/>
  <c r="G460" i="10"/>
  <c r="H460" i="10"/>
  <c r="I460" i="10"/>
  <c r="J460" i="10"/>
  <c r="K460" i="10"/>
  <c r="L460" i="10"/>
  <c r="B461" i="10"/>
  <c r="C461" i="10"/>
  <c r="E461" i="10"/>
  <c r="F461" i="10"/>
  <c r="G461" i="10"/>
  <c r="H461" i="10"/>
  <c r="I461" i="10"/>
  <c r="J461" i="10"/>
  <c r="K461" i="10"/>
  <c r="L461" i="10"/>
  <c r="B462" i="10"/>
  <c r="C462" i="10"/>
  <c r="E462" i="10"/>
  <c r="F462" i="10"/>
  <c r="G462" i="10"/>
  <c r="H462" i="10"/>
  <c r="I462" i="10"/>
  <c r="J462" i="10"/>
  <c r="K462" i="10"/>
  <c r="L462" i="10"/>
  <c r="B455" i="10"/>
  <c r="C455" i="10"/>
  <c r="E455" i="10"/>
  <c r="F455" i="10"/>
  <c r="G455" i="10"/>
  <c r="H455" i="10"/>
  <c r="I455" i="10"/>
  <c r="J455" i="10"/>
  <c r="K455" i="10"/>
  <c r="L455" i="10"/>
  <c r="B456" i="10"/>
  <c r="C456" i="10"/>
  <c r="E456" i="10"/>
  <c r="F456" i="10"/>
  <c r="G456" i="10"/>
  <c r="H456" i="10"/>
  <c r="I456" i="10"/>
  <c r="J456" i="10"/>
  <c r="K456" i="10"/>
  <c r="L456" i="10"/>
  <c r="B457" i="10"/>
  <c r="C457" i="10"/>
  <c r="E457" i="10"/>
  <c r="F457" i="10"/>
  <c r="G457" i="10"/>
  <c r="H457" i="10"/>
  <c r="I457" i="10"/>
  <c r="J457" i="10"/>
  <c r="K457" i="10"/>
  <c r="L457" i="10"/>
  <c r="B458" i="10"/>
  <c r="C458" i="10"/>
  <c r="E458" i="10"/>
  <c r="F458" i="10"/>
  <c r="G458" i="10"/>
  <c r="H458" i="10"/>
  <c r="I458" i="10"/>
  <c r="J458" i="10"/>
  <c r="K458" i="10"/>
  <c r="L458" i="10"/>
  <c r="B451" i="10"/>
  <c r="C451" i="10"/>
  <c r="E451" i="10"/>
  <c r="F451" i="10"/>
  <c r="G451" i="10"/>
  <c r="H451" i="10"/>
  <c r="I451" i="10"/>
  <c r="J451" i="10"/>
  <c r="K451" i="10"/>
  <c r="L451" i="10"/>
  <c r="B452" i="10"/>
  <c r="C452" i="10"/>
  <c r="E452" i="10"/>
  <c r="F452" i="10"/>
  <c r="G452" i="10"/>
  <c r="H452" i="10"/>
  <c r="I452" i="10"/>
  <c r="J452" i="10"/>
  <c r="K452" i="10"/>
  <c r="L452" i="10"/>
  <c r="B453" i="10"/>
  <c r="C453" i="10"/>
  <c r="E453" i="10"/>
  <c r="F453" i="10"/>
  <c r="G453" i="10"/>
  <c r="H453" i="10"/>
  <c r="I453" i="10"/>
  <c r="J453" i="10"/>
  <c r="K453" i="10"/>
  <c r="L453" i="10"/>
  <c r="B454" i="10"/>
  <c r="C454" i="10"/>
  <c r="E454" i="10"/>
  <c r="F454" i="10"/>
  <c r="G454" i="10"/>
  <c r="H454" i="10"/>
  <c r="I454" i="10"/>
  <c r="J454" i="10"/>
  <c r="K454" i="10"/>
  <c r="L454" i="10"/>
  <c r="B447" i="10"/>
  <c r="C447" i="10"/>
  <c r="E447" i="10"/>
  <c r="F447" i="10"/>
  <c r="G447" i="10"/>
  <c r="H447" i="10"/>
  <c r="I447" i="10"/>
  <c r="J447" i="10"/>
  <c r="K447" i="10"/>
  <c r="L447" i="10"/>
  <c r="B448" i="10"/>
  <c r="C448" i="10"/>
  <c r="E448" i="10"/>
  <c r="F448" i="10"/>
  <c r="G448" i="10"/>
  <c r="H448" i="10"/>
  <c r="I448" i="10"/>
  <c r="J448" i="10"/>
  <c r="K448" i="10"/>
  <c r="L448" i="10"/>
  <c r="B449" i="10"/>
  <c r="C449" i="10"/>
  <c r="E449" i="10"/>
  <c r="F449" i="10"/>
  <c r="G449" i="10"/>
  <c r="H449" i="10"/>
  <c r="I449" i="10"/>
  <c r="J449" i="10"/>
  <c r="K449" i="10"/>
  <c r="L449" i="10"/>
  <c r="B450" i="10"/>
  <c r="C450" i="10"/>
  <c r="E450" i="10"/>
  <c r="F450" i="10"/>
  <c r="G450" i="10"/>
  <c r="H450" i="10"/>
  <c r="I450" i="10"/>
  <c r="J450" i="10"/>
  <c r="K450" i="10"/>
  <c r="L450" i="10"/>
  <c r="B443" i="10"/>
  <c r="C443" i="10"/>
  <c r="E443" i="10"/>
  <c r="F443" i="10"/>
  <c r="G443" i="10"/>
  <c r="H443" i="10"/>
  <c r="I443" i="10"/>
  <c r="J443" i="10"/>
  <c r="K443" i="10"/>
  <c r="L443" i="10"/>
  <c r="B444" i="10"/>
  <c r="C444" i="10"/>
  <c r="E444" i="10"/>
  <c r="F444" i="10"/>
  <c r="G444" i="10"/>
  <c r="H444" i="10"/>
  <c r="I444" i="10"/>
  <c r="J444" i="10"/>
  <c r="K444" i="10"/>
  <c r="L444" i="10"/>
  <c r="B445" i="10"/>
  <c r="C445" i="10"/>
  <c r="E445" i="10"/>
  <c r="F445" i="10"/>
  <c r="G445" i="10"/>
  <c r="H445" i="10"/>
  <c r="I445" i="10"/>
  <c r="J445" i="10"/>
  <c r="K445" i="10"/>
  <c r="L445" i="10"/>
  <c r="B446" i="10"/>
  <c r="C446" i="10"/>
  <c r="E446" i="10"/>
  <c r="F446" i="10"/>
  <c r="G446" i="10"/>
  <c r="H446" i="10"/>
  <c r="I446" i="10"/>
  <c r="J446" i="10"/>
  <c r="K446" i="10"/>
  <c r="L446" i="10"/>
  <c r="B439" i="10"/>
  <c r="C439" i="10"/>
  <c r="E439" i="10"/>
  <c r="F439" i="10"/>
  <c r="G439" i="10"/>
  <c r="H439" i="10"/>
  <c r="I439" i="10"/>
  <c r="J439" i="10"/>
  <c r="K439" i="10"/>
  <c r="L439" i="10"/>
  <c r="B440" i="10"/>
  <c r="C440" i="10"/>
  <c r="E440" i="10"/>
  <c r="F440" i="10"/>
  <c r="G440" i="10"/>
  <c r="H440" i="10"/>
  <c r="I440" i="10"/>
  <c r="J440" i="10"/>
  <c r="K440" i="10"/>
  <c r="L440" i="10"/>
  <c r="B441" i="10"/>
  <c r="C441" i="10"/>
  <c r="E441" i="10"/>
  <c r="F441" i="10"/>
  <c r="G441" i="10"/>
  <c r="H441" i="10"/>
  <c r="I441" i="10"/>
  <c r="J441" i="10"/>
  <c r="K441" i="10"/>
  <c r="L441" i="10"/>
  <c r="B442" i="10"/>
  <c r="C442" i="10"/>
  <c r="E442" i="10"/>
  <c r="F442" i="10"/>
  <c r="G442" i="10"/>
  <c r="H442" i="10"/>
  <c r="I442" i="10"/>
  <c r="J442" i="10"/>
  <c r="K442" i="10"/>
  <c r="L442" i="10"/>
  <c r="B435" i="10"/>
  <c r="C435" i="10"/>
  <c r="E435" i="10"/>
  <c r="F435" i="10"/>
  <c r="G435" i="10"/>
  <c r="H435" i="10"/>
  <c r="I435" i="10"/>
  <c r="J435" i="10"/>
  <c r="K435" i="10"/>
  <c r="L435" i="10"/>
  <c r="B436" i="10"/>
  <c r="C436" i="10"/>
  <c r="E436" i="10"/>
  <c r="F436" i="10"/>
  <c r="G436" i="10"/>
  <c r="H436" i="10"/>
  <c r="I436" i="10"/>
  <c r="J436" i="10"/>
  <c r="K436" i="10"/>
  <c r="L436" i="10"/>
  <c r="B437" i="10"/>
  <c r="C437" i="10"/>
  <c r="E437" i="10"/>
  <c r="F437" i="10"/>
  <c r="G437" i="10"/>
  <c r="H437" i="10"/>
  <c r="I437" i="10"/>
  <c r="J437" i="10"/>
  <c r="K437" i="10"/>
  <c r="L437" i="10"/>
  <c r="B438" i="10"/>
  <c r="C438" i="10"/>
  <c r="E438" i="10"/>
  <c r="F438" i="10"/>
  <c r="G438" i="10"/>
  <c r="H438" i="10"/>
  <c r="I438" i="10"/>
  <c r="J438" i="10"/>
  <c r="K438" i="10"/>
  <c r="L438" i="10"/>
  <c r="B431" i="10"/>
  <c r="C431" i="10"/>
  <c r="E431" i="10"/>
  <c r="F431" i="10"/>
  <c r="G431" i="10"/>
  <c r="H431" i="10"/>
  <c r="I431" i="10"/>
  <c r="J431" i="10"/>
  <c r="K431" i="10"/>
  <c r="L431" i="10"/>
  <c r="B432" i="10"/>
  <c r="C432" i="10"/>
  <c r="E432" i="10"/>
  <c r="F432" i="10"/>
  <c r="G432" i="10"/>
  <c r="H432" i="10"/>
  <c r="I432" i="10"/>
  <c r="J432" i="10"/>
  <c r="K432" i="10"/>
  <c r="L432" i="10"/>
  <c r="B433" i="10"/>
  <c r="C433" i="10"/>
  <c r="E433" i="10"/>
  <c r="F433" i="10"/>
  <c r="G433" i="10"/>
  <c r="H433" i="10"/>
  <c r="I433" i="10"/>
  <c r="J433" i="10"/>
  <c r="K433" i="10"/>
  <c r="L433" i="10"/>
  <c r="B434" i="10"/>
  <c r="C434" i="10"/>
  <c r="E434" i="10"/>
  <c r="F434" i="10"/>
  <c r="G434" i="10"/>
  <c r="H434" i="10"/>
  <c r="I434" i="10"/>
  <c r="J434" i="10"/>
  <c r="K434" i="10"/>
  <c r="L434" i="10"/>
  <c r="B427" i="10"/>
  <c r="C427" i="10"/>
  <c r="E427" i="10"/>
  <c r="F427" i="10"/>
  <c r="G427" i="10"/>
  <c r="H427" i="10"/>
  <c r="I427" i="10"/>
  <c r="J427" i="10"/>
  <c r="K427" i="10"/>
  <c r="L427" i="10"/>
  <c r="B428" i="10"/>
  <c r="C428" i="10"/>
  <c r="E428" i="10"/>
  <c r="F428" i="10"/>
  <c r="G428" i="10"/>
  <c r="H428" i="10"/>
  <c r="I428" i="10"/>
  <c r="J428" i="10"/>
  <c r="K428" i="10"/>
  <c r="L428" i="10"/>
  <c r="B429" i="10"/>
  <c r="C429" i="10"/>
  <c r="E429" i="10"/>
  <c r="F429" i="10"/>
  <c r="G429" i="10"/>
  <c r="H429" i="10"/>
  <c r="I429" i="10"/>
  <c r="J429" i="10"/>
  <c r="K429" i="10"/>
  <c r="L429" i="10"/>
  <c r="B430" i="10"/>
  <c r="C430" i="10"/>
  <c r="E430" i="10"/>
  <c r="F430" i="10"/>
  <c r="G430" i="10"/>
  <c r="H430" i="10"/>
  <c r="I430" i="10"/>
  <c r="J430" i="10"/>
  <c r="K430" i="10"/>
  <c r="L430" i="10"/>
  <c r="B423" i="10"/>
  <c r="C423" i="10"/>
  <c r="E423" i="10"/>
  <c r="F423" i="10"/>
  <c r="G423" i="10"/>
  <c r="H423" i="10"/>
  <c r="I423" i="10"/>
  <c r="J423" i="10"/>
  <c r="K423" i="10"/>
  <c r="L423" i="10"/>
  <c r="B424" i="10"/>
  <c r="C424" i="10"/>
  <c r="E424" i="10"/>
  <c r="F424" i="10"/>
  <c r="G424" i="10"/>
  <c r="H424" i="10"/>
  <c r="I424" i="10"/>
  <c r="J424" i="10"/>
  <c r="K424" i="10"/>
  <c r="L424" i="10"/>
  <c r="B425" i="10"/>
  <c r="C425" i="10"/>
  <c r="E425" i="10"/>
  <c r="F425" i="10"/>
  <c r="G425" i="10"/>
  <c r="H425" i="10"/>
  <c r="I425" i="10"/>
  <c r="J425" i="10"/>
  <c r="K425" i="10"/>
  <c r="L425" i="10"/>
  <c r="B426" i="10"/>
  <c r="C426" i="10"/>
  <c r="E426" i="10"/>
  <c r="F426" i="10"/>
  <c r="G426" i="10"/>
  <c r="H426" i="10"/>
  <c r="I426" i="10"/>
  <c r="J426" i="10"/>
  <c r="K426" i="10"/>
  <c r="L426" i="10"/>
  <c r="B419" i="10"/>
  <c r="C419" i="10"/>
  <c r="E419" i="10"/>
  <c r="F419" i="10"/>
  <c r="G419" i="10"/>
  <c r="H419" i="10"/>
  <c r="I419" i="10"/>
  <c r="J419" i="10"/>
  <c r="K419" i="10"/>
  <c r="L419" i="10"/>
  <c r="B420" i="10"/>
  <c r="C420" i="10"/>
  <c r="E420" i="10"/>
  <c r="F420" i="10"/>
  <c r="G420" i="10"/>
  <c r="H420" i="10"/>
  <c r="I420" i="10"/>
  <c r="J420" i="10"/>
  <c r="K420" i="10"/>
  <c r="L420" i="10"/>
  <c r="B421" i="10"/>
  <c r="C421" i="10"/>
  <c r="E421" i="10"/>
  <c r="F421" i="10"/>
  <c r="G421" i="10"/>
  <c r="H421" i="10"/>
  <c r="I421" i="10"/>
  <c r="J421" i="10"/>
  <c r="K421" i="10"/>
  <c r="L421" i="10"/>
  <c r="B422" i="10"/>
  <c r="C422" i="10"/>
  <c r="E422" i="10"/>
  <c r="F422" i="10"/>
  <c r="G422" i="10"/>
  <c r="H422" i="10"/>
  <c r="I422" i="10"/>
  <c r="J422" i="10"/>
  <c r="K422" i="10"/>
  <c r="L422" i="10"/>
  <c r="B415" i="10"/>
  <c r="C415" i="10"/>
  <c r="E415" i="10"/>
  <c r="F415" i="10"/>
  <c r="G415" i="10"/>
  <c r="H415" i="10"/>
  <c r="I415" i="10"/>
  <c r="J415" i="10"/>
  <c r="K415" i="10"/>
  <c r="L415" i="10"/>
  <c r="B416" i="10"/>
  <c r="C416" i="10"/>
  <c r="E416" i="10"/>
  <c r="F416" i="10"/>
  <c r="G416" i="10"/>
  <c r="H416" i="10"/>
  <c r="I416" i="10"/>
  <c r="J416" i="10"/>
  <c r="K416" i="10"/>
  <c r="L416" i="10"/>
  <c r="B417" i="10"/>
  <c r="C417" i="10"/>
  <c r="E417" i="10"/>
  <c r="F417" i="10"/>
  <c r="G417" i="10"/>
  <c r="H417" i="10"/>
  <c r="I417" i="10"/>
  <c r="J417" i="10"/>
  <c r="K417" i="10"/>
  <c r="L417" i="10"/>
  <c r="B418" i="10"/>
  <c r="C418" i="10"/>
  <c r="E418" i="10"/>
  <c r="F418" i="10"/>
  <c r="G418" i="10"/>
  <c r="H418" i="10"/>
  <c r="I418" i="10"/>
  <c r="J418" i="10"/>
  <c r="K418" i="10"/>
  <c r="L418" i="10"/>
  <c r="B411" i="10"/>
  <c r="C411" i="10"/>
  <c r="E411" i="10"/>
  <c r="F411" i="10"/>
  <c r="G411" i="10"/>
  <c r="H411" i="10"/>
  <c r="I411" i="10"/>
  <c r="J411" i="10"/>
  <c r="K411" i="10"/>
  <c r="L411" i="10"/>
  <c r="B412" i="10"/>
  <c r="C412" i="10"/>
  <c r="E412" i="10"/>
  <c r="F412" i="10"/>
  <c r="G412" i="10"/>
  <c r="H412" i="10"/>
  <c r="I412" i="10"/>
  <c r="J412" i="10"/>
  <c r="K412" i="10"/>
  <c r="L412" i="10"/>
  <c r="B413" i="10"/>
  <c r="C413" i="10"/>
  <c r="E413" i="10"/>
  <c r="F413" i="10"/>
  <c r="G413" i="10"/>
  <c r="H413" i="10"/>
  <c r="I413" i="10"/>
  <c r="J413" i="10"/>
  <c r="K413" i="10"/>
  <c r="L413" i="10"/>
  <c r="B414" i="10"/>
  <c r="C414" i="10"/>
  <c r="E414" i="10"/>
  <c r="F414" i="10"/>
  <c r="G414" i="10"/>
  <c r="H414" i="10"/>
  <c r="I414" i="10"/>
  <c r="J414" i="10"/>
  <c r="K414" i="10"/>
  <c r="L414" i="10"/>
  <c r="B407" i="10"/>
  <c r="C407" i="10"/>
  <c r="E407" i="10"/>
  <c r="F407" i="10"/>
  <c r="G407" i="10"/>
  <c r="H407" i="10"/>
  <c r="I407" i="10"/>
  <c r="J407" i="10"/>
  <c r="K407" i="10"/>
  <c r="L407" i="10"/>
  <c r="B408" i="10"/>
  <c r="C408" i="10"/>
  <c r="E408" i="10"/>
  <c r="F408" i="10"/>
  <c r="G408" i="10"/>
  <c r="H408" i="10"/>
  <c r="I408" i="10"/>
  <c r="J408" i="10"/>
  <c r="K408" i="10"/>
  <c r="L408" i="10"/>
  <c r="B409" i="10"/>
  <c r="C409" i="10"/>
  <c r="E409" i="10"/>
  <c r="F409" i="10"/>
  <c r="G409" i="10"/>
  <c r="H409" i="10"/>
  <c r="I409" i="10"/>
  <c r="J409" i="10"/>
  <c r="K409" i="10"/>
  <c r="L409" i="10"/>
  <c r="B410" i="10"/>
  <c r="C410" i="10"/>
  <c r="E410" i="10"/>
  <c r="F410" i="10"/>
  <c r="G410" i="10"/>
  <c r="H410" i="10"/>
  <c r="I410" i="10"/>
  <c r="J410" i="10"/>
  <c r="K410" i="10"/>
  <c r="L410" i="10"/>
  <c r="B403" i="10"/>
  <c r="C403" i="10"/>
  <c r="E403" i="10"/>
  <c r="F403" i="10"/>
  <c r="G403" i="10"/>
  <c r="H403" i="10"/>
  <c r="I403" i="10"/>
  <c r="J403" i="10"/>
  <c r="K403" i="10"/>
  <c r="L403" i="10"/>
  <c r="B404" i="10"/>
  <c r="C404" i="10"/>
  <c r="E404" i="10"/>
  <c r="F404" i="10"/>
  <c r="G404" i="10"/>
  <c r="H404" i="10"/>
  <c r="I404" i="10"/>
  <c r="J404" i="10"/>
  <c r="K404" i="10"/>
  <c r="L404" i="10"/>
  <c r="B405" i="10"/>
  <c r="C405" i="10"/>
  <c r="E405" i="10"/>
  <c r="F405" i="10"/>
  <c r="G405" i="10"/>
  <c r="H405" i="10"/>
  <c r="I405" i="10"/>
  <c r="J405" i="10"/>
  <c r="K405" i="10"/>
  <c r="L405" i="10"/>
  <c r="B406" i="10"/>
  <c r="C406" i="10"/>
  <c r="E406" i="10"/>
  <c r="F406" i="10"/>
  <c r="G406" i="10"/>
  <c r="H406" i="10"/>
  <c r="I406" i="10"/>
  <c r="J406" i="10"/>
  <c r="K406" i="10"/>
  <c r="L406" i="10"/>
  <c r="B399" i="10"/>
  <c r="C399" i="10"/>
  <c r="E399" i="10"/>
  <c r="F399" i="10"/>
  <c r="G399" i="10"/>
  <c r="H399" i="10"/>
  <c r="I399" i="10"/>
  <c r="J399" i="10"/>
  <c r="K399" i="10"/>
  <c r="L399" i="10"/>
  <c r="B400" i="10"/>
  <c r="C400" i="10"/>
  <c r="E400" i="10"/>
  <c r="F400" i="10"/>
  <c r="G400" i="10"/>
  <c r="H400" i="10"/>
  <c r="I400" i="10"/>
  <c r="J400" i="10"/>
  <c r="K400" i="10"/>
  <c r="L400" i="10"/>
  <c r="B401" i="10"/>
  <c r="C401" i="10"/>
  <c r="E401" i="10"/>
  <c r="F401" i="10"/>
  <c r="G401" i="10"/>
  <c r="H401" i="10"/>
  <c r="I401" i="10"/>
  <c r="J401" i="10"/>
  <c r="K401" i="10"/>
  <c r="L401" i="10"/>
  <c r="B402" i="10"/>
  <c r="C402" i="10"/>
  <c r="E402" i="10"/>
  <c r="F402" i="10"/>
  <c r="G402" i="10"/>
  <c r="H402" i="10"/>
  <c r="I402" i="10"/>
  <c r="J402" i="10"/>
  <c r="K402" i="10"/>
  <c r="L402" i="10"/>
  <c r="B395" i="10"/>
  <c r="C395" i="10"/>
  <c r="E395" i="10"/>
  <c r="F395" i="10"/>
  <c r="G395" i="10"/>
  <c r="H395" i="10"/>
  <c r="I395" i="10"/>
  <c r="J395" i="10"/>
  <c r="K395" i="10"/>
  <c r="L395" i="10"/>
  <c r="B396" i="10"/>
  <c r="C396" i="10"/>
  <c r="E396" i="10"/>
  <c r="F396" i="10"/>
  <c r="G396" i="10"/>
  <c r="H396" i="10"/>
  <c r="I396" i="10"/>
  <c r="J396" i="10"/>
  <c r="K396" i="10"/>
  <c r="L396" i="10"/>
  <c r="B397" i="10"/>
  <c r="C397" i="10"/>
  <c r="E397" i="10"/>
  <c r="F397" i="10"/>
  <c r="G397" i="10"/>
  <c r="H397" i="10"/>
  <c r="I397" i="10"/>
  <c r="J397" i="10"/>
  <c r="K397" i="10"/>
  <c r="L397" i="10"/>
  <c r="B398" i="10"/>
  <c r="C398" i="10"/>
  <c r="E398" i="10"/>
  <c r="F398" i="10"/>
  <c r="G398" i="10"/>
  <c r="H398" i="10"/>
  <c r="I398" i="10"/>
  <c r="J398" i="10"/>
  <c r="K398" i="10"/>
  <c r="L398" i="10"/>
  <c r="B391" i="10"/>
  <c r="C391" i="10"/>
  <c r="E391" i="10"/>
  <c r="F391" i="10"/>
  <c r="G391" i="10"/>
  <c r="H391" i="10"/>
  <c r="I391" i="10"/>
  <c r="J391" i="10"/>
  <c r="K391" i="10"/>
  <c r="L391" i="10"/>
  <c r="B392" i="10"/>
  <c r="C392" i="10"/>
  <c r="E392" i="10"/>
  <c r="F392" i="10"/>
  <c r="G392" i="10"/>
  <c r="H392" i="10"/>
  <c r="I392" i="10"/>
  <c r="J392" i="10"/>
  <c r="K392" i="10"/>
  <c r="L392" i="10"/>
  <c r="B393" i="10"/>
  <c r="C393" i="10"/>
  <c r="E393" i="10"/>
  <c r="F393" i="10"/>
  <c r="G393" i="10"/>
  <c r="H393" i="10"/>
  <c r="I393" i="10"/>
  <c r="J393" i="10"/>
  <c r="K393" i="10"/>
  <c r="L393" i="10"/>
  <c r="B394" i="10"/>
  <c r="C394" i="10"/>
  <c r="E394" i="10"/>
  <c r="F394" i="10"/>
  <c r="G394" i="10"/>
  <c r="H394" i="10"/>
  <c r="I394" i="10"/>
  <c r="J394" i="10"/>
  <c r="K394" i="10"/>
  <c r="L394" i="10"/>
  <c r="B387" i="10"/>
  <c r="C387" i="10"/>
  <c r="E387" i="10"/>
  <c r="F387" i="10"/>
  <c r="G387" i="10"/>
  <c r="H387" i="10"/>
  <c r="I387" i="10"/>
  <c r="J387" i="10"/>
  <c r="K387" i="10"/>
  <c r="L387" i="10"/>
  <c r="B388" i="10"/>
  <c r="C388" i="10"/>
  <c r="E388" i="10"/>
  <c r="F388" i="10"/>
  <c r="G388" i="10"/>
  <c r="H388" i="10"/>
  <c r="I388" i="10"/>
  <c r="J388" i="10"/>
  <c r="K388" i="10"/>
  <c r="L388" i="10"/>
  <c r="B389" i="10"/>
  <c r="C389" i="10"/>
  <c r="E389" i="10"/>
  <c r="F389" i="10"/>
  <c r="G389" i="10"/>
  <c r="H389" i="10"/>
  <c r="I389" i="10"/>
  <c r="J389" i="10"/>
  <c r="K389" i="10"/>
  <c r="L389" i="10"/>
  <c r="B390" i="10"/>
  <c r="C390" i="10"/>
  <c r="E390" i="10"/>
  <c r="F390" i="10"/>
  <c r="G390" i="10"/>
  <c r="H390" i="10"/>
  <c r="I390" i="10"/>
  <c r="J390" i="10"/>
  <c r="K390" i="10"/>
  <c r="L390" i="10"/>
  <c r="B383" i="10"/>
  <c r="C383" i="10"/>
  <c r="E383" i="10"/>
  <c r="F383" i="10"/>
  <c r="G383" i="10"/>
  <c r="H383" i="10"/>
  <c r="I383" i="10"/>
  <c r="J383" i="10"/>
  <c r="K383" i="10"/>
  <c r="L383" i="10"/>
  <c r="B384" i="10"/>
  <c r="C384" i="10"/>
  <c r="E384" i="10"/>
  <c r="F384" i="10"/>
  <c r="G384" i="10"/>
  <c r="H384" i="10"/>
  <c r="I384" i="10"/>
  <c r="J384" i="10"/>
  <c r="K384" i="10"/>
  <c r="L384" i="10"/>
  <c r="B385" i="10"/>
  <c r="C385" i="10"/>
  <c r="E385" i="10"/>
  <c r="F385" i="10"/>
  <c r="G385" i="10"/>
  <c r="H385" i="10"/>
  <c r="I385" i="10"/>
  <c r="J385" i="10"/>
  <c r="K385" i="10"/>
  <c r="L385" i="10"/>
  <c r="B386" i="10"/>
  <c r="C386" i="10"/>
  <c r="E386" i="10"/>
  <c r="F386" i="10"/>
  <c r="G386" i="10"/>
  <c r="H386" i="10"/>
  <c r="I386" i="10"/>
  <c r="J386" i="10"/>
  <c r="K386" i="10"/>
  <c r="L386" i="10"/>
  <c r="B379" i="10"/>
  <c r="C379" i="10"/>
  <c r="E379" i="10"/>
  <c r="F379" i="10"/>
  <c r="G379" i="10"/>
  <c r="H379" i="10"/>
  <c r="I379" i="10"/>
  <c r="J379" i="10"/>
  <c r="K379" i="10"/>
  <c r="L379" i="10"/>
  <c r="B380" i="10"/>
  <c r="C380" i="10"/>
  <c r="E380" i="10"/>
  <c r="F380" i="10"/>
  <c r="G380" i="10"/>
  <c r="H380" i="10"/>
  <c r="I380" i="10"/>
  <c r="J380" i="10"/>
  <c r="K380" i="10"/>
  <c r="L380" i="10"/>
  <c r="B381" i="10"/>
  <c r="C381" i="10"/>
  <c r="E381" i="10"/>
  <c r="F381" i="10"/>
  <c r="G381" i="10"/>
  <c r="H381" i="10"/>
  <c r="I381" i="10"/>
  <c r="J381" i="10"/>
  <c r="K381" i="10"/>
  <c r="L381" i="10"/>
  <c r="B382" i="10"/>
  <c r="C382" i="10"/>
  <c r="E382" i="10"/>
  <c r="F382" i="10"/>
  <c r="G382" i="10"/>
  <c r="H382" i="10"/>
  <c r="I382" i="10"/>
  <c r="J382" i="10"/>
  <c r="K382" i="10"/>
  <c r="L382" i="10"/>
  <c r="B375" i="10"/>
  <c r="C375" i="10"/>
  <c r="E375" i="10"/>
  <c r="F375" i="10"/>
  <c r="G375" i="10"/>
  <c r="H375" i="10"/>
  <c r="I375" i="10"/>
  <c r="J375" i="10"/>
  <c r="K375" i="10"/>
  <c r="L375" i="10"/>
  <c r="B376" i="10"/>
  <c r="C376" i="10"/>
  <c r="E376" i="10"/>
  <c r="F376" i="10"/>
  <c r="G376" i="10"/>
  <c r="H376" i="10"/>
  <c r="I376" i="10"/>
  <c r="J376" i="10"/>
  <c r="K376" i="10"/>
  <c r="L376" i="10"/>
  <c r="B377" i="10"/>
  <c r="C377" i="10"/>
  <c r="E377" i="10"/>
  <c r="F377" i="10"/>
  <c r="G377" i="10"/>
  <c r="H377" i="10"/>
  <c r="I377" i="10"/>
  <c r="J377" i="10"/>
  <c r="K377" i="10"/>
  <c r="L377" i="10"/>
  <c r="B378" i="10"/>
  <c r="C378" i="10"/>
  <c r="E378" i="10"/>
  <c r="F378" i="10"/>
  <c r="G378" i="10"/>
  <c r="H378" i="10"/>
  <c r="I378" i="10"/>
  <c r="J378" i="10"/>
  <c r="K378" i="10"/>
  <c r="L378" i="10"/>
  <c r="B371" i="10"/>
  <c r="C371" i="10"/>
  <c r="E371" i="10"/>
  <c r="F371" i="10"/>
  <c r="G371" i="10"/>
  <c r="H371" i="10"/>
  <c r="I371" i="10"/>
  <c r="J371" i="10"/>
  <c r="K371" i="10"/>
  <c r="L371" i="10"/>
  <c r="B372" i="10"/>
  <c r="C372" i="10"/>
  <c r="E372" i="10"/>
  <c r="F372" i="10"/>
  <c r="G372" i="10"/>
  <c r="H372" i="10"/>
  <c r="I372" i="10"/>
  <c r="J372" i="10"/>
  <c r="K372" i="10"/>
  <c r="L372" i="10"/>
  <c r="B373" i="10"/>
  <c r="C373" i="10"/>
  <c r="E373" i="10"/>
  <c r="F373" i="10"/>
  <c r="G373" i="10"/>
  <c r="H373" i="10"/>
  <c r="I373" i="10"/>
  <c r="J373" i="10"/>
  <c r="K373" i="10"/>
  <c r="L373" i="10"/>
  <c r="B374" i="10"/>
  <c r="C374" i="10"/>
  <c r="E374" i="10"/>
  <c r="F374" i="10"/>
  <c r="G374" i="10"/>
  <c r="H374" i="10"/>
  <c r="I374" i="10"/>
  <c r="J374" i="10"/>
  <c r="K374" i="10"/>
  <c r="L374" i="10"/>
  <c r="B367" i="10"/>
  <c r="C367" i="10"/>
  <c r="E367" i="10"/>
  <c r="F367" i="10"/>
  <c r="G367" i="10"/>
  <c r="H367" i="10"/>
  <c r="I367" i="10"/>
  <c r="J367" i="10"/>
  <c r="K367" i="10"/>
  <c r="L367" i="10"/>
  <c r="B368" i="10"/>
  <c r="C368" i="10"/>
  <c r="E368" i="10"/>
  <c r="F368" i="10"/>
  <c r="G368" i="10"/>
  <c r="H368" i="10"/>
  <c r="I368" i="10"/>
  <c r="J368" i="10"/>
  <c r="K368" i="10"/>
  <c r="L368" i="10"/>
  <c r="B369" i="10"/>
  <c r="C369" i="10"/>
  <c r="E369" i="10"/>
  <c r="F369" i="10"/>
  <c r="G369" i="10"/>
  <c r="H369" i="10"/>
  <c r="I369" i="10"/>
  <c r="J369" i="10"/>
  <c r="K369" i="10"/>
  <c r="L369" i="10"/>
  <c r="B370" i="10"/>
  <c r="C370" i="10"/>
  <c r="E370" i="10"/>
  <c r="F370" i="10"/>
  <c r="G370" i="10"/>
  <c r="H370" i="10"/>
  <c r="I370" i="10"/>
  <c r="J370" i="10"/>
  <c r="K370" i="10"/>
  <c r="L370" i="10"/>
  <c r="B363" i="10"/>
  <c r="C363" i="10"/>
  <c r="E363" i="10"/>
  <c r="F363" i="10"/>
  <c r="G363" i="10"/>
  <c r="H363" i="10"/>
  <c r="I363" i="10"/>
  <c r="J363" i="10"/>
  <c r="K363" i="10"/>
  <c r="L363" i="10"/>
  <c r="B364" i="10"/>
  <c r="C364" i="10"/>
  <c r="E364" i="10"/>
  <c r="F364" i="10"/>
  <c r="G364" i="10"/>
  <c r="H364" i="10"/>
  <c r="I364" i="10"/>
  <c r="J364" i="10"/>
  <c r="K364" i="10"/>
  <c r="L364" i="10"/>
  <c r="B365" i="10"/>
  <c r="C365" i="10"/>
  <c r="E365" i="10"/>
  <c r="F365" i="10"/>
  <c r="G365" i="10"/>
  <c r="H365" i="10"/>
  <c r="I365" i="10"/>
  <c r="J365" i="10"/>
  <c r="K365" i="10"/>
  <c r="L365" i="10"/>
  <c r="B366" i="10"/>
  <c r="C366" i="10"/>
  <c r="E366" i="10"/>
  <c r="F366" i="10"/>
  <c r="G366" i="10"/>
  <c r="H366" i="10"/>
  <c r="I366" i="10"/>
  <c r="J366" i="10"/>
  <c r="K366" i="10"/>
  <c r="L366" i="10"/>
  <c r="B359" i="10"/>
  <c r="C359" i="10"/>
  <c r="E359" i="10"/>
  <c r="F359" i="10"/>
  <c r="G359" i="10"/>
  <c r="H359" i="10"/>
  <c r="I359" i="10"/>
  <c r="J359" i="10"/>
  <c r="K359" i="10"/>
  <c r="L359" i="10"/>
  <c r="B360" i="10"/>
  <c r="C360" i="10"/>
  <c r="E360" i="10"/>
  <c r="F360" i="10"/>
  <c r="G360" i="10"/>
  <c r="H360" i="10"/>
  <c r="I360" i="10"/>
  <c r="J360" i="10"/>
  <c r="K360" i="10"/>
  <c r="L360" i="10"/>
  <c r="B361" i="10"/>
  <c r="C361" i="10"/>
  <c r="E361" i="10"/>
  <c r="F361" i="10"/>
  <c r="G361" i="10"/>
  <c r="H361" i="10"/>
  <c r="I361" i="10"/>
  <c r="J361" i="10"/>
  <c r="K361" i="10"/>
  <c r="L361" i="10"/>
  <c r="B362" i="10"/>
  <c r="C362" i="10"/>
  <c r="E362" i="10"/>
  <c r="F362" i="10"/>
  <c r="G362" i="10"/>
  <c r="H362" i="10"/>
  <c r="I362" i="10"/>
  <c r="J362" i="10"/>
  <c r="K362" i="10"/>
  <c r="L362" i="10"/>
  <c r="B355" i="10"/>
  <c r="C355" i="10"/>
  <c r="E355" i="10"/>
  <c r="F355" i="10"/>
  <c r="G355" i="10"/>
  <c r="H355" i="10"/>
  <c r="I355" i="10"/>
  <c r="J355" i="10"/>
  <c r="K355" i="10"/>
  <c r="L355" i="10"/>
  <c r="B356" i="10"/>
  <c r="C356" i="10"/>
  <c r="E356" i="10"/>
  <c r="F356" i="10"/>
  <c r="G356" i="10"/>
  <c r="H356" i="10"/>
  <c r="I356" i="10"/>
  <c r="J356" i="10"/>
  <c r="K356" i="10"/>
  <c r="L356" i="10"/>
  <c r="B357" i="10"/>
  <c r="C357" i="10"/>
  <c r="E357" i="10"/>
  <c r="F357" i="10"/>
  <c r="G357" i="10"/>
  <c r="H357" i="10"/>
  <c r="I357" i="10"/>
  <c r="J357" i="10"/>
  <c r="K357" i="10"/>
  <c r="L357" i="10"/>
  <c r="B358" i="10"/>
  <c r="C358" i="10"/>
  <c r="E358" i="10"/>
  <c r="F358" i="10"/>
  <c r="G358" i="10"/>
  <c r="H358" i="10"/>
  <c r="I358" i="10"/>
  <c r="J358" i="10"/>
  <c r="K358" i="10"/>
  <c r="L358" i="10"/>
  <c r="B351" i="10"/>
  <c r="C351" i="10"/>
  <c r="E351" i="10"/>
  <c r="F351" i="10"/>
  <c r="G351" i="10"/>
  <c r="H351" i="10"/>
  <c r="I351" i="10"/>
  <c r="J351" i="10"/>
  <c r="K351" i="10"/>
  <c r="L351" i="10"/>
  <c r="B352" i="10"/>
  <c r="C352" i="10"/>
  <c r="E352" i="10"/>
  <c r="F352" i="10"/>
  <c r="G352" i="10"/>
  <c r="H352" i="10"/>
  <c r="I352" i="10"/>
  <c r="J352" i="10"/>
  <c r="K352" i="10"/>
  <c r="L352" i="10"/>
  <c r="B353" i="10"/>
  <c r="C353" i="10"/>
  <c r="E353" i="10"/>
  <c r="F353" i="10"/>
  <c r="G353" i="10"/>
  <c r="H353" i="10"/>
  <c r="I353" i="10"/>
  <c r="J353" i="10"/>
  <c r="K353" i="10"/>
  <c r="L353" i="10"/>
  <c r="B354" i="10"/>
  <c r="C354" i="10"/>
  <c r="E354" i="10"/>
  <c r="F354" i="10"/>
  <c r="G354" i="10"/>
  <c r="H354" i="10"/>
  <c r="I354" i="10"/>
  <c r="J354" i="10"/>
  <c r="K354" i="10"/>
  <c r="L354" i="10"/>
  <c r="B347" i="10"/>
  <c r="C347" i="10"/>
  <c r="E347" i="10"/>
  <c r="F347" i="10"/>
  <c r="G347" i="10"/>
  <c r="H347" i="10"/>
  <c r="I347" i="10"/>
  <c r="J347" i="10"/>
  <c r="K347" i="10"/>
  <c r="L347" i="10"/>
  <c r="B348" i="10"/>
  <c r="C348" i="10"/>
  <c r="E348" i="10"/>
  <c r="F348" i="10"/>
  <c r="G348" i="10"/>
  <c r="H348" i="10"/>
  <c r="I348" i="10"/>
  <c r="J348" i="10"/>
  <c r="K348" i="10"/>
  <c r="L348" i="10"/>
  <c r="B349" i="10"/>
  <c r="C349" i="10"/>
  <c r="E349" i="10"/>
  <c r="F349" i="10"/>
  <c r="G349" i="10"/>
  <c r="H349" i="10"/>
  <c r="I349" i="10"/>
  <c r="J349" i="10"/>
  <c r="K349" i="10"/>
  <c r="L349" i="10"/>
  <c r="B350" i="10"/>
  <c r="C350" i="10"/>
  <c r="E350" i="10"/>
  <c r="F350" i="10"/>
  <c r="G350" i="10"/>
  <c r="H350" i="10"/>
  <c r="I350" i="10"/>
  <c r="J350" i="10"/>
  <c r="K350" i="10"/>
  <c r="L350" i="10"/>
  <c r="B343" i="10"/>
  <c r="C343" i="10"/>
  <c r="E343" i="10"/>
  <c r="F343" i="10"/>
  <c r="G343" i="10"/>
  <c r="H343" i="10"/>
  <c r="I343" i="10"/>
  <c r="J343" i="10"/>
  <c r="K343" i="10"/>
  <c r="L343" i="10"/>
  <c r="B344" i="10"/>
  <c r="C344" i="10"/>
  <c r="E344" i="10"/>
  <c r="F344" i="10"/>
  <c r="G344" i="10"/>
  <c r="H344" i="10"/>
  <c r="I344" i="10"/>
  <c r="J344" i="10"/>
  <c r="K344" i="10"/>
  <c r="L344" i="10"/>
  <c r="B345" i="10"/>
  <c r="C345" i="10"/>
  <c r="E345" i="10"/>
  <c r="F345" i="10"/>
  <c r="G345" i="10"/>
  <c r="H345" i="10"/>
  <c r="I345" i="10"/>
  <c r="J345" i="10"/>
  <c r="K345" i="10"/>
  <c r="L345" i="10"/>
  <c r="B346" i="10"/>
  <c r="C346" i="10"/>
  <c r="E346" i="10"/>
  <c r="F346" i="10"/>
  <c r="G346" i="10"/>
  <c r="H346" i="10"/>
  <c r="I346" i="10"/>
  <c r="J346" i="10"/>
  <c r="K346" i="10"/>
  <c r="L346" i="10"/>
  <c r="B337" i="10"/>
  <c r="C337" i="10"/>
  <c r="E337" i="10"/>
  <c r="F337" i="10"/>
  <c r="G337" i="10"/>
  <c r="H337" i="10"/>
  <c r="I337" i="10"/>
  <c r="J337" i="10"/>
  <c r="K337" i="10"/>
  <c r="L337" i="10"/>
  <c r="B338" i="10"/>
  <c r="C338" i="10"/>
  <c r="E338" i="10"/>
  <c r="F338" i="10"/>
  <c r="G338" i="10"/>
  <c r="H338" i="10"/>
  <c r="I338" i="10"/>
  <c r="J338" i="10"/>
  <c r="K338" i="10"/>
  <c r="L338" i="10"/>
  <c r="B339" i="10"/>
  <c r="C339" i="10"/>
  <c r="E339" i="10"/>
  <c r="F339" i="10"/>
  <c r="G339" i="10"/>
  <c r="H339" i="10"/>
  <c r="I339" i="10"/>
  <c r="J339" i="10"/>
  <c r="K339" i="10"/>
  <c r="L339" i="10"/>
  <c r="B340" i="10"/>
  <c r="C340" i="10"/>
  <c r="E340" i="10"/>
  <c r="F340" i="10"/>
  <c r="G340" i="10"/>
  <c r="H340" i="10"/>
  <c r="I340" i="10"/>
  <c r="J340" i="10"/>
  <c r="K340" i="10"/>
  <c r="L340" i="10"/>
  <c r="B333" i="10"/>
  <c r="C333" i="10"/>
  <c r="E333" i="10"/>
  <c r="F333" i="10"/>
  <c r="G333" i="10"/>
  <c r="H333" i="10"/>
  <c r="I333" i="10"/>
  <c r="J333" i="10"/>
  <c r="K333" i="10"/>
  <c r="L333" i="10"/>
  <c r="B334" i="10"/>
  <c r="C334" i="10"/>
  <c r="E334" i="10"/>
  <c r="F334" i="10"/>
  <c r="G334" i="10"/>
  <c r="H334" i="10"/>
  <c r="I334" i="10"/>
  <c r="J334" i="10"/>
  <c r="K334" i="10"/>
  <c r="L334" i="10"/>
  <c r="B335" i="10"/>
  <c r="C335" i="10"/>
  <c r="E335" i="10"/>
  <c r="F335" i="10"/>
  <c r="G335" i="10"/>
  <c r="H335" i="10"/>
  <c r="I335" i="10"/>
  <c r="J335" i="10"/>
  <c r="K335" i="10"/>
  <c r="L335" i="10"/>
  <c r="B336" i="10"/>
  <c r="C336" i="10"/>
  <c r="E336" i="10"/>
  <c r="F336" i="10"/>
  <c r="G336" i="10"/>
  <c r="H336" i="10"/>
  <c r="I336" i="10"/>
  <c r="J336" i="10"/>
  <c r="K336" i="10"/>
  <c r="L336" i="10"/>
  <c r="B329" i="10"/>
  <c r="C329" i="10"/>
  <c r="E329" i="10"/>
  <c r="F329" i="10"/>
  <c r="G329" i="10"/>
  <c r="H329" i="10"/>
  <c r="I329" i="10"/>
  <c r="J329" i="10"/>
  <c r="K329" i="10"/>
  <c r="L329" i="10"/>
  <c r="B330" i="10"/>
  <c r="C330" i="10"/>
  <c r="E330" i="10"/>
  <c r="F330" i="10"/>
  <c r="G330" i="10"/>
  <c r="H330" i="10"/>
  <c r="I330" i="10"/>
  <c r="J330" i="10"/>
  <c r="K330" i="10"/>
  <c r="L330" i="10"/>
  <c r="B331" i="10"/>
  <c r="C331" i="10"/>
  <c r="E331" i="10"/>
  <c r="F331" i="10"/>
  <c r="G331" i="10"/>
  <c r="H331" i="10"/>
  <c r="I331" i="10"/>
  <c r="J331" i="10"/>
  <c r="K331" i="10"/>
  <c r="L331" i="10"/>
  <c r="B332" i="10"/>
  <c r="C332" i="10"/>
  <c r="E332" i="10"/>
  <c r="F332" i="10"/>
  <c r="G332" i="10"/>
  <c r="H332" i="10"/>
  <c r="I332" i="10"/>
  <c r="J332" i="10"/>
  <c r="K332" i="10"/>
  <c r="L332" i="10"/>
  <c r="B325" i="10"/>
  <c r="C325" i="10"/>
  <c r="E325" i="10"/>
  <c r="F325" i="10"/>
  <c r="G325" i="10"/>
  <c r="H325" i="10"/>
  <c r="I325" i="10"/>
  <c r="J325" i="10"/>
  <c r="K325" i="10"/>
  <c r="L325" i="10"/>
  <c r="B326" i="10"/>
  <c r="C326" i="10"/>
  <c r="E326" i="10"/>
  <c r="F326" i="10"/>
  <c r="G326" i="10"/>
  <c r="H326" i="10"/>
  <c r="I326" i="10"/>
  <c r="J326" i="10"/>
  <c r="K326" i="10"/>
  <c r="L326" i="10"/>
  <c r="B327" i="10"/>
  <c r="C327" i="10"/>
  <c r="E327" i="10"/>
  <c r="F327" i="10"/>
  <c r="G327" i="10"/>
  <c r="H327" i="10"/>
  <c r="I327" i="10"/>
  <c r="J327" i="10"/>
  <c r="K327" i="10"/>
  <c r="L327" i="10"/>
  <c r="B328" i="10"/>
  <c r="C328" i="10"/>
  <c r="E328" i="10"/>
  <c r="F328" i="10"/>
  <c r="G328" i="10"/>
  <c r="H328" i="10"/>
  <c r="I328" i="10"/>
  <c r="J328" i="10"/>
  <c r="K328" i="10"/>
  <c r="L328" i="10"/>
  <c r="B321" i="10"/>
  <c r="C321" i="10"/>
  <c r="E321" i="10"/>
  <c r="F321" i="10"/>
  <c r="G321" i="10"/>
  <c r="H321" i="10"/>
  <c r="I321" i="10"/>
  <c r="J321" i="10"/>
  <c r="K321" i="10"/>
  <c r="L321" i="10"/>
  <c r="B322" i="10"/>
  <c r="C322" i="10"/>
  <c r="E322" i="10"/>
  <c r="F322" i="10"/>
  <c r="G322" i="10"/>
  <c r="H322" i="10"/>
  <c r="I322" i="10"/>
  <c r="J322" i="10"/>
  <c r="K322" i="10"/>
  <c r="L322" i="10"/>
  <c r="B323" i="10"/>
  <c r="C323" i="10"/>
  <c r="E323" i="10"/>
  <c r="F323" i="10"/>
  <c r="G323" i="10"/>
  <c r="H323" i="10"/>
  <c r="I323" i="10"/>
  <c r="J323" i="10"/>
  <c r="K323" i="10"/>
  <c r="L323" i="10"/>
  <c r="B324" i="10"/>
  <c r="C324" i="10"/>
  <c r="E324" i="10"/>
  <c r="F324" i="10"/>
  <c r="G324" i="10"/>
  <c r="H324" i="10"/>
  <c r="I324" i="10"/>
  <c r="J324" i="10"/>
  <c r="K324" i="10"/>
  <c r="L324" i="10"/>
  <c r="B317" i="10"/>
  <c r="C317" i="10"/>
  <c r="E317" i="10"/>
  <c r="F317" i="10"/>
  <c r="G317" i="10"/>
  <c r="H317" i="10"/>
  <c r="I317" i="10"/>
  <c r="J317" i="10"/>
  <c r="K317" i="10"/>
  <c r="L317" i="10"/>
  <c r="B318" i="10"/>
  <c r="C318" i="10"/>
  <c r="E318" i="10"/>
  <c r="F318" i="10"/>
  <c r="G318" i="10"/>
  <c r="H318" i="10"/>
  <c r="I318" i="10"/>
  <c r="J318" i="10"/>
  <c r="K318" i="10"/>
  <c r="L318" i="10"/>
  <c r="B319" i="10"/>
  <c r="C319" i="10"/>
  <c r="E319" i="10"/>
  <c r="F319" i="10"/>
  <c r="G319" i="10"/>
  <c r="H319" i="10"/>
  <c r="I319" i="10"/>
  <c r="J319" i="10"/>
  <c r="K319" i="10"/>
  <c r="L319" i="10"/>
  <c r="B320" i="10"/>
  <c r="C320" i="10"/>
  <c r="E320" i="10"/>
  <c r="F320" i="10"/>
  <c r="G320" i="10"/>
  <c r="H320" i="10"/>
  <c r="I320" i="10"/>
  <c r="J320" i="10"/>
  <c r="K320" i="10"/>
  <c r="L320" i="10"/>
  <c r="B313" i="10"/>
  <c r="C313" i="10"/>
  <c r="E313" i="10"/>
  <c r="F313" i="10"/>
  <c r="G313" i="10"/>
  <c r="H313" i="10"/>
  <c r="I313" i="10"/>
  <c r="J313" i="10"/>
  <c r="K313" i="10"/>
  <c r="L313" i="10"/>
  <c r="B314" i="10"/>
  <c r="C314" i="10"/>
  <c r="E314" i="10"/>
  <c r="F314" i="10"/>
  <c r="G314" i="10"/>
  <c r="H314" i="10"/>
  <c r="I314" i="10"/>
  <c r="J314" i="10"/>
  <c r="K314" i="10"/>
  <c r="L314" i="10"/>
  <c r="B315" i="10"/>
  <c r="C315" i="10"/>
  <c r="E315" i="10"/>
  <c r="F315" i="10"/>
  <c r="G315" i="10"/>
  <c r="H315" i="10"/>
  <c r="I315" i="10"/>
  <c r="J315" i="10"/>
  <c r="K315" i="10"/>
  <c r="L315" i="10"/>
  <c r="B316" i="10"/>
  <c r="C316" i="10"/>
  <c r="E316" i="10"/>
  <c r="F316" i="10"/>
  <c r="G316" i="10"/>
  <c r="H316" i="10"/>
  <c r="I316" i="10"/>
  <c r="J316" i="10"/>
  <c r="K316" i="10"/>
  <c r="L316" i="10"/>
  <c r="B309" i="10"/>
  <c r="C309" i="10"/>
  <c r="E309" i="10"/>
  <c r="F309" i="10"/>
  <c r="G309" i="10"/>
  <c r="H309" i="10"/>
  <c r="I309" i="10"/>
  <c r="J309" i="10"/>
  <c r="K309" i="10"/>
  <c r="L309" i="10"/>
  <c r="B310" i="10"/>
  <c r="C310" i="10"/>
  <c r="E310" i="10"/>
  <c r="F310" i="10"/>
  <c r="G310" i="10"/>
  <c r="H310" i="10"/>
  <c r="I310" i="10"/>
  <c r="J310" i="10"/>
  <c r="K310" i="10"/>
  <c r="L310" i="10"/>
  <c r="B311" i="10"/>
  <c r="C311" i="10"/>
  <c r="E311" i="10"/>
  <c r="F311" i="10"/>
  <c r="G311" i="10"/>
  <c r="H311" i="10"/>
  <c r="I311" i="10"/>
  <c r="J311" i="10"/>
  <c r="K311" i="10"/>
  <c r="L311" i="10"/>
  <c r="B312" i="10"/>
  <c r="C312" i="10"/>
  <c r="E312" i="10"/>
  <c r="F312" i="10"/>
  <c r="G312" i="10"/>
  <c r="H312" i="10"/>
  <c r="I312" i="10"/>
  <c r="J312" i="10"/>
  <c r="K312" i="10"/>
  <c r="L312" i="10"/>
  <c r="B305" i="10"/>
  <c r="C305" i="10"/>
  <c r="E305" i="10"/>
  <c r="F305" i="10"/>
  <c r="G305" i="10"/>
  <c r="H305" i="10"/>
  <c r="I305" i="10"/>
  <c r="J305" i="10"/>
  <c r="K305" i="10"/>
  <c r="L305" i="10"/>
  <c r="B306" i="10"/>
  <c r="C306" i="10"/>
  <c r="E306" i="10"/>
  <c r="F306" i="10"/>
  <c r="G306" i="10"/>
  <c r="H306" i="10"/>
  <c r="I306" i="10"/>
  <c r="J306" i="10"/>
  <c r="K306" i="10"/>
  <c r="L306" i="10"/>
  <c r="B307" i="10"/>
  <c r="C307" i="10"/>
  <c r="E307" i="10"/>
  <c r="F307" i="10"/>
  <c r="G307" i="10"/>
  <c r="H307" i="10"/>
  <c r="I307" i="10"/>
  <c r="J307" i="10"/>
  <c r="K307" i="10"/>
  <c r="L307" i="10"/>
  <c r="B308" i="10"/>
  <c r="C308" i="10"/>
  <c r="E308" i="10"/>
  <c r="F308" i="10"/>
  <c r="G308" i="10"/>
  <c r="H308" i="10"/>
  <c r="I308" i="10"/>
  <c r="J308" i="10"/>
  <c r="K308" i="10"/>
  <c r="L308" i="10"/>
  <c r="B301" i="10"/>
  <c r="C301" i="10"/>
  <c r="E301" i="10"/>
  <c r="F301" i="10"/>
  <c r="G301" i="10"/>
  <c r="H301" i="10"/>
  <c r="I301" i="10"/>
  <c r="J301" i="10"/>
  <c r="K301" i="10"/>
  <c r="L301" i="10"/>
  <c r="B302" i="10"/>
  <c r="C302" i="10"/>
  <c r="E302" i="10"/>
  <c r="F302" i="10"/>
  <c r="G302" i="10"/>
  <c r="H302" i="10"/>
  <c r="I302" i="10"/>
  <c r="J302" i="10"/>
  <c r="K302" i="10"/>
  <c r="L302" i="10"/>
  <c r="B303" i="10"/>
  <c r="C303" i="10"/>
  <c r="E303" i="10"/>
  <c r="F303" i="10"/>
  <c r="G303" i="10"/>
  <c r="H303" i="10"/>
  <c r="I303" i="10"/>
  <c r="J303" i="10"/>
  <c r="K303" i="10"/>
  <c r="L303" i="10"/>
  <c r="B304" i="10"/>
  <c r="C304" i="10"/>
  <c r="E304" i="10"/>
  <c r="F304" i="10"/>
  <c r="G304" i="10"/>
  <c r="H304" i="10"/>
  <c r="I304" i="10"/>
  <c r="J304" i="10"/>
  <c r="K304" i="10"/>
  <c r="L304" i="10"/>
  <c r="B297" i="10"/>
  <c r="C297" i="10"/>
  <c r="E297" i="10"/>
  <c r="F297" i="10"/>
  <c r="G297" i="10"/>
  <c r="H297" i="10"/>
  <c r="I297" i="10"/>
  <c r="J297" i="10"/>
  <c r="K297" i="10"/>
  <c r="L297" i="10"/>
  <c r="B298" i="10"/>
  <c r="C298" i="10"/>
  <c r="E298" i="10"/>
  <c r="F298" i="10"/>
  <c r="G298" i="10"/>
  <c r="H298" i="10"/>
  <c r="I298" i="10"/>
  <c r="J298" i="10"/>
  <c r="K298" i="10"/>
  <c r="L298" i="10"/>
  <c r="B299" i="10"/>
  <c r="C299" i="10"/>
  <c r="E299" i="10"/>
  <c r="F299" i="10"/>
  <c r="G299" i="10"/>
  <c r="H299" i="10"/>
  <c r="I299" i="10"/>
  <c r="J299" i="10"/>
  <c r="K299" i="10"/>
  <c r="L299" i="10"/>
  <c r="B300" i="10"/>
  <c r="C300" i="10"/>
  <c r="E300" i="10"/>
  <c r="F300" i="10"/>
  <c r="G300" i="10"/>
  <c r="H300" i="10"/>
  <c r="I300" i="10"/>
  <c r="J300" i="10"/>
  <c r="K300" i="10"/>
  <c r="L300" i="10"/>
  <c r="B293" i="10"/>
  <c r="C293" i="10"/>
  <c r="E293" i="10"/>
  <c r="F293" i="10"/>
  <c r="G293" i="10"/>
  <c r="H293" i="10"/>
  <c r="I293" i="10"/>
  <c r="J293" i="10"/>
  <c r="K293" i="10"/>
  <c r="L293" i="10"/>
  <c r="B294" i="10"/>
  <c r="C294" i="10"/>
  <c r="E294" i="10"/>
  <c r="F294" i="10"/>
  <c r="G294" i="10"/>
  <c r="H294" i="10"/>
  <c r="I294" i="10"/>
  <c r="J294" i="10"/>
  <c r="K294" i="10"/>
  <c r="L294" i="10"/>
  <c r="B295" i="10"/>
  <c r="C295" i="10"/>
  <c r="E295" i="10"/>
  <c r="F295" i="10"/>
  <c r="G295" i="10"/>
  <c r="H295" i="10"/>
  <c r="I295" i="10"/>
  <c r="J295" i="10"/>
  <c r="K295" i="10"/>
  <c r="L295" i="10"/>
  <c r="B296" i="10"/>
  <c r="C296" i="10"/>
  <c r="E296" i="10"/>
  <c r="F296" i="10"/>
  <c r="G296" i="10"/>
  <c r="H296" i="10"/>
  <c r="I296" i="10"/>
  <c r="J296" i="10"/>
  <c r="K296" i="10"/>
  <c r="L296" i="10"/>
  <c r="B289" i="10"/>
  <c r="C289" i="10"/>
  <c r="E289" i="10"/>
  <c r="F289" i="10"/>
  <c r="G289" i="10"/>
  <c r="H289" i="10"/>
  <c r="I289" i="10"/>
  <c r="J289" i="10"/>
  <c r="K289" i="10"/>
  <c r="L289" i="10"/>
  <c r="B290" i="10"/>
  <c r="C290" i="10"/>
  <c r="E290" i="10"/>
  <c r="F290" i="10"/>
  <c r="G290" i="10"/>
  <c r="H290" i="10"/>
  <c r="I290" i="10"/>
  <c r="J290" i="10"/>
  <c r="K290" i="10"/>
  <c r="L290" i="10"/>
  <c r="B291" i="10"/>
  <c r="C291" i="10"/>
  <c r="E291" i="10"/>
  <c r="F291" i="10"/>
  <c r="G291" i="10"/>
  <c r="H291" i="10"/>
  <c r="I291" i="10"/>
  <c r="J291" i="10"/>
  <c r="K291" i="10"/>
  <c r="L291" i="10"/>
  <c r="B292" i="10"/>
  <c r="C292" i="10"/>
  <c r="E292" i="10"/>
  <c r="F292" i="10"/>
  <c r="G292" i="10"/>
  <c r="H292" i="10"/>
  <c r="I292" i="10"/>
  <c r="J292" i="10"/>
  <c r="K292" i="10"/>
  <c r="L292" i="10"/>
  <c r="B285" i="10"/>
  <c r="C285" i="10"/>
  <c r="E285" i="10"/>
  <c r="F285" i="10"/>
  <c r="G285" i="10"/>
  <c r="H285" i="10"/>
  <c r="I285" i="10"/>
  <c r="J285" i="10"/>
  <c r="K285" i="10"/>
  <c r="L285" i="10"/>
  <c r="B286" i="10"/>
  <c r="C286" i="10"/>
  <c r="E286" i="10"/>
  <c r="F286" i="10"/>
  <c r="G286" i="10"/>
  <c r="H286" i="10"/>
  <c r="I286" i="10"/>
  <c r="J286" i="10"/>
  <c r="K286" i="10"/>
  <c r="L286" i="10"/>
  <c r="B287" i="10"/>
  <c r="C287" i="10"/>
  <c r="E287" i="10"/>
  <c r="F287" i="10"/>
  <c r="G287" i="10"/>
  <c r="H287" i="10"/>
  <c r="I287" i="10"/>
  <c r="J287" i="10"/>
  <c r="K287" i="10"/>
  <c r="L287" i="10"/>
  <c r="B288" i="10"/>
  <c r="C288" i="10"/>
  <c r="E288" i="10"/>
  <c r="F288" i="10"/>
  <c r="G288" i="10"/>
  <c r="H288" i="10"/>
  <c r="I288" i="10"/>
  <c r="J288" i="10"/>
  <c r="K288" i="10"/>
  <c r="L288" i="10"/>
  <c r="B281" i="10"/>
  <c r="C281" i="10"/>
  <c r="E281" i="10"/>
  <c r="F281" i="10"/>
  <c r="G281" i="10"/>
  <c r="H281" i="10"/>
  <c r="I281" i="10"/>
  <c r="J281" i="10"/>
  <c r="K281" i="10"/>
  <c r="L281" i="10"/>
  <c r="B282" i="10"/>
  <c r="C282" i="10"/>
  <c r="E282" i="10"/>
  <c r="F282" i="10"/>
  <c r="G282" i="10"/>
  <c r="H282" i="10"/>
  <c r="I282" i="10"/>
  <c r="J282" i="10"/>
  <c r="K282" i="10"/>
  <c r="L282" i="10"/>
  <c r="B283" i="10"/>
  <c r="C283" i="10"/>
  <c r="E283" i="10"/>
  <c r="F283" i="10"/>
  <c r="G283" i="10"/>
  <c r="H283" i="10"/>
  <c r="I283" i="10"/>
  <c r="J283" i="10"/>
  <c r="K283" i="10"/>
  <c r="L283" i="10"/>
  <c r="B284" i="10"/>
  <c r="C284" i="10"/>
  <c r="E284" i="10"/>
  <c r="F284" i="10"/>
  <c r="G284" i="10"/>
  <c r="H284" i="10"/>
  <c r="I284" i="10"/>
  <c r="J284" i="10"/>
  <c r="K284" i="10"/>
  <c r="L284" i="10"/>
  <c r="B277" i="10"/>
  <c r="C277" i="10"/>
  <c r="E277" i="10"/>
  <c r="F277" i="10"/>
  <c r="G277" i="10"/>
  <c r="H277" i="10"/>
  <c r="I277" i="10"/>
  <c r="J277" i="10"/>
  <c r="K277" i="10"/>
  <c r="L277" i="10"/>
  <c r="B278" i="10"/>
  <c r="C278" i="10"/>
  <c r="E278" i="10"/>
  <c r="F278" i="10"/>
  <c r="G278" i="10"/>
  <c r="H278" i="10"/>
  <c r="I278" i="10"/>
  <c r="J278" i="10"/>
  <c r="K278" i="10"/>
  <c r="L278" i="10"/>
  <c r="B279" i="10"/>
  <c r="C279" i="10"/>
  <c r="E279" i="10"/>
  <c r="F279" i="10"/>
  <c r="G279" i="10"/>
  <c r="H279" i="10"/>
  <c r="I279" i="10"/>
  <c r="J279" i="10"/>
  <c r="K279" i="10"/>
  <c r="L279" i="10"/>
  <c r="B280" i="10"/>
  <c r="C280" i="10"/>
  <c r="E280" i="10"/>
  <c r="F280" i="10"/>
  <c r="G280" i="10"/>
  <c r="H280" i="10"/>
  <c r="I280" i="10"/>
  <c r="J280" i="10"/>
  <c r="K280" i="10"/>
  <c r="L280" i="10"/>
  <c r="B273" i="10"/>
  <c r="C273" i="10"/>
  <c r="E273" i="10"/>
  <c r="F273" i="10"/>
  <c r="G273" i="10"/>
  <c r="H273" i="10"/>
  <c r="I273" i="10"/>
  <c r="J273" i="10"/>
  <c r="K273" i="10"/>
  <c r="L273" i="10"/>
  <c r="B274" i="10"/>
  <c r="C274" i="10"/>
  <c r="E274" i="10"/>
  <c r="F274" i="10"/>
  <c r="G274" i="10"/>
  <c r="H274" i="10"/>
  <c r="I274" i="10"/>
  <c r="J274" i="10"/>
  <c r="K274" i="10"/>
  <c r="L274" i="10"/>
  <c r="B275" i="10"/>
  <c r="C275" i="10"/>
  <c r="E275" i="10"/>
  <c r="F275" i="10"/>
  <c r="G275" i="10"/>
  <c r="H275" i="10"/>
  <c r="I275" i="10"/>
  <c r="J275" i="10"/>
  <c r="K275" i="10"/>
  <c r="L275" i="10"/>
  <c r="B276" i="10"/>
  <c r="C276" i="10"/>
  <c r="E276" i="10"/>
  <c r="F276" i="10"/>
  <c r="G276" i="10"/>
  <c r="H276" i="10"/>
  <c r="I276" i="10"/>
  <c r="J276" i="10"/>
  <c r="K276" i="10"/>
  <c r="L276" i="10"/>
  <c r="B269" i="10"/>
  <c r="C269" i="10"/>
  <c r="E269" i="10"/>
  <c r="F269" i="10"/>
  <c r="G269" i="10"/>
  <c r="H269" i="10"/>
  <c r="I269" i="10"/>
  <c r="J269" i="10"/>
  <c r="K269" i="10"/>
  <c r="L269" i="10"/>
  <c r="B270" i="10"/>
  <c r="C270" i="10"/>
  <c r="E270" i="10"/>
  <c r="F270" i="10"/>
  <c r="G270" i="10"/>
  <c r="H270" i="10"/>
  <c r="I270" i="10"/>
  <c r="J270" i="10"/>
  <c r="K270" i="10"/>
  <c r="L270" i="10"/>
  <c r="B271" i="10"/>
  <c r="C271" i="10"/>
  <c r="E271" i="10"/>
  <c r="F271" i="10"/>
  <c r="G271" i="10"/>
  <c r="H271" i="10"/>
  <c r="I271" i="10"/>
  <c r="J271" i="10"/>
  <c r="K271" i="10"/>
  <c r="L271" i="10"/>
  <c r="B272" i="10"/>
  <c r="C272" i="10"/>
  <c r="E272" i="10"/>
  <c r="F272" i="10"/>
  <c r="G272" i="10"/>
  <c r="H272" i="10"/>
  <c r="I272" i="10"/>
  <c r="J272" i="10"/>
  <c r="K272" i="10"/>
  <c r="L272" i="10"/>
  <c r="B265" i="10"/>
  <c r="C265" i="10"/>
  <c r="E265" i="10"/>
  <c r="F265" i="10"/>
  <c r="G265" i="10"/>
  <c r="H265" i="10"/>
  <c r="I265" i="10"/>
  <c r="J265" i="10"/>
  <c r="K265" i="10"/>
  <c r="L265" i="10"/>
  <c r="B266" i="10"/>
  <c r="C266" i="10"/>
  <c r="E266" i="10"/>
  <c r="F266" i="10"/>
  <c r="G266" i="10"/>
  <c r="H266" i="10"/>
  <c r="I266" i="10"/>
  <c r="J266" i="10"/>
  <c r="K266" i="10"/>
  <c r="L266" i="10"/>
  <c r="B267" i="10"/>
  <c r="C267" i="10"/>
  <c r="E267" i="10"/>
  <c r="F267" i="10"/>
  <c r="G267" i="10"/>
  <c r="H267" i="10"/>
  <c r="I267" i="10"/>
  <c r="J267" i="10"/>
  <c r="K267" i="10"/>
  <c r="L267" i="10"/>
  <c r="B268" i="10"/>
  <c r="C268" i="10"/>
  <c r="E268" i="10"/>
  <c r="F268" i="10"/>
  <c r="G268" i="10"/>
  <c r="H268" i="10"/>
  <c r="I268" i="10"/>
  <c r="J268" i="10"/>
  <c r="K268" i="10"/>
  <c r="L268" i="10"/>
  <c r="B261" i="10"/>
  <c r="C261" i="10"/>
  <c r="E261" i="10"/>
  <c r="F261" i="10"/>
  <c r="G261" i="10"/>
  <c r="H261" i="10"/>
  <c r="I261" i="10"/>
  <c r="J261" i="10"/>
  <c r="K261" i="10"/>
  <c r="L261" i="10"/>
  <c r="B262" i="10"/>
  <c r="C262" i="10"/>
  <c r="E262" i="10"/>
  <c r="F262" i="10"/>
  <c r="G262" i="10"/>
  <c r="H262" i="10"/>
  <c r="I262" i="10"/>
  <c r="J262" i="10"/>
  <c r="K262" i="10"/>
  <c r="L262" i="10"/>
  <c r="B263" i="10"/>
  <c r="C263" i="10"/>
  <c r="E263" i="10"/>
  <c r="F263" i="10"/>
  <c r="G263" i="10"/>
  <c r="H263" i="10"/>
  <c r="I263" i="10"/>
  <c r="J263" i="10"/>
  <c r="K263" i="10"/>
  <c r="L263" i="10"/>
  <c r="B264" i="10"/>
  <c r="C264" i="10"/>
  <c r="E264" i="10"/>
  <c r="F264" i="10"/>
  <c r="G264" i="10"/>
  <c r="H264" i="10"/>
  <c r="I264" i="10"/>
  <c r="J264" i="10"/>
  <c r="K264" i="10"/>
  <c r="L264" i="10"/>
  <c r="B257" i="10"/>
  <c r="C257" i="10"/>
  <c r="E257" i="10"/>
  <c r="F257" i="10"/>
  <c r="G257" i="10"/>
  <c r="H257" i="10"/>
  <c r="I257" i="10"/>
  <c r="J257" i="10"/>
  <c r="K257" i="10"/>
  <c r="L257" i="10"/>
  <c r="B258" i="10"/>
  <c r="C258" i="10"/>
  <c r="E258" i="10"/>
  <c r="F258" i="10"/>
  <c r="G258" i="10"/>
  <c r="H258" i="10"/>
  <c r="I258" i="10"/>
  <c r="J258" i="10"/>
  <c r="K258" i="10"/>
  <c r="L258" i="10"/>
  <c r="B259" i="10"/>
  <c r="C259" i="10"/>
  <c r="E259" i="10"/>
  <c r="F259" i="10"/>
  <c r="G259" i="10"/>
  <c r="H259" i="10"/>
  <c r="I259" i="10"/>
  <c r="J259" i="10"/>
  <c r="K259" i="10"/>
  <c r="L259" i="10"/>
  <c r="B260" i="10"/>
  <c r="C260" i="10"/>
  <c r="E260" i="10"/>
  <c r="F260" i="10"/>
  <c r="G260" i="10"/>
  <c r="H260" i="10"/>
  <c r="I260" i="10"/>
  <c r="J260" i="10"/>
  <c r="K260" i="10"/>
  <c r="L260" i="10"/>
  <c r="B253" i="10"/>
  <c r="C253" i="10"/>
  <c r="E253" i="10"/>
  <c r="F253" i="10"/>
  <c r="G253" i="10"/>
  <c r="H253" i="10"/>
  <c r="I253" i="10"/>
  <c r="J253" i="10"/>
  <c r="K253" i="10"/>
  <c r="L253" i="10"/>
  <c r="B254" i="10"/>
  <c r="C254" i="10"/>
  <c r="E254" i="10"/>
  <c r="F254" i="10"/>
  <c r="G254" i="10"/>
  <c r="H254" i="10"/>
  <c r="I254" i="10"/>
  <c r="J254" i="10"/>
  <c r="K254" i="10"/>
  <c r="L254" i="10"/>
  <c r="B255" i="10"/>
  <c r="C255" i="10"/>
  <c r="E255" i="10"/>
  <c r="F255" i="10"/>
  <c r="G255" i="10"/>
  <c r="H255" i="10"/>
  <c r="I255" i="10"/>
  <c r="J255" i="10"/>
  <c r="K255" i="10"/>
  <c r="L255" i="10"/>
  <c r="B256" i="10"/>
  <c r="C256" i="10"/>
  <c r="E256" i="10"/>
  <c r="F256" i="10"/>
  <c r="G256" i="10"/>
  <c r="H256" i="10"/>
  <c r="I256" i="10"/>
  <c r="J256" i="10"/>
  <c r="K256" i="10"/>
  <c r="L256" i="10"/>
  <c r="B249" i="10"/>
  <c r="C249" i="10"/>
  <c r="E249" i="10"/>
  <c r="F249" i="10"/>
  <c r="G249" i="10"/>
  <c r="H249" i="10"/>
  <c r="I249" i="10"/>
  <c r="J249" i="10"/>
  <c r="K249" i="10"/>
  <c r="L249" i="10"/>
  <c r="B250" i="10"/>
  <c r="C250" i="10"/>
  <c r="E250" i="10"/>
  <c r="F250" i="10"/>
  <c r="G250" i="10"/>
  <c r="H250" i="10"/>
  <c r="I250" i="10"/>
  <c r="J250" i="10"/>
  <c r="K250" i="10"/>
  <c r="L250" i="10"/>
  <c r="B251" i="10"/>
  <c r="C251" i="10"/>
  <c r="E251" i="10"/>
  <c r="F251" i="10"/>
  <c r="G251" i="10"/>
  <c r="H251" i="10"/>
  <c r="I251" i="10"/>
  <c r="J251" i="10"/>
  <c r="K251" i="10"/>
  <c r="L251" i="10"/>
  <c r="B252" i="10"/>
  <c r="C252" i="10"/>
  <c r="E252" i="10"/>
  <c r="F252" i="10"/>
  <c r="G252" i="10"/>
  <c r="H252" i="10"/>
  <c r="I252" i="10"/>
  <c r="J252" i="10"/>
  <c r="K252" i="10"/>
  <c r="L252" i="10"/>
  <c r="B245" i="10"/>
  <c r="C245" i="10"/>
  <c r="E245" i="10"/>
  <c r="F245" i="10"/>
  <c r="G245" i="10"/>
  <c r="H245" i="10"/>
  <c r="I245" i="10"/>
  <c r="J245" i="10"/>
  <c r="K245" i="10"/>
  <c r="L245" i="10"/>
  <c r="B246" i="10"/>
  <c r="C246" i="10"/>
  <c r="E246" i="10"/>
  <c r="F246" i="10"/>
  <c r="G246" i="10"/>
  <c r="H246" i="10"/>
  <c r="I246" i="10"/>
  <c r="J246" i="10"/>
  <c r="K246" i="10"/>
  <c r="L246" i="10"/>
  <c r="B247" i="10"/>
  <c r="C247" i="10"/>
  <c r="E247" i="10"/>
  <c r="F247" i="10"/>
  <c r="G247" i="10"/>
  <c r="H247" i="10"/>
  <c r="I247" i="10"/>
  <c r="J247" i="10"/>
  <c r="K247" i="10"/>
  <c r="L247" i="10"/>
  <c r="B248" i="10"/>
  <c r="C248" i="10"/>
  <c r="E248" i="10"/>
  <c r="F248" i="10"/>
  <c r="G248" i="10"/>
  <c r="H248" i="10"/>
  <c r="I248" i="10"/>
  <c r="J248" i="10"/>
  <c r="K248" i="10"/>
  <c r="L248" i="10"/>
  <c r="B241" i="10"/>
  <c r="C241" i="10"/>
  <c r="E241" i="10"/>
  <c r="F241" i="10"/>
  <c r="G241" i="10"/>
  <c r="H241" i="10"/>
  <c r="I241" i="10"/>
  <c r="J241" i="10"/>
  <c r="K241" i="10"/>
  <c r="L241" i="10"/>
  <c r="B242" i="10"/>
  <c r="C242" i="10"/>
  <c r="E242" i="10"/>
  <c r="F242" i="10"/>
  <c r="G242" i="10"/>
  <c r="H242" i="10"/>
  <c r="I242" i="10"/>
  <c r="J242" i="10"/>
  <c r="K242" i="10"/>
  <c r="L242" i="10"/>
  <c r="B243" i="10"/>
  <c r="C243" i="10"/>
  <c r="E243" i="10"/>
  <c r="F243" i="10"/>
  <c r="G243" i="10"/>
  <c r="H243" i="10"/>
  <c r="I243" i="10"/>
  <c r="J243" i="10"/>
  <c r="K243" i="10"/>
  <c r="L243" i="10"/>
  <c r="B244" i="10"/>
  <c r="C244" i="10"/>
  <c r="E244" i="10"/>
  <c r="F244" i="10"/>
  <c r="G244" i="10"/>
  <c r="H244" i="10"/>
  <c r="I244" i="10"/>
  <c r="J244" i="10"/>
  <c r="K244" i="10"/>
  <c r="L244" i="10"/>
  <c r="B237" i="10"/>
  <c r="C237" i="10"/>
  <c r="E237" i="10"/>
  <c r="F237" i="10"/>
  <c r="G237" i="10"/>
  <c r="H237" i="10"/>
  <c r="I237" i="10"/>
  <c r="J237" i="10"/>
  <c r="K237" i="10"/>
  <c r="L237" i="10"/>
  <c r="B238" i="10"/>
  <c r="C238" i="10"/>
  <c r="E238" i="10"/>
  <c r="F238" i="10"/>
  <c r="G238" i="10"/>
  <c r="H238" i="10"/>
  <c r="I238" i="10"/>
  <c r="J238" i="10"/>
  <c r="K238" i="10"/>
  <c r="L238" i="10"/>
  <c r="B239" i="10"/>
  <c r="C239" i="10"/>
  <c r="E239" i="10"/>
  <c r="F239" i="10"/>
  <c r="G239" i="10"/>
  <c r="H239" i="10"/>
  <c r="I239" i="10"/>
  <c r="J239" i="10"/>
  <c r="K239" i="10"/>
  <c r="L239" i="10"/>
  <c r="B240" i="10"/>
  <c r="C240" i="10"/>
  <c r="E240" i="10"/>
  <c r="F240" i="10"/>
  <c r="G240" i="10"/>
  <c r="H240" i="10"/>
  <c r="I240" i="10"/>
  <c r="J240" i="10"/>
  <c r="K240" i="10"/>
  <c r="L240" i="10"/>
  <c r="B233" i="10"/>
  <c r="C233" i="10"/>
  <c r="E233" i="10"/>
  <c r="F233" i="10"/>
  <c r="G233" i="10"/>
  <c r="H233" i="10"/>
  <c r="I233" i="10"/>
  <c r="J233" i="10"/>
  <c r="K233" i="10"/>
  <c r="L233" i="10"/>
  <c r="B234" i="10"/>
  <c r="C234" i="10"/>
  <c r="E234" i="10"/>
  <c r="F234" i="10"/>
  <c r="G234" i="10"/>
  <c r="H234" i="10"/>
  <c r="I234" i="10"/>
  <c r="J234" i="10"/>
  <c r="K234" i="10"/>
  <c r="L234" i="10"/>
  <c r="B235" i="10"/>
  <c r="C235" i="10"/>
  <c r="E235" i="10"/>
  <c r="F235" i="10"/>
  <c r="G235" i="10"/>
  <c r="H235" i="10"/>
  <c r="I235" i="10"/>
  <c r="J235" i="10"/>
  <c r="K235" i="10"/>
  <c r="L235" i="10"/>
  <c r="B236" i="10"/>
  <c r="C236" i="10"/>
  <c r="E236" i="10"/>
  <c r="F236" i="10"/>
  <c r="G236" i="10"/>
  <c r="H236" i="10"/>
  <c r="I236" i="10"/>
  <c r="J236" i="10"/>
  <c r="K236" i="10"/>
  <c r="L236" i="10"/>
  <c r="B229" i="10"/>
  <c r="C229" i="10"/>
  <c r="E229" i="10"/>
  <c r="F229" i="10"/>
  <c r="G229" i="10"/>
  <c r="H229" i="10"/>
  <c r="I229" i="10"/>
  <c r="J229" i="10"/>
  <c r="K229" i="10"/>
  <c r="L229" i="10"/>
  <c r="B230" i="10"/>
  <c r="C230" i="10"/>
  <c r="E230" i="10"/>
  <c r="F230" i="10"/>
  <c r="G230" i="10"/>
  <c r="H230" i="10"/>
  <c r="I230" i="10"/>
  <c r="J230" i="10"/>
  <c r="K230" i="10"/>
  <c r="L230" i="10"/>
  <c r="B231" i="10"/>
  <c r="C231" i="10"/>
  <c r="E231" i="10"/>
  <c r="F231" i="10"/>
  <c r="G231" i="10"/>
  <c r="H231" i="10"/>
  <c r="I231" i="10"/>
  <c r="J231" i="10"/>
  <c r="K231" i="10"/>
  <c r="L231" i="10"/>
  <c r="B232" i="10"/>
  <c r="C232" i="10"/>
  <c r="E232" i="10"/>
  <c r="F232" i="10"/>
  <c r="G232" i="10"/>
  <c r="H232" i="10"/>
  <c r="I232" i="10"/>
  <c r="J232" i="10"/>
  <c r="K232" i="10"/>
  <c r="L232" i="10"/>
  <c r="B225" i="10"/>
  <c r="C225" i="10"/>
  <c r="E225" i="10"/>
  <c r="F225" i="10"/>
  <c r="G225" i="10"/>
  <c r="H225" i="10"/>
  <c r="I225" i="10"/>
  <c r="J225" i="10"/>
  <c r="K225" i="10"/>
  <c r="L225" i="10"/>
  <c r="B226" i="10"/>
  <c r="C226" i="10"/>
  <c r="E226" i="10"/>
  <c r="F226" i="10"/>
  <c r="G226" i="10"/>
  <c r="H226" i="10"/>
  <c r="I226" i="10"/>
  <c r="J226" i="10"/>
  <c r="K226" i="10"/>
  <c r="L226" i="10"/>
  <c r="B227" i="10"/>
  <c r="C227" i="10"/>
  <c r="E227" i="10"/>
  <c r="F227" i="10"/>
  <c r="G227" i="10"/>
  <c r="H227" i="10"/>
  <c r="I227" i="10"/>
  <c r="J227" i="10"/>
  <c r="K227" i="10"/>
  <c r="L227" i="10"/>
  <c r="B228" i="10"/>
  <c r="C228" i="10"/>
  <c r="E228" i="10"/>
  <c r="F228" i="10"/>
  <c r="G228" i="10"/>
  <c r="H228" i="10"/>
  <c r="I228" i="10"/>
  <c r="J228" i="10"/>
  <c r="K228" i="10"/>
  <c r="L228" i="10"/>
  <c r="B221" i="10"/>
  <c r="C221" i="10"/>
  <c r="E221" i="10"/>
  <c r="F221" i="10"/>
  <c r="G221" i="10"/>
  <c r="H221" i="10"/>
  <c r="I221" i="10"/>
  <c r="J221" i="10"/>
  <c r="K221" i="10"/>
  <c r="L221" i="10"/>
  <c r="B222" i="10"/>
  <c r="C222" i="10"/>
  <c r="E222" i="10"/>
  <c r="F222" i="10"/>
  <c r="G222" i="10"/>
  <c r="H222" i="10"/>
  <c r="I222" i="10"/>
  <c r="J222" i="10"/>
  <c r="K222" i="10"/>
  <c r="L222" i="10"/>
  <c r="B223" i="10"/>
  <c r="C223" i="10"/>
  <c r="E223" i="10"/>
  <c r="F223" i="10"/>
  <c r="G223" i="10"/>
  <c r="H223" i="10"/>
  <c r="I223" i="10"/>
  <c r="J223" i="10"/>
  <c r="K223" i="10"/>
  <c r="L223" i="10"/>
  <c r="B224" i="10"/>
  <c r="C224" i="10"/>
  <c r="E224" i="10"/>
  <c r="F224" i="10"/>
  <c r="G224" i="10"/>
  <c r="H224" i="10"/>
  <c r="I224" i="10"/>
  <c r="J224" i="10"/>
  <c r="K224" i="10"/>
  <c r="L224" i="10"/>
  <c r="B217" i="10"/>
  <c r="C217" i="10"/>
  <c r="E217" i="10"/>
  <c r="F217" i="10"/>
  <c r="G217" i="10"/>
  <c r="H217" i="10"/>
  <c r="I217" i="10"/>
  <c r="J217" i="10"/>
  <c r="K217" i="10"/>
  <c r="L217" i="10"/>
  <c r="B218" i="10"/>
  <c r="C218" i="10"/>
  <c r="E218" i="10"/>
  <c r="F218" i="10"/>
  <c r="G218" i="10"/>
  <c r="H218" i="10"/>
  <c r="I218" i="10"/>
  <c r="J218" i="10"/>
  <c r="K218" i="10"/>
  <c r="L218" i="10"/>
  <c r="B219" i="10"/>
  <c r="C219" i="10"/>
  <c r="E219" i="10"/>
  <c r="F219" i="10"/>
  <c r="G219" i="10"/>
  <c r="H219" i="10"/>
  <c r="I219" i="10"/>
  <c r="J219" i="10"/>
  <c r="K219" i="10"/>
  <c r="L219" i="10"/>
  <c r="B220" i="10"/>
  <c r="C220" i="10"/>
  <c r="E220" i="10"/>
  <c r="F220" i="10"/>
  <c r="G220" i="10"/>
  <c r="H220" i="10"/>
  <c r="I220" i="10"/>
  <c r="J220" i="10"/>
  <c r="K220" i="10"/>
  <c r="L220" i="10"/>
  <c r="B213" i="10"/>
  <c r="C213" i="10"/>
  <c r="E213" i="10"/>
  <c r="F213" i="10"/>
  <c r="G213" i="10"/>
  <c r="H213" i="10"/>
  <c r="I213" i="10"/>
  <c r="J213" i="10"/>
  <c r="K213" i="10"/>
  <c r="L213" i="10"/>
  <c r="B214" i="10"/>
  <c r="C214" i="10"/>
  <c r="E214" i="10"/>
  <c r="F214" i="10"/>
  <c r="G214" i="10"/>
  <c r="H214" i="10"/>
  <c r="I214" i="10"/>
  <c r="J214" i="10"/>
  <c r="K214" i="10"/>
  <c r="L214" i="10"/>
  <c r="B215" i="10"/>
  <c r="C215" i="10"/>
  <c r="E215" i="10"/>
  <c r="F215" i="10"/>
  <c r="G215" i="10"/>
  <c r="H215" i="10"/>
  <c r="I215" i="10"/>
  <c r="J215" i="10"/>
  <c r="K215" i="10"/>
  <c r="L215" i="10"/>
  <c r="B216" i="10"/>
  <c r="C216" i="10"/>
  <c r="E216" i="10"/>
  <c r="F216" i="10"/>
  <c r="G216" i="10"/>
  <c r="H216" i="10"/>
  <c r="I216" i="10"/>
  <c r="J216" i="10"/>
  <c r="K216" i="10"/>
  <c r="L216" i="10"/>
  <c r="B209" i="10"/>
  <c r="C209" i="10"/>
  <c r="E209" i="10"/>
  <c r="F209" i="10"/>
  <c r="G209" i="10"/>
  <c r="H209" i="10"/>
  <c r="I209" i="10"/>
  <c r="J209" i="10"/>
  <c r="K209" i="10"/>
  <c r="L209" i="10"/>
  <c r="B210" i="10"/>
  <c r="C210" i="10"/>
  <c r="E210" i="10"/>
  <c r="F210" i="10"/>
  <c r="G210" i="10"/>
  <c r="H210" i="10"/>
  <c r="I210" i="10"/>
  <c r="J210" i="10"/>
  <c r="K210" i="10"/>
  <c r="L210" i="10"/>
  <c r="B211" i="10"/>
  <c r="C211" i="10"/>
  <c r="E211" i="10"/>
  <c r="F211" i="10"/>
  <c r="G211" i="10"/>
  <c r="H211" i="10"/>
  <c r="I211" i="10"/>
  <c r="J211" i="10"/>
  <c r="K211" i="10"/>
  <c r="L211" i="10"/>
  <c r="B212" i="10"/>
  <c r="C212" i="10"/>
  <c r="E212" i="10"/>
  <c r="F212" i="10"/>
  <c r="G212" i="10"/>
  <c r="H212" i="10"/>
  <c r="I212" i="10"/>
  <c r="J212" i="10"/>
  <c r="K212" i="10"/>
  <c r="L212" i="10"/>
  <c r="B205" i="10"/>
  <c r="C205" i="10"/>
  <c r="E205" i="10"/>
  <c r="F205" i="10"/>
  <c r="G205" i="10"/>
  <c r="H205" i="10"/>
  <c r="I205" i="10"/>
  <c r="J205" i="10"/>
  <c r="K205" i="10"/>
  <c r="L205" i="10"/>
  <c r="B206" i="10"/>
  <c r="C206" i="10"/>
  <c r="E206" i="10"/>
  <c r="F206" i="10"/>
  <c r="G206" i="10"/>
  <c r="H206" i="10"/>
  <c r="I206" i="10"/>
  <c r="J206" i="10"/>
  <c r="K206" i="10"/>
  <c r="L206" i="10"/>
  <c r="B207" i="10"/>
  <c r="C207" i="10"/>
  <c r="E207" i="10"/>
  <c r="F207" i="10"/>
  <c r="G207" i="10"/>
  <c r="H207" i="10"/>
  <c r="I207" i="10"/>
  <c r="J207" i="10"/>
  <c r="K207" i="10"/>
  <c r="L207" i="10"/>
  <c r="B208" i="10"/>
  <c r="C208" i="10"/>
  <c r="E208" i="10"/>
  <c r="F208" i="10"/>
  <c r="G208" i="10"/>
  <c r="H208" i="10"/>
  <c r="I208" i="10"/>
  <c r="J208" i="10"/>
  <c r="K208" i="10"/>
  <c r="L208" i="10"/>
  <c r="B201" i="10"/>
  <c r="C201" i="10"/>
  <c r="E201" i="10"/>
  <c r="F201" i="10"/>
  <c r="G201" i="10"/>
  <c r="H201" i="10"/>
  <c r="I201" i="10"/>
  <c r="J201" i="10"/>
  <c r="K201" i="10"/>
  <c r="L201" i="10"/>
  <c r="B202" i="10"/>
  <c r="C202" i="10"/>
  <c r="E202" i="10"/>
  <c r="F202" i="10"/>
  <c r="G202" i="10"/>
  <c r="H202" i="10"/>
  <c r="I202" i="10"/>
  <c r="J202" i="10"/>
  <c r="K202" i="10"/>
  <c r="L202" i="10"/>
  <c r="B203" i="10"/>
  <c r="C203" i="10"/>
  <c r="E203" i="10"/>
  <c r="F203" i="10"/>
  <c r="G203" i="10"/>
  <c r="H203" i="10"/>
  <c r="I203" i="10"/>
  <c r="J203" i="10"/>
  <c r="K203" i="10"/>
  <c r="L203" i="10"/>
  <c r="B204" i="10"/>
  <c r="C204" i="10"/>
  <c r="E204" i="10"/>
  <c r="F204" i="10"/>
  <c r="G204" i="10"/>
  <c r="H204" i="10"/>
  <c r="I204" i="10"/>
  <c r="J204" i="10"/>
  <c r="K204" i="10"/>
  <c r="L204" i="10"/>
  <c r="B197" i="10"/>
  <c r="C197" i="10"/>
  <c r="E197" i="10"/>
  <c r="F197" i="10"/>
  <c r="G197" i="10"/>
  <c r="H197" i="10"/>
  <c r="I197" i="10"/>
  <c r="J197" i="10"/>
  <c r="K197" i="10"/>
  <c r="L197" i="10"/>
  <c r="B198" i="10"/>
  <c r="C198" i="10"/>
  <c r="E198" i="10"/>
  <c r="F198" i="10"/>
  <c r="G198" i="10"/>
  <c r="H198" i="10"/>
  <c r="I198" i="10"/>
  <c r="J198" i="10"/>
  <c r="K198" i="10"/>
  <c r="L198" i="10"/>
  <c r="B199" i="10"/>
  <c r="C199" i="10"/>
  <c r="E199" i="10"/>
  <c r="F199" i="10"/>
  <c r="G199" i="10"/>
  <c r="H199" i="10"/>
  <c r="I199" i="10"/>
  <c r="J199" i="10"/>
  <c r="K199" i="10"/>
  <c r="L199" i="10"/>
  <c r="B200" i="10"/>
  <c r="C200" i="10"/>
  <c r="E200" i="10"/>
  <c r="F200" i="10"/>
  <c r="G200" i="10"/>
  <c r="H200" i="10"/>
  <c r="I200" i="10"/>
  <c r="J200" i="10"/>
  <c r="K200" i="10"/>
  <c r="L200" i="10"/>
  <c r="B193" i="10"/>
  <c r="C193" i="10"/>
  <c r="E193" i="10"/>
  <c r="F193" i="10"/>
  <c r="G193" i="10"/>
  <c r="H193" i="10"/>
  <c r="I193" i="10"/>
  <c r="J193" i="10"/>
  <c r="K193" i="10"/>
  <c r="L193" i="10"/>
  <c r="B194" i="10"/>
  <c r="C194" i="10"/>
  <c r="E194" i="10"/>
  <c r="F194" i="10"/>
  <c r="G194" i="10"/>
  <c r="H194" i="10"/>
  <c r="I194" i="10"/>
  <c r="J194" i="10"/>
  <c r="K194" i="10"/>
  <c r="L194" i="10"/>
  <c r="B195" i="10"/>
  <c r="C195" i="10"/>
  <c r="E195" i="10"/>
  <c r="F195" i="10"/>
  <c r="G195" i="10"/>
  <c r="H195" i="10"/>
  <c r="I195" i="10"/>
  <c r="J195" i="10"/>
  <c r="K195" i="10"/>
  <c r="L195" i="10"/>
  <c r="B196" i="10"/>
  <c r="C196" i="10"/>
  <c r="E196" i="10"/>
  <c r="F196" i="10"/>
  <c r="G196" i="10"/>
  <c r="H196" i="10"/>
  <c r="I196" i="10"/>
  <c r="J196" i="10"/>
  <c r="K196" i="10"/>
  <c r="L196" i="10"/>
  <c r="B189" i="10"/>
  <c r="C189" i="10"/>
  <c r="E189" i="10"/>
  <c r="F189" i="10"/>
  <c r="G189" i="10"/>
  <c r="H189" i="10"/>
  <c r="I189" i="10"/>
  <c r="J189" i="10"/>
  <c r="K189" i="10"/>
  <c r="L189" i="10"/>
  <c r="B190" i="10"/>
  <c r="C190" i="10"/>
  <c r="E190" i="10"/>
  <c r="F190" i="10"/>
  <c r="G190" i="10"/>
  <c r="H190" i="10"/>
  <c r="I190" i="10"/>
  <c r="J190" i="10"/>
  <c r="K190" i="10"/>
  <c r="L190" i="10"/>
  <c r="B191" i="10"/>
  <c r="C191" i="10"/>
  <c r="E191" i="10"/>
  <c r="F191" i="10"/>
  <c r="G191" i="10"/>
  <c r="H191" i="10"/>
  <c r="I191" i="10"/>
  <c r="J191" i="10"/>
  <c r="K191" i="10"/>
  <c r="L191" i="10"/>
  <c r="B192" i="10"/>
  <c r="C192" i="10"/>
  <c r="E192" i="10"/>
  <c r="F192" i="10"/>
  <c r="G192" i="10"/>
  <c r="H192" i="10"/>
  <c r="I192" i="10"/>
  <c r="J192" i="10"/>
  <c r="K192" i="10"/>
  <c r="L192" i="10"/>
  <c r="B185" i="10"/>
  <c r="C185" i="10"/>
  <c r="E185" i="10"/>
  <c r="F185" i="10"/>
  <c r="G185" i="10"/>
  <c r="H185" i="10"/>
  <c r="I185" i="10"/>
  <c r="J185" i="10"/>
  <c r="K185" i="10"/>
  <c r="L185" i="10"/>
  <c r="B186" i="10"/>
  <c r="C186" i="10"/>
  <c r="E186" i="10"/>
  <c r="F186" i="10"/>
  <c r="G186" i="10"/>
  <c r="H186" i="10"/>
  <c r="I186" i="10"/>
  <c r="J186" i="10"/>
  <c r="K186" i="10"/>
  <c r="L186" i="10"/>
  <c r="B187" i="10"/>
  <c r="C187" i="10"/>
  <c r="E187" i="10"/>
  <c r="F187" i="10"/>
  <c r="G187" i="10"/>
  <c r="H187" i="10"/>
  <c r="I187" i="10"/>
  <c r="J187" i="10"/>
  <c r="K187" i="10"/>
  <c r="L187" i="10"/>
  <c r="B188" i="10"/>
  <c r="C188" i="10"/>
  <c r="E188" i="10"/>
  <c r="F188" i="10"/>
  <c r="G188" i="10"/>
  <c r="H188" i="10"/>
  <c r="I188" i="10"/>
  <c r="J188" i="10"/>
  <c r="K188" i="10"/>
  <c r="L188" i="10"/>
  <c r="B181" i="10"/>
  <c r="C181" i="10"/>
  <c r="E181" i="10"/>
  <c r="F181" i="10"/>
  <c r="G181" i="10"/>
  <c r="H181" i="10"/>
  <c r="I181" i="10"/>
  <c r="J181" i="10"/>
  <c r="K181" i="10"/>
  <c r="L181" i="10"/>
  <c r="B182" i="10"/>
  <c r="C182" i="10"/>
  <c r="E182" i="10"/>
  <c r="F182" i="10"/>
  <c r="G182" i="10"/>
  <c r="H182" i="10"/>
  <c r="I182" i="10"/>
  <c r="J182" i="10"/>
  <c r="K182" i="10"/>
  <c r="L182" i="10"/>
  <c r="B183" i="10"/>
  <c r="C183" i="10"/>
  <c r="E183" i="10"/>
  <c r="F183" i="10"/>
  <c r="G183" i="10"/>
  <c r="H183" i="10"/>
  <c r="I183" i="10"/>
  <c r="J183" i="10"/>
  <c r="K183" i="10"/>
  <c r="L183" i="10"/>
  <c r="B184" i="10"/>
  <c r="C184" i="10"/>
  <c r="E184" i="10"/>
  <c r="F184" i="10"/>
  <c r="G184" i="10"/>
  <c r="H184" i="10"/>
  <c r="I184" i="10"/>
  <c r="J184" i="10"/>
  <c r="K184" i="10"/>
  <c r="L184" i="10"/>
  <c r="B177" i="10"/>
  <c r="C177" i="10"/>
  <c r="E177" i="10"/>
  <c r="F177" i="10"/>
  <c r="G177" i="10"/>
  <c r="H177" i="10"/>
  <c r="I177" i="10"/>
  <c r="J177" i="10"/>
  <c r="K177" i="10"/>
  <c r="L177" i="10"/>
  <c r="B178" i="10"/>
  <c r="C178" i="10"/>
  <c r="E178" i="10"/>
  <c r="F178" i="10"/>
  <c r="G178" i="10"/>
  <c r="H178" i="10"/>
  <c r="I178" i="10"/>
  <c r="J178" i="10"/>
  <c r="K178" i="10"/>
  <c r="L178" i="10"/>
  <c r="B179" i="10"/>
  <c r="C179" i="10"/>
  <c r="E179" i="10"/>
  <c r="F179" i="10"/>
  <c r="G179" i="10"/>
  <c r="H179" i="10"/>
  <c r="I179" i="10"/>
  <c r="J179" i="10"/>
  <c r="K179" i="10"/>
  <c r="L179" i="10"/>
  <c r="B180" i="10"/>
  <c r="C180" i="10"/>
  <c r="E180" i="10"/>
  <c r="F180" i="10"/>
  <c r="G180" i="10"/>
  <c r="H180" i="10"/>
  <c r="I180" i="10"/>
  <c r="J180" i="10"/>
  <c r="K180" i="10"/>
  <c r="L180" i="10"/>
  <c r="B173" i="10"/>
  <c r="C173" i="10"/>
  <c r="E173" i="10"/>
  <c r="F173" i="10"/>
  <c r="G173" i="10"/>
  <c r="H173" i="10"/>
  <c r="I173" i="10"/>
  <c r="J173" i="10"/>
  <c r="K173" i="10"/>
  <c r="L173" i="10"/>
  <c r="B174" i="10"/>
  <c r="C174" i="10"/>
  <c r="E174" i="10"/>
  <c r="F174" i="10"/>
  <c r="G174" i="10"/>
  <c r="H174" i="10"/>
  <c r="I174" i="10"/>
  <c r="J174" i="10"/>
  <c r="K174" i="10"/>
  <c r="L174" i="10"/>
  <c r="B175" i="10"/>
  <c r="C175" i="10"/>
  <c r="E175" i="10"/>
  <c r="F175" i="10"/>
  <c r="G175" i="10"/>
  <c r="H175" i="10"/>
  <c r="I175" i="10"/>
  <c r="J175" i="10"/>
  <c r="K175" i="10"/>
  <c r="L175" i="10"/>
  <c r="B176" i="10"/>
  <c r="C176" i="10"/>
  <c r="E176" i="10"/>
  <c r="F176" i="10"/>
  <c r="G176" i="10"/>
  <c r="H176" i="10"/>
  <c r="I176" i="10"/>
  <c r="J176" i="10"/>
  <c r="K176" i="10"/>
  <c r="L176" i="10"/>
  <c r="B167" i="10"/>
  <c r="C167" i="10"/>
  <c r="E167" i="10"/>
  <c r="F167" i="10"/>
  <c r="G167" i="10"/>
  <c r="H167" i="10"/>
  <c r="I167" i="10"/>
  <c r="J167" i="10"/>
  <c r="K167" i="10"/>
  <c r="L167" i="10"/>
  <c r="B168" i="10"/>
  <c r="C168" i="10"/>
  <c r="E168" i="10"/>
  <c r="F168" i="10"/>
  <c r="G168" i="10"/>
  <c r="H168" i="10"/>
  <c r="I168" i="10"/>
  <c r="J168" i="10"/>
  <c r="K168" i="10"/>
  <c r="L168" i="10"/>
  <c r="B169" i="10"/>
  <c r="C169" i="10"/>
  <c r="E169" i="10"/>
  <c r="F169" i="10"/>
  <c r="G169" i="10"/>
  <c r="H169" i="10"/>
  <c r="I169" i="10"/>
  <c r="J169" i="10"/>
  <c r="K169" i="10"/>
  <c r="L169" i="10"/>
  <c r="B170" i="10"/>
  <c r="C170" i="10"/>
  <c r="E170" i="10"/>
  <c r="F170" i="10"/>
  <c r="G170" i="10"/>
  <c r="H170" i="10"/>
  <c r="I170" i="10"/>
  <c r="J170" i="10"/>
  <c r="K170" i="10"/>
  <c r="L170" i="10"/>
  <c r="B163" i="10"/>
  <c r="C163" i="10"/>
  <c r="E163" i="10"/>
  <c r="F163" i="10"/>
  <c r="G163" i="10"/>
  <c r="H163" i="10"/>
  <c r="I163" i="10"/>
  <c r="J163" i="10"/>
  <c r="K163" i="10"/>
  <c r="L163" i="10"/>
  <c r="B164" i="10"/>
  <c r="C164" i="10"/>
  <c r="E164" i="10"/>
  <c r="F164" i="10"/>
  <c r="G164" i="10"/>
  <c r="H164" i="10"/>
  <c r="I164" i="10"/>
  <c r="J164" i="10"/>
  <c r="K164" i="10"/>
  <c r="L164" i="10"/>
  <c r="B165" i="10"/>
  <c r="C165" i="10"/>
  <c r="E165" i="10"/>
  <c r="F165" i="10"/>
  <c r="G165" i="10"/>
  <c r="H165" i="10"/>
  <c r="I165" i="10"/>
  <c r="J165" i="10"/>
  <c r="K165" i="10"/>
  <c r="L165" i="10"/>
  <c r="B166" i="10"/>
  <c r="C166" i="10"/>
  <c r="E166" i="10"/>
  <c r="F166" i="10"/>
  <c r="G166" i="10"/>
  <c r="H166" i="10"/>
  <c r="I166" i="10"/>
  <c r="J166" i="10"/>
  <c r="K166" i="10"/>
  <c r="L166" i="10"/>
  <c r="B159" i="10"/>
  <c r="C159" i="10"/>
  <c r="E159" i="10"/>
  <c r="F159" i="10"/>
  <c r="G159" i="10"/>
  <c r="H159" i="10"/>
  <c r="I159" i="10"/>
  <c r="J159" i="10"/>
  <c r="K159" i="10"/>
  <c r="L159" i="10"/>
  <c r="B160" i="10"/>
  <c r="C160" i="10"/>
  <c r="E160" i="10"/>
  <c r="F160" i="10"/>
  <c r="G160" i="10"/>
  <c r="H160" i="10"/>
  <c r="I160" i="10"/>
  <c r="J160" i="10"/>
  <c r="K160" i="10"/>
  <c r="L160" i="10"/>
  <c r="B161" i="10"/>
  <c r="C161" i="10"/>
  <c r="E161" i="10"/>
  <c r="F161" i="10"/>
  <c r="G161" i="10"/>
  <c r="H161" i="10"/>
  <c r="I161" i="10"/>
  <c r="J161" i="10"/>
  <c r="K161" i="10"/>
  <c r="L161" i="10"/>
  <c r="B162" i="10"/>
  <c r="C162" i="10"/>
  <c r="E162" i="10"/>
  <c r="F162" i="10"/>
  <c r="G162" i="10"/>
  <c r="H162" i="10"/>
  <c r="I162" i="10"/>
  <c r="J162" i="10"/>
  <c r="K162" i="10"/>
  <c r="L162" i="10"/>
  <c r="B155" i="10"/>
  <c r="C155" i="10"/>
  <c r="E155" i="10"/>
  <c r="F155" i="10"/>
  <c r="G155" i="10"/>
  <c r="H155" i="10"/>
  <c r="I155" i="10"/>
  <c r="J155" i="10"/>
  <c r="K155" i="10"/>
  <c r="L155" i="10"/>
  <c r="B156" i="10"/>
  <c r="C156" i="10"/>
  <c r="E156" i="10"/>
  <c r="F156" i="10"/>
  <c r="G156" i="10"/>
  <c r="H156" i="10"/>
  <c r="I156" i="10"/>
  <c r="J156" i="10"/>
  <c r="K156" i="10"/>
  <c r="L156" i="10"/>
  <c r="B157" i="10"/>
  <c r="C157" i="10"/>
  <c r="E157" i="10"/>
  <c r="F157" i="10"/>
  <c r="G157" i="10"/>
  <c r="H157" i="10"/>
  <c r="I157" i="10"/>
  <c r="J157" i="10"/>
  <c r="K157" i="10"/>
  <c r="L157" i="10"/>
  <c r="B158" i="10"/>
  <c r="C158" i="10"/>
  <c r="E158" i="10"/>
  <c r="F158" i="10"/>
  <c r="G158" i="10"/>
  <c r="H158" i="10"/>
  <c r="I158" i="10"/>
  <c r="J158" i="10"/>
  <c r="K158" i="10"/>
  <c r="L158" i="10"/>
  <c r="B151" i="10"/>
  <c r="C151" i="10"/>
  <c r="E151" i="10"/>
  <c r="F151" i="10"/>
  <c r="G151" i="10"/>
  <c r="H151" i="10"/>
  <c r="I151" i="10"/>
  <c r="J151" i="10"/>
  <c r="K151" i="10"/>
  <c r="L151" i="10"/>
  <c r="B152" i="10"/>
  <c r="C152" i="10"/>
  <c r="E152" i="10"/>
  <c r="F152" i="10"/>
  <c r="G152" i="10"/>
  <c r="H152" i="10"/>
  <c r="I152" i="10"/>
  <c r="J152" i="10"/>
  <c r="K152" i="10"/>
  <c r="L152" i="10"/>
  <c r="B153" i="10"/>
  <c r="C153" i="10"/>
  <c r="E153" i="10"/>
  <c r="F153" i="10"/>
  <c r="G153" i="10"/>
  <c r="H153" i="10"/>
  <c r="I153" i="10"/>
  <c r="J153" i="10"/>
  <c r="K153" i="10"/>
  <c r="L153" i="10"/>
  <c r="B154" i="10"/>
  <c r="C154" i="10"/>
  <c r="E154" i="10"/>
  <c r="F154" i="10"/>
  <c r="G154" i="10"/>
  <c r="H154" i="10"/>
  <c r="I154" i="10"/>
  <c r="J154" i="10"/>
  <c r="K154" i="10"/>
  <c r="L154" i="10"/>
  <c r="B147" i="10"/>
  <c r="C147" i="10"/>
  <c r="E147" i="10"/>
  <c r="F147" i="10"/>
  <c r="G147" i="10"/>
  <c r="H147" i="10"/>
  <c r="I147" i="10"/>
  <c r="J147" i="10"/>
  <c r="K147" i="10"/>
  <c r="L147" i="10"/>
  <c r="B148" i="10"/>
  <c r="C148" i="10"/>
  <c r="E148" i="10"/>
  <c r="F148" i="10"/>
  <c r="G148" i="10"/>
  <c r="H148" i="10"/>
  <c r="I148" i="10"/>
  <c r="J148" i="10"/>
  <c r="K148" i="10"/>
  <c r="L148" i="10"/>
  <c r="B149" i="10"/>
  <c r="C149" i="10"/>
  <c r="E149" i="10"/>
  <c r="F149" i="10"/>
  <c r="G149" i="10"/>
  <c r="H149" i="10"/>
  <c r="I149" i="10"/>
  <c r="J149" i="10"/>
  <c r="K149" i="10"/>
  <c r="L149" i="10"/>
  <c r="B150" i="10"/>
  <c r="C150" i="10"/>
  <c r="E150" i="10"/>
  <c r="F150" i="10"/>
  <c r="G150" i="10"/>
  <c r="H150" i="10"/>
  <c r="I150" i="10"/>
  <c r="J150" i="10"/>
  <c r="K150" i="10"/>
  <c r="L150" i="10"/>
  <c r="B143" i="10"/>
  <c r="C143" i="10"/>
  <c r="E143" i="10"/>
  <c r="F143" i="10"/>
  <c r="G143" i="10"/>
  <c r="H143" i="10"/>
  <c r="I143" i="10"/>
  <c r="J143" i="10"/>
  <c r="K143" i="10"/>
  <c r="L143" i="10"/>
  <c r="B144" i="10"/>
  <c r="C144" i="10"/>
  <c r="E144" i="10"/>
  <c r="F144" i="10"/>
  <c r="G144" i="10"/>
  <c r="H144" i="10"/>
  <c r="I144" i="10"/>
  <c r="J144" i="10"/>
  <c r="K144" i="10"/>
  <c r="L144" i="10"/>
  <c r="B145" i="10"/>
  <c r="C145" i="10"/>
  <c r="E145" i="10"/>
  <c r="F145" i="10"/>
  <c r="G145" i="10"/>
  <c r="H145" i="10"/>
  <c r="I145" i="10"/>
  <c r="J145" i="10"/>
  <c r="K145" i="10"/>
  <c r="L145" i="10"/>
  <c r="B146" i="10"/>
  <c r="C146" i="10"/>
  <c r="E146" i="10"/>
  <c r="F146" i="10"/>
  <c r="G146" i="10"/>
  <c r="H146" i="10"/>
  <c r="I146" i="10"/>
  <c r="J146" i="10"/>
  <c r="K146" i="10"/>
  <c r="L146" i="10"/>
  <c r="B139" i="10"/>
  <c r="C139" i="10"/>
  <c r="E139" i="10"/>
  <c r="F139" i="10"/>
  <c r="G139" i="10"/>
  <c r="H139" i="10"/>
  <c r="I139" i="10"/>
  <c r="J139" i="10"/>
  <c r="K139" i="10"/>
  <c r="L139" i="10"/>
  <c r="B140" i="10"/>
  <c r="C140" i="10"/>
  <c r="E140" i="10"/>
  <c r="F140" i="10"/>
  <c r="G140" i="10"/>
  <c r="H140" i="10"/>
  <c r="I140" i="10"/>
  <c r="J140" i="10"/>
  <c r="K140" i="10"/>
  <c r="L140" i="10"/>
  <c r="B141" i="10"/>
  <c r="C141" i="10"/>
  <c r="E141" i="10"/>
  <c r="F141" i="10"/>
  <c r="G141" i="10"/>
  <c r="H141" i="10"/>
  <c r="I141" i="10"/>
  <c r="J141" i="10"/>
  <c r="K141" i="10"/>
  <c r="L141" i="10"/>
  <c r="B142" i="10"/>
  <c r="C142" i="10"/>
  <c r="E142" i="10"/>
  <c r="F142" i="10"/>
  <c r="G142" i="10"/>
  <c r="H142" i="10"/>
  <c r="I142" i="10"/>
  <c r="J142" i="10"/>
  <c r="K142" i="10"/>
  <c r="L142" i="10"/>
  <c r="B135" i="10"/>
  <c r="C135" i="10"/>
  <c r="E135" i="10"/>
  <c r="F135" i="10"/>
  <c r="G135" i="10"/>
  <c r="H135" i="10"/>
  <c r="I135" i="10"/>
  <c r="J135" i="10"/>
  <c r="K135" i="10"/>
  <c r="L135" i="10"/>
  <c r="B136" i="10"/>
  <c r="C136" i="10"/>
  <c r="E136" i="10"/>
  <c r="F136" i="10"/>
  <c r="G136" i="10"/>
  <c r="H136" i="10"/>
  <c r="I136" i="10"/>
  <c r="J136" i="10"/>
  <c r="K136" i="10"/>
  <c r="L136" i="10"/>
  <c r="B137" i="10"/>
  <c r="C137" i="10"/>
  <c r="E137" i="10"/>
  <c r="F137" i="10"/>
  <c r="G137" i="10"/>
  <c r="H137" i="10"/>
  <c r="I137" i="10"/>
  <c r="J137" i="10"/>
  <c r="K137" i="10"/>
  <c r="L137" i="10"/>
  <c r="B138" i="10"/>
  <c r="C138" i="10"/>
  <c r="E138" i="10"/>
  <c r="F138" i="10"/>
  <c r="G138" i="10"/>
  <c r="H138" i="10"/>
  <c r="I138" i="10"/>
  <c r="J138" i="10"/>
  <c r="K138" i="10"/>
  <c r="L138" i="10"/>
  <c r="B131" i="10"/>
  <c r="C131" i="10"/>
  <c r="E131" i="10"/>
  <c r="F131" i="10"/>
  <c r="G131" i="10"/>
  <c r="H131" i="10"/>
  <c r="I131" i="10"/>
  <c r="J131" i="10"/>
  <c r="K131" i="10"/>
  <c r="L131" i="10"/>
  <c r="B132" i="10"/>
  <c r="C132" i="10"/>
  <c r="E132" i="10"/>
  <c r="F132" i="10"/>
  <c r="G132" i="10"/>
  <c r="H132" i="10"/>
  <c r="I132" i="10"/>
  <c r="J132" i="10"/>
  <c r="K132" i="10"/>
  <c r="L132" i="10"/>
  <c r="B133" i="10"/>
  <c r="C133" i="10"/>
  <c r="E133" i="10"/>
  <c r="F133" i="10"/>
  <c r="G133" i="10"/>
  <c r="H133" i="10"/>
  <c r="I133" i="10"/>
  <c r="J133" i="10"/>
  <c r="K133" i="10"/>
  <c r="L133" i="10"/>
  <c r="B134" i="10"/>
  <c r="C134" i="10"/>
  <c r="E134" i="10"/>
  <c r="F134" i="10"/>
  <c r="G134" i="10"/>
  <c r="H134" i="10"/>
  <c r="I134" i="10"/>
  <c r="J134" i="10"/>
  <c r="K134" i="10"/>
  <c r="L134" i="10"/>
  <c r="B127" i="10"/>
  <c r="C127" i="10"/>
  <c r="E127" i="10"/>
  <c r="F127" i="10"/>
  <c r="G127" i="10"/>
  <c r="H127" i="10"/>
  <c r="I127" i="10"/>
  <c r="J127" i="10"/>
  <c r="K127" i="10"/>
  <c r="L127" i="10"/>
  <c r="B128" i="10"/>
  <c r="C128" i="10"/>
  <c r="E128" i="10"/>
  <c r="F128" i="10"/>
  <c r="G128" i="10"/>
  <c r="H128" i="10"/>
  <c r="I128" i="10"/>
  <c r="J128" i="10"/>
  <c r="K128" i="10"/>
  <c r="L128" i="10"/>
  <c r="B129" i="10"/>
  <c r="C129" i="10"/>
  <c r="E129" i="10"/>
  <c r="F129" i="10"/>
  <c r="G129" i="10"/>
  <c r="H129" i="10"/>
  <c r="I129" i="10"/>
  <c r="J129" i="10"/>
  <c r="K129" i="10"/>
  <c r="L129" i="10"/>
  <c r="B130" i="10"/>
  <c r="C130" i="10"/>
  <c r="E130" i="10"/>
  <c r="F130" i="10"/>
  <c r="G130" i="10"/>
  <c r="H130" i="10"/>
  <c r="I130" i="10"/>
  <c r="J130" i="10"/>
  <c r="K130" i="10"/>
  <c r="L130" i="10"/>
  <c r="B123" i="10"/>
  <c r="C123" i="10"/>
  <c r="E123" i="10"/>
  <c r="F123" i="10"/>
  <c r="G123" i="10"/>
  <c r="H123" i="10"/>
  <c r="I123" i="10"/>
  <c r="J123" i="10"/>
  <c r="K123" i="10"/>
  <c r="L123" i="10"/>
  <c r="B124" i="10"/>
  <c r="C124" i="10"/>
  <c r="E124" i="10"/>
  <c r="F124" i="10"/>
  <c r="G124" i="10"/>
  <c r="H124" i="10"/>
  <c r="I124" i="10"/>
  <c r="J124" i="10"/>
  <c r="K124" i="10"/>
  <c r="L124" i="10"/>
  <c r="B125" i="10"/>
  <c r="C125" i="10"/>
  <c r="E125" i="10"/>
  <c r="F125" i="10"/>
  <c r="G125" i="10"/>
  <c r="H125" i="10"/>
  <c r="I125" i="10"/>
  <c r="J125" i="10"/>
  <c r="K125" i="10"/>
  <c r="L125" i="10"/>
  <c r="B126" i="10"/>
  <c r="C126" i="10"/>
  <c r="E126" i="10"/>
  <c r="F126" i="10"/>
  <c r="G126" i="10"/>
  <c r="H126" i="10"/>
  <c r="I126" i="10"/>
  <c r="J126" i="10"/>
  <c r="K126" i="10"/>
  <c r="L126" i="10"/>
  <c r="B119" i="10"/>
  <c r="C119" i="10"/>
  <c r="E119" i="10"/>
  <c r="F119" i="10"/>
  <c r="G119" i="10"/>
  <c r="H119" i="10"/>
  <c r="I119" i="10"/>
  <c r="J119" i="10"/>
  <c r="K119" i="10"/>
  <c r="L119" i="10"/>
  <c r="B120" i="10"/>
  <c r="C120" i="10"/>
  <c r="E120" i="10"/>
  <c r="F120" i="10"/>
  <c r="G120" i="10"/>
  <c r="H120" i="10"/>
  <c r="I120" i="10"/>
  <c r="J120" i="10"/>
  <c r="K120" i="10"/>
  <c r="L120" i="10"/>
  <c r="B121" i="10"/>
  <c r="C121" i="10"/>
  <c r="E121" i="10"/>
  <c r="F121" i="10"/>
  <c r="G121" i="10"/>
  <c r="H121" i="10"/>
  <c r="I121" i="10"/>
  <c r="J121" i="10"/>
  <c r="K121" i="10"/>
  <c r="L121" i="10"/>
  <c r="B122" i="10"/>
  <c r="C122" i="10"/>
  <c r="E122" i="10"/>
  <c r="F122" i="10"/>
  <c r="G122" i="10"/>
  <c r="H122" i="10"/>
  <c r="I122" i="10"/>
  <c r="J122" i="10"/>
  <c r="K122" i="10"/>
  <c r="L122" i="10"/>
  <c r="B115" i="10"/>
  <c r="C115" i="10"/>
  <c r="E115" i="10"/>
  <c r="F115" i="10"/>
  <c r="G115" i="10"/>
  <c r="H115" i="10"/>
  <c r="I115" i="10"/>
  <c r="J115" i="10"/>
  <c r="K115" i="10"/>
  <c r="L115" i="10"/>
  <c r="B116" i="10"/>
  <c r="C116" i="10"/>
  <c r="E116" i="10"/>
  <c r="F116" i="10"/>
  <c r="G116" i="10"/>
  <c r="H116" i="10"/>
  <c r="I116" i="10"/>
  <c r="J116" i="10"/>
  <c r="K116" i="10"/>
  <c r="L116" i="10"/>
  <c r="B117" i="10"/>
  <c r="C117" i="10"/>
  <c r="E117" i="10"/>
  <c r="F117" i="10"/>
  <c r="G117" i="10"/>
  <c r="H117" i="10"/>
  <c r="I117" i="10"/>
  <c r="J117" i="10"/>
  <c r="K117" i="10"/>
  <c r="L117" i="10"/>
  <c r="B118" i="10"/>
  <c r="C118" i="10"/>
  <c r="E118" i="10"/>
  <c r="F118" i="10"/>
  <c r="G118" i="10"/>
  <c r="H118" i="10"/>
  <c r="I118" i="10"/>
  <c r="J118" i="10"/>
  <c r="K118" i="10"/>
  <c r="L118" i="10"/>
  <c r="B111" i="10"/>
  <c r="C111" i="10"/>
  <c r="E111" i="10"/>
  <c r="F111" i="10"/>
  <c r="G111" i="10"/>
  <c r="H111" i="10"/>
  <c r="I111" i="10"/>
  <c r="J111" i="10"/>
  <c r="K111" i="10"/>
  <c r="L111" i="10"/>
  <c r="B112" i="10"/>
  <c r="C112" i="10"/>
  <c r="E112" i="10"/>
  <c r="F112" i="10"/>
  <c r="G112" i="10"/>
  <c r="H112" i="10"/>
  <c r="I112" i="10"/>
  <c r="J112" i="10"/>
  <c r="K112" i="10"/>
  <c r="L112" i="10"/>
  <c r="B113" i="10"/>
  <c r="C113" i="10"/>
  <c r="E113" i="10"/>
  <c r="F113" i="10"/>
  <c r="G113" i="10"/>
  <c r="H113" i="10"/>
  <c r="I113" i="10"/>
  <c r="J113" i="10"/>
  <c r="K113" i="10"/>
  <c r="L113" i="10"/>
  <c r="B114" i="10"/>
  <c r="C114" i="10"/>
  <c r="E114" i="10"/>
  <c r="F114" i="10"/>
  <c r="G114" i="10"/>
  <c r="H114" i="10"/>
  <c r="I114" i="10"/>
  <c r="J114" i="10"/>
  <c r="K114" i="10"/>
  <c r="L114" i="10"/>
  <c r="B107" i="10"/>
  <c r="C107" i="10"/>
  <c r="E107" i="10"/>
  <c r="F107" i="10"/>
  <c r="G107" i="10"/>
  <c r="H107" i="10"/>
  <c r="I107" i="10"/>
  <c r="J107" i="10"/>
  <c r="K107" i="10"/>
  <c r="L107" i="10"/>
  <c r="B108" i="10"/>
  <c r="C108" i="10"/>
  <c r="E108" i="10"/>
  <c r="F108" i="10"/>
  <c r="G108" i="10"/>
  <c r="H108" i="10"/>
  <c r="I108" i="10"/>
  <c r="J108" i="10"/>
  <c r="K108" i="10"/>
  <c r="L108" i="10"/>
  <c r="B109" i="10"/>
  <c r="C109" i="10"/>
  <c r="E109" i="10"/>
  <c r="F109" i="10"/>
  <c r="G109" i="10"/>
  <c r="H109" i="10"/>
  <c r="I109" i="10"/>
  <c r="J109" i="10"/>
  <c r="K109" i="10"/>
  <c r="L109" i="10"/>
  <c r="B110" i="10"/>
  <c r="C110" i="10"/>
  <c r="E110" i="10"/>
  <c r="F110" i="10"/>
  <c r="G110" i="10"/>
  <c r="H110" i="10"/>
  <c r="I110" i="10"/>
  <c r="J110" i="10"/>
  <c r="K110" i="10"/>
  <c r="L110" i="10"/>
  <c r="B103" i="10"/>
  <c r="C103" i="10"/>
  <c r="E103" i="10"/>
  <c r="F103" i="10"/>
  <c r="G103" i="10"/>
  <c r="H103" i="10"/>
  <c r="I103" i="10"/>
  <c r="J103" i="10"/>
  <c r="K103" i="10"/>
  <c r="L103" i="10"/>
  <c r="B104" i="10"/>
  <c r="C104" i="10"/>
  <c r="E104" i="10"/>
  <c r="F104" i="10"/>
  <c r="G104" i="10"/>
  <c r="H104" i="10"/>
  <c r="I104" i="10"/>
  <c r="J104" i="10"/>
  <c r="K104" i="10"/>
  <c r="L104" i="10"/>
  <c r="B105" i="10"/>
  <c r="C105" i="10"/>
  <c r="E105" i="10"/>
  <c r="F105" i="10"/>
  <c r="G105" i="10"/>
  <c r="H105" i="10"/>
  <c r="I105" i="10"/>
  <c r="J105" i="10"/>
  <c r="K105" i="10"/>
  <c r="L105" i="10"/>
  <c r="B106" i="10"/>
  <c r="C106" i="10"/>
  <c r="E106" i="10"/>
  <c r="F106" i="10"/>
  <c r="G106" i="10"/>
  <c r="H106" i="10"/>
  <c r="I106" i="10"/>
  <c r="J106" i="10"/>
  <c r="K106" i="10"/>
  <c r="L106" i="10"/>
  <c r="B99" i="10"/>
  <c r="C99" i="10"/>
  <c r="E99" i="10"/>
  <c r="F99" i="10"/>
  <c r="G99" i="10"/>
  <c r="H99" i="10"/>
  <c r="I99" i="10"/>
  <c r="J99" i="10"/>
  <c r="K99" i="10"/>
  <c r="L99" i="10"/>
  <c r="B100" i="10"/>
  <c r="C100" i="10"/>
  <c r="E100" i="10"/>
  <c r="F100" i="10"/>
  <c r="G100" i="10"/>
  <c r="H100" i="10"/>
  <c r="I100" i="10"/>
  <c r="J100" i="10"/>
  <c r="K100" i="10"/>
  <c r="L100" i="10"/>
  <c r="B101" i="10"/>
  <c r="C101" i="10"/>
  <c r="E101" i="10"/>
  <c r="F101" i="10"/>
  <c r="G101" i="10"/>
  <c r="H101" i="10"/>
  <c r="I101" i="10"/>
  <c r="J101" i="10"/>
  <c r="K101" i="10"/>
  <c r="L101" i="10"/>
  <c r="B102" i="10"/>
  <c r="C102" i="10"/>
  <c r="E102" i="10"/>
  <c r="F102" i="10"/>
  <c r="G102" i="10"/>
  <c r="H102" i="10"/>
  <c r="I102" i="10"/>
  <c r="J102" i="10"/>
  <c r="K102" i="10"/>
  <c r="L102" i="10"/>
  <c r="B95" i="10"/>
  <c r="C95" i="10"/>
  <c r="E95" i="10"/>
  <c r="F95" i="10"/>
  <c r="G95" i="10"/>
  <c r="H95" i="10"/>
  <c r="I95" i="10"/>
  <c r="J95" i="10"/>
  <c r="K95" i="10"/>
  <c r="L95" i="10"/>
  <c r="B96" i="10"/>
  <c r="C96" i="10"/>
  <c r="E96" i="10"/>
  <c r="F96" i="10"/>
  <c r="G96" i="10"/>
  <c r="H96" i="10"/>
  <c r="I96" i="10"/>
  <c r="J96" i="10"/>
  <c r="K96" i="10"/>
  <c r="L96" i="10"/>
  <c r="B97" i="10"/>
  <c r="C97" i="10"/>
  <c r="E97" i="10"/>
  <c r="F97" i="10"/>
  <c r="G97" i="10"/>
  <c r="H97" i="10"/>
  <c r="I97" i="10"/>
  <c r="J97" i="10"/>
  <c r="K97" i="10"/>
  <c r="L97" i="10"/>
  <c r="B98" i="10"/>
  <c r="C98" i="10"/>
  <c r="E98" i="10"/>
  <c r="F98" i="10"/>
  <c r="G98" i="10"/>
  <c r="H98" i="10"/>
  <c r="I98" i="10"/>
  <c r="J98" i="10"/>
  <c r="K98" i="10"/>
  <c r="L98" i="10"/>
  <c r="B91" i="10"/>
  <c r="C91" i="10"/>
  <c r="E91" i="10"/>
  <c r="F91" i="10"/>
  <c r="G91" i="10"/>
  <c r="H91" i="10"/>
  <c r="I91" i="10"/>
  <c r="J91" i="10"/>
  <c r="K91" i="10"/>
  <c r="L91" i="10"/>
  <c r="B92" i="10"/>
  <c r="C92" i="10"/>
  <c r="E92" i="10"/>
  <c r="F92" i="10"/>
  <c r="G92" i="10"/>
  <c r="H92" i="10"/>
  <c r="I92" i="10"/>
  <c r="J92" i="10"/>
  <c r="K92" i="10"/>
  <c r="L92" i="10"/>
  <c r="B93" i="10"/>
  <c r="C93" i="10"/>
  <c r="E93" i="10"/>
  <c r="F93" i="10"/>
  <c r="G93" i="10"/>
  <c r="H93" i="10"/>
  <c r="I93" i="10"/>
  <c r="J93" i="10"/>
  <c r="K93" i="10"/>
  <c r="L93" i="10"/>
  <c r="B94" i="10"/>
  <c r="C94" i="10"/>
  <c r="E94" i="10"/>
  <c r="F94" i="10"/>
  <c r="G94" i="10"/>
  <c r="H94" i="10"/>
  <c r="I94" i="10"/>
  <c r="J94" i="10"/>
  <c r="K94" i="10"/>
  <c r="L94" i="10"/>
  <c r="B87" i="10"/>
  <c r="C87" i="10"/>
  <c r="E87" i="10"/>
  <c r="F87" i="10"/>
  <c r="G87" i="10"/>
  <c r="H87" i="10"/>
  <c r="I87" i="10"/>
  <c r="J87" i="10"/>
  <c r="K87" i="10"/>
  <c r="L87" i="10"/>
  <c r="B88" i="10"/>
  <c r="C88" i="10"/>
  <c r="E88" i="10"/>
  <c r="F88" i="10"/>
  <c r="G88" i="10"/>
  <c r="H88" i="10"/>
  <c r="I88" i="10"/>
  <c r="J88" i="10"/>
  <c r="K88" i="10"/>
  <c r="L88" i="10"/>
  <c r="B89" i="10"/>
  <c r="C89" i="10"/>
  <c r="E89" i="10"/>
  <c r="F89" i="10"/>
  <c r="G89" i="10"/>
  <c r="H89" i="10"/>
  <c r="I89" i="10"/>
  <c r="J89" i="10"/>
  <c r="K89" i="10"/>
  <c r="L89" i="10"/>
  <c r="B90" i="10"/>
  <c r="C90" i="10"/>
  <c r="E90" i="10"/>
  <c r="F90" i="10"/>
  <c r="G90" i="10"/>
  <c r="H90" i="10"/>
  <c r="I90" i="10"/>
  <c r="J90" i="10"/>
  <c r="K90" i="10"/>
  <c r="L90" i="10"/>
  <c r="B83" i="10"/>
  <c r="C83" i="10"/>
  <c r="E83" i="10"/>
  <c r="F83" i="10"/>
  <c r="G83" i="10"/>
  <c r="H83" i="10"/>
  <c r="I83" i="10"/>
  <c r="J83" i="10"/>
  <c r="K83" i="10"/>
  <c r="L83" i="10"/>
  <c r="B84" i="10"/>
  <c r="C84" i="10"/>
  <c r="E84" i="10"/>
  <c r="F84" i="10"/>
  <c r="G84" i="10"/>
  <c r="H84" i="10"/>
  <c r="I84" i="10"/>
  <c r="J84" i="10"/>
  <c r="K84" i="10"/>
  <c r="L84" i="10"/>
  <c r="B85" i="10"/>
  <c r="C85" i="10"/>
  <c r="E85" i="10"/>
  <c r="F85" i="10"/>
  <c r="G85" i="10"/>
  <c r="H85" i="10"/>
  <c r="I85" i="10"/>
  <c r="J85" i="10"/>
  <c r="K85" i="10"/>
  <c r="L85" i="10"/>
  <c r="B86" i="10"/>
  <c r="C86" i="10"/>
  <c r="E86" i="10"/>
  <c r="F86" i="10"/>
  <c r="G86" i="10"/>
  <c r="H86" i="10"/>
  <c r="I86" i="10"/>
  <c r="J86" i="10"/>
  <c r="K86" i="10"/>
  <c r="L86" i="10"/>
  <c r="B79" i="10"/>
  <c r="C79" i="10"/>
  <c r="E79" i="10"/>
  <c r="F79" i="10"/>
  <c r="G79" i="10"/>
  <c r="H79" i="10"/>
  <c r="I79" i="10"/>
  <c r="J79" i="10"/>
  <c r="K79" i="10"/>
  <c r="L79" i="10"/>
  <c r="B80" i="10"/>
  <c r="C80" i="10"/>
  <c r="E80" i="10"/>
  <c r="F80" i="10"/>
  <c r="G80" i="10"/>
  <c r="H80" i="10"/>
  <c r="I80" i="10"/>
  <c r="J80" i="10"/>
  <c r="K80" i="10"/>
  <c r="L80" i="10"/>
  <c r="B81" i="10"/>
  <c r="C81" i="10"/>
  <c r="E81" i="10"/>
  <c r="F81" i="10"/>
  <c r="G81" i="10"/>
  <c r="H81" i="10"/>
  <c r="I81" i="10"/>
  <c r="J81" i="10"/>
  <c r="K81" i="10"/>
  <c r="L81" i="10"/>
  <c r="B82" i="10"/>
  <c r="C82" i="10"/>
  <c r="E82" i="10"/>
  <c r="F82" i="10"/>
  <c r="G82" i="10"/>
  <c r="H82" i="10"/>
  <c r="I82" i="10"/>
  <c r="J82" i="10"/>
  <c r="K82" i="10"/>
  <c r="L82" i="10"/>
  <c r="B75" i="10"/>
  <c r="C75" i="10"/>
  <c r="E75" i="10"/>
  <c r="F75" i="10"/>
  <c r="G75" i="10"/>
  <c r="H75" i="10"/>
  <c r="I75" i="10"/>
  <c r="J75" i="10"/>
  <c r="K75" i="10"/>
  <c r="L75" i="10"/>
  <c r="B76" i="10"/>
  <c r="C76" i="10"/>
  <c r="E76" i="10"/>
  <c r="F76" i="10"/>
  <c r="G76" i="10"/>
  <c r="H76" i="10"/>
  <c r="I76" i="10"/>
  <c r="J76" i="10"/>
  <c r="K76" i="10"/>
  <c r="L76" i="10"/>
  <c r="B77" i="10"/>
  <c r="C77" i="10"/>
  <c r="E77" i="10"/>
  <c r="F77" i="10"/>
  <c r="G77" i="10"/>
  <c r="H77" i="10"/>
  <c r="I77" i="10"/>
  <c r="J77" i="10"/>
  <c r="K77" i="10"/>
  <c r="L77" i="10"/>
  <c r="B78" i="10"/>
  <c r="C78" i="10"/>
  <c r="E78" i="10"/>
  <c r="F78" i="10"/>
  <c r="G78" i="10"/>
  <c r="H78" i="10"/>
  <c r="I78" i="10"/>
  <c r="J78" i="10"/>
  <c r="K78" i="10"/>
  <c r="L78" i="10"/>
  <c r="B71" i="10"/>
  <c r="C71" i="10"/>
  <c r="E71" i="10"/>
  <c r="F71" i="10"/>
  <c r="G71" i="10"/>
  <c r="H71" i="10"/>
  <c r="I71" i="10"/>
  <c r="J71" i="10"/>
  <c r="K71" i="10"/>
  <c r="L71" i="10"/>
  <c r="B72" i="10"/>
  <c r="C72" i="10"/>
  <c r="E72" i="10"/>
  <c r="F72" i="10"/>
  <c r="G72" i="10"/>
  <c r="H72" i="10"/>
  <c r="I72" i="10"/>
  <c r="J72" i="10"/>
  <c r="K72" i="10"/>
  <c r="L72" i="10"/>
  <c r="B73" i="10"/>
  <c r="C73" i="10"/>
  <c r="E73" i="10"/>
  <c r="F73" i="10"/>
  <c r="G73" i="10"/>
  <c r="H73" i="10"/>
  <c r="I73" i="10"/>
  <c r="J73" i="10"/>
  <c r="K73" i="10"/>
  <c r="L73" i="10"/>
  <c r="B74" i="10"/>
  <c r="C74" i="10"/>
  <c r="E74" i="10"/>
  <c r="F74" i="10"/>
  <c r="G74" i="10"/>
  <c r="H74" i="10"/>
  <c r="I74" i="10"/>
  <c r="J74" i="10"/>
  <c r="K74" i="10"/>
  <c r="L74" i="10"/>
  <c r="B67" i="10"/>
  <c r="C67" i="10"/>
  <c r="E67" i="10"/>
  <c r="F67" i="10"/>
  <c r="G67" i="10"/>
  <c r="H67" i="10"/>
  <c r="I67" i="10"/>
  <c r="J67" i="10"/>
  <c r="K67" i="10"/>
  <c r="L67" i="10"/>
  <c r="B68" i="10"/>
  <c r="C68" i="10"/>
  <c r="E68" i="10"/>
  <c r="F68" i="10"/>
  <c r="G68" i="10"/>
  <c r="H68" i="10"/>
  <c r="I68" i="10"/>
  <c r="J68" i="10"/>
  <c r="K68" i="10"/>
  <c r="L68" i="10"/>
  <c r="B69" i="10"/>
  <c r="C69" i="10"/>
  <c r="E69" i="10"/>
  <c r="F69" i="10"/>
  <c r="G69" i="10"/>
  <c r="H69" i="10"/>
  <c r="I69" i="10"/>
  <c r="J69" i="10"/>
  <c r="K69" i="10"/>
  <c r="L69" i="10"/>
  <c r="B70" i="10"/>
  <c r="C70" i="10"/>
  <c r="E70" i="10"/>
  <c r="F70" i="10"/>
  <c r="G70" i="10"/>
  <c r="H70" i="10"/>
  <c r="I70" i="10"/>
  <c r="J70" i="10"/>
  <c r="K70" i="10"/>
  <c r="L70" i="10"/>
  <c r="B63" i="10"/>
  <c r="C63" i="10"/>
  <c r="E63" i="10"/>
  <c r="F63" i="10"/>
  <c r="G63" i="10"/>
  <c r="H63" i="10"/>
  <c r="I63" i="10"/>
  <c r="J63" i="10"/>
  <c r="K63" i="10"/>
  <c r="L63" i="10"/>
  <c r="B64" i="10"/>
  <c r="C64" i="10"/>
  <c r="E64" i="10"/>
  <c r="F64" i="10"/>
  <c r="G64" i="10"/>
  <c r="H64" i="10"/>
  <c r="I64" i="10"/>
  <c r="J64" i="10"/>
  <c r="K64" i="10"/>
  <c r="L64" i="10"/>
  <c r="B65" i="10"/>
  <c r="C65" i="10"/>
  <c r="E65" i="10"/>
  <c r="F65" i="10"/>
  <c r="G65" i="10"/>
  <c r="H65" i="10"/>
  <c r="I65" i="10"/>
  <c r="J65" i="10"/>
  <c r="K65" i="10"/>
  <c r="L65" i="10"/>
  <c r="B66" i="10"/>
  <c r="C66" i="10"/>
  <c r="E66" i="10"/>
  <c r="F66" i="10"/>
  <c r="G66" i="10"/>
  <c r="H66" i="10"/>
  <c r="I66" i="10"/>
  <c r="J66" i="10"/>
  <c r="K66" i="10"/>
  <c r="L66" i="10"/>
  <c r="B59" i="10"/>
  <c r="C59" i="10"/>
  <c r="E59" i="10"/>
  <c r="F59" i="10"/>
  <c r="G59" i="10"/>
  <c r="H59" i="10"/>
  <c r="I59" i="10"/>
  <c r="J59" i="10"/>
  <c r="K59" i="10"/>
  <c r="L59" i="10"/>
  <c r="B60" i="10"/>
  <c r="C60" i="10"/>
  <c r="E60" i="10"/>
  <c r="F60" i="10"/>
  <c r="G60" i="10"/>
  <c r="H60" i="10"/>
  <c r="I60" i="10"/>
  <c r="J60" i="10"/>
  <c r="K60" i="10"/>
  <c r="L60" i="10"/>
  <c r="B61" i="10"/>
  <c r="C61" i="10"/>
  <c r="E61" i="10"/>
  <c r="F61" i="10"/>
  <c r="G61" i="10"/>
  <c r="H61" i="10"/>
  <c r="I61" i="10"/>
  <c r="J61" i="10"/>
  <c r="K61" i="10"/>
  <c r="L61" i="10"/>
  <c r="B62" i="10"/>
  <c r="C62" i="10"/>
  <c r="E62" i="10"/>
  <c r="F62" i="10"/>
  <c r="G62" i="10"/>
  <c r="H62" i="10"/>
  <c r="I62" i="10"/>
  <c r="J62" i="10"/>
  <c r="K62" i="10"/>
  <c r="L62" i="10"/>
  <c r="B55" i="10"/>
  <c r="C55" i="10"/>
  <c r="E55" i="10"/>
  <c r="F55" i="10"/>
  <c r="G55" i="10"/>
  <c r="H55" i="10"/>
  <c r="I55" i="10"/>
  <c r="J55" i="10"/>
  <c r="K55" i="10"/>
  <c r="L55" i="10"/>
  <c r="B56" i="10"/>
  <c r="C56" i="10"/>
  <c r="E56" i="10"/>
  <c r="F56" i="10"/>
  <c r="G56" i="10"/>
  <c r="H56" i="10"/>
  <c r="I56" i="10"/>
  <c r="J56" i="10"/>
  <c r="K56" i="10"/>
  <c r="L56" i="10"/>
  <c r="B57" i="10"/>
  <c r="C57" i="10"/>
  <c r="E57" i="10"/>
  <c r="F57" i="10"/>
  <c r="G57" i="10"/>
  <c r="H57" i="10"/>
  <c r="I57" i="10"/>
  <c r="J57" i="10"/>
  <c r="K57" i="10"/>
  <c r="L57" i="10"/>
  <c r="B58" i="10"/>
  <c r="C58" i="10"/>
  <c r="E58" i="10"/>
  <c r="F58" i="10"/>
  <c r="G58" i="10"/>
  <c r="H58" i="10"/>
  <c r="I58" i="10"/>
  <c r="J58" i="10"/>
  <c r="K58" i="10"/>
  <c r="L58" i="10"/>
  <c r="B51" i="10"/>
  <c r="C51" i="10"/>
  <c r="E51" i="10"/>
  <c r="F51" i="10"/>
  <c r="G51" i="10"/>
  <c r="H51" i="10"/>
  <c r="I51" i="10"/>
  <c r="J51" i="10"/>
  <c r="K51" i="10"/>
  <c r="L51" i="10"/>
  <c r="B52" i="10"/>
  <c r="C52" i="10"/>
  <c r="E52" i="10"/>
  <c r="F52" i="10"/>
  <c r="G52" i="10"/>
  <c r="H52" i="10"/>
  <c r="I52" i="10"/>
  <c r="J52" i="10"/>
  <c r="K52" i="10"/>
  <c r="L52" i="10"/>
  <c r="B53" i="10"/>
  <c r="C53" i="10"/>
  <c r="E53" i="10"/>
  <c r="F53" i="10"/>
  <c r="G53" i="10"/>
  <c r="H53" i="10"/>
  <c r="I53" i="10"/>
  <c r="J53" i="10"/>
  <c r="K53" i="10"/>
  <c r="L53" i="10"/>
  <c r="B54" i="10"/>
  <c r="C54" i="10"/>
  <c r="E54" i="10"/>
  <c r="F54" i="10"/>
  <c r="G54" i="10"/>
  <c r="H54" i="10"/>
  <c r="I54" i="10"/>
  <c r="J54" i="10"/>
  <c r="K54" i="10"/>
  <c r="L54" i="10"/>
  <c r="B47" i="10"/>
  <c r="C47" i="10"/>
  <c r="E47" i="10"/>
  <c r="F47" i="10"/>
  <c r="G47" i="10"/>
  <c r="H47" i="10"/>
  <c r="I47" i="10"/>
  <c r="J47" i="10"/>
  <c r="K47" i="10"/>
  <c r="L47" i="10"/>
  <c r="B48" i="10"/>
  <c r="C48" i="10"/>
  <c r="E48" i="10"/>
  <c r="F48" i="10"/>
  <c r="G48" i="10"/>
  <c r="H48" i="10"/>
  <c r="I48" i="10"/>
  <c r="J48" i="10"/>
  <c r="K48" i="10"/>
  <c r="L48" i="10"/>
  <c r="B49" i="10"/>
  <c r="C49" i="10"/>
  <c r="E49" i="10"/>
  <c r="F49" i="10"/>
  <c r="G49" i="10"/>
  <c r="H49" i="10"/>
  <c r="I49" i="10"/>
  <c r="J49" i="10"/>
  <c r="K49" i="10"/>
  <c r="L49" i="10"/>
  <c r="B50" i="10"/>
  <c r="C50" i="10"/>
  <c r="E50" i="10"/>
  <c r="F50" i="10"/>
  <c r="G50" i="10"/>
  <c r="H50" i="10"/>
  <c r="I50" i="10"/>
  <c r="J50" i="10"/>
  <c r="K50" i="10"/>
  <c r="L50" i="10"/>
  <c r="B43" i="10"/>
  <c r="C43" i="10"/>
  <c r="E43" i="10"/>
  <c r="F43" i="10"/>
  <c r="G43" i="10"/>
  <c r="H43" i="10"/>
  <c r="I43" i="10"/>
  <c r="J43" i="10"/>
  <c r="K43" i="10"/>
  <c r="L43" i="10"/>
  <c r="B44" i="10"/>
  <c r="C44" i="10"/>
  <c r="E44" i="10"/>
  <c r="F44" i="10"/>
  <c r="G44" i="10"/>
  <c r="H44" i="10"/>
  <c r="I44" i="10"/>
  <c r="J44" i="10"/>
  <c r="K44" i="10"/>
  <c r="L44" i="10"/>
  <c r="B45" i="10"/>
  <c r="C45" i="10"/>
  <c r="E45" i="10"/>
  <c r="F45" i="10"/>
  <c r="G45" i="10"/>
  <c r="H45" i="10"/>
  <c r="I45" i="10"/>
  <c r="J45" i="10"/>
  <c r="K45" i="10"/>
  <c r="L45" i="10"/>
  <c r="B46" i="10"/>
  <c r="C46" i="10"/>
  <c r="E46" i="10"/>
  <c r="F46" i="10"/>
  <c r="G46" i="10"/>
  <c r="H46" i="10"/>
  <c r="I46" i="10"/>
  <c r="J46" i="10"/>
  <c r="K46" i="10"/>
  <c r="L46" i="10"/>
  <c r="B39" i="10"/>
  <c r="C39" i="10"/>
  <c r="E39" i="10"/>
  <c r="F39" i="10"/>
  <c r="G39" i="10"/>
  <c r="H39" i="10"/>
  <c r="I39" i="10"/>
  <c r="J39" i="10"/>
  <c r="K39" i="10"/>
  <c r="L39" i="10"/>
  <c r="B40" i="10"/>
  <c r="C40" i="10"/>
  <c r="E40" i="10"/>
  <c r="F40" i="10"/>
  <c r="G40" i="10"/>
  <c r="H40" i="10"/>
  <c r="I40" i="10"/>
  <c r="J40" i="10"/>
  <c r="K40" i="10"/>
  <c r="L40" i="10"/>
  <c r="B41" i="10"/>
  <c r="C41" i="10"/>
  <c r="E41" i="10"/>
  <c r="F41" i="10"/>
  <c r="G41" i="10"/>
  <c r="H41" i="10"/>
  <c r="I41" i="10"/>
  <c r="J41" i="10"/>
  <c r="K41" i="10"/>
  <c r="L41" i="10"/>
  <c r="B42" i="10"/>
  <c r="C42" i="10"/>
  <c r="E42" i="10"/>
  <c r="F42" i="10"/>
  <c r="G42" i="10"/>
  <c r="H42" i="10"/>
  <c r="I42" i="10"/>
  <c r="J42" i="10"/>
  <c r="K42" i="10"/>
  <c r="L42" i="10"/>
  <c r="B35" i="10"/>
  <c r="C35" i="10"/>
  <c r="E35" i="10"/>
  <c r="F35" i="10"/>
  <c r="G35" i="10"/>
  <c r="H35" i="10"/>
  <c r="I35" i="10"/>
  <c r="J35" i="10"/>
  <c r="K35" i="10"/>
  <c r="L35" i="10"/>
  <c r="B36" i="10"/>
  <c r="C36" i="10"/>
  <c r="E36" i="10"/>
  <c r="F36" i="10"/>
  <c r="G36" i="10"/>
  <c r="H36" i="10"/>
  <c r="I36" i="10"/>
  <c r="J36" i="10"/>
  <c r="K36" i="10"/>
  <c r="L36" i="10"/>
  <c r="B37" i="10"/>
  <c r="C37" i="10"/>
  <c r="E37" i="10"/>
  <c r="F37" i="10"/>
  <c r="G37" i="10"/>
  <c r="H37" i="10"/>
  <c r="I37" i="10"/>
  <c r="J37" i="10"/>
  <c r="K37" i="10"/>
  <c r="L37" i="10"/>
  <c r="B38" i="10"/>
  <c r="C38" i="10"/>
  <c r="E38" i="10"/>
  <c r="F38" i="10"/>
  <c r="G38" i="10"/>
  <c r="H38" i="10"/>
  <c r="I38" i="10"/>
  <c r="J38" i="10"/>
  <c r="K38" i="10"/>
  <c r="L38" i="10"/>
  <c r="B31" i="10"/>
  <c r="C31" i="10"/>
  <c r="E31" i="10"/>
  <c r="F31" i="10"/>
  <c r="G31" i="10"/>
  <c r="H31" i="10"/>
  <c r="I31" i="10"/>
  <c r="J31" i="10"/>
  <c r="K31" i="10"/>
  <c r="L31" i="10"/>
  <c r="B32" i="10"/>
  <c r="C32" i="10"/>
  <c r="E32" i="10"/>
  <c r="F32" i="10"/>
  <c r="G32" i="10"/>
  <c r="H32" i="10"/>
  <c r="I32" i="10"/>
  <c r="J32" i="10"/>
  <c r="K32" i="10"/>
  <c r="L32" i="10"/>
  <c r="B33" i="10"/>
  <c r="C33" i="10"/>
  <c r="E33" i="10"/>
  <c r="F33" i="10"/>
  <c r="G33" i="10"/>
  <c r="H33" i="10"/>
  <c r="I33" i="10"/>
  <c r="J33" i="10"/>
  <c r="K33" i="10"/>
  <c r="L33" i="10"/>
  <c r="B34" i="10"/>
  <c r="C34" i="10"/>
  <c r="E34" i="10"/>
  <c r="F34" i="10"/>
  <c r="G34" i="10"/>
  <c r="H34" i="10"/>
  <c r="I34" i="10"/>
  <c r="J34" i="10"/>
  <c r="K34" i="10"/>
  <c r="L34" i="10"/>
  <c r="B27" i="10"/>
  <c r="C27" i="10"/>
  <c r="E27" i="10"/>
  <c r="F27" i="10"/>
  <c r="G27" i="10"/>
  <c r="H27" i="10"/>
  <c r="I27" i="10"/>
  <c r="J27" i="10"/>
  <c r="K27" i="10"/>
  <c r="L27" i="10"/>
  <c r="B28" i="10"/>
  <c r="C28" i="10"/>
  <c r="E28" i="10"/>
  <c r="F28" i="10"/>
  <c r="G28" i="10"/>
  <c r="H28" i="10"/>
  <c r="I28" i="10"/>
  <c r="J28" i="10"/>
  <c r="K28" i="10"/>
  <c r="L28" i="10"/>
  <c r="B29" i="10"/>
  <c r="C29" i="10"/>
  <c r="E29" i="10"/>
  <c r="F29" i="10"/>
  <c r="G29" i="10"/>
  <c r="H29" i="10"/>
  <c r="I29" i="10"/>
  <c r="J29" i="10"/>
  <c r="K29" i="10"/>
  <c r="L29" i="10"/>
  <c r="B30" i="10"/>
  <c r="C30" i="10"/>
  <c r="E30" i="10"/>
  <c r="F30" i="10"/>
  <c r="G30" i="10"/>
  <c r="H30" i="10"/>
  <c r="I30" i="10"/>
  <c r="J30" i="10"/>
  <c r="K30" i="10"/>
  <c r="L30" i="10"/>
  <c r="B23" i="10"/>
  <c r="C23" i="10"/>
  <c r="E23" i="10"/>
  <c r="F23" i="10"/>
  <c r="G23" i="10"/>
  <c r="H23" i="10"/>
  <c r="I23" i="10"/>
  <c r="J23" i="10"/>
  <c r="K23" i="10"/>
  <c r="L23" i="10"/>
  <c r="B24" i="10"/>
  <c r="C24" i="10"/>
  <c r="E24" i="10"/>
  <c r="F24" i="10"/>
  <c r="G24" i="10"/>
  <c r="H24" i="10"/>
  <c r="I24" i="10"/>
  <c r="J24" i="10"/>
  <c r="K24" i="10"/>
  <c r="L24" i="10"/>
  <c r="B25" i="10"/>
  <c r="C25" i="10"/>
  <c r="E25" i="10"/>
  <c r="F25" i="10"/>
  <c r="G25" i="10"/>
  <c r="H25" i="10"/>
  <c r="I25" i="10"/>
  <c r="J25" i="10"/>
  <c r="K25" i="10"/>
  <c r="L25" i="10"/>
  <c r="B26" i="10"/>
  <c r="C26" i="10"/>
  <c r="E26" i="10"/>
  <c r="F26" i="10"/>
  <c r="G26" i="10"/>
  <c r="H26" i="10"/>
  <c r="I26" i="10"/>
  <c r="J26" i="10"/>
  <c r="K26" i="10"/>
  <c r="L26" i="10"/>
  <c r="B19" i="10"/>
  <c r="C19" i="10"/>
  <c r="E19" i="10"/>
  <c r="F19" i="10"/>
  <c r="G19" i="10"/>
  <c r="H19" i="10"/>
  <c r="I19" i="10"/>
  <c r="J19" i="10"/>
  <c r="K19" i="10"/>
  <c r="L19" i="10"/>
  <c r="B20" i="10"/>
  <c r="C20" i="10"/>
  <c r="E20" i="10"/>
  <c r="F20" i="10"/>
  <c r="G20" i="10"/>
  <c r="H20" i="10"/>
  <c r="I20" i="10"/>
  <c r="J20" i="10"/>
  <c r="K20" i="10"/>
  <c r="L20" i="10"/>
  <c r="B21" i="10"/>
  <c r="C21" i="10"/>
  <c r="E21" i="10"/>
  <c r="F21" i="10"/>
  <c r="G21" i="10"/>
  <c r="H21" i="10"/>
  <c r="I21" i="10"/>
  <c r="J21" i="10"/>
  <c r="K21" i="10"/>
  <c r="L21" i="10"/>
  <c r="B22" i="10"/>
  <c r="C22" i="10"/>
  <c r="E22" i="10"/>
  <c r="F22" i="10"/>
  <c r="G22" i="10"/>
  <c r="H22" i="10"/>
  <c r="I22" i="10"/>
  <c r="J22" i="10"/>
  <c r="K22" i="10"/>
  <c r="L22" i="10"/>
  <c r="B15" i="10"/>
  <c r="C15" i="10"/>
  <c r="E15" i="10"/>
  <c r="F15" i="10"/>
  <c r="G15" i="10"/>
  <c r="H15" i="10"/>
  <c r="I15" i="10"/>
  <c r="J15" i="10"/>
  <c r="K15" i="10"/>
  <c r="L15" i="10"/>
  <c r="B16" i="10"/>
  <c r="C16" i="10"/>
  <c r="E16" i="10"/>
  <c r="F16" i="10"/>
  <c r="G16" i="10"/>
  <c r="H16" i="10"/>
  <c r="I16" i="10"/>
  <c r="J16" i="10"/>
  <c r="K16" i="10"/>
  <c r="L16" i="10"/>
  <c r="B17" i="10"/>
  <c r="C17" i="10"/>
  <c r="E17" i="10"/>
  <c r="F17" i="10"/>
  <c r="G17" i="10"/>
  <c r="H17" i="10"/>
  <c r="I17" i="10"/>
  <c r="J17" i="10"/>
  <c r="K17" i="10"/>
  <c r="L17" i="10"/>
  <c r="B18" i="10"/>
  <c r="C18" i="10"/>
  <c r="E18" i="10"/>
  <c r="F18" i="10"/>
  <c r="G18" i="10"/>
  <c r="H18" i="10"/>
  <c r="I18" i="10"/>
  <c r="J18" i="10"/>
  <c r="K18" i="10"/>
  <c r="L18" i="10"/>
  <c r="B11" i="10"/>
  <c r="C11" i="10"/>
  <c r="E11" i="10"/>
  <c r="F11" i="10"/>
  <c r="G11" i="10"/>
  <c r="H11" i="10"/>
  <c r="I11" i="10"/>
  <c r="J11" i="10"/>
  <c r="K11" i="10"/>
  <c r="L11" i="10"/>
  <c r="B12" i="10"/>
  <c r="C12" i="10"/>
  <c r="E12" i="10"/>
  <c r="F12" i="10"/>
  <c r="G12" i="10"/>
  <c r="H12" i="10"/>
  <c r="I12" i="10"/>
  <c r="J12" i="10"/>
  <c r="K12" i="10"/>
  <c r="L12" i="10"/>
  <c r="B13" i="10"/>
  <c r="C13" i="10"/>
  <c r="E13" i="10"/>
  <c r="F13" i="10"/>
  <c r="G13" i="10"/>
  <c r="H13" i="10"/>
  <c r="I13" i="10"/>
  <c r="J13" i="10"/>
  <c r="K13" i="10"/>
  <c r="L13" i="10"/>
  <c r="B14" i="10"/>
  <c r="C14" i="10"/>
  <c r="E14" i="10"/>
  <c r="F14" i="10"/>
  <c r="G14" i="10"/>
  <c r="H14" i="10"/>
  <c r="I14" i="10"/>
  <c r="J14" i="10"/>
  <c r="K14" i="10"/>
  <c r="L14" i="10"/>
  <c r="B7" i="10"/>
  <c r="C7" i="10"/>
  <c r="E7" i="10"/>
  <c r="F7" i="10"/>
  <c r="G7" i="10"/>
  <c r="H7" i="10"/>
  <c r="I7" i="10"/>
  <c r="J7" i="10"/>
  <c r="K7" i="10"/>
  <c r="L7" i="10"/>
  <c r="B8" i="10"/>
  <c r="C8" i="10"/>
  <c r="E8" i="10"/>
  <c r="F8" i="10"/>
  <c r="G8" i="10"/>
  <c r="H8" i="10"/>
  <c r="I8" i="10"/>
  <c r="J8" i="10"/>
  <c r="K8" i="10"/>
  <c r="L8" i="10"/>
  <c r="B9" i="10"/>
  <c r="C9" i="10"/>
  <c r="E9" i="10"/>
  <c r="F9" i="10"/>
  <c r="G9" i="10"/>
  <c r="H9" i="10"/>
  <c r="I9" i="10"/>
  <c r="J9" i="10"/>
  <c r="K9" i="10"/>
  <c r="L9" i="10"/>
  <c r="B10" i="10"/>
  <c r="C10" i="10"/>
  <c r="E10" i="10"/>
  <c r="F10" i="10"/>
  <c r="G10" i="10"/>
  <c r="H10" i="10"/>
  <c r="I10" i="10"/>
  <c r="J10" i="10"/>
  <c r="K10" i="10"/>
  <c r="L10" i="10"/>
  <c r="B3" i="10"/>
  <c r="C3" i="10"/>
  <c r="E3" i="10"/>
  <c r="F3" i="10"/>
  <c r="G3" i="10"/>
  <c r="H3" i="10"/>
  <c r="I3" i="10"/>
  <c r="J3" i="10"/>
  <c r="K3" i="10"/>
  <c r="L3" i="10"/>
  <c r="B4" i="10"/>
  <c r="C4" i="10"/>
  <c r="E4" i="10"/>
  <c r="F4" i="10"/>
  <c r="G4" i="10"/>
  <c r="H4" i="10"/>
  <c r="I4" i="10"/>
  <c r="J4" i="10"/>
  <c r="K4" i="10"/>
  <c r="L4" i="10"/>
  <c r="B5" i="10"/>
  <c r="C5" i="10"/>
  <c r="E5" i="10"/>
  <c r="F5" i="10"/>
  <c r="G5" i="10"/>
  <c r="H5" i="10"/>
  <c r="I5" i="10"/>
  <c r="J5" i="10"/>
  <c r="K5" i="10"/>
  <c r="L5" i="10"/>
  <c r="B6" i="10"/>
  <c r="C6" i="10"/>
  <c r="E6" i="10"/>
  <c r="F6" i="10"/>
  <c r="G6" i="10"/>
  <c r="H6" i="10"/>
  <c r="I6" i="10"/>
  <c r="J6" i="10"/>
  <c r="K6" i="10"/>
  <c r="L6" i="10"/>
  <c r="AC318" i="13" l="1"/>
  <c r="AD318" i="13"/>
  <c r="AQ314" i="13" s="1"/>
  <c r="BH7" i="23" s="1"/>
  <c r="AV36" i="24" s="1"/>
  <c r="AO501" i="13"/>
  <c r="DO10" i="23" s="1"/>
  <c r="L26" i="24" s="1"/>
  <c r="AH503" i="13"/>
  <c r="AC534" i="13"/>
  <c r="AD534" i="13"/>
  <c r="AM534" i="13" s="1"/>
  <c r="N11" i="23" s="1"/>
  <c r="BJ14" i="24" s="1"/>
  <c r="R647" i="13"/>
  <c r="S68" i="21" s="1"/>
  <c r="T436" i="13"/>
  <c r="S452" i="13"/>
  <c r="T97" i="13"/>
  <c r="AE634" i="13"/>
  <c r="AA589" i="13"/>
  <c r="AO32" i="24"/>
  <c r="AC135" i="13"/>
  <c r="Q257" i="13"/>
  <c r="R32" i="21" s="1"/>
  <c r="AA330" i="13"/>
  <c r="AF309" i="13"/>
  <c r="AF243" i="13"/>
  <c r="AA62" i="13"/>
  <c r="T525" i="13"/>
  <c r="AA211" i="13"/>
  <c r="AC102" i="13"/>
  <c r="AD342" i="13"/>
  <c r="AM342" i="13" s="1"/>
  <c r="CH7" i="23" s="1"/>
  <c r="AZ23" i="24" s="1"/>
  <c r="AD377" i="13"/>
  <c r="AS370" i="13" s="1"/>
  <c r="DS7" i="23" s="1"/>
  <c r="CR23" i="24" s="1"/>
  <c r="AA562" i="13"/>
  <c r="R257" i="13"/>
  <c r="S32" i="21" s="1"/>
  <c r="T98" i="13"/>
  <c r="T581" i="13"/>
  <c r="T439" i="13"/>
  <c r="T500" i="13"/>
  <c r="S297" i="13"/>
  <c r="S435" i="13"/>
  <c r="S26" i="13"/>
  <c r="S530" i="13"/>
  <c r="S180" i="13"/>
  <c r="T618" i="13"/>
  <c r="AB172" i="13"/>
  <c r="AA378" i="13"/>
  <c r="T610" i="13"/>
  <c r="S306" i="13"/>
  <c r="S183" i="13"/>
  <c r="S432" i="13"/>
  <c r="AE318" i="13"/>
  <c r="AH235" i="13"/>
  <c r="AA634" i="13"/>
  <c r="AG41" i="13"/>
  <c r="AS35" i="13" s="1"/>
  <c r="AO4" i="23" s="1"/>
  <c r="BL20" i="24" s="1"/>
  <c r="S581" i="13"/>
  <c r="AB581" i="13" s="1"/>
  <c r="S341" i="13"/>
  <c r="AB341" i="13" s="1"/>
  <c r="S188" i="13"/>
  <c r="S447" i="13"/>
  <c r="T269" i="13"/>
  <c r="S395" i="13"/>
  <c r="T530" i="13"/>
  <c r="T6" i="13"/>
  <c r="S370" i="13"/>
  <c r="Q651" i="13"/>
  <c r="R72" i="21" s="1"/>
  <c r="T42" i="13"/>
  <c r="AB212" i="13"/>
  <c r="AC212" i="13" s="1"/>
  <c r="AA396" i="13"/>
  <c r="AE546" i="13"/>
  <c r="AA546" i="13"/>
  <c r="AB546" i="13"/>
  <c r="AH309" i="13"/>
  <c r="T435" i="13"/>
  <c r="T479" i="13"/>
  <c r="T313" i="13"/>
  <c r="T451" i="13"/>
  <c r="AO34" i="24"/>
  <c r="AQ34" i="24" s="1"/>
  <c r="W23" i="24"/>
  <c r="AD22" i="24" s="1"/>
  <c r="S565" i="13"/>
  <c r="AE565" i="13" s="1"/>
  <c r="T281" i="13"/>
  <c r="T431" i="13"/>
  <c r="S90" i="13"/>
  <c r="T187" i="13"/>
  <c r="BQ36" i="24"/>
  <c r="BS35" i="24" s="1"/>
  <c r="T374" i="13"/>
  <c r="T427" i="13"/>
  <c r="T423" i="13"/>
  <c r="T395" i="13"/>
  <c r="T370" i="13"/>
  <c r="AB370" i="13" s="1"/>
  <c r="AB569" i="13"/>
  <c r="AH227" i="13"/>
  <c r="AB69" i="13"/>
  <c r="AD634" i="13"/>
  <c r="AQ630" i="13" s="1"/>
  <c r="DQ11" i="23" s="1"/>
  <c r="CP27" i="24" s="1"/>
  <c r="AA569" i="13"/>
  <c r="AH407" i="13"/>
  <c r="AE618" i="13"/>
  <c r="AB62" i="13"/>
  <c r="AH463" i="13"/>
  <c r="AD622" i="13"/>
  <c r="AQ618" i="13" s="1"/>
  <c r="DD11" i="23" s="1"/>
  <c r="CB27" i="24" s="1"/>
  <c r="AE78" i="13"/>
  <c r="AA212" i="13"/>
  <c r="AA549" i="13"/>
  <c r="AE550" i="13"/>
  <c r="AE601" i="13"/>
  <c r="AA601" i="13"/>
  <c r="AB601" i="13"/>
  <c r="AH135" i="13"/>
  <c r="AH195" i="13"/>
  <c r="AA598" i="13"/>
  <c r="AB598" i="13"/>
  <c r="AH219" i="13"/>
  <c r="AH9" i="13"/>
  <c r="BC124" i="22"/>
  <c r="AY124" i="22"/>
  <c r="BP129" i="22" s="1"/>
  <c r="BC172" i="22"/>
  <c r="AY172" i="22"/>
  <c r="BP177" i="22" s="1"/>
  <c r="AQ33" i="24"/>
  <c r="AC33" i="24"/>
  <c r="AC34" i="24"/>
  <c r="AC35" i="24"/>
  <c r="AC36" i="24"/>
  <c r="AH13" i="22"/>
  <c r="AH12" i="22"/>
  <c r="BZ41" i="22"/>
  <c r="BY41" i="22"/>
  <c r="BY89" i="22"/>
  <c r="BZ89" i="22"/>
  <c r="BZ137" i="22"/>
  <c r="BY137" i="22"/>
  <c r="BZ49" i="22"/>
  <c r="BY49" i="22"/>
  <c r="BY97" i="22"/>
  <c r="BZ97" i="22"/>
  <c r="BZ145" i="22"/>
  <c r="BY145" i="22"/>
  <c r="BZ57" i="22"/>
  <c r="BY57" i="22"/>
  <c r="BY105" i="22"/>
  <c r="BZ105" i="22"/>
  <c r="BZ153" i="22"/>
  <c r="BY153" i="22"/>
  <c r="BZ17" i="22"/>
  <c r="BY17" i="22"/>
  <c r="BZ65" i="22"/>
  <c r="BY65" i="22"/>
  <c r="BZ113" i="22"/>
  <c r="BY113" i="22"/>
  <c r="BZ161" i="22"/>
  <c r="BY161" i="22"/>
  <c r="BZ25" i="22"/>
  <c r="BY25" i="22"/>
  <c r="BY73" i="22"/>
  <c r="BZ73" i="22"/>
  <c r="BZ121" i="22"/>
  <c r="BY121" i="22"/>
  <c r="BZ169" i="22"/>
  <c r="BY169" i="22"/>
  <c r="BZ33" i="22"/>
  <c r="BY33" i="22"/>
  <c r="BY81" i="22"/>
  <c r="BZ81" i="22"/>
  <c r="BZ129" i="22"/>
  <c r="BY129" i="22"/>
  <c r="BZ177" i="22"/>
  <c r="BY177" i="22"/>
  <c r="BP13" i="22"/>
  <c r="BX42" i="22"/>
  <c r="BW42" i="22"/>
  <c r="BW90" i="22"/>
  <c r="BX90" i="22"/>
  <c r="BX138" i="22"/>
  <c r="BW138" i="22"/>
  <c r="BX50" i="22"/>
  <c r="BW50" i="22"/>
  <c r="BW98" i="22"/>
  <c r="BX98" i="22"/>
  <c r="BX146" i="22"/>
  <c r="BW146" i="22"/>
  <c r="BX58" i="22"/>
  <c r="BW58" i="22"/>
  <c r="BW106" i="22"/>
  <c r="BX106" i="22"/>
  <c r="BX154" i="22"/>
  <c r="BW154" i="22"/>
  <c r="BW18" i="22"/>
  <c r="BX18" i="22"/>
  <c r="BX66" i="22"/>
  <c r="BW66" i="22"/>
  <c r="BX114" i="22"/>
  <c r="BW114" i="22"/>
  <c r="BX162" i="22"/>
  <c r="BW162" i="22"/>
  <c r="BW26" i="22"/>
  <c r="BX26" i="22"/>
  <c r="BW74" i="22"/>
  <c r="BX74" i="22"/>
  <c r="BX122" i="22"/>
  <c r="BW122" i="22"/>
  <c r="BX170" i="22"/>
  <c r="BW170" i="22"/>
  <c r="BX34" i="22"/>
  <c r="BW34" i="22"/>
  <c r="BW82" i="22"/>
  <c r="BX82" i="22"/>
  <c r="BX130" i="22"/>
  <c r="BW130" i="22"/>
  <c r="BX178" i="22"/>
  <c r="BW178" i="22"/>
  <c r="BA20" i="22"/>
  <c r="BF21" i="22" s="1"/>
  <c r="BA68" i="22"/>
  <c r="BA116" i="22"/>
  <c r="BF117" i="22" s="1"/>
  <c r="BA164" i="22"/>
  <c r="BF165" i="22" s="1"/>
  <c r="BA28" i="22"/>
  <c r="BA76" i="22"/>
  <c r="BA124" i="22"/>
  <c r="BF125" i="22" s="1"/>
  <c r="BA172" i="22"/>
  <c r="BF173" i="22" s="1"/>
  <c r="BD13" i="22"/>
  <c r="AZ13" i="22"/>
  <c r="BD21" i="22"/>
  <c r="AZ21" i="22"/>
  <c r="BD29" i="22"/>
  <c r="AZ29" i="22"/>
  <c r="BD37" i="22"/>
  <c r="AZ37" i="22"/>
  <c r="BD45" i="22"/>
  <c r="AZ45" i="22"/>
  <c r="BD53" i="22"/>
  <c r="AZ53" i="22"/>
  <c r="BD61" i="22"/>
  <c r="AZ61" i="22"/>
  <c r="BD69" i="22"/>
  <c r="AZ69" i="22"/>
  <c r="BD77" i="22"/>
  <c r="AZ77" i="22"/>
  <c r="BD85" i="22"/>
  <c r="AZ85" i="22"/>
  <c r="BD93" i="22"/>
  <c r="AZ93" i="22"/>
  <c r="BD101" i="22"/>
  <c r="AZ101" i="22"/>
  <c r="BD109" i="22"/>
  <c r="AZ109" i="22"/>
  <c r="BD117" i="22"/>
  <c r="AZ117" i="22"/>
  <c r="BD125" i="22"/>
  <c r="AZ125" i="22"/>
  <c r="BD133" i="22"/>
  <c r="AZ133" i="22"/>
  <c r="BD141" i="22"/>
  <c r="AZ141" i="22"/>
  <c r="BD149" i="22"/>
  <c r="AZ149" i="22"/>
  <c r="BD157" i="22"/>
  <c r="AZ157" i="22"/>
  <c r="BD165" i="22"/>
  <c r="AZ165" i="22"/>
  <c r="BD173" i="22"/>
  <c r="AZ173" i="22"/>
  <c r="BD36" i="22"/>
  <c r="AZ36" i="22"/>
  <c r="BD84" i="22"/>
  <c r="AZ84" i="22"/>
  <c r="BD132" i="22"/>
  <c r="AZ132" i="22"/>
  <c r="BD44" i="22"/>
  <c r="AZ44" i="22"/>
  <c r="BD92" i="22"/>
  <c r="AZ92" i="22"/>
  <c r="BD140" i="22"/>
  <c r="AZ140" i="22"/>
  <c r="BD52" i="22"/>
  <c r="AZ52" i="22"/>
  <c r="BD100" i="22"/>
  <c r="AZ100" i="22"/>
  <c r="BD148" i="22"/>
  <c r="AZ148" i="22"/>
  <c r="BD12" i="22"/>
  <c r="AZ12" i="22"/>
  <c r="BD60" i="22"/>
  <c r="AZ60" i="22"/>
  <c r="BD108" i="22"/>
  <c r="AZ108" i="22"/>
  <c r="BD156" i="22"/>
  <c r="AZ156" i="22"/>
  <c r="BD20" i="22"/>
  <c r="AZ20" i="22"/>
  <c r="BD68" i="22"/>
  <c r="AZ68" i="22"/>
  <c r="BD116" i="22"/>
  <c r="AZ116" i="22"/>
  <c r="BD164" i="22"/>
  <c r="AZ164" i="22"/>
  <c r="BD28" i="22"/>
  <c r="AZ28" i="22"/>
  <c r="BD76" i="22"/>
  <c r="AZ76" i="22"/>
  <c r="BD124" i="22"/>
  <c r="AZ124" i="22"/>
  <c r="BD172" i="22"/>
  <c r="AZ172" i="22"/>
  <c r="BC13" i="22"/>
  <c r="AY13" i="22"/>
  <c r="BP18" i="22" s="1"/>
  <c r="BC21" i="22"/>
  <c r="AY21" i="22"/>
  <c r="BP26" i="22" s="1"/>
  <c r="BC29" i="22"/>
  <c r="AY29" i="22"/>
  <c r="BP34" i="22" s="1"/>
  <c r="BC37" i="22"/>
  <c r="AY37" i="22"/>
  <c r="BP42" i="22" s="1"/>
  <c r="BC45" i="22"/>
  <c r="AY45" i="22"/>
  <c r="BP50" i="22" s="1"/>
  <c r="BC69" i="22"/>
  <c r="AY69" i="22"/>
  <c r="BP74" i="22" s="1"/>
  <c r="BC77" i="22"/>
  <c r="AY77" i="22"/>
  <c r="BP82" i="22" s="1"/>
  <c r="BC85" i="22"/>
  <c r="AY85" i="22"/>
  <c r="BP90" i="22" s="1"/>
  <c r="BC93" i="22"/>
  <c r="AY93" i="22"/>
  <c r="BP98" i="22" s="1"/>
  <c r="BC101" i="22"/>
  <c r="AY101" i="22"/>
  <c r="BP106" i="22" s="1"/>
  <c r="BC109" i="22"/>
  <c r="AY109" i="22"/>
  <c r="BP114" i="22" s="1"/>
  <c r="BC53" i="22"/>
  <c r="AY53" i="22"/>
  <c r="BP58" i="22" s="1"/>
  <c r="BC61" i="22"/>
  <c r="AY61" i="22"/>
  <c r="BP66" i="22" s="1"/>
  <c r="BB172" i="22"/>
  <c r="BG173" i="22" s="1"/>
  <c r="M8" i="24"/>
  <c r="O8" i="24" s="1"/>
  <c r="S321" i="13"/>
  <c r="I8" i="24"/>
  <c r="AA399" i="13"/>
  <c r="AY12" i="24"/>
  <c r="BC12" i="24"/>
  <c r="CE8" i="24"/>
  <c r="AK93" i="22"/>
  <c r="BA108" i="22"/>
  <c r="BF109" i="22" s="1"/>
  <c r="BA156" i="22"/>
  <c r="BF157" i="22" s="1"/>
  <c r="BA149" i="22"/>
  <c r="BF150" i="22" s="1"/>
  <c r="BA157" i="22"/>
  <c r="BF158" i="22" s="1"/>
  <c r="BA165" i="22"/>
  <c r="BA173" i="22"/>
  <c r="BF174" i="22" s="1"/>
  <c r="BA36" i="22"/>
  <c r="BF37" i="22" s="1"/>
  <c r="BA84" i="22"/>
  <c r="BF85" i="22" s="1"/>
  <c r="BA132" i="22"/>
  <c r="BA44" i="22"/>
  <c r="BF45" i="22" s="1"/>
  <c r="BA92" i="22"/>
  <c r="BF93" i="22" s="1"/>
  <c r="BA140" i="22"/>
  <c r="BF141" i="22" s="1"/>
  <c r="BA52" i="22"/>
  <c r="BF53" i="22" s="1"/>
  <c r="BA100" i="22"/>
  <c r="BF101" i="22" s="1"/>
  <c r="BA148" i="22"/>
  <c r="BF149" i="22" s="1"/>
  <c r="BA12" i="22"/>
  <c r="BF13" i="22" s="1"/>
  <c r="BA60" i="22"/>
  <c r="AK101" i="22"/>
  <c r="AK109" i="22"/>
  <c r="AK149" i="22"/>
  <c r="BA117" i="22"/>
  <c r="BA125" i="22"/>
  <c r="BF126" i="22" s="1"/>
  <c r="BA141" i="22"/>
  <c r="BF142" i="22" s="1"/>
  <c r="BA77" i="22"/>
  <c r="BA85" i="22"/>
  <c r="BA93" i="22"/>
  <c r="BF94" i="22" s="1"/>
  <c r="BA101" i="22"/>
  <c r="BA109" i="22"/>
  <c r="BA133" i="22"/>
  <c r="BF134" i="22" s="1"/>
  <c r="AK157" i="22"/>
  <c r="AK173" i="22"/>
  <c r="AK36" i="22"/>
  <c r="AK84" i="22"/>
  <c r="AK132" i="22"/>
  <c r="AK116" i="22"/>
  <c r="AK164" i="22"/>
  <c r="AK28" i="22"/>
  <c r="AK13" i="22"/>
  <c r="AK21" i="22"/>
  <c r="AK29" i="22"/>
  <c r="AK37" i="22"/>
  <c r="AK45" i="22"/>
  <c r="AK53" i="22"/>
  <c r="AK61" i="22"/>
  <c r="AK69" i="22"/>
  <c r="AK77" i="22"/>
  <c r="AK85" i="22"/>
  <c r="AK117" i="22"/>
  <c r="AK125" i="22"/>
  <c r="AK133" i="22"/>
  <c r="AK141" i="22"/>
  <c r="AK165" i="22"/>
  <c r="AK44" i="22"/>
  <c r="AK92" i="22"/>
  <c r="AK140" i="22"/>
  <c r="AK52" i="22"/>
  <c r="AK100" i="22"/>
  <c r="AK148" i="22"/>
  <c r="AK12" i="22"/>
  <c r="AK60" i="22"/>
  <c r="AK108" i="22"/>
  <c r="AK156" i="22"/>
  <c r="AK20" i="22"/>
  <c r="AK68" i="22"/>
  <c r="AK76" i="22"/>
  <c r="AK124" i="22"/>
  <c r="AJ13" i="22"/>
  <c r="AJ21" i="22"/>
  <c r="AJ29" i="22"/>
  <c r="AJ37" i="22"/>
  <c r="AJ45" i="22"/>
  <c r="AJ53" i="22"/>
  <c r="AJ61" i="22"/>
  <c r="AJ69" i="22"/>
  <c r="AJ77" i="22"/>
  <c r="AJ85" i="22"/>
  <c r="AJ16" i="22"/>
  <c r="AB16" i="22"/>
  <c r="BA16" i="22" s="1"/>
  <c r="AD15" i="22"/>
  <c r="BC15" i="22" s="1"/>
  <c r="AL15" i="22"/>
  <c r="Z15" i="22"/>
  <c r="AY15" i="22" s="1"/>
  <c r="AH15" i="22"/>
  <c r="BA13" i="22"/>
  <c r="AL13" i="22"/>
  <c r="BP14" i="22"/>
  <c r="AJ24" i="22"/>
  <c r="AB24" i="22"/>
  <c r="BA24" i="22" s="1"/>
  <c r="AD23" i="22"/>
  <c r="BC23" i="22" s="1"/>
  <c r="AL23" i="22"/>
  <c r="Z23" i="22"/>
  <c r="AY23" i="22" s="1"/>
  <c r="AH23" i="22"/>
  <c r="BA21" i="22"/>
  <c r="AL21" i="22"/>
  <c r="AH21" i="22"/>
  <c r="BP22" i="22" s="1"/>
  <c r="AJ32" i="22"/>
  <c r="AB32" i="22"/>
  <c r="BA32" i="22" s="1"/>
  <c r="AD31" i="22"/>
  <c r="BC31" i="22" s="1"/>
  <c r="AL31" i="22"/>
  <c r="Z31" i="22"/>
  <c r="AY31" i="22" s="1"/>
  <c r="AH31" i="22"/>
  <c r="BA29" i="22"/>
  <c r="AL29" i="22"/>
  <c r="AH29" i="22"/>
  <c r="BP30" i="22" s="1"/>
  <c r="AB40" i="22"/>
  <c r="BA40" i="22" s="1"/>
  <c r="AJ40" i="22"/>
  <c r="AL39" i="22"/>
  <c r="AD39" i="22"/>
  <c r="BC39" i="22" s="1"/>
  <c r="Z39" i="22"/>
  <c r="AY39" i="22" s="1"/>
  <c r="AH39" i="22"/>
  <c r="BA37" i="22"/>
  <c r="BF38" i="22" s="1"/>
  <c r="AL37" i="22"/>
  <c r="AH37" i="22"/>
  <c r="BP38" i="22" s="1"/>
  <c r="AJ48" i="22"/>
  <c r="AB48" i="22"/>
  <c r="BA48" i="22" s="1"/>
  <c r="AD47" i="22"/>
  <c r="BC47" i="22" s="1"/>
  <c r="AL47" i="22"/>
  <c r="AH47" i="22"/>
  <c r="Z47" i="22"/>
  <c r="AY47" i="22" s="1"/>
  <c r="BA45" i="22"/>
  <c r="AL45" i="22"/>
  <c r="AH45" i="22"/>
  <c r="BP46" i="22" s="1"/>
  <c r="AB56" i="22"/>
  <c r="BA56" i="22" s="1"/>
  <c r="AJ56" i="22"/>
  <c r="AD55" i="22"/>
  <c r="BC55" i="22" s="1"/>
  <c r="AL55" i="22"/>
  <c r="Z55" i="22"/>
  <c r="AY55" i="22" s="1"/>
  <c r="AH55" i="22"/>
  <c r="BA53" i="22"/>
  <c r="AL53" i="22"/>
  <c r="AH53" i="22"/>
  <c r="BP54" i="22" s="1"/>
  <c r="AB64" i="22"/>
  <c r="BA64" i="22" s="1"/>
  <c r="AJ64" i="22"/>
  <c r="AL63" i="22"/>
  <c r="AD63" i="22"/>
  <c r="BC63" i="22" s="1"/>
  <c r="Z63" i="22"/>
  <c r="AY63" i="22" s="1"/>
  <c r="AH63" i="22"/>
  <c r="BA61" i="22"/>
  <c r="AL61" i="22"/>
  <c r="AH61" i="22"/>
  <c r="BP62" i="22" s="1"/>
  <c r="AB72" i="22"/>
  <c r="BA72" i="22" s="1"/>
  <c r="AJ72" i="22"/>
  <c r="AD71" i="22"/>
  <c r="BC71" i="22" s="1"/>
  <c r="AL71" i="22"/>
  <c r="Z71" i="22"/>
  <c r="AY71" i="22" s="1"/>
  <c r="AH71" i="22"/>
  <c r="BA69" i="22"/>
  <c r="BF70" i="22" s="1"/>
  <c r="AL69" i="22"/>
  <c r="AH69" i="22"/>
  <c r="BP70" i="22" s="1"/>
  <c r="AB80" i="22"/>
  <c r="BA80" i="22" s="1"/>
  <c r="AJ80" i="22"/>
  <c r="AD79" i="22"/>
  <c r="BC79" i="22" s="1"/>
  <c r="AL79" i="22"/>
  <c r="AH79" i="22"/>
  <c r="Z79" i="22"/>
  <c r="AY79" i="22" s="1"/>
  <c r="AL77" i="22"/>
  <c r="AH77" i="22"/>
  <c r="BP78" i="22" s="1"/>
  <c r="AB88" i="22"/>
  <c r="BA88" i="22" s="1"/>
  <c r="AJ88" i="22"/>
  <c r="AD87" i="22"/>
  <c r="BC87" i="22" s="1"/>
  <c r="AL87" i="22"/>
  <c r="Z87" i="22"/>
  <c r="AY87" i="22" s="1"/>
  <c r="AH87" i="22"/>
  <c r="AL85" i="22"/>
  <c r="AH85" i="22"/>
  <c r="BP86" i="22" s="1"/>
  <c r="AB96" i="22"/>
  <c r="BA96" i="22" s="1"/>
  <c r="AJ96" i="22"/>
  <c r="AL95" i="22"/>
  <c r="AD95" i="22"/>
  <c r="BC95" i="22" s="1"/>
  <c r="Z95" i="22"/>
  <c r="AY95" i="22" s="1"/>
  <c r="AH95" i="22"/>
  <c r="AL93" i="22"/>
  <c r="AH93" i="22"/>
  <c r="BP94" i="22" s="1"/>
  <c r="AB104" i="22"/>
  <c r="BA104" i="22" s="1"/>
  <c r="AJ104" i="22"/>
  <c r="AD103" i="22"/>
  <c r="BC103" i="22" s="1"/>
  <c r="AL103" i="22"/>
  <c r="Z103" i="22"/>
  <c r="AY103" i="22" s="1"/>
  <c r="AH103" i="22"/>
  <c r="BF102" i="22"/>
  <c r="AL101" i="22"/>
  <c r="AH101" i="22"/>
  <c r="BP102" i="22" s="1"/>
  <c r="AJ112" i="22"/>
  <c r="AB112" i="22"/>
  <c r="BA112" i="22" s="1"/>
  <c r="AD111" i="22"/>
  <c r="BC111" i="22" s="1"/>
  <c r="AL111" i="22"/>
  <c r="AH111" i="22"/>
  <c r="Z111" i="22"/>
  <c r="AY111" i="22" s="1"/>
  <c r="AL109" i="22"/>
  <c r="AH109" i="22"/>
  <c r="BP110" i="22" s="1"/>
  <c r="AJ120" i="22"/>
  <c r="AB120" i="22"/>
  <c r="BA120" i="22" s="1"/>
  <c r="AD119" i="22"/>
  <c r="BC119" i="22" s="1"/>
  <c r="AL119" i="22"/>
  <c r="Z119" i="22"/>
  <c r="AY119" i="22" s="1"/>
  <c r="AH119" i="22"/>
  <c r="BF118" i="22"/>
  <c r="AL117" i="22"/>
  <c r="AH117" i="22"/>
  <c r="BP118" i="22" s="1"/>
  <c r="AB128" i="22"/>
  <c r="BA128" i="22" s="1"/>
  <c r="AJ128" i="22"/>
  <c r="AL127" i="22"/>
  <c r="AD127" i="22"/>
  <c r="BC127" i="22" s="1"/>
  <c r="Z127" i="22"/>
  <c r="AY127" i="22" s="1"/>
  <c r="AH127" i="22"/>
  <c r="AL125" i="22"/>
  <c r="AH125" i="22"/>
  <c r="BP126" i="22" s="1"/>
  <c r="AB136" i="22"/>
  <c r="BA136" i="22" s="1"/>
  <c r="AJ136" i="22"/>
  <c r="AD135" i="22"/>
  <c r="BC135" i="22" s="1"/>
  <c r="AL135" i="22"/>
  <c r="Z135" i="22"/>
  <c r="AY135" i="22" s="1"/>
  <c r="AH135" i="22"/>
  <c r="AL133" i="22"/>
  <c r="AH133" i="22"/>
  <c r="BP134" i="22" s="1"/>
  <c r="AB144" i="22"/>
  <c r="BA144" i="22" s="1"/>
  <c r="AJ144" i="22"/>
  <c r="AD143" i="22"/>
  <c r="BC143" i="22" s="1"/>
  <c r="AL143" i="22"/>
  <c r="AH143" i="22"/>
  <c r="Z143" i="22"/>
  <c r="AY143" i="22" s="1"/>
  <c r="AL141" i="22"/>
  <c r="AH141" i="22"/>
  <c r="BP142" i="22" s="1"/>
  <c r="AB152" i="22"/>
  <c r="BA152" i="22" s="1"/>
  <c r="AJ152" i="22"/>
  <c r="AD151" i="22"/>
  <c r="BC151" i="22" s="1"/>
  <c r="AL151" i="22"/>
  <c r="Z151" i="22"/>
  <c r="AY151" i="22" s="1"/>
  <c r="AH151" i="22"/>
  <c r="AL149" i="22"/>
  <c r="AH149" i="22"/>
  <c r="BP150" i="22" s="1"/>
  <c r="AB160" i="22"/>
  <c r="BA160" i="22" s="1"/>
  <c r="AJ160" i="22"/>
  <c r="AL159" i="22"/>
  <c r="AD159" i="22"/>
  <c r="BC159" i="22" s="1"/>
  <c r="Z159" i="22"/>
  <c r="AY159" i="22" s="1"/>
  <c r="AH159" i="22"/>
  <c r="AL157" i="22"/>
  <c r="AH157" i="22"/>
  <c r="BP158" i="22" s="1"/>
  <c r="AB168" i="22"/>
  <c r="BA168" i="22" s="1"/>
  <c r="AJ168" i="22"/>
  <c r="AD167" i="22"/>
  <c r="BC167" i="22" s="1"/>
  <c r="AL167" i="22"/>
  <c r="Z167" i="22"/>
  <c r="AY167" i="22" s="1"/>
  <c r="AH167" i="22"/>
  <c r="BF166" i="22"/>
  <c r="AL165" i="22"/>
  <c r="AH165" i="22"/>
  <c r="BP166" i="22" s="1"/>
  <c r="AJ176" i="22"/>
  <c r="AB176" i="22"/>
  <c r="BA176" i="22" s="1"/>
  <c r="AD175" i="22"/>
  <c r="BC175" i="22" s="1"/>
  <c r="AL175" i="22"/>
  <c r="AH175" i="22"/>
  <c r="Z175" i="22"/>
  <c r="AY175" i="22" s="1"/>
  <c r="AL173" i="22"/>
  <c r="AH173" i="22"/>
  <c r="BP174" i="22" s="1"/>
  <c r="AD38" i="22"/>
  <c r="BC38" i="22" s="1"/>
  <c r="AL38" i="22"/>
  <c r="Z38" i="22"/>
  <c r="AY38" i="22" s="1"/>
  <c r="AH38" i="22"/>
  <c r="AL36" i="22"/>
  <c r="AH36" i="22"/>
  <c r="BP37" i="22" s="1"/>
  <c r="AL86" i="22"/>
  <c r="AD86" i="22"/>
  <c r="BC86" i="22" s="1"/>
  <c r="Z86" i="22"/>
  <c r="AY86" i="22" s="1"/>
  <c r="AH86" i="22"/>
  <c r="AL84" i="22"/>
  <c r="AH84" i="22"/>
  <c r="BP85" i="22" s="1"/>
  <c r="AD134" i="22"/>
  <c r="BC134" i="22" s="1"/>
  <c r="AL134" i="22"/>
  <c r="Z134" i="22"/>
  <c r="AY134" i="22" s="1"/>
  <c r="AH134" i="22"/>
  <c r="BF133" i="22"/>
  <c r="AL132" i="22"/>
  <c r="AH132" i="22"/>
  <c r="BP133" i="22" s="1"/>
  <c r="AD46" i="22"/>
  <c r="BC46" i="22" s="1"/>
  <c r="AL46" i="22"/>
  <c r="AH46" i="22"/>
  <c r="Z46" i="22"/>
  <c r="AY46" i="22" s="1"/>
  <c r="AL44" i="22"/>
  <c r="AH44" i="22"/>
  <c r="BP45" i="22" s="1"/>
  <c r="AD94" i="22"/>
  <c r="BC94" i="22" s="1"/>
  <c r="AL94" i="22"/>
  <c r="Z94" i="22"/>
  <c r="AY94" i="22" s="1"/>
  <c r="AH94" i="22"/>
  <c r="AL92" i="22"/>
  <c r="AH92" i="22"/>
  <c r="BP93" i="22" s="1"/>
  <c r="AL142" i="22"/>
  <c r="AD142" i="22"/>
  <c r="BC142" i="22" s="1"/>
  <c r="Z142" i="22"/>
  <c r="AY142" i="22" s="1"/>
  <c r="AH142" i="22"/>
  <c r="AL140" i="22"/>
  <c r="AH140" i="22"/>
  <c r="BP141" i="22" s="1"/>
  <c r="AD54" i="22"/>
  <c r="BC54" i="22" s="1"/>
  <c r="AL54" i="22"/>
  <c r="Z54" i="22"/>
  <c r="AY54" i="22" s="1"/>
  <c r="AH54" i="22"/>
  <c r="AL52" i="22"/>
  <c r="AH52" i="22"/>
  <c r="BP53" i="22" s="1"/>
  <c r="AD102" i="22"/>
  <c r="BC102" i="22" s="1"/>
  <c r="AL102" i="22"/>
  <c r="AH102" i="22"/>
  <c r="Z102" i="22"/>
  <c r="AY102" i="22" s="1"/>
  <c r="AL100" i="22"/>
  <c r="AH100" i="22"/>
  <c r="BP101" i="22" s="1"/>
  <c r="AL150" i="22"/>
  <c r="AD150" i="22"/>
  <c r="BC150" i="22" s="1"/>
  <c r="AH150" i="22"/>
  <c r="Z150" i="22"/>
  <c r="AY150" i="22" s="1"/>
  <c r="AL148" i="22"/>
  <c r="AH148" i="22"/>
  <c r="BP149" i="22" s="1"/>
  <c r="AD14" i="22"/>
  <c r="BC14" i="22" s="1"/>
  <c r="AL14" i="22"/>
  <c r="AH14" i="22"/>
  <c r="Z14" i="22"/>
  <c r="AY14" i="22" s="1"/>
  <c r="AL12" i="22"/>
  <c r="AD62" i="22"/>
  <c r="BC62" i="22" s="1"/>
  <c r="AL62" i="22"/>
  <c r="Z62" i="22"/>
  <c r="AY62" i="22" s="1"/>
  <c r="AH62" i="22"/>
  <c r="BF61" i="22"/>
  <c r="AL60" i="22"/>
  <c r="AH60" i="22"/>
  <c r="BP61" i="22" s="1"/>
  <c r="AL110" i="22"/>
  <c r="AD110" i="22"/>
  <c r="BC110" i="22" s="1"/>
  <c r="AH110" i="22"/>
  <c r="Z110" i="22"/>
  <c r="AY110" i="22" s="1"/>
  <c r="AL108" i="22"/>
  <c r="AH108" i="22"/>
  <c r="BP109" i="22" s="1"/>
  <c r="AD158" i="22"/>
  <c r="BC158" i="22" s="1"/>
  <c r="AL158" i="22"/>
  <c r="Z158" i="22"/>
  <c r="AY158" i="22" s="1"/>
  <c r="AH158" i="22"/>
  <c r="AL156" i="22"/>
  <c r="AH156" i="22"/>
  <c r="BP157" i="22" s="1"/>
  <c r="AD22" i="22"/>
  <c r="BC22" i="22" s="1"/>
  <c r="AL22" i="22"/>
  <c r="Z22" i="22"/>
  <c r="AY22" i="22" s="1"/>
  <c r="AH22" i="22"/>
  <c r="AL20" i="22"/>
  <c r="AH20" i="22"/>
  <c r="BP21" i="22" s="1"/>
  <c r="AL70" i="22"/>
  <c r="AD70" i="22"/>
  <c r="BC70" i="22" s="1"/>
  <c r="AH70" i="22"/>
  <c r="Z70" i="22"/>
  <c r="AY70" i="22" s="1"/>
  <c r="BF69" i="22"/>
  <c r="AL68" i="22"/>
  <c r="AH68" i="22"/>
  <c r="BP69" i="22" s="1"/>
  <c r="AD118" i="22"/>
  <c r="BC118" i="22" s="1"/>
  <c r="AL118" i="22"/>
  <c r="Z118" i="22"/>
  <c r="AY118" i="22" s="1"/>
  <c r="AH118" i="22"/>
  <c r="AL116" i="22"/>
  <c r="AH116" i="22"/>
  <c r="BP117" i="22" s="1"/>
  <c r="AL166" i="22"/>
  <c r="AD166" i="22"/>
  <c r="BC166" i="22" s="1"/>
  <c r="AH166" i="22"/>
  <c r="Z166" i="22"/>
  <c r="AY166" i="22" s="1"/>
  <c r="AL164" i="22"/>
  <c r="AH164" i="22"/>
  <c r="BP165" i="22" s="1"/>
  <c r="AL30" i="22"/>
  <c r="AD30" i="22"/>
  <c r="BC30" i="22" s="1"/>
  <c r="Z30" i="22"/>
  <c r="AY30" i="22" s="1"/>
  <c r="AH30" i="22"/>
  <c r="BF29" i="22"/>
  <c r="AL28" i="22"/>
  <c r="AH28" i="22"/>
  <c r="BP29" i="22" s="1"/>
  <c r="AD78" i="22"/>
  <c r="BC78" i="22" s="1"/>
  <c r="AL78" i="22"/>
  <c r="Z78" i="22"/>
  <c r="AY78" i="22" s="1"/>
  <c r="AH78" i="22"/>
  <c r="BF77" i="22"/>
  <c r="AL76" i="22"/>
  <c r="AH76" i="22"/>
  <c r="BP77" i="22" s="1"/>
  <c r="AL126" i="22"/>
  <c r="AD126" i="22"/>
  <c r="BC126" i="22" s="1"/>
  <c r="AH126" i="22"/>
  <c r="Z126" i="22"/>
  <c r="AY126" i="22" s="1"/>
  <c r="AL124" i="22"/>
  <c r="AH124" i="22"/>
  <c r="BP125" i="22" s="1"/>
  <c r="AD174" i="22"/>
  <c r="BC174" i="22" s="1"/>
  <c r="AL174" i="22"/>
  <c r="Z174" i="22"/>
  <c r="AY174" i="22" s="1"/>
  <c r="AH174" i="22"/>
  <c r="AL172" i="22"/>
  <c r="AH172" i="22"/>
  <c r="BP173" i="22" s="1"/>
  <c r="AM16" i="22"/>
  <c r="AE16" i="22"/>
  <c r="BD16" i="22" s="1"/>
  <c r="AA16" i="22"/>
  <c r="AZ16" i="22" s="1"/>
  <c r="AK15" i="22"/>
  <c r="AC15" i="22"/>
  <c r="BB15" i="22" s="1"/>
  <c r="AM24" i="22"/>
  <c r="AE24" i="22"/>
  <c r="BD24" i="22" s="1"/>
  <c r="AI24" i="22"/>
  <c r="AA24" i="22"/>
  <c r="AZ24" i="22" s="1"/>
  <c r="AK23" i="22"/>
  <c r="AC23" i="22"/>
  <c r="BB23" i="22" s="1"/>
  <c r="AM32" i="22"/>
  <c r="AE32" i="22"/>
  <c r="BD32" i="22" s="1"/>
  <c r="AI32" i="22"/>
  <c r="AA32" i="22"/>
  <c r="AZ32" i="22" s="1"/>
  <c r="AK31" i="22"/>
  <c r="AC31" i="22"/>
  <c r="BB31" i="22" s="1"/>
  <c r="AE40" i="22"/>
  <c r="BD40" i="22" s="1"/>
  <c r="AM40" i="22"/>
  <c r="AA40" i="22"/>
  <c r="AZ40" i="22" s="1"/>
  <c r="AI40" i="22"/>
  <c r="AC39" i="22"/>
  <c r="BB39" i="22" s="1"/>
  <c r="AK39" i="22"/>
  <c r="AE48" i="22"/>
  <c r="BD48" i="22" s="1"/>
  <c r="AM48" i="22"/>
  <c r="AA48" i="22"/>
  <c r="AZ48" i="22" s="1"/>
  <c r="AI48" i="22"/>
  <c r="AK47" i="22"/>
  <c r="AC47" i="22"/>
  <c r="BB47" i="22" s="1"/>
  <c r="AE56" i="22"/>
  <c r="BD56" i="22" s="1"/>
  <c r="AM56" i="22"/>
  <c r="AI56" i="22"/>
  <c r="AA56" i="22"/>
  <c r="AZ56" i="22" s="1"/>
  <c r="AK55" i="22"/>
  <c r="AC55" i="22"/>
  <c r="BB55" i="22" s="1"/>
  <c r="AE64" i="22"/>
  <c r="BD64" i="22" s="1"/>
  <c r="AM64" i="22"/>
  <c r="AA64" i="22"/>
  <c r="AZ64" i="22" s="1"/>
  <c r="AI64" i="22"/>
  <c r="AK63" i="22"/>
  <c r="AC63" i="22"/>
  <c r="BB63" i="22" s="1"/>
  <c r="AE72" i="22"/>
  <c r="BD72" i="22" s="1"/>
  <c r="AM72" i="22"/>
  <c r="AA72" i="22"/>
  <c r="AZ72" i="22" s="1"/>
  <c r="AI72" i="22"/>
  <c r="AC71" i="22"/>
  <c r="BB71" i="22" s="1"/>
  <c r="AK71" i="22"/>
  <c r="AE80" i="22"/>
  <c r="BD80" i="22" s="1"/>
  <c r="AM80" i="22"/>
  <c r="AA80" i="22"/>
  <c r="AZ80" i="22" s="1"/>
  <c r="AI80" i="22"/>
  <c r="AC79" i="22"/>
  <c r="BB79" i="22" s="1"/>
  <c r="AK79" i="22"/>
  <c r="AE88" i="22"/>
  <c r="BD88" i="22" s="1"/>
  <c r="AM88" i="22"/>
  <c r="AI88" i="22"/>
  <c r="AA88" i="22"/>
  <c r="AZ88" i="22" s="1"/>
  <c r="AC87" i="22"/>
  <c r="BB87" i="22" s="1"/>
  <c r="AK87" i="22"/>
  <c r="AE96" i="22"/>
  <c r="BD96" i="22" s="1"/>
  <c r="AM96" i="22"/>
  <c r="AA96" i="22"/>
  <c r="AZ96" i="22" s="1"/>
  <c r="AI96" i="22"/>
  <c r="AC95" i="22"/>
  <c r="BB95" i="22" s="1"/>
  <c r="AK95" i="22"/>
  <c r="AM104" i="22"/>
  <c r="AE104" i="22"/>
  <c r="BD104" i="22" s="1"/>
  <c r="AA104" i="22"/>
  <c r="AZ104" i="22" s="1"/>
  <c r="AI104" i="22"/>
  <c r="AC103" i="22"/>
  <c r="BB103" i="22" s="1"/>
  <c r="AK103" i="22"/>
  <c r="AE112" i="22"/>
  <c r="BD112" i="22" s="1"/>
  <c r="AM112" i="22"/>
  <c r="AA112" i="22"/>
  <c r="AZ112" i="22" s="1"/>
  <c r="AI112" i="22"/>
  <c r="AC111" i="22"/>
  <c r="BB111" i="22" s="1"/>
  <c r="AK111" i="22"/>
  <c r="AE120" i="22"/>
  <c r="BD120" i="22" s="1"/>
  <c r="AM120" i="22"/>
  <c r="AI120" i="22"/>
  <c r="AA120" i="22"/>
  <c r="AZ120" i="22" s="1"/>
  <c r="AC119" i="22"/>
  <c r="BB119" i="22" s="1"/>
  <c r="AK119" i="22"/>
  <c r="AE128" i="22"/>
  <c r="BD128" i="22" s="1"/>
  <c r="AM128" i="22"/>
  <c r="AA128" i="22"/>
  <c r="AZ128" i="22" s="1"/>
  <c r="AI128" i="22"/>
  <c r="AC127" i="22"/>
  <c r="BB127" i="22" s="1"/>
  <c r="AK127" i="22"/>
  <c r="AE136" i="22"/>
  <c r="BD136" i="22" s="1"/>
  <c r="AM136" i="22"/>
  <c r="AA136" i="22"/>
  <c r="AZ136" i="22" s="1"/>
  <c r="AI136" i="22"/>
  <c r="AC135" i="22"/>
  <c r="BB135" i="22" s="1"/>
  <c r="AK135" i="22"/>
  <c r="AE144" i="22"/>
  <c r="BD144" i="22" s="1"/>
  <c r="AM144" i="22"/>
  <c r="AA144" i="22"/>
  <c r="AZ144" i="22" s="1"/>
  <c r="AI144" i="22"/>
  <c r="AC143" i="22"/>
  <c r="BB143" i="22" s="1"/>
  <c r="AK143" i="22"/>
  <c r="AM152" i="22"/>
  <c r="AE152" i="22"/>
  <c r="BD152" i="22" s="1"/>
  <c r="AI152" i="22"/>
  <c r="AA152" i="22"/>
  <c r="AZ152" i="22" s="1"/>
  <c r="AC151" i="22"/>
  <c r="BB151" i="22" s="1"/>
  <c r="AK151" i="22"/>
  <c r="AE160" i="22"/>
  <c r="BD160" i="22" s="1"/>
  <c r="AM160" i="22"/>
  <c r="AA160" i="22"/>
  <c r="AZ160" i="22" s="1"/>
  <c r="AI160" i="22"/>
  <c r="AC159" i="22"/>
  <c r="BB159" i="22" s="1"/>
  <c r="AK159" i="22"/>
  <c r="AE168" i="22"/>
  <c r="BD168" i="22" s="1"/>
  <c r="AM168" i="22"/>
  <c r="AA168" i="22"/>
  <c r="AZ168" i="22" s="1"/>
  <c r="AI168" i="22"/>
  <c r="AC167" i="22"/>
  <c r="BB167" i="22" s="1"/>
  <c r="AK167" i="22"/>
  <c r="AE176" i="22"/>
  <c r="BD176" i="22" s="1"/>
  <c r="AM176" i="22"/>
  <c r="AA176" i="22"/>
  <c r="AZ176" i="22" s="1"/>
  <c r="AI176" i="22"/>
  <c r="AC175" i="22"/>
  <c r="BB175" i="22" s="1"/>
  <c r="AK175" i="22"/>
  <c r="AC38" i="22"/>
  <c r="BB38" i="22" s="1"/>
  <c r="AK38" i="22"/>
  <c r="AC86" i="22"/>
  <c r="BB86" i="22" s="1"/>
  <c r="AK86" i="22"/>
  <c r="AK134" i="22"/>
  <c r="AC134" i="22"/>
  <c r="BB134" i="22" s="1"/>
  <c r="AC46" i="22"/>
  <c r="BB46" i="22" s="1"/>
  <c r="AK46" i="22"/>
  <c r="AC94" i="22"/>
  <c r="BB94" i="22" s="1"/>
  <c r="AK94" i="22"/>
  <c r="AC142" i="22"/>
  <c r="BB142" i="22" s="1"/>
  <c r="AK142" i="22"/>
  <c r="AC54" i="22"/>
  <c r="BB54" i="22" s="1"/>
  <c r="AK54" i="22"/>
  <c r="AC102" i="22"/>
  <c r="BB102" i="22" s="1"/>
  <c r="AK102" i="22"/>
  <c r="AC150" i="22"/>
  <c r="BB150" i="22" s="1"/>
  <c r="AK150" i="22"/>
  <c r="AC14" i="22"/>
  <c r="BB14" i="22" s="1"/>
  <c r="AK14" i="22"/>
  <c r="AK62" i="22"/>
  <c r="AC62" i="22"/>
  <c r="BB62" i="22" s="1"/>
  <c r="AC110" i="22"/>
  <c r="BB110" i="22" s="1"/>
  <c r="AK110" i="22"/>
  <c r="AK158" i="22"/>
  <c r="AC158" i="22"/>
  <c r="BB158" i="22" s="1"/>
  <c r="AC22" i="22"/>
  <c r="BB22" i="22" s="1"/>
  <c r="AK22" i="22"/>
  <c r="AC70" i="22"/>
  <c r="BB70" i="22" s="1"/>
  <c r="AK70" i="22"/>
  <c r="AK118" i="22"/>
  <c r="AC118" i="22"/>
  <c r="BB118" i="22" s="1"/>
  <c r="AC166" i="22"/>
  <c r="BB166" i="22" s="1"/>
  <c r="AK166" i="22"/>
  <c r="AC30" i="22"/>
  <c r="BB30" i="22" s="1"/>
  <c r="AK30" i="22"/>
  <c r="AK78" i="22"/>
  <c r="AC78" i="22"/>
  <c r="BB78" i="22" s="1"/>
  <c r="AK126" i="22"/>
  <c r="AC126" i="22"/>
  <c r="BB126" i="22" s="1"/>
  <c r="AK174" i="22"/>
  <c r="AC174" i="22"/>
  <c r="BB174" i="22" s="1"/>
  <c r="AK172" i="22"/>
  <c r="AL16" i="22"/>
  <c r="AD16" i="22"/>
  <c r="BC16" i="22" s="1"/>
  <c r="Z16" i="22"/>
  <c r="AY16" i="22" s="1"/>
  <c r="BP19" i="22" s="1"/>
  <c r="CC18" i="22" s="1"/>
  <c r="BP15" i="22"/>
  <c r="AB15" i="22"/>
  <c r="BA15" i="22" s="1"/>
  <c r="AJ15" i="22"/>
  <c r="AL24" i="22"/>
  <c r="AD24" i="22"/>
  <c r="BC24" i="22" s="1"/>
  <c r="AH24" i="22"/>
  <c r="BP23" i="22" s="1"/>
  <c r="Z24" i="22"/>
  <c r="AY24" i="22" s="1"/>
  <c r="BP27" i="22" s="1"/>
  <c r="AB23" i="22"/>
  <c r="BA23" i="22" s="1"/>
  <c r="AJ23" i="22"/>
  <c r="AL32" i="22"/>
  <c r="AD32" i="22"/>
  <c r="BC32" i="22" s="1"/>
  <c r="Z32" i="22"/>
  <c r="AY32" i="22" s="1"/>
  <c r="BP35" i="22" s="1"/>
  <c r="CC33" i="22" s="1"/>
  <c r="AH32" i="22"/>
  <c r="BP31" i="22" s="1"/>
  <c r="AB31" i="22"/>
  <c r="BA31" i="22" s="1"/>
  <c r="AJ31" i="22"/>
  <c r="AD40" i="22"/>
  <c r="BC40" i="22" s="1"/>
  <c r="AL40" i="22"/>
  <c r="Z40" i="22"/>
  <c r="AY40" i="22" s="1"/>
  <c r="BP43" i="22" s="1"/>
  <c r="AH40" i="22"/>
  <c r="BP39" i="22" s="1"/>
  <c r="AB39" i="22"/>
  <c r="BA39" i="22" s="1"/>
  <c r="BF40" i="22" s="1"/>
  <c r="AJ39" i="22"/>
  <c r="AD48" i="22"/>
  <c r="BC48" i="22" s="1"/>
  <c r="AL48" i="22"/>
  <c r="Z48" i="22"/>
  <c r="AY48" i="22" s="1"/>
  <c r="BP51" i="22" s="1"/>
  <c r="CC50" i="22" s="1"/>
  <c r="AH48" i="22"/>
  <c r="BP47" i="22" s="1"/>
  <c r="AB47" i="22"/>
  <c r="BA47" i="22" s="1"/>
  <c r="AJ47" i="22"/>
  <c r="AO45" i="22"/>
  <c r="AD56" i="22"/>
  <c r="BC56" i="22" s="1"/>
  <c r="AL56" i="22"/>
  <c r="Z56" i="22"/>
  <c r="AY56" i="22" s="1"/>
  <c r="BP59" i="22" s="1"/>
  <c r="CC57" i="22" s="1"/>
  <c r="AH56" i="22"/>
  <c r="BP55" i="22" s="1"/>
  <c r="AJ55" i="22"/>
  <c r="AB55" i="22"/>
  <c r="BA55" i="22" s="1"/>
  <c r="BF56" i="22" s="1"/>
  <c r="AD64" i="22"/>
  <c r="BC64" i="22" s="1"/>
  <c r="AL64" i="22"/>
  <c r="AH64" i="22"/>
  <c r="BP63" i="22" s="1"/>
  <c r="Z64" i="22"/>
  <c r="AY64" i="22" s="1"/>
  <c r="BP67" i="22" s="1"/>
  <c r="CC66" i="22" s="1"/>
  <c r="AB63" i="22"/>
  <c r="BA63" i="22" s="1"/>
  <c r="AJ63" i="22"/>
  <c r="AO63" i="22" s="1"/>
  <c r="AD72" i="22"/>
  <c r="BC72" i="22" s="1"/>
  <c r="AL72" i="22"/>
  <c r="Z72" i="22"/>
  <c r="AY72" i="22" s="1"/>
  <c r="BP75" i="22" s="1"/>
  <c r="CC73" i="22" s="1"/>
  <c r="AH72" i="22"/>
  <c r="BP71" i="22" s="1"/>
  <c r="AB71" i="22"/>
  <c r="BA71" i="22" s="1"/>
  <c r="AJ71" i="22"/>
  <c r="AD80" i="22"/>
  <c r="BC80" i="22" s="1"/>
  <c r="AL80" i="22"/>
  <c r="Z80" i="22"/>
  <c r="AY80" i="22" s="1"/>
  <c r="BP83" i="22" s="1"/>
  <c r="CC81" i="22" s="1"/>
  <c r="AH80" i="22"/>
  <c r="BP79" i="22" s="1"/>
  <c r="AB79" i="22"/>
  <c r="BA79" i="22" s="1"/>
  <c r="AJ79" i="22"/>
  <c r="AD88" i="22"/>
  <c r="BC88" i="22" s="1"/>
  <c r="AL88" i="22"/>
  <c r="Z88" i="22"/>
  <c r="AY88" i="22" s="1"/>
  <c r="BP91" i="22" s="1"/>
  <c r="CC89" i="22" s="1"/>
  <c r="AH88" i="22"/>
  <c r="BP87" i="22" s="1"/>
  <c r="AJ87" i="22"/>
  <c r="AO87" i="22" s="1"/>
  <c r="AB87" i="22"/>
  <c r="BA87" i="22" s="1"/>
  <c r="AL96" i="22"/>
  <c r="AD96" i="22"/>
  <c r="BC96" i="22" s="1"/>
  <c r="AH96" i="22"/>
  <c r="BP95" i="22" s="1"/>
  <c r="Z96" i="22"/>
  <c r="AY96" i="22" s="1"/>
  <c r="BP99" i="22" s="1"/>
  <c r="CC98" i="22" s="1"/>
  <c r="AB95" i="22"/>
  <c r="BA95" i="22" s="1"/>
  <c r="AJ95" i="22"/>
  <c r="AJ93" i="22"/>
  <c r="AD104" i="22"/>
  <c r="BC104" i="22" s="1"/>
  <c r="AL104" i="22"/>
  <c r="Z104" i="22"/>
  <c r="AY104" i="22" s="1"/>
  <c r="BP107" i="22" s="1"/>
  <c r="CC105" i="22" s="1"/>
  <c r="AH104" i="22"/>
  <c r="BP103" i="22" s="1"/>
  <c r="AB103" i="22"/>
  <c r="BA103" i="22" s="1"/>
  <c r="AJ103" i="22"/>
  <c r="AJ101" i="22"/>
  <c r="AO101" i="22" s="1"/>
  <c r="AD112" i="22"/>
  <c r="BC112" i="22" s="1"/>
  <c r="AL112" i="22"/>
  <c r="Z112" i="22"/>
  <c r="AY112" i="22" s="1"/>
  <c r="BP115" i="22" s="1"/>
  <c r="CC113" i="22" s="1"/>
  <c r="AH112" i="22"/>
  <c r="BP111" i="22" s="1"/>
  <c r="AB111" i="22"/>
  <c r="BA111" i="22" s="1"/>
  <c r="BF112" i="22" s="1"/>
  <c r="AJ111" i="22"/>
  <c r="AJ109" i="22"/>
  <c r="AO109" i="22" s="1"/>
  <c r="AD120" i="22"/>
  <c r="BC120" i="22" s="1"/>
  <c r="AL120" i="22"/>
  <c r="Z120" i="22"/>
  <c r="AY120" i="22" s="1"/>
  <c r="BP123" i="22" s="1"/>
  <c r="CC121" i="22" s="1"/>
  <c r="AH120" i="22"/>
  <c r="BP119" i="22" s="1"/>
  <c r="AJ119" i="22"/>
  <c r="AO119" i="22" s="1"/>
  <c r="AB119" i="22"/>
  <c r="BA119" i="22" s="1"/>
  <c r="BF120" i="22" s="1"/>
  <c r="AJ117" i="22"/>
  <c r="AO117" i="22" s="1"/>
  <c r="AD128" i="22"/>
  <c r="BC128" i="22" s="1"/>
  <c r="AL128" i="22"/>
  <c r="AH128" i="22"/>
  <c r="BP127" i="22" s="1"/>
  <c r="Z128" i="22"/>
  <c r="AY128" i="22" s="1"/>
  <c r="BP131" i="22" s="1"/>
  <c r="CC130" i="22" s="1"/>
  <c r="AB127" i="22"/>
  <c r="BA127" i="22" s="1"/>
  <c r="AJ127" i="22"/>
  <c r="AO127" i="22" s="1"/>
  <c r="AJ125" i="22"/>
  <c r="AO125" i="22" s="1"/>
  <c r="AD136" i="22"/>
  <c r="BC136" i="22" s="1"/>
  <c r="AL136" i="22"/>
  <c r="Z136" i="22"/>
  <c r="AY136" i="22" s="1"/>
  <c r="BP139" i="22" s="1"/>
  <c r="CC138" i="22" s="1"/>
  <c r="AH136" i="22"/>
  <c r="BP135" i="22" s="1"/>
  <c r="AB135" i="22"/>
  <c r="BA135" i="22" s="1"/>
  <c r="AJ135" i="22"/>
  <c r="AJ133" i="22"/>
  <c r="AO133" i="22" s="1"/>
  <c r="AL144" i="22"/>
  <c r="AD144" i="22"/>
  <c r="BC144" i="22" s="1"/>
  <c r="Z144" i="22"/>
  <c r="AY144" i="22" s="1"/>
  <c r="BP147" i="22" s="1"/>
  <c r="CC145" i="22" s="1"/>
  <c r="AH144" i="22"/>
  <c r="BP143" i="22" s="1"/>
  <c r="AB143" i="22"/>
  <c r="BA143" i="22" s="1"/>
  <c r="BF144" i="22" s="1"/>
  <c r="AJ143" i="22"/>
  <c r="AJ141" i="22"/>
  <c r="AD152" i="22"/>
  <c r="BC152" i="22" s="1"/>
  <c r="AL152" i="22"/>
  <c r="Z152" i="22"/>
  <c r="AY152" i="22" s="1"/>
  <c r="BP155" i="22" s="1"/>
  <c r="CC154" i="22" s="1"/>
  <c r="AH152" i="22"/>
  <c r="BP151" i="22" s="1"/>
  <c r="AJ151" i="22"/>
  <c r="AB151" i="22"/>
  <c r="BA151" i="22" s="1"/>
  <c r="BF152" i="22" s="1"/>
  <c r="AJ149" i="22"/>
  <c r="AO149" i="22" s="1"/>
  <c r="AD160" i="22"/>
  <c r="BC160" i="22" s="1"/>
  <c r="AL160" i="22"/>
  <c r="AH160" i="22"/>
  <c r="BP159" i="22" s="1"/>
  <c r="Z160" i="22"/>
  <c r="AY160" i="22" s="1"/>
  <c r="BP163" i="22" s="1"/>
  <c r="CC162" i="22" s="1"/>
  <c r="AB159" i="22"/>
  <c r="BA159" i="22" s="1"/>
  <c r="AJ159" i="22"/>
  <c r="AJ157" i="22"/>
  <c r="AD168" i="22"/>
  <c r="BC168" i="22" s="1"/>
  <c r="AL168" i="22"/>
  <c r="Z168" i="22"/>
  <c r="AY168" i="22" s="1"/>
  <c r="BP171" i="22" s="1"/>
  <c r="CC169" i="22" s="1"/>
  <c r="AH168" i="22"/>
  <c r="BP167" i="22" s="1"/>
  <c r="AB167" i="22"/>
  <c r="BA167" i="22" s="1"/>
  <c r="AJ167" i="22"/>
  <c r="AJ165" i="22"/>
  <c r="AD176" i="22"/>
  <c r="BC176" i="22" s="1"/>
  <c r="AL176" i="22"/>
  <c r="Z176" i="22"/>
  <c r="AY176" i="22" s="1"/>
  <c r="BP179" i="22" s="1"/>
  <c r="CC178" i="22" s="1"/>
  <c r="AH176" i="22"/>
  <c r="BP175" i="22" s="1"/>
  <c r="AB175" i="22"/>
  <c r="BA175" i="22" s="1"/>
  <c r="AJ175" i="22"/>
  <c r="AJ173" i="22"/>
  <c r="AJ38" i="22"/>
  <c r="AB38" i="22"/>
  <c r="BA38" i="22" s="1"/>
  <c r="BF39" i="22" s="1"/>
  <c r="AJ36" i="22"/>
  <c r="AO36" i="22" s="1"/>
  <c r="AB86" i="22"/>
  <c r="BA86" i="22" s="1"/>
  <c r="AJ86" i="22"/>
  <c r="AJ84" i="22"/>
  <c r="AB134" i="22"/>
  <c r="BA134" i="22" s="1"/>
  <c r="AJ134" i="22"/>
  <c r="AO134" i="22" s="1"/>
  <c r="AJ132" i="22"/>
  <c r="AO132" i="22" s="1"/>
  <c r="AB46" i="22"/>
  <c r="BA46" i="22" s="1"/>
  <c r="AJ46" i="22"/>
  <c r="AJ44" i="22"/>
  <c r="AJ94" i="22"/>
  <c r="AB94" i="22"/>
  <c r="BA94" i="22" s="1"/>
  <c r="BF95" i="22" s="1"/>
  <c r="AJ92" i="22"/>
  <c r="AO92" i="22" s="1"/>
  <c r="AB142" i="22"/>
  <c r="BA142" i="22" s="1"/>
  <c r="BF143" i="22" s="1"/>
  <c r="AJ142" i="22"/>
  <c r="AJ140" i="22"/>
  <c r="AB54" i="22"/>
  <c r="BA54" i="22" s="1"/>
  <c r="AJ54" i="22"/>
  <c r="AJ52" i="22"/>
  <c r="AO52" i="22" s="1"/>
  <c r="AB102" i="22"/>
  <c r="BA102" i="22" s="1"/>
  <c r="AJ102" i="22"/>
  <c r="AJ100" i="22"/>
  <c r="AJ150" i="22"/>
  <c r="AB150" i="22"/>
  <c r="BA150" i="22" s="1"/>
  <c r="AJ148" i="22"/>
  <c r="AO148" i="22" s="1"/>
  <c r="AB14" i="22"/>
  <c r="BA14" i="22" s="1"/>
  <c r="AJ14" i="22"/>
  <c r="AJ12" i="22"/>
  <c r="AB62" i="22"/>
  <c r="BA62" i="22" s="1"/>
  <c r="BF63" i="22" s="1"/>
  <c r="AJ62" i="22"/>
  <c r="AJ60" i="22"/>
  <c r="AB110" i="22"/>
  <c r="BA110" i="22" s="1"/>
  <c r="AJ110" i="22"/>
  <c r="AO110" i="22" s="1"/>
  <c r="AJ108" i="22"/>
  <c r="AB158" i="22"/>
  <c r="BA158" i="22" s="1"/>
  <c r="AJ158" i="22"/>
  <c r="AJ156" i="22"/>
  <c r="AB22" i="22"/>
  <c r="BA22" i="22" s="1"/>
  <c r="AJ22" i="22"/>
  <c r="AJ20" i="22"/>
  <c r="AJ70" i="22"/>
  <c r="AO70" i="22" s="1"/>
  <c r="AB70" i="22"/>
  <c r="BA70" i="22" s="1"/>
  <c r="AJ68" i="22"/>
  <c r="AB118" i="22"/>
  <c r="BA118" i="22" s="1"/>
  <c r="AJ118" i="22"/>
  <c r="AO118" i="22" s="1"/>
  <c r="AJ116" i="22"/>
  <c r="AB166" i="22"/>
  <c r="BA166" i="22" s="1"/>
  <c r="BF167" i="22" s="1"/>
  <c r="AJ166" i="22"/>
  <c r="AJ164" i="22"/>
  <c r="AO164" i="22" s="1"/>
  <c r="AB30" i="22"/>
  <c r="BA30" i="22" s="1"/>
  <c r="AJ30" i="22"/>
  <c r="AJ28" i="22"/>
  <c r="AB78" i="22"/>
  <c r="BA78" i="22" s="1"/>
  <c r="AJ78" i="22"/>
  <c r="AJ76" i="22"/>
  <c r="AJ126" i="22"/>
  <c r="AO126" i="22" s="1"/>
  <c r="AB126" i="22"/>
  <c r="BA126" i="22" s="1"/>
  <c r="AJ124" i="22"/>
  <c r="AB174" i="22"/>
  <c r="BA174" i="22" s="1"/>
  <c r="AJ174" i="22"/>
  <c r="AO174" i="22" s="1"/>
  <c r="AJ172" i="22"/>
  <c r="AO172" i="22" s="1"/>
  <c r="AK16" i="22"/>
  <c r="AC16" i="22"/>
  <c r="BB16" i="22" s="1"/>
  <c r="AE15" i="22"/>
  <c r="BD15" i="22" s="1"/>
  <c r="AM15" i="22"/>
  <c r="AA15" i="22"/>
  <c r="AZ15" i="22" s="1"/>
  <c r="AI15" i="22"/>
  <c r="BB13" i="22"/>
  <c r="AM13" i="22"/>
  <c r="AP13" i="22" s="1"/>
  <c r="AI13" i="22"/>
  <c r="AK24" i="22"/>
  <c r="AC24" i="22"/>
  <c r="BB24" i="22" s="1"/>
  <c r="AE23" i="22"/>
  <c r="BD23" i="22" s="1"/>
  <c r="AM23" i="22"/>
  <c r="AA23" i="22"/>
  <c r="AZ23" i="22" s="1"/>
  <c r="AI23" i="22"/>
  <c r="BB21" i="22"/>
  <c r="BG22" i="22" s="1"/>
  <c r="AM21" i="22"/>
  <c r="AI21" i="22"/>
  <c r="AK32" i="22"/>
  <c r="AC32" i="22"/>
  <c r="BB32" i="22" s="1"/>
  <c r="BG33" i="22" s="1"/>
  <c r="AE31" i="22"/>
  <c r="BD31" i="22" s="1"/>
  <c r="AM31" i="22"/>
  <c r="AA31" i="22"/>
  <c r="AZ31" i="22" s="1"/>
  <c r="AI31" i="22"/>
  <c r="BB29" i="22"/>
  <c r="AM29" i="22"/>
  <c r="AP29" i="22" s="1"/>
  <c r="AI29" i="22"/>
  <c r="AK40" i="22"/>
  <c r="AP40" i="22" s="1"/>
  <c r="AC40" i="22"/>
  <c r="BB40" i="22" s="1"/>
  <c r="AE39" i="22"/>
  <c r="BD39" i="22" s="1"/>
  <c r="AM39" i="22"/>
  <c r="AI39" i="22"/>
  <c r="AA39" i="22"/>
  <c r="AZ39" i="22" s="1"/>
  <c r="BB37" i="22"/>
  <c r="AM37" i="22"/>
  <c r="AP37" i="22" s="1"/>
  <c r="AI37" i="22"/>
  <c r="AC48" i="22"/>
  <c r="BB48" i="22" s="1"/>
  <c r="AK48" i="22"/>
  <c r="AE47" i="22"/>
  <c r="BD47" i="22" s="1"/>
  <c r="AM47" i="22"/>
  <c r="AA47" i="22"/>
  <c r="AZ47" i="22" s="1"/>
  <c r="AI47" i="22"/>
  <c r="BB45" i="22"/>
  <c r="AM45" i="22"/>
  <c r="AP45" i="22" s="1"/>
  <c r="AI45" i="22"/>
  <c r="AC56" i="22"/>
  <c r="BB56" i="22" s="1"/>
  <c r="AK56" i="22"/>
  <c r="AE55" i="22"/>
  <c r="BD55" i="22" s="1"/>
  <c r="AM55" i="22"/>
  <c r="AA55" i="22"/>
  <c r="AZ55" i="22" s="1"/>
  <c r="AI55" i="22"/>
  <c r="BB53" i="22"/>
  <c r="BG54" i="22" s="1"/>
  <c r="AM53" i="22"/>
  <c r="AI53" i="22"/>
  <c r="AC64" i="22"/>
  <c r="BB64" i="22" s="1"/>
  <c r="AK64" i="22"/>
  <c r="AP64" i="22" s="1"/>
  <c r="AE63" i="22"/>
  <c r="BD63" i="22" s="1"/>
  <c r="AM63" i="22"/>
  <c r="AA63" i="22"/>
  <c r="AZ63" i="22" s="1"/>
  <c r="AI63" i="22"/>
  <c r="BB61" i="22"/>
  <c r="AM61" i="22"/>
  <c r="AP61" i="22" s="1"/>
  <c r="AI61" i="22"/>
  <c r="AK72" i="22"/>
  <c r="AP72" i="22" s="1"/>
  <c r="AC72" i="22"/>
  <c r="BB72" i="22" s="1"/>
  <c r="AE71" i="22"/>
  <c r="BD71" i="22" s="1"/>
  <c r="AM71" i="22"/>
  <c r="AA71" i="22"/>
  <c r="AZ71" i="22" s="1"/>
  <c r="AI71" i="22"/>
  <c r="BB69" i="22"/>
  <c r="AM69" i="22"/>
  <c r="AP69" i="22" s="1"/>
  <c r="AI69" i="22"/>
  <c r="AC80" i="22"/>
  <c r="BB80" i="22" s="1"/>
  <c r="AK80" i="22"/>
  <c r="AE79" i="22"/>
  <c r="BD79" i="22" s="1"/>
  <c r="AM79" i="22"/>
  <c r="AA79" i="22"/>
  <c r="AZ79" i="22" s="1"/>
  <c r="AI79" i="22"/>
  <c r="BB77" i="22"/>
  <c r="AM77" i="22"/>
  <c r="AP77" i="22" s="1"/>
  <c r="AI77" i="22"/>
  <c r="AC88" i="22"/>
  <c r="BB88" i="22" s="1"/>
  <c r="AK88" i="22"/>
  <c r="AE87" i="22"/>
  <c r="BD87" i="22" s="1"/>
  <c r="AM87" i="22"/>
  <c r="AA87" i="22"/>
  <c r="AZ87" i="22" s="1"/>
  <c r="AI87" i="22"/>
  <c r="BB85" i="22"/>
  <c r="BG86" i="22" s="1"/>
  <c r="AM85" i="22"/>
  <c r="AI85" i="22"/>
  <c r="AC96" i="22"/>
  <c r="BB96" i="22" s="1"/>
  <c r="AK96" i="22"/>
  <c r="AP96" i="22" s="1"/>
  <c r="AE95" i="22"/>
  <c r="BD95" i="22" s="1"/>
  <c r="AM95" i="22"/>
  <c r="AA95" i="22"/>
  <c r="AZ95" i="22" s="1"/>
  <c r="AI95" i="22"/>
  <c r="BB93" i="22"/>
  <c r="AM93" i="22"/>
  <c r="AP93" i="22" s="1"/>
  <c r="AI93" i="22"/>
  <c r="AC104" i="22"/>
  <c r="BB104" i="22" s="1"/>
  <c r="BG105" i="22" s="1"/>
  <c r="AK104" i="22"/>
  <c r="AE103" i="22"/>
  <c r="BD103" i="22" s="1"/>
  <c r="AM103" i="22"/>
  <c r="AA103" i="22"/>
  <c r="AZ103" i="22" s="1"/>
  <c r="AI103" i="22"/>
  <c r="BB101" i="22"/>
  <c r="AM101" i="22"/>
  <c r="AI101" i="22"/>
  <c r="AK112" i="22"/>
  <c r="AC112" i="22"/>
  <c r="BB112" i="22" s="1"/>
  <c r="AE111" i="22"/>
  <c r="BD111" i="22" s="1"/>
  <c r="AM111" i="22"/>
  <c r="AA111" i="22"/>
  <c r="AZ111" i="22" s="1"/>
  <c r="AI111" i="22"/>
  <c r="BB109" i="22"/>
  <c r="AM109" i="22"/>
  <c r="AI109" i="22"/>
  <c r="AC120" i="22"/>
  <c r="BB120" i="22" s="1"/>
  <c r="AK120" i="22"/>
  <c r="AE119" i="22"/>
  <c r="BD119" i="22" s="1"/>
  <c r="AM119" i="22"/>
  <c r="AA119" i="22"/>
  <c r="AZ119" i="22" s="1"/>
  <c r="AI119" i="22"/>
  <c r="BB117" i="22"/>
  <c r="BG118" i="22" s="1"/>
  <c r="BI118" i="22" s="1"/>
  <c r="AM117" i="22"/>
  <c r="AI117" i="22"/>
  <c r="AC128" i="22"/>
  <c r="BB128" i="22" s="1"/>
  <c r="AK128" i="22"/>
  <c r="AP128" i="22" s="1"/>
  <c r="AE127" i="22"/>
  <c r="BD127" i="22" s="1"/>
  <c r="AM127" i="22"/>
  <c r="AA127" i="22"/>
  <c r="AZ127" i="22" s="1"/>
  <c r="AI127" i="22"/>
  <c r="BB125" i="22"/>
  <c r="AM125" i="22"/>
  <c r="AP125" i="22" s="1"/>
  <c r="AI125" i="22"/>
  <c r="AK136" i="22"/>
  <c r="AP136" i="22" s="1"/>
  <c r="AC136" i="22"/>
  <c r="BB136" i="22" s="1"/>
  <c r="AE135" i="22"/>
  <c r="BD135" i="22" s="1"/>
  <c r="AM135" i="22"/>
  <c r="AA135" i="22"/>
  <c r="AZ135" i="22" s="1"/>
  <c r="AI135" i="22"/>
  <c r="BB133" i="22"/>
  <c r="AM133" i="22"/>
  <c r="AI133" i="22"/>
  <c r="AC144" i="22"/>
  <c r="BB144" i="22" s="1"/>
  <c r="AK144" i="22"/>
  <c r="AE143" i="22"/>
  <c r="BD143" i="22" s="1"/>
  <c r="AM143" i="22"/>
  <c r="AA143" i="22"/>
  <c r="AZ143" i="22" s="1"/>
  <c r="AI143" i="22"/>
  <c r="BB141" i="22"/>
  <c r="AM141" i="22"/>
  <c r="AI141" i="22"/>
  <c r="AC152" i="22"/>
  <c r="BB152" i="22" s="1"/>
  <c r="BG153" i="22" s="1"/>
  <c r="AK152" i="22"/>
  <c r="AE151" i="22"/>
  <c r="BD151" i="22" s="1"/>
  <c r="AM151" i="22"/>
  <c r="AA151" i="22"/>
  <c r="AZ151" i="22" s="1"/>
  <c r="AI151" i="22"/>
  <c r="BB149" i="22"/>
  <c r="BG150" i="22" s="1"/>
  <c r="AM149" i="22"/>
  <c r="AI149" i="22"/>
  <c r="AC160" i="22"/>
  <c r="BB160" i="22" s="1"/>
  <c r="AK160" i="22"/>
  <c r="AP160" i="22" s="1"/>
  <c r="AE159" i="22"/>
  <c r="BD159" i="22" s="1"/>
  <c r="AM159" i="22"/>
  <c r="AA159" i="22"/>
  <c r="AZ159" i="22" s="1"/>
  <c r="AI159" i="22"/>
  <c r="BB157" i="22"/>
  <c r="AM157" i="22"/>
  <c r="AI157" i="22"/>
  <c r="AC168" i="22"/>
  <c r="BB168" i="22" s="1"/>
  <c r="BG169" i="22" s="1"/>
  <c r="AK168" i="22"/>
  <c r="AE167" i="22"/>
  <c r="BD167" i="22" s="1"/>
  <c r="AM167" i="22"/>
  <c r="AA167" i="22"/>
  <c r="AZ167" i="22" s="1"/>
  <c r="AI167" i="22"/>
  <c r="BB165" i="22"/>
  <c r="AM165" i="22"/>
  <c r="AI165" i="22"/>
  <c r="AC176" i="22"/>
  <c r="BB176" i="22" s="1"/>
  <c r="AK176" i="22"/>
  <c r="AE175" i="22"/>
  <c r="BD175" i="22" s="1"/>
  <c r="AM175" i="22"/>
  <c r="AA175" i="22"/>
  <c r="AZ175" i="22" s="1"/>
  <c r="AI175" i="22"/>
  <c r="BB173" i="22"/>
  <c r="AM173" i="22"/>
  <c r="AI173" i="22"/>
  <c r="AE38" i="22"/>
  <c r="BD38" i="22" s="1"/>
  <c r="AM38" i="22"/>
  <c r="AA38" i="22"/>
  <c r="AZ38" i="22" s="1"/>
  <c r="AI38" i="22"/>
  <c r="BB36" i="22"/>
  <c r="AM36" i="22"/>
  <c r="AI36" i="22"/>
  <c r="AE86" i="22"/>
  <c r="BD86" i="22" s="1"/>
  <c r="AM86" i="22"/>
  <c r="AA86" i="22"/>
  <c r="AZ86" i="22" s="1"/>
  <c r="AI86" i="22"/>
  <c r="BB84" i="22"/>
  <c r="AM84" i="22"/>
  <c r="AP84" i="22" s="1"/>
  <c r="AI84" i="22"/>
  <c r="AE134" i="22"/>
  <c r="BD134" i="22" s="1"/>
  <c r="AM134" i="22"/>
  <c r="AA134" i="22"/>
  <c r="AZ134" i="22" s="1"/>
  <c r="AI134" i="22"/>
  <c r="BB132" i="22"/>
  <c r="BG133" i="22" s="1"/>
  <c r="BI133" i="22" s="1"/>
  <c r="AM132" i="22"/>
  <c r="AI132" i="22"/>
  <c r="AE46" i="22"/>
  <c r="BD46" i="22" s="1"/>
  <c r="AM46" i="22"/>
  <c r="AA46" i="22"/>
  <c r="AZ46" i="22" s="1"/>
  <c r="AI46" i="22"/>
  <c r="BB44" i="22"/>
  <c r="AM44" i="22"/>
  <c r="AP44" i="22" s="1"/>
  <c r="AI44" i="22"/>
  <c r="AE94" i="22"/>
  <c r="BD94" i="22" s="1"/>
  <c r="AM94" i="22"/>
  <c r="AA94" i="22"/>
  <c r="AZ94" i="22" s="1"/>
  <c r="AI94" i="22"/>
  <c r="BB92" i="22"/>
  <c r="AM92" i="22"/>
  <c r="AI92" i="22"/>
  <c r="AE142" i="22"/>
  <c r="BD142" i="22" s="1"/>
  <c r="AM142" i="22"/>
  <c r="AA142" i="22"/>
  <c r="AZ142" i="22" s="1"/>
  <c r="AI142" i="22"/>
  <c r="BB140" i="22"/>
  <c r="AM140" i="22"/>
  <c r="AI140" i="22"/>
  <c r="AE54" i="22"/>
  <c r="BD54" i="22" s="1"/>
  <c r="AM54" i="22"/>
  <c r="AA54" i="22"/>
  <c r="AZ54" i="22" s="1"/>
  <c r="AI54" i="22"/>
  <c r="BB52" i="22"/>
  <c r="BG53" i="22" s="1"/>
  <c r="AM52" i="22"/>
  <c r="AI52" i="22"/>
  <c r="AE102" i="22"/>
  <c r="BD102" i="22" s="1"/>
  <c r="AM102" i="22"/>
  <c r="AA102" i="22"/>
  <c r="AZ102" i="22" s="1"/>
  <c r="AI102" i="22"/>
  <c r="BB100" i="22"/>
  <c r="AM100" i="22"/>
  <c r="AP100" i="22" s="1"/>
  <c r="AI100" i="22"/>
  <c r="AE150" i="22"/>
  <c r="BD150" i="22" s="1"/>
  <c r="AM150" i="22"/>
  <c r="AA150" i="22"/>
  <c r="AZ150" i="22" s="1"/>
  <c r="AI150" i="22"/>
  <c r="BB148" i="22"/>
  <c r="AM148" i="22"/>
  <c r="AI148" i="22"/>
  <c r="AE14" i="22"/>
  <c r="BD14" i="22" s="1"/>
  <c r="AM14" i="22"/>
  <c r="AA14" i="22"/>
  <c r="AZ14" i="22" s="1"/>
  <c r="AI14" i="22"/>
  <c r="BB12" i="22"/>
  <c r="AM12" i="22"/>
  <c r="AI12" i="22"/>
  <c r="AE62" i="22"/>
  <c r="BD62" i="22" s="1"/>
  <c r="AM62" i="22"/>
  <c r="AA62" i="22"/>
  <c r="AZ62" i="22" s="1"/>
  <c r="AI62" i="22"/>
  <c r="BB60" i="22"/>
  <c r="BG61" i="22" s="1"/>
  <c r="BI61" i="22" s="1"/>
  <c r="AM60" i="22"/>
  <c r="AI60" i="22"/>
  <c r="AE110" i="22"/>
  <c r="BD110" i="22" s="1"/>
  <c r="AM110" i="22"/>
  <c r="AA110" i="22"/>
  <c r="AZ110" i="22" s="1"/>
  <c r="AI110" i="22"/>
  <c r="BB108" i="22"/>
  <c r="AM108" i="22"/>
  <c r="AP108" i="22" s="1"/>
  <c r="AI108" i="22"/>
  <c r="AE158" i="22"/>
  <c r="BD158" i="22" s="1"/>
  <c r="AM158" i="22"/>
  <c r="AI158" i="22"/>
  <c r="AA158" i="22"/>
  <c r="AZ158" i="22" s="1"/>
  <c r="BB156" i="22"/>
  <c r="AM156" i="22"/>
  <c r="AI156" i="22"/>
  <c r="AE22" i="22"/>
  <c r="BD22" i="22" s="1"/>
  <c r="AM22" i="22"/>
  <c r="AI22" i="22"/>
  <c r="AA22" i="22"/>
  <c r="AZ22" i="22" s="1"/>
  <c r="BB20" i="22"/>
  <c r="AM20" i="22"/>
  <c r="AI20" i="22"/>
  <c r="AE70" i="22"/>
  <c r="BD70" i="22" s="1"/>
  <c r="AM70" i="22"/>
  <c r="AA70" i="22"/>
  <c r="AZ70" i="22" s="1"/>
  <c r="AI70" i="22"/>
  <c r="BB68" i="22"/>
  <c r="BG69" i="22" s="1"/>
  <c r="BI69" i="22" s="1"/>
  <c r="AM68" i="22"/>
  <c r="AI68" i="22"/>
  <c r="AM118" i="22"/>
  <c r="AE118" i="22"/>
  <c r="BD118" i="22" s="1"/>
  <c r="AA118" i="22"/>
  <c r="AZ118" i="22" s="1"/>
  <c r="AI118" i="22"/>
  <c r="BB116" i="22"/>
  <c r="AM116" i="22"/>
  <c r="AI116" i="22"/>
  <c r="AE166" i="22"/>
  <c r="BD166" i="22" s="1"/>
  <c r="AM166" i="22"/>
  <c r="AA166" i="22"/>
  <c r="AZ166" i="22" s="1"/>
  <c r="AI166" i="22"/>
  <c r="BB164" i="22"/>
  <c r="AM164" i="22"/>
  <c r="AI164" i="22"/>
  <c r="AE30" i="22"/>
  <c r="BD30" i="22" s="1"/>
  <c r="AM30" i="22"/>
  <c r="AA30" i="22"/>
  <c r="AZ30" i="22" s="1"/>
  <c r="AI30" i="22"/>
  <c r="BB28" i="22"/>
  <c r="AM28" i="22"/>
  <c r="AP28" i="22" s="1"/>
  <c r="AI28" i="22"/>
  <c r="AM78" i="22"/>
  <c r="AE78" i="22"/>
  <c r="BD78" i="22" s="1"/>
  <c r="AI78" i="22"/>
  <c r="AA78" i="22"/>
  <c r="AZ78" i="22" s="1"/>
  <c r="BB76" i="22"/>
  <c r="BG77" i="22" s="1"/>
  <c r="AM76" i="22"/>
  <c r="AP76" i="22" s="1"/>
  <c r="AI76" i="22"/>
  <c r="AE126" i="22"/>
  <c r="BD126" i="22" s="1"/>
  <c r="AM126" i="22"/>
  <c r="AA126" i="22"/>
  <c r="AZ126" i="22" s="1"/>
  <c r="AI126" i="22"/>
  <c r="BB124" i="22"/>
  <c r="AM124" i="22"/>
  <c r="AP124" i="22" s="1"/>
  <c r="AI124" i="22"/>
  <c r="AM174" i="22"/>
  <c r="AE174" i="22"/>
  <c r="BD174" i="22" s="1"/>
  <c r="AI174" i="22"/>
  <c r="AA174" i="22"/>
  <c r="AZ174" i="22" s="1"/>
  <c r="AM172" i="22"/>
  <c r="AI172" i="22"/>
  <c r="AH199" i="13"/>
  <c r="AA370" i="13"/>
  <c r="AE236" i="13"/>
  <c r="S143" i="13"/>
  <c r="AA143" i="13" s="1"/>
  <c r="AB362" i="13"/>
  <c r="AE329" i="13"/>
  <c r="AE491" i="13"/>
  <c r="AA318" i="13"/>
  <c r="AE334" i="13"/>
  <c r="AA334" i="13"/>
  <c r="AB334" i="13"/>
  <c r="AE37" i="13"/>
  <c r="AA37" i="13"/>
  <c r="AB37" i="13"/>
  <c r="AG78" i="13"/>
  <c r="AQ75" i="13" s="1"/>
  <c r="CC4" i="23" s="1"/>
  <c r="X33" i="24" s="1"/>
  <c r="AF78" i="13"/>
  <c r="AA78" i="13"/>
  <c r="AE204" i="13"/>
  <c r="AE212" i="13"/>
  <c r="AE504" i="13"/>
  <c r="AA504" i="13"/>
  <c r="AB504" i="13"/>
  <c r="T277" i="13"/>
  <c r="AE549" i="13"/>
  <c r="AB549" i="13"/>
  <c r="AE362" i="13"/>
  <c r="S507" i="13"/>
  <c r="AA507" i="13" s="1"/>
  <c r="AB487" i="13"/>
  <c r="AE487" i="13"/>
  <c r="AA487" i="13"/>
  <c r="T460" i="13"/>
  <c r="AB618" i="13"/>
  <c r="AA618" i="13"/>
  <c r="T164" i="13"/>
  <c r="AH243" i="13"/>
  <c r="AB399" i="13"/>
  <c r="S475" i="13"/>
  <c r="AA475" i="13" s="1"/>
  <c r="AA325" i="13"/>
  <c r="AB325" i="13"/>
  <c r="AE325" i="13"/>
  <c r="AE54" i="13"/>
  <c r="AA54" i="13"/>
  <c r="AB54" i="13"/>
  <c r="T203" i="13"/>
  <c r="AE492" i="13"/>
  <c r="AB492" i="13"/>
  <c r="AA152" i="13"/>
  <c r="AE152" i="13"/>
  <c r="AB152" i="13"/>
  <c r="S93" i="13"/>
  <c r="AA93" i="13" s="1"/>
  <c r="AA236" i="13"/>
  <c r="AB236" i="13"/>
  <c r="AE508" i="13"/>
  <c r="AE396" i="13"/>
  <c r="AB396" i="13"/>
  <c r="AA175" i="13"/>
  <c r="AE175" i="13"/>
  <c r="AB491" i="13"/>
  <c r="AA491" i="13"/>
  <c r="AB499" i="13"/>
  <c r="AA499" i="13"/>
  <c r="S203" i="13"/>
  <c r="AA203" i="13" s="1"/>
  <c r="AB508" i="13"/>
  <c r="AA508" i="13"/>
  <c r="AA353" i="13"/>
  <c r="AE353" i="13"/>
  <c r="AA484" i="13"/>
  <c r="AB484" i="13"/>
  <c r="AA404" i="13"/>
  <c r="AB404" i="13"/>
  <c r="AE404" i="13"/>
  <c r="AB204" i="13"/>
  <c r="AA204" i="13"/>
  <c r="S529" i="13"/>
  <c r="AA529" i="13" s="1"/>
  <c r="AE200" i="13"/>
  <c r="AA200" i="13"/>
  <c r="S277" i="13"/>
  <c r="AA277" i="13" s="1"/>
  <c r="AA105" i="13"/>
  <c r="AB105" i="13"/>
  <c r="AE105" i="13"/>
  <c r="S282" i="13"/>
  <c r="AA282" i="13" s="1"/>
  <c r="S460" i="13"/>
  <c r="AA460" i="13" s="1"/>
  <c r="S302" i="13"/>
  <c r="AA167" i="13"/>
  <c r="AE167" i="13"/>
  <c r="AB167" i="13"/>
  <c r="S373" i="13"/>
  <c r="AA373" i="13" s="1"/>
  <c r="AB565" i="13"/>
  <c r="AB160" i="13"/>
  <c r="AD160" i="13" s="1"/>
  <c r="AG408" i="13"/>
  <c r="AQ405" i="13" s="1"/>
  <c r="R10" i="23" s="1"/>
  <c r="BX13" i="24" s="1"/>
  <c r="AF408" i="13"/>
  <c r="AE240" i="13"/>
  <c r="AF240" i="13" s="1"/>
  <c r="AE278" i="13"/>
  <c r="AB196" i="13"/>
  <c r="AB408" i="13"/>
  <c r="AE378" i="13"/>
  <c r="AE577" i="13"/>
  <c r="AA168" i="13"/>
  <c r="AA408" i="13"/>
  <c r="AE326" i="13"/>
  <c r="AE330" i="13"/>
  <c r="AE73" i="13"/>
  <c r="S285" i="13"/>
  <c r="AA285" i="13" s="1"/>
  <c r="AE370" i="13"/>
  <c r="AB188" i="13"/>
  <c r="AA412" i="13"/>
  <c r="AE211" i="13"/>
  <c r="AA6" i="13"/>
  <c r="AB26" i="13"/>
  <c r="S21" i="13"/>
  <c r="AB140" i="13"/>
  <c r="AB420" i="13"/>
  <c r="S451" i="13"/>
  <c r="AA451" i="13" s="1"/>
  <c r="T21" i="13"/>
  <c r="AC160" i="13"/>
  <c r="S159" i="13"/>
  <c r="AA159" i="13" s="1"/>
  <c r="AD240" i="13"/>
  <c r="AM240" i="13" s="1"/>
  <c r="DM5" i="23" s="1"/>
  <c r="J21" i="24" s="1"/>
  <c r="AB412" i="13"/>
  <c r="AB6" i="13"/>
  <c r="AB378" i="13"/>
  <c r="AB168" i="13"/>
  <c r="AB577" i="13"/>
  <c r="AA341" i="13"/>
  <c r="AA459" i="13"/>
  <c r="T617" i="13"/>
  <c r="AH342" i="13"/>
  <c r="AH411" i="13"/>
  <c r="AH403" i="13"/>
  <c r="AH488" i="13"/>
  <c r="AH455" i="13"/>
  <c r="T156" i="13"/>
  <c r="S448" i="13"/>
  <c r="Q129" i="13"/>
  <c r="R22" i="21" s="1"/>
  <c r="H79" i="21" s="1"/>
  <c r="S65" i="13"/>
  <c r="AE168" i="13"/>
  <c r="AH86" i="13"/>
  <c r="AH58" i="13"/>
  <c r="AD22" i="13"/>
  <c r="AU14" i="13" s="1"/>
  <c r="V3" i="23" s="1"/>
  <c r="CL6" i="24" s="1"/>
  <c r="AC400" i="13"/>
  <c r="AC562" i="13"/>
  <c r="T582" i="13"/>
  <c r="AG240" i="13"/>
  <c r="AM241" i="13" s="1"/>
  <c r="DM6" i="23" s="1"/>
  <c r="J22" i="24" s="1"/>
  <c r="AA577" i="13"/>
  <c r="AD25" i="16"/>
  <c r="AD26" i="16" s="1"/>
  <c r="AN15" i="16" s="1"/>
  <c r="AA180" i="13"/>
  <c r="AB144" i="13"/>
  <c r="AA144" i="13"/>
  <c r="AH366" i="13"/>
  <c r="T136" i="13"/>
  <c r="R129" i="13"/>
  <c r="S22" i="21" s="1"/>
  <c r="L79" i="21" s="1"/>
  <c r="T65" i="13"/>
  <c r="T537" i="13"/>
  <c r="S94" i="13"/>
  <c r="AH147" i="13"/>
  <c r="S61" i="13"/>
  <c r="AB61" i="13" s="1"/>
  <c r="AA172" i="13"/>
  <c r="T113" i="13"/>
  <c r="AB464" i="13"/>
  <c r="O21" i="16"/>
  <c r="AU71" i="21" s="1"/>
  <c r="CF63" i="21" s="1"/>
  <c r="V25" i="17"/>
  <c r="V26" i="17" s="1"/>
  <c r="AF14" i="21" s="1"/>
  <c r="V25" i="20"/>
  <c r="V26" i="20" s="1"/>
  <c r="AN11" i="20" s="1"/>
  <c r="AB573" i="13"/>
  <c r="Z25" i="19"/>
  <c r="Z26" i="19" s="1"/>
  <c r="K21" i="19"/>
  <c r="AU43" i="21" s="1"/>
  <c r="CB39" i="21" s="1"/>
  <c r="S224" i="13"/>
  <c r="AA224" i="13" s="1"/>
  <c r="K25" i="18"/>
  <c r="K26" i="18" s="1"/>
  <c r="AL14" i="18" s="1"/>
  <c r="AD25" i="18"/>
  <c r="AD26" i="18" s="1"/>
  <c r="AB21" i="16"/>
  <c r="AV67" i="21" s="1"/>
  <c r="CB64" i="21" s="1"/>
  <c r="M25" i="16"/>
  <c r="M26" i="16" s="1"/>
  <c r="AD70" i="21" s="1"/>
  <c r="AK70" i="21" s="1"/>
  <c r="I25" i="19"/>
  <c r="I26" i="19" s="1"/>
  <c r="AL13" i="19" s="1"/>
  <c r="AF21" i="19"/>
  <c r="AV47" i="21" s="1"/>
  <c r="CF40" i="21" s="1"/>
  <c r="AF25" i="19"/>
  <c r="AF26" i="19" s="1"/>
  <c r="AF47" i="21" s="1"/>
  <c r="M25" i="19"/>
  <c r="M26" i="19" s="1"/>
  <c r="AL15" i="19" s="1"/>
  <c r="X21" i="17"/>
  <c r="AV15" i="21" s="1"/>
  <c r="BX16" i="21" s="1"/>
  <c r="G21" i="17"/>
  <c r="AU15" i="21" s="1"/>
  <c r="BX15" i="21" s="1"/>
  <c r="E25" i="17"/>
  <c r="E26" i="17" s="1"/>
  <c r="AD14" i="21" s="1"/>
  <c r="K25" i="17"/>
  <c r="K26" i="17" s="1"/>
  <c r="AD19" i="21" s="1"/>
  <c r="AB21" i="20"/>
  <c r="AV55" i="21" s="1"/>
  <c r="CB52" i="21" s="1"/>
  <c r="M21" i="20"/>
  <c r="AU58" i="21" s="1"/>
  <c r="CD51" i="21" s="1"/>
  <c r="G25" i="18"/>
  <c r="G26" i="18" s="1"/>
  <c r="AD27" i="21" s="1"/>
  <c r="AK27" i="21" s="1"/>
  <c r="V25" i="18"/>
  <c r="V26" i="18" s="1"/>
  <c r="AN11" i="18" s="1"/>
  <c r="AB25" i="19"/>
  <c r="AB26" i="19" s="1"/>
  <c r="AF43" i="21" s="1"/>
  <c r="X25" i="18"/>
  <c r="X26" i="18" s="1"/>
  <c r="E21" i="18"/>
  <c r="AU26" i="21" s="1"/>
  <c r="BV27" i="21" s="1"/>
  <c r="O21" i="18"/>
  <c r="AU35" i="21" s="1"/>
  <c r="CF27" i="21" s="1"/>
  <c r="M21" i="16"/>
  <c r="AU70" i="21" s="1"/>
  <c r="CD63" i="21" s="1"/>
  <c r="AD25" i="19"/>
  <c r="AD26" i="19" s="1"/>
  <c r="V21" i="19"/>
  <c r="AV38" i="21" s="1"/>
  <c r="BV40" i="21" s="1"/>
  <c r="M25" i="17"/>
  <c r="M26" i="17" s="1"/>
  <c r="AL15" i="17" s="1"/>
  <c r="AF25" i="17"/>
  <c r="AF26" i="17" s="1"/>
  <c r="AF23" i="21" s="1"/>
  <c r="AP23" i="21" s="1"/>
  <c r="G25" i="17"/>
  <c r="G26" i="17" s="1"/>
  <c r="I25" i="20"/>
  <c r="I26" i="20" s="1"/>
  <c r="AL13" i="20" s="1"/>
  <c r="AD21" i="20"/>
  <c r="AV58" i="21" s="1"/>
  <c r="CD52" i="21" s="1"/>
  <c r="AF25" i="18"/>
  <c r="AF26" i="18" s="1"/>
  <c r="AN16" i="18" s="1"/>
  <c r="K25" i="19"/>
  <c r="K26" i="19" s="1"/>
  <c r="AD43" i="21" s="1"/>
  <c r="AK43" i="21" s="1"/>
  <c r="O25" i="20"/>
  <c r="O26" i="20" s="1"/>
  <c r="AD59" i="21" s="1"/>
  <c r="AK59" i="21" s="1"/>
  <c r="AH467" i="13"/>
  <c r="AH586" i="13"/>
  <c r="T321" i="13"/>
  <c r="AA321" i="13" s="1"/>
  <c r="AE90" i="13"/>
  <c r="AA90" i="13"/>
  <c r="AB90" i="13"/>
  <c r="AD21" i="18"/>
  <c r="AV34" i="21" s="1"/>
  <c r="CD28" i="21" s="1"/>
  <c r="AF21" i="18"/>
  <c r="AV35" i="21" s="1"/>
  <c r="CF28" i="21" s="1"/>
  <c r="M21" i="18"/>
  <c r="AU34" i="21" s="1"/>
  <c r="CD27" i="21" s="1"/>
  <c r="M25" i="18"/>
  <c r="M26" i="18" s="1"/>
  <c r="G25" i="16"/>
  <c r="G26" i="16" s="1"/>
  <c r="K21" i="16"/>
  <c r="AU67" i="21" s="1"/>
  <c r="CB63" i="21" s="1"/>
  <c r="AF25" i="16"/>
  <c r="AF26" i="16" s="1"/>
  <c r="AA228" i="13"/>
  <c r="AE228" i="13"/>
  <c r="AB228" i="13"/>
  <c r="AF42" i="21"/>
  <c r="AN13" i="19"/>
  <c r="Z21" i="19"/>
  <c r="AV42" i="21" s="1"/>
  <c r="BZ40" i="21" s="1"/>
  <c r="G21" i="19"/>
  <c r="AU39" i="21" s="1"/>
  <c r="BX39" i="21" s="1"/>
  <c r="X21" i="19"/>
  <c r="AV39" i="21" s="1"/>
  <c r="BX40" i="21" s="1"/>
  <c r="AB21" i="19"/>
  <c r="AV43" i="21" s="1"/>
  <c r="CB40" i="21" s="1"/>
  <c r="X25" i="19"/>
  <c r="X26" i="19" s="1"/>
  <c r="AB21" i="17"/>
  <c r="AV19" i="21" s="1"/>
  <c r="CB16" i="21" s="1"/>
  <c r="X25" i="17"/>
  <c r="X26" i="17" s="1"/>
  <c r="AF21" i="17"/>
  <c r="AV23" i="21" s="1"/>
  <c r="CF16" i="21" s="1"/>
  <c r="E25" i="20"/>
  <c r="E26" i="20" s="1"/>
  <c r="AF25" i="20"/>
  <c r="AF26" i="20" s="1"/>
  <c r="E21" i="20"/>
  <c r="AU50" i="21" s="1"/>
  <c r="BV51" i="21" s="1"/>
  <c r="X21" i="20"/>
  <c r="AV51" i="21" s="1"/>
  <c r="BX52" i="21" s="1"/>
  <c r="M25" i="20"/>
  <c r="M26" i="20" s="1"/>
  <c r="S274" i="13"/>
  <c r="AB326" i="13"/>
  <c r="AA326" i="13"/>
  <c r="AH290" i="13"/>
  <c r="AH117" i="13"/>
  <c r="S247" i="13"/>
  <c r="AA247" i="13" s="1"/>
  <c r="AE6" i="13"/>
  <c r="V21" i="18"/>
  <c r="AV26" i="21" s="1"/>
  <c r="BV28" i="21" s="1"/>
  <c r="E25" i="18"/>
  <c r="E26" i="18" s="1"/>
  <c r="K21" i="18"/>
  <c r="AU31" i="21" s="1"/>
  <c r="CB27" i="21" s="1"/>
  <c r="AB25" i="18"/>
  <c r="AB26" i="18" s="1"/>
  <c r="O25" i="18"/>
  <c r="O26" i="18" s="1"/>
  <c r="I21" i="18"/>
  <c r="AU30" i="21" s="1"/>
  <c r="BZ27" i="21" s="1"/>
  <c r="X21" i="16"/>
  <c r="AV63" i="21" s="1"/>
  <c r="BX64" i="21" s="1"/>
  <c r="K25" i="16"/>
  <c r="K26" i="16" s="1"/>
  <c r="I21" i="16"/>
  <c r="AU66" i="21" s="1"/>
  <c r="I25" i="16"/>
  <c r="I26" i="16" s="1"/>
  <c r="O25" i="16"/>
  <c r="O26" i="16" s="1"/>
  <c r="E25" i="16"/>
  <c r="E26" i="16" s="1"/>
  <c r="AD21" i="16"/>
  <c r="AV70" i="21" s="1"/>
  <c r="CD64" i="21" s="1"/>
  <c r="X25" i="16"/>
  <c r="X26" i="16" s="1"/>
  <c r="AA415" i="13"/>
  <c r="AB415" i="13"/>
  <c r="AE415" i="13"/>
  <c r="V25" i="19"/>
  <c r="V26" i="19" s="1"/>
  <c r="G25" i="19"/>
  <c r="G26" i="19" s="1"/>
  <c r="O25" i="19"/>
  <c r="O26" i="19" s="1"/>
  <c r="M21" i="19"/>
  <c r="AU46" i="21" s="1"/>
  <c r="CD39" i="21" s="1"/>
  <c r="O21" i="19"/>
  <c r="AU47" i="21" s="1"/>
  <c r="CF39" i="21" s="1"/>
  <c r="AL14" i="19"/>
  <c r="Z25" i="17"/>
  <c r="Z26" i="17" s="1"/>
  <c r="I25" i="17"/>
  <c r="I26" i="17" s="1"/>
  <c r="AB25" i="17"/>
  <c r="AB26" i="17" s="1"/>
  <c r="K21" i="17"/>
  <c r="AU19" i="21" s="1"/>
  <c r="CB15" i="21" s="1"/>
  <c r="AD21" i="17"/>
  <c r="AV22" i="21" s="1"/>
  <c r="E21" i="17"/>
  <c r="AU14" i="21" s="1"/>
  <c r="AW14" i="21" s="1"/>
  <c r="AB25" i="20"/>
  <c r="AB26" i="20" s="1"/>
  <c r="X25" i="20"/>
  <c r="X26" i="20" s="1"/>
  <c r="K25" i="20"/>
  <c r="K26" i="20" s="1"/>
  <c r="K21" i="20"/>
  <c r="AU55" i="21" s="1"/>
  <c r="CB51" i="21" s="1"/>
  <c r="I21" i="20"/>
  <c r="AU54" i="21" s="1"/>
  <c r="BZ51" i="21" s="1"/>
  <c r="Z25" i="20"/>
  <c r="Z26" i="20" s="1"/>
  <c r="T274" i="13"/>
  <c r="S66" i="13"/>
  <c r="AA66" i="13" s="1"/>
  <c r="S89" i="13"/>
  <c r="AA89" i="13" s="1"/>
  <c r="AH82" i="13"/>
  <c r="I25" i="18"/>
  <c r="I26" i="18" s="1"/>
  <c r="Z21" i="18"/>
  <c r="AV30" i="21" s="1"/>
  <c r="BZ28" i="21" s="1"/>
  <c r="AF34" i="21"/>
  <c r="AN15" i="18"/>
  <c r="AV6" i="18"/>
  <c r="Z25" i="18"/>
  <c r="Z26" i="18" s="1"/>
  <c r="E21" i="16"/>
  <c r="AU62" i="21" s="1"/>
  <c r="BV63" i="21" s="1"/>
  <c r="G21" i="16"/>
  <c r="AU63" i="21" s="1"/>
  <c r="BX63" i="21" s="1"/>
  <c r="V25" i="16"/>
  <c r="V26" i="16" s="1"/>
  <c r="V21" i="16"/>
  <c r="AV62" i="21" s="1"/>
  <c r="AB25" i="16"/>
  <c r="AB26" i="16" s="1"/>
  <c r="AA26" i="13"/>
  <c r="AE26" i="13"/>
  <c r="AA570" i="13"/>
  <c r="AE570" i="13"/>
  <c r="AB570" i="13"/>
  <c r="AB530" i="13"/>
  <c r="AA530" i="13"/>
  <c r="AB358" i="13"/>
  <c r="AA358" i="13"/>
  <c r="AE358" i="13"/>
  <c r="AD42" i="21"/>
  <c r="AK42" i="21" s="1"/>
  <c r="E21" i="19"/>
  <c r="AU38" i="21" s="1"/>
  <c r="BV39" i="21" s="1"/>
  <c r="AD21" i="19"/>
  <c r="AV46" i="21" s="1"/>
  <c r="AN16" i="19"/>
  <c r="O21" i="17"/>
  <c r="AU23" i="21" s="1"/>
  <c r="CF15" i="21" s="1"/>
  <c r="V21" i="17"/>
  <c r="AV14" i="21" s="1"/>
  <c r="AF21" i="20"/>
  <c r="AV59" i="21" s="1"/>
  <c r="CF52" i="21" s="1"/>
  <c r="G21" i="20"/>
  <c r="AU51" i="21" s="1"/>
  <c r="BX51" i="21" s="1"/>
  <c r="AD25" i="20"/>
  <c r="AD26" i="20" s="1"/>
  <c r="S151" i="13"/>
  <c r="AA151" i="13" s="1"/>
  <c r="S554" i="13"/>
  <c r="AA554" i="13" s="1"/>
  <c r="S110" i="13"/>
  <c r="AA110" i="13" s="1"/>
  <c r="AH17" i="13"/>
  <c r="AA239" i="13"/>
  <c r="AB239" i="13"/>
  <c r="AE239" i="13"/>
  <c r="S350" i="13"/>
  <c r="AA350" i="13" s="1"/>
  <c r="AF27" i="21"/>
  <c r="AN12" i="18"/>
  <c r="AP6" i="18"/>
  <c r="AB21" i="18"/>
  <c r="AV31" i="21" s="1"/>
  <c r="CB28" i="21" s="1"/>
  <c r="G21" i="18"/>
  <c r="AU27" i="21" s="1"/>
  <c r="AF26" i="21"/>
  <c r="X21" i="18"/>
  <c r="AV27" i="21" s="1"/>
  <c r="BX28" i="21" s="1"/>
  <c r="AF21" i="16"/>
  <c r="AV71" i="21" s="1"/>
  <c r="CF64" i="21" s="1"/>
  <c r="AB541" i="13"/>
  <c r="AA541" i="13"/>
  <c r="AE541" i="13"/>
  <c r="AF46" i="21"/>
  <c r="AN15" i="19"/>
  <c r="AN14" i="19"/>
  <c r="E25" i="19"/>
  <c r="E26" i="19" s="1"/>
  <c r="I21" i="19"/>
  <c r="AU42" i="21" s="1"/>
  <c r="AN16" i="17"/>
  <c r="AN6" i="17"/>
  <c r="I21" i="17"/>
  <c r="AU18" i="21" s="1"/>
  <c r="AD25" i="17"/>
  <c r="AD26" i="17" s="1"/>
  <c r="M21" i="17"/>
  <c r="AU22" i="21" s="1"/>
  <c r="O25" i="17"/>
  <c r="O26" i="17" s="1"/>
  <c r="Z21" i="17"/>
  <c r="AV18" i="21" s="1"/>
  <c r="AD15" i="21"/>
  <c r="AK15" i="21" s="1"/>
  <c r="AL12" i="17"/>
  <c r="Z21" i="20"/>
  <c r="AV54" i="21" s="1"/>
  <c r="G25" i="20"/>
  <c r="G26" i="20" s="1"/>
  <c r="O21" i="20"/>
  <c r="AU59" i="21" s="1"/>
  <c r="V21" i="20"/>
  <c r="AV50" i="21" s="1"/>
  <c r="BV52" i="21" s="1"/>
  <c r="AA614" i="13"/>
  <c r="AB625" i="13"/>
  <c r="AA625" i="13"/>
  <c r="AE602" i="13"/>
  <c r="AE526" i="13"/>
  <c r="AA109" i="13"/>
  <c r="AD207" i="13"/>
  <c r="AO204" i="13" s="1"/>
  <c r="CA5" i="23" s="1"/>
  <c r="AN21" i="24" s="1"/>
  <c r="AE573" i="13"/>
  <c r="AA573" i="13"/>
  <c r="S310" i="13"/>
  <c r="AA310" i="13" s="1"/>
  <c r="AB330" i="13"/>
  <c r="AE412" i="13"/>
  <c r="S369" i="13"/>
  <c r="AB211" i="13"/>
  <c r="S269" i="13"/>
  <c r="AB269" i="13" s="1"/>
  <c r="AB232" i="13"/>
  <c r="AE232" i="13"/>
  <c r="AA232" i="13"/>
  <c r="S231" i="13"/>
  <c r="AA231" i="13" s="1"/>
  <c r="S176" i="13"/>
  <c r="AA301" i="13"/>
  <c r="AE301" i="13"/>
  <c r="AB301" i="13"/>
  <c r="AA278" i="13"/>
  <c r="AB278" i="13"/>
  <c r="AA431" i="13"/>
  <c r="AE431" i="13"/>
  <c r="AB431" i="13"/>
  <c r="AE196" i="13"/>
  <c r="AA196" i="13"/>
  <c r="S357" i="13"/>
  <c r="AA357" i="13" s="1"/>
  <c r="S314" i="13"/>
  <c r="AA223" i="13"/>
  <c r="AB223" i="13"/>
  <c r="S345" i="13"/>
  <c r="AB345" i="13" s="1"/>
  <c r="AE496" i="13"/>
  <c r="S439" i="13"/>
  <c r="AA439" i="13" s="1"/>
  <c r="S42" i="13"/>
  <c r="AA42" i="13" s="1"/>
  <c r="S337" i="13"/>
  <c r="AA337" i="13" s="1"/>
  <c r="S561" i="13"/>
  <c r="AA561" i="13" s="1"/>
  <c r="S500" i="13"/>
  <c r="AB500" i="13" s="1"/>
  <c r="S480" i="13"/>
  <c r="AE480" i="13" s="1"/>
  <c r="AE625" i="13"/>
  <c r="AA545" i="13"/>
  <c r="AB545" i="13"/>
  <c r="AE545" i="13"/>
  <c r="S476" i="13"/>
  <c r="AA476" i="13" s="1"/>
  <c r="AE479" i="13"/>
  <c r="AB479" i="13"/>
  <c r="AA479" i="13"/>
  <c r="AA313" i="13"/>
  <c r="AE313" i="13"/>
  <c r="AB313" i="13"/>
  <c r="AE468" i="13"/>
  <c r="AA468" i="13"/>
  <c r="AB419" i="13"/>
  <c r="AE419" i="13"/>
  <c r="AA419" i="13"/>
  <c r="T314" i="13"/>
  <c r="AA314" i="13" s="1"/>
  <c r="AG50" i="13"/>
  <c r="BC35" i="13" s="1"/>
  <c r="AY4" i="23" s="1"/>
  <c r="F33" i="24" s="1"/>
  <c r="AF50" i="13"/>
  <c r="AE341" i="13"/>
  <c r="AA106" i="13"/>
  <c r="AB106" i="13"/>
  <c r="S374" i="13"/>
  <c r="AA374" i="13" s="1"/>
  <c r="S495" i="13"/>
  <c r="AA495" i="13" s="1"/>
  <c r="S427" i="13"/>
  <c r="AA427" i="13" s="1"/>
  <c r="AB496" i="13"/>
  <c r="AA496" i="13"/>
  <c r="S294" i="13"/>
  <c r="AA294" i="13" s="1"/>
  <c r="AB321" i="13"/>
  <c r="AB248" i="13"/>
  <c r="AA248" i="13"/>
  <c r="AB480" i="13"/>
  <c r="S215" i="13"/>
  <c r="AB215" i="13" s="1"/>
  <c r="S365" i="13"/>
  <c r="AA365" i="13" s="1"/>
  <c r="S423" i="13"/>
  <c r="AA423" i="13" s="1"/>
  <c r="S444" i="13"/>
  <c r="AA444" i="13" s="1"/>
  <c r="AE298" i="13"/>
  <c r="AB298" i="13"/>
  <c r="AA298" i="13"/>
  <c r="AE395" i="13"/>
  <c r="AB395" i="13"/>
  <c r="AA395" i="13"/>
  <c r="AA179" i="13"/>
  <c r="AE179" i="13"/>
  <c r="T471" i="13"/>
  <c r="S38" i="13"/>
  <c r="AA38" i="13" s="1"/>
  <c r="S305" i="13"/>
  <c r="AA305" i="13" s="1"/>
  <c r="AE139" i="13"/>
  <c r="AB139" i="13"/>
  <c r="AA139" i="13"/>
  <c r="S317" i="13"/>
  <c r="AA317" i="13" s="1"/>
  <c r="AE188" i="13"/>
  <c r="AA188" i="13"/>
  <c r="S171" i="13"/>
  <c r="AA171" i="13" s="1"/>
  <c r="S428" i="13"/>
  <c r="AA428" i="13" s="1"/>
  <c r="AE447" i="13"/>
  <c r="AB447" i="13"/>
  <c r="AA447" i="13"/>
  <c r="S286" i="13"/>
  <c r="AA286" i="13" s="1"/>
  <c r="S354" i="13"/>
  <c r="AA354" i="13" s="1"/>
  <c r="AE269" i="13"/>
  <c r="S578" i="13"/>
  <c r="AA578" i="13" s="1"/>
  <c r="AA297" i="13"/>
  <c r="AB297" i="13"/>
  <c r="AE297" i="13"/>
  <c r="AE435" i="13"/>
  <c r="AB435" i="13"/>
  <c r="AA435" i="13"/>
  <c r="AE464" i="13"/>
  <c r="AA464" i="13"/>
  <c r="AE273" i="13"/>
  <c r="AA273" i="13"/>
  <c r="S266" i="13"/>
  <c r="AA266" i="13" s="1"/>
  <c r="S471" i="13"/>
  <c r="S443" i="13"/>
  <c r="AA443" i="13" s="1"/>
  <c r="AA565" i="13"/>
  <c r="AE581" i="13"/>
  <c r="AA581" i="13"/>
  <c r="AB136" i="13"/>
  <c r="AG172" i="13"/>
  <c r="AU165" i="13" s="1"/>
  <c r="AQ6" i="23" s="1"/>
  <c r="BX22" i="24" s="1"/>
  <c r="AF172" i="13"/>
  <c r="AG629" i="13"/>
  <c r="AK631" i="13" s="1"/>
  <c r="DK12" i="23" s="1"/>
  <c r="Z15" i="24" s="1"/>
  <c r="AF629" i="13"/>
  <c r="AG326" i="13"/>
  <c r="AY315" i="13" s="1"/>
  <c r="BP8" i="23" s="1"/>
  <c r="BX37" i="24" s="1"/>
  <c r="AF326" i="13"/>
  <c r="AG270" i="13"/>
  <c r="AQ267" i="13" s="1"/>
  <c r="I8" i="23" s="1"/>
  <c r="AH11" i="24" s="1"/>
  <c r="AF270" i="13"/>
  <c r="AG598" i="13"/>
  <c r="AQ595" i="13" s="1"/>
  <c r="CC12" i="23" s="1"/>
  <c r="X41" i="24" s="1"/>
  <c r="AF598" i="13"/>
  <c r="AG168" i="13"/>
  <c r="AQ165" i="13" s="1"/>
  <c r="AM6" i="23" s="1"/>
  <c r="BJ22" i="24" s="1"/>
  <c r="AF168" i="13"/>
  <c r="AG565" i="13"/>
  <c r="AW555" i="13" s="1"/>
  <c r="AS12" i="23" s="1"/>
  <c r="BZ28" i="24" s="1"/>
  <c r="AF565" i="13"/>
  <c r="AG244" i="13"/>
  <c r="AQ241" i="13" s="1"/>
  <c r="DQ6" i="23" s="1"/>
  <c r="CP22" i="24" s="1"/>
  <c r="AF244" i="13"/>
  <c r="AG330" i="13"/>
  <c r="BC315" i="13" s="1"/>
  <c r="BT8" i="23" s="1"/>
  <c r="CN37" i="24" s="1"/>
  <c r="N64" i="28" s="1"/>
  <c r="AF330" i="13"/>
  <c r="AG589" i="13"/>
  <c r="BA575" i="13" s="1"/>
  <c r="BR12" i="23" s="1"/>
  <c r="BZ41" i="24" s="1"/>
  <c r="AF589" i="13"/>
  <c r="AG211" i="13"/>
  <c r="AK213" i="13" s="1"/>
  <c r="CF6" i="23" s="1"/>
  <c r="BP9" i="24" s="1"/>
  <c r="AF211" i="13"/>
  <c r="AG546" i="13"/>
  <c r="AY535" i="13" s="1"/>
  <c r="Z12" i="23" s="1"/>
  <c r="F28" i="24" s="1"/>
  <c r="AF546" i="13"/>
  <c r="AG5" i="13"/>
  <c r="AK7" i="13" s="1"/>
  <c r="C4" i="23" s="1"/>
  <c r="H7" i="24" s="1"/>
  <c r="P32" i="25" s="1"/>
  <c r="AF5" i="13"/>
  <c r="AG618" i="13"/>
  <c r="AM619" i="13" s="1"/>
  <c r="CZ12" i="23" s="1"/>
  <c r="CP15" i="24" s="1"/>
  <c r="AF618" i="13"/>
  <c r="AG248" i="13"/>
  <c r="AU241" i="13" s="1"/>
  <c r="DU6" i="23" s="1"/>
  <c r="CB35" i="24" s="1"/>
  <c r="AF248" i="13"/>
  <c r="AG62" i="13"/>
  <c r="AU55" i="13" s="1"/>
  <c r="BL4" i="23" s="1"/>
  <c r="BJ33" i="24" s="1"/>
  <c r="AF62" i="13"/>
  <c r="AG378" i="13"/>
  <c r="AU371" i="13" s="1"/>
  <c r="DU8" i="23" s="1"/>
  <c r="CB37" i="24" s="1"/>
  <c r="AF378" i="13"/>
  <c r="AG590" i="13"/>
  <c r="BC575" i="13" s="1"/>
  <c r="BT12" i="23" s="1"/>
  <c r="CN41" i="24" s="1"/>
  <c r="AF590" i="13"/>
  <c r="AG278" i="13"/>
  <c r="AQ275" i="13" s="1"/>
  <c r="R8" i="23" s="1"/>
  <c r="BX11" i="24" s="1"/>
  <c r="AF278" i="13"/>
  <c r="AG634" i="13"/>
  <c r="AQ631" i="13" s="1"/>
  <c r="DQ12" i="23" s="1"/>
  <c r="CP28" i="24" s="1"/>
  <c r="AF634" i="13"/>
  <c r="AG601" i="13"/>
  <c r="AK603" i="13" s="1"/>
  <c r="CF12" i="23" s="1"/>
  <c r="BP15" i="24" s="1"/>
  <c r="AF601" i="13"/>
  <c r="AG318" i="13"/>
  <c r="AQ315" i="13" s="1"/>
  <c r="BH8" i="23" s="1"/>
  <c r="AV37" i="24" s="1"/>
  <c r="AF318" i="13"/>
  <c r="AG534" i="13"/>
  <c r="AM535" i="13" s="1"/>
  <c r="N12" i="23" s="1"/>
  <c r="BJ15" i="24" s="1"/>
  <c r="AF534" i="13"/>
  <c r="AG480" i="13"/>
  <c r="AM481" i="13" s="1"/>
  <c r="CQ10" i="23" s="1"/>
  <c r="BN26" i="24" s="1"/>
  <c r="AF480" i="13"/>
  <c r="AG102" i="13"/>
  <c r="AQ99" i="13" s="1"/>
  <c r="DD4" i="23" s="1"/>
  <c r="CB20" i="24" s="1"/>
  <c r="AF102" i="13"/>
  <c r="AF14" i="13"/>
  <c r="AG14" i="13"/>
  <c r="AM15" i="13" s="1"/>
  <c r="N4" i="23" s="1"/>
  <c r="BJ7" i="24" s="1"/>
  <c r="AG334" i="13"/>
  <c r="AM335" i="13" s="1"/>
  <c r="BY8" i="23" s="1"/>
  <c r="AL24" i="24" s="1"/>
  <c r="AF334" i="13"/>
  <c r="AG160" i="13"/>
  <c r="BC145" i="13" s="1"/>
  <c r="AD6" i="23" s="1"/>
  <c r="T22" i="24" s="1"/>
  <c r="L62" i="28" s="1"/>
  <c r="AF160" i="13"/>
  <c r="AG562" i="13"/>
  <c r="AU555" i="13" s="1"/>
  <c r="AQ12" i="23" s="1"/>
  <c r="BX28" i="24" s="1"/>
  <c r="AF562" i="13"/>
  <c r="AG483" i="13"/>
  <c r="AO481" i="13" s="1"/>
  <c r="CS10" i="23" s="1"/>
  <c r="BP26" i="24" s="1"/>
  <c r="AF483" i="13"/>
  <c r="AG637" i="13"/>
  <c r="AS631" i="13" s="1"/>
  <c r="DS12" i="23" s="1"/>
  <c r="CR28" i="24" s="1"/>
  <c r="AF637" i="13"/>
  <c r="AG472" i="13"/>
  <c r="AM473" i="13" s="1"/>
  <c r="CH10" i="23" s="1"/>
  <c r="AZ26" i="24" s="1"/>
  <c r="AF472" i="13"/>
  <c r="AG399" i="13"/>
  <c r="AO397" i="13" s="1"/>
  <c r="G10" i="23" s="1"/>
  <c r="V13" i="24" s="1"/>
  <c r="AF399" i="13"/>
  <c r="AG346" i="13"/>
  <c r="AQ343" i="13" s="1"/>
  <c r="CL8" i="23" s="1"/>
  <c r="AL37" i="24" s="1"/>
  <c r="AO36" i="24" s="1"/>
  <c r="AF346" i="13"/>
  <c r="AG400" i="13"/>
  <c r="AQ397" i="13" s="1"/>
  <c r="I10" i="23" s="1"/>
  <c r="AH13" i="24" s="1"/>
  <c r="AF400" i="13"/>
  <c r="AG630" i="13"/>
  <c r="AM631" i="13" s="1"/>
  <c r="DM12" i="23" s="1"/>
  <c r="J28" i="24" s="1"/>
  <c r="AF630" i="13"/>
  <c r="AG484" i="13"/>
  <c r="AQ481" i="13" s="1"/>
  <c r="CU10" i="23" s="1"/>
  <c r="AZ39" i="24" s="1"/>
  <c r="AF484" i="13"/>
  <c r="AG614" i="13"/>
  <c r="AQ611" i="13" s="1"/>
  <c r="CU12" i="23" s="1"/>
  <c r="AZ41" i="24" s="1"/>
  <c r="BC40" i="24" s="1"/>
  <c r="AF614" i="13"/>
  <c r="AF22" i="13"/>
  <c r="AG22" i="13"/>
  <c r="AU15" i="13" s="1"/>
  <c r="V4" i="23" s="1"/>
  <c r="CL7" i="24" s="1"/>
  <c r="AG609" i="13"/>
  <c r="AK611" i="13" s="1"/>
  <c r="CO12" i="23" s="1"/>
  <c r="CD15" i="24" s="1"/>
  <c r="AF609" i="13"/>
  <c r="AG577" i="13"/>
  <c r="AO575" i="13" s="1"/>
  <c r="BF12" i="23" s="1"/>
  <c r="AJ41" i="24" s="1"/>
  <c r="AF577" i="13"/>
  <c r="AG602" i="13"/>
  <c r="AM603" i="13" s="1"/>
  <c r="CH12" i="23" s="1"/>
  <c r="AZ28" i="24" s="1"/>
  <c r="AF602" i="13"/>
  <c r="AG526" i="13"/>
  <c r="AM527" i="13" s="1"/>
  <c r="E12" i="23" s="1"/>
  <c r="T15" i="24" s="1"/>
  <c r="AF526" i="13"/>
  <c r="AG377" i="13"/>
  <c r="AS371" i="13" s="1"/>
  <c r="DS8" i="23" s="1"/>
  <c r="CR24" i="24" s="1"/>
  <c r="AF377" i="13"/>
  <c r="AF45" i="13"/>
  <c r="AG45" i="13"/>
  <c r="AW35" i="13" s="1"/>
  <c r="AS4" i="23" s="1"/>
  <c r="BZ20" i="24" s="1"/>
  <c r="AG207" i="13"/>
  <c r="AO205" i="13" s="1"/>
  <c r="CA6" i="23" s="1"/>
  <c r="AN22" i="24" s="1"/>
  <c r="AF207" i="13"/>
  <c r="AG106" i="13"/>
  <c r="AU99" i="13" s="1"/>
  <c r="DH4" i="23" s="1"/>
  <c r="BN33" i="24" s="1"/>
  <c r="AF106" i="13"/>
  <c r="AG605" i="13"/>
  <c r="AO603" i="13" s="1"/>
  <c r="CJ12" i="23" s="1"/>
  <c r="BB28" i="24" s="1"/>
  <c r="AF605" i="13"/>
  <c r="AG499" i="13"/>
  <c r="AK501" i="13" s="1"/>
  <c r="DK10" i="23" s="1"/>
  <c r="Z13" i="24" s="1"/>
  <c r="AF499" i="13"/>
  <c r="AG220" i="13"/>
  <c r="AM221" i="13" s="1"/>
  <c r="CQ6" i="23" s="1"/>
  <c r="BN22" i="24" s="1"/>
  <c r="AF220" i="13"/>
  <c r="AG633" i="13"/>
  <c r="AO631" i="13" s="1"/>
  <c r="DO12" i="23" s="1"/>
  <c r="L28" i="24" s="1"/>
  <c r="AF633" i="13"/>
  <c r="AG223" i="13"/>
  <c r="AO221" i="13" s="1"/>
  <c r="CS6" i="23" s="1"/>
  <c r="BP22" i="24" s="1"/>
  <c r="AF223" i="13"/>
  <c r="AG144" i="13"/>
  <c r="AM145" i="13" s="1"/>
  <c r="N6" i="23" s="1"/>
  <c r="BJ9" i="24" s="1"/>
  <c r="AF144" i="13"/>
  <c r="AG184" i="13"/>
  <c r="AM185" i="13" s="1"/>
  <c r="BD6" i="23" s="1"/>
  <c r="AH35" i="24" s="1"/>
  <c r="AF184" i="13"/>
  <c r="AG13" i="13"/>
  <c r="AF13" i="13"/>
  <c r="AG622" i="13"/>
  <c r="AQ619" i="13" s="1"/>
  <c r="DD12" i="23" s="1"/>
  <c r="CB28" i="24" s="1"/>
  <c r="AF622" i="13"/>
  <c r="AC5" i="13"/>
  <c r="AD5" i="13"/>
  <c r="AK6" i="13" s="1"/>
  <c r="AB566" i="13"/>
  <c r="AE566" i="13"/>
  <c r="AA566" i="13"/>
  <c r="AD57" i="13"/>
  <c r="AO54" i="13" s="1"/>
  <c r="BF3" i="23" s="1"/>
  <c r="AJ32" i="24" s="1"/>
  <c r="AC57" i="13"/>
  <c r="AD6" i="13"/>
  <c r="AM6" i="13" s="1"/>
  <c r="E3" i="23" s="1"/>
  <c r="T6" i="24" s="1"/>
  <c r="AC6" i="13"/>
  <c r="AD34" i="13"/>
  <c r="AM34" i="13" s="1"/>
  <c r="AI3" i="23" s="1"/>
  <c r="AV19" i="24" s="1"/>
  <c r="AC34" i="13"/>
  <c r="AD61" i="13"/>
  <c r="AS54" i="13" s="1"/>
  <c r="BJ3" i="23" s="1"/>
  <c r="AX32" i="24" s="1"/>
  <c r="AC61" i="13"/>
  <c r="AH216" i="13"/>
  <c r="R514" i="13"/>
  <c r="S53" i="21" s="1"/>
  <c r="Q514" i="13"/>
  <c r="R53" i="21" s="1"/>
  <c r="S121" i="13"/>
  <c r="T14" i="21" s="1"/>
  <c r="E6" i="17" s="1"/>
  <c r="V6" i="17" s="1"/>
  <c r="S255" i="13"/>
  <c r="T30" i="21" s="1"/>
  <c r="Q642" i="13"/>
  <c r="R63" i="21" s="1"/>
  <c r="I93" i="21" s="1"/>
  <c r="R642" i="13"/>
  <c r="S63" i="21" s="1"/>
  <c r="M93" i="21" s="1"/>
  <c r="R262" i="13"/>
  <c r="S37" i="21" s="1"/>
  <c r="Q262" i="13"/>
  <c r="R37" i="21" s="1"/>
  <c r="R511" i="13"/>
  <c r="S50" i="21" s="1"/>
  <c r="L89" i="21" s="1"/>
  <c r="Q511" i="13"/>
  <c r="R50" i="21" s="1"/>
  <c r="H89" i="21" s="1"/>
  <c r="T252" i="13"/>
  <c r="R513" i="13"/>
  <c r="S52" i="21" s="1"/>
  <c r="Q513" i="13"/>
  <c r="R52" i="21" s="1"/>
  <c r="R643" i="13"/>
  <c r="S64" i="21" s="1"/>
  <c r="Q643" i="13"/>
  <c r="R64" i="21" s="1"/>
  <c r="T259" i="13"/>
  <c r="S382" i="13"/>
  <c r="T39" i="21" s="1"/>
  <c r="Q387" i="13"/>
  <c r="R44" i="21" s="1"/>
  <c r="R387" i="13"/>
  <c r="S44" i="21" s="1"/>
  <c r="Q390" i="13"/>
  <c r="R47" i="21" s="1"/>
  <c r="I87" i="21" s="1"/>
  <c r="R390" i="13"/>
  <c r="S47" i="21" s="1"/>
  <c r="M87" i="21" s="1"/>
  <c r="S122" i="13"/>
  <c r="T15" i="21" s="1"/>
  <c r="G5" i="17" s="1"/>
  <c r="X5" i="17" s="1"/>
  <c r="X2" i="17" s="1"/>
  <c r="I8" i="17" s="1"/>
  <c r="I9" i="17" s="1"/>
  <c r="I11" i="17" s="1"/>
  <c r="AD37" i="13"/>
  <c r="AO34" i="13" s="1"/>
  <c r="AK3" i="23" s="1"/>
  <c r="AX19" i="24" s="1"/>
  <c r="AC37" i="13"/>
  <c r="AD14" i="13"/>
  <c r="AM14" i="13" s="1"/>
  <c r="N3" i="23" s="1"/>
  <c r="BJ6" i="24" s="1"/>
  <c r="BM6" i="24" s="1"/>
  <c r="AC14" i="13"/>
  <c r="AE606" i="13"/>
  <c r="AE569" i="13"/>
  <c r="AE156" i="13"/>
  <c r="T163" i="13"/>
  <c r="S582" i="13"/>
  <c r="AA582" i="13" s="1"/>
  <c r="T381" i="13"/>
  <c r="T121" i="13"/>
  <c r="U14" i="21" s="1"/>
  <c r="E5" i="17" s="1"/>
  <c r="V5" i="17" s="1"/>
  <c r="S252" i="13"/>
  <c r="T27" i="21" s="1"/>
  <c r="S519" i="13"/>
  <c r="T58" i="21" s="1"/>
  <c r="R251" i="13"/>
  <c r="S26" i="21" s="1"/>
  <c r="L81" i="21" s="1"/>
  <c r="Q251" i="13"/>
  <c r="R26" i="21" s="1"/>
  <c r="H81" i="21" s="1"/>
  <c r="Q648" i="13"/>
  <c r="R69" i="21" s="1"/>
  <c r="R648" i="13"/>
  <c r="S69" i="21" s="1"/>
  <c r="T382" i="13"/>
  <c r="S29" i="13"/>
  <c r="AA29" i="13" s="1"/>
  <c r="R389" i="13"/>
  <c r="S46" i="21" s="1"/>
  <c r="L87" i="21" s="1"/>
  <c r="Q389" i="13"/>
  <c r="R46" i="21" s="1"/>
  <c r="H87" i="21" s="1"/>
  <c r="AD45" i="13"/>
  <c r="AW34" i="13" s="1"/>
  <c r="AS3" i="23" s="1"/>
  <c r="BZ19" i="24" s="1"/>
  <c r="AC45" i="13"/>
  <c r="AD18" i="13"/>
  <c r="AQ14" i="13" s="1"/>
  <c r="R3" i="23" s="1"/>
  <c r="BX6" i="24" s="1"/>
  <c r="AC18" i="13"/>
  <c r="AE593" i="13"/>
  <c r="AE69" i="13"/>
  <c r="AE558" i="13"/>
  <c r="T126" i="13"/>
  <c r="U19" i="21" s="1"/>
  <c r="K6" i="17" s="1"/>
  <c r="AB6" i="17" s="1"/>
  <c r="AB3" i="17" s="1"/>
  <c r="AD8" i="17" s="1"/>
  <c r="AD9" i="17" s="1"/>
  <c r="AD11" i="17" s="1"/>
  <c r="AD12" i="17" s="1"/>
  <c r="T129" i="13"/>
  <c r="U22" i="21" s="1"/>
  <c r="M5" i="17" s="1"/>
  <c r="AD5" i="17" s="1"/>
  <c r="AD2" i="17" s="1"/>
  <c r="O8" i="17" s="1"/>
  <c r="O9" i="17" s="1"/>
  <c r="O11" i="17" s="1"/>
  <c r="O12" i="17" s="1"/>
  <c r="AE74" i="13"/>
  <c r="AE94" i="13"/>
  <c r="AE574" i="13"/>
  <c r="AH118" i="13"/>
  <c r="T125" i="13"/>
  <c r="U18" i="21" s="1"/>
  <c r="I5" i="17" s="1"/>
  <c r="Z5" i="17" s="1"/>
  <c r="Z2" i="17" s="1"/>
  <c r="K8" i="17" s="1"/>
  <c r="K9" i="17" s="1"/>
  <c r="K11" i="17" s="1"/>
  <c r="K12" i="17" s="1"/>
  <c r="S381" i="13"/>
  <c r="T38" i="21" s="1"/>
  <c r="Q258" i="13"/>
  <c r="R33" i="21" s="1"/>
  <c r="R258" i="13"/>
  <c r="S33" i="21" s="1"/>
  <c r="S113" i="13"/>
  <c r="AA113" i="13" s="1"/>
  <c r="R388" i="13"/>
  <c r="S45" i="21" s="1"/>
  <c r="Q388" i="13"/>
  <c r="R45" i="21" s="1"/>
  <c r="R652" i="13"/>
  <c r="S73" i="21" s="1"/>
  <c r="Q652" i="13"/>
  <c r="R73" i="21" s="1"/>
  <c r="Q512" i="13"/>
  <c r="R51" i="21" s="1"/>
  <c r="I89" i="21" s="1"/>
  <c r="R512" i="13"/>
  <c r="S51" i="21" s="1"/>
  <c r="M89" i="21" s="1"/>
  <c r="T519" i="13"/>
  <c r="T520" i="13"/>
  <c r="R516" i="13"/>
  <c r="S55" i="21" s="1"/>
  <c r="M90" i="21" s="1"/>
  <c r="Q516" i="13"/>
  <c r="R55" i="21" s="1"/>
  <c r="I90" i="21" s="1"/>
  <c r="Q645" i="13"/>
  <c r="R66" i="21" s="1"/>
  <c r="H94" i="21" s="1"/>
  <c r="R645" i="13"/>
  <c r="S66" i="21" s="1"/>
  <c r="L94" i="21" s="1"/>
  <c r="Q132" i="13"/>
  <c r="R25" i="21" s="1"/>
  <c r="R132" i="13"/>
  <c r="S25" i="21" s="1"/>
  <c r="AD73" i="13"/>
  <c r="AK74" i="13" s="1"/>
  <c r="BW3" i="23" s="1"/>
  <c r="BB6" i="24" s="1"/>
  <c r="AC73" i="13"/>
  <c r="AD78" i="13"/>
  <c r="AQ74" i="13" s="1"/>
  <c r="CC3" i="23" s="1"/>
  <c r="X32" i="24" s="1"/>
  <c r="AA32" i="24" s="1"/>
  <c r="AC78" i="13"/>
  <c r="AD10" i="13"/>
  <c r="AQ6" i="13" s="1"/>
  <c r="I3" i="23" s="1"/>
  <c r="AH6" i="24" s="1"/>
  <c r="AC10" i="13"/>
  <c r="AD69" i="13"/>
  <c r="BA54" i="13" s="1"/>
  <c r="BR3" i="23" s="1"/>
  <c r="BZ32" i="24" s="1"/>
  <c r="AC69" i="13"/>
  <c r="T649" i="13"/>
  <c r="S126" i="13"/>
  <c r="T19" i="21" s="1"/>
  <c r="K5" i="17" s="1"/>
  <c r="AB5" i="17" s="1"/>
  <c r="AB2" i="17" s="1"/>
  <c r="M8" i="17" s="1"/>
  <c r="M9" i="17" s="1"/>
  <c r="M11" i="17" s="1"/>
  <c r="M12" i="17" s="1"/>
  <c r="AE322" i="13"/>
  <c r="S125" i="13"/>
  <c r="T18" i="21" s="1"/>
  <c r="I6" i="17" s="1"/>
  <c r="Z6" i="17" s="1"/>
  <c r="Z3" i="17" s="1"/>
  <c r="AB8" i="17" s="1"/>
  <c r="AB9" i="17" s="1"/>
  <c r="AB11" i="17" s="1"/>
  <c r="AB12" i="17" s="1"/>
  <c r="T255" i="13"/>
  <c r="S259" i="13"/>
  <c r="T34" i="21" s="1"/>
  <c r="Q515" i="13"/>
  <c r="R54" i="21" s="1"/>
  <c r="H90" i="21" s="1"/>
  <c r="R515" i="13"/>
  <c r="S54" i="21" s="1"/>
  <c r="L90" i="21" s="1"/>
  <c r="S520" i="13"/>
  <c r="T59" i="21" s="1"/>
  <c r="S385" i="13"/>
  <c r="T42" i="21" s="1"/>
  <c r="AE98" i="13"/>
  <c r="AA98" i="13"/>
  <c r="AB98" i="13"/>
  <c r="T122" i="13"/>
  <c r="U15" i="21" s="1"/>
  <c r="G6" i="17" s="1"/>
  <c r="X6" i="17" s="1"/>
  <c r="X3" i="17" s="1"/>
  <c r="Z8" i="17" s="1"/>
  <c r="Z9" i="17" s="1"/>
  <c r="Z11" i="17" s="1"/>
  <c r="Q641" i="13"/>
  <c r="R62" i="21" s="1"/>
  <c r="H93" i="21" s="1"/>
  <c r="R641" i="13"/>
  <c r="S62" i="21" s="1"/>
  <c r="L93" i="21" s="1"/>
  <c r="AD581" i="13"/>
  <c r="AS574" i="13" s="1"/>
  <c r="BJ11" i="23" s="1"/>
  <c r="AX40" i="24" s="1"/>
  <c r="AC581" i="13"/>
  <c r="AD633" i="13"/>
  <c r="AO630" i="13" s="1"/>
  <c r="DO11" i="23" s="1"/>
  <c r="L27" i="24" s="1"/>
  <c r="AC633" i="13"/>
  <c r="AD625" i="13"/>
  <c r="AS618" i="13" s="1"/>
  <c r="DF11" i="23" s="1"/>
  <c r="CD27" i="24" s="1"/>
  <c r="AC625" i="13"/>
  <c r="AD589" i="13"/>
  <c r="BA574" i="13" s="1"/>
  <c r="BR11" i="23" s="1"/>
  <c r="BZ40" i="24" s="1"/>
  <c r="AC589" i="13"/>
  <c r="AD605" i="13"/>
  <c r="AO602" i="13" s="1"/>
  <c r="CJ11" i="23" s="1"/>
  <c r="BB27" i="24" s="1"/>
  <c r="AC605" i="13"/>
  <c r="AD550" i="13"/>
  <c r="BC534" i="13" s="1"/>
  <c r="AD11" i="23" s="1"/>
  <c r="T27" i="24" s="1"/>
  <c r="L67" i="28" s="1"/>
  <c r="AC550" i="13"/>
  <c r="AD629" i="13"/>
  <c r="AK630" i="13" s="1"/>
  <c r="DK11" i="23" s="1"/>
  <c r="Z14" i="24" s="1"/>
  <c r="AC629" i="13"/>
  <c r="AD577" i="13"/>
  <c r="AO574" i="13" s="1"/>
  <c r="BF11" i="23" s="1"/>
  <c r="AJ40" i="24" s="1"/>
  <c r="AC577" i="13"/>
  <c r="AH534" i="13"/>
  <c r="AD630" i="13"/>
  <c r="AM630" i="13" s="1"/>
  <c r="DM11" i="23" s="1"/>
  <c r="J27" i="24" s="1"/>
  <c r="AC630" i="13"/>
  <c r="AD637" i="13"/>
  <c r="AS630" i="13" s="1"/>
  <c r="DS11" i="23" s="1"/>
  <c r="CR27" i="24" s="1"/>
  <c r="AC637" i="13"/>
  <c r="AD557" i="13"/>
  <c r="AO554" i="13" s="1"/>
  <c r="AK11" i="23" s="1"/>
  <c r="AX27" i="24" s="1"/>
  <c r="AC557" i="13"/>
  <c r="AD601" i="13"/>
  <c r="AK602" i="13" s="1"/>
  <c r="CF11" i="23" s="1"/>
  <c r="BP14" i="24" s="1"/>
  <c r="AC601" i="13"/>
  <c r="AD553" i="13"/>
  <c r="AK554" i="13" s="1"/>
  <c r="AG11" i="23" s="1"/>
  <c r="AJ27" i="24" s="1"/>
  <c r="AK27" i="24" s="1"/>
  <c r="AC553" i="13"/>
  <c r="AD609" i="13"/>
  <c r="AK610" i="13" s="1"/>
  <c r="CO11" i="23" s="1"/>
  <c r="CD14" i="24" s="1"/>
  <c r="AC609" i="13"/>
  <c r="AH562" i="13"/>
  <c r="AH590" i="13"/>
  <c r="AH614" i="13"/>
  <c r="AD626" i="13"/>
  <c r="AU618" i="13" s="1"/>
  <c r="DH11" i="23" s="1"/>
  <c r="BN40" i="24" s="1"/>
  <c r="BQ40" i="24" s="1"/>
  <c r="AC626" i="13"/>
  <c r="AD565" i="13"/>
  <c r="AW554" i="13" s="1"/>
  <c r="AS11" i="23" s="1"/>
  <c r="BZ27" i="24" s="1"/>
  <c r="AC565" i="13"/>
  <c r="AD546" i="13"/>
  <c r="AY534" i="13" s="1"/>
  <c r="Z11" i="23" s="1"/>
  <c r="F27" i="24" s="1"/>
  <c r="AC546" i="13"/>
  <c r="AD573" i="13"/>
  <c r="AK574" i="13" s="1"/>
  <c r="BB11" i="23" s="1"/>
  <c r="V40" i="24" s="1"/>
  <c r="AC573" i="13"/>
  <c r="AD542" i="13"/>
  <c r="AU534" i="13" s="1"/>
  <c r="V11" i="23" s="1"/>
  <c r="CL14" i="24" s="1"/>
  <c r="AC542" i="13"/>
  <c r="AD569" i="13"/>
  <c r="BA554" i="13" s="1"/>
  <c r="AW11" i="23" s="1"/>
  <c r="CN27" i="24" s="1"/>
  <c r="AC569" i="13"/>
  <c r="AE638" i="13"/>
  <c r="AD566" i="13"/>
  <c r="AY554" i="13" s="1"/>
  <c r="AU11" i="23" s="1"/>
  <c r="CL27" i="24" s="1"/>
  <c r="AC566" i="13"/>
  <c r="AH634" i="13"/>
  <c r="AD468" i="13"/>
  <c r="AQ464" i="13" s="1"/>
  <c r="CC9" i="23" s="1"/>
  <c r="X38" i="24" s="1"/>
  <c r="AC468" i="13"/>
  <c r="AE420" i="13"/>
  <c r="AD464" i="13"/>
  <c r="AM464" i="13" s="1"/>
  <c r="BY9" i="23" s="1"/>
  <c r="AL25" i="24" s="1"/>
  <c r="AC464" i="13"/>
  <c r="AD416" i="13"/>
  <c r="AY404" i="13" s="1"/>
  <c r="Z9" i="23" s="1"/>
  <c r="F25" i="24" s="1"/>
  <c r="AC416" i="13"/>
  <c r="AD420" i="13"/>
  <c r="BC404" i="13" s="1"/>
  <c r="AD9" i="23" s="1"/>
  <c r="T25" i="24" s="1"/>
  <c r="L65" i="28" s="1"/>
  <c r="AC420" i="13"/>
  <c r="AD412" i="13"/>
  <c r="AU404" i="13" s="1"/>
  <c r="V9" i="23" s="1"/>
  <c r="CL12" i="24" s="1"/>
  <c r="AC412" i="13"/>
  <c r="AE436" i="13"/>
  <c r="AC333" i="13"/>
  <c r="AD333" i="13"/>
  <c r="AK334" i="13" s="1"/>
  <c r="BW7" i="23" s="1"/>
  <c r="BB10" i="24" s="1"/>
  <c r="BC10" i="24" s="1"/>
  <c r="AC293" i="13"/>
  <c r="AD293" i="13"/>
  <c r="AK294" i="13" s="1"/>
  <c r="AG7" i="23" s="1"/>
  <c r="AJ23" i="24" s="1"/>
  <c r="AK23" i="24" s="1"/>
  <c r="AC265" i="13"/>
  <c r="AD265" i="13"/>
  <c r="AK266" i="13" s="1"/>
  <c r="C7" i="23" s="1"/>
  <c r="H10" i="24" s="1"/>
  <c r="AC361" i="13"/>
  <c r="AD361" i="13"/>
  <c r="AO358" i="13" s="1"/>
  <c r="DB7" i="23" s="1"/>
  <c r="CR10" i="24" s="1"/>
  <c r="AC329" i="13"/>
  <c r="AD329" i="13"/>
  <c r="BA314" i="13" s="1"/>
  <c r="BR7" i="23" s="1"/>
  <c r="BZ36" i="24" s="1"/>
  <c r="AC273" i="13"/>
  <c r="AD273" i="13"/>
  <c r="AK274" i="13" s="1"/>
  <c r="L7" i="23" s="1"/>
  <c r="AX10" i="24" s="1"/>
  <c r="AC353" i="13"/>
  <c r="AD353" i="13"/>
  <c r="AO350" i="13" s="1"/>
  <c r="CS7" i="23" s="1"/>
  <c r="BP23" i="24" s="1"/>
  <c r="AH318" i="13"/>
  <c r="AC349" i="13"/>
  <c r="AD349" i="13"/>
  <c r="AK350" i="13" s="1"/>
  <c r="CO7" i="23" s="1"/>
  <c r="CD10" i="24" s="1"/>
  <c r="CE10" i="24" s="1"/>
  <c r="AH270" i="13"/>
  <c r="AC341" i="13"/>
  <c r="AD341" i="13"/>
  <c r="AK342" i="13" s="1"/>
  <c r="CF7" i="23" s="1"/>
  <c r="BP10" i="24" s="1"/>
  <c r="AC289" i="13"/>
  <c r="AD289" i="13"/>
  <c r="BA274" i="13" s="1"/>
  <c r="AB7" i="23" s="1"/>
  <c r="H23" i="24" s="1"/>
  <c r="AC269" i="13"/>
  <c r="AD269" i="13"/>
  <c r="AO266" i="13" s="1"/>
  <c r="G7" i="23" s="1"/>
  <c r="V10" i="24" s="1"/>
  <c r="AC345" i="13"/>
  <c r="AD345" i="13"/>
  <c r="AO342" i="13" s="1"/>
  <c r="CJ7" i="23" s="1"/>
  <c r="BB23" i="24" s="1"/>
  <c r="AC378" i="13"/>
  <c r="AD378" i="13"/>
  <c r="AU370" i="13" s="1"/>
  <c r="DU7" i="23" s="1"/>
  <c r="CB36" i="24" s="1"/>
  <c r="AH208" i="13"/>
  <c r="AH240" i="13"/>
  <c r="AB148" i="13"/>
  <c r="AD148" i="13" s="1"/>
  <c r="AQ144" i="13" s="1"/>
  <c r="R5" i="23" s="1"/>
  <c r="BX8" i="24" s="1"/>
  <c r="AD136" i="13"/>
  <c r="AM136" i="13" s="1"/>
  <c r="E5" i="23" s="1"/>
  <c r="T8" i="24" s="1"/>
  <c r="AC136" i="13"/>
  <c r="AE136" i="13"/>
  <c r="AE140" i="13"/>
  <c r="AE148" i="13"/>
  <c r="AH244" i="13"/>
  <c r="AD140" i="13"/>
  <c r="AQ136" i="13" s="1"/>
  <c r="I5" i="23" s="1"/>
  <c r="AH8" i="24" s="1"/>
  <c r="L61" i="26" s="1"/>
  <c r="AC140" i="13"/>
  <c r="AD172" i="13"/>
  <c r="AU164" i="13" s="1"/>
  <c r="AQ5" i="23" s="1"/>
  <c r="BX21" i="24" s="1"/>
  <c r="AC172" i="13"/>
  <c r="AD168" i="13"/>
  <c r="AQ164" i="13" s="1"/>
  <c r="AM5" i="23" s="1"/>
  <c r="BJ21" i="24" s="1"/>
  <c r="AC168" i="13"/>
  <c r="AH207" i="13"/>
  <c r="AD175" i="13"/>
  <c r="AW164" i="13" s="1"/>
  <c r="AS5" i="23" s="1"/>
  <c r="BZ21" i="24" s="1"/>
  <c r="AC175" i="13"/>
  <c r="AC184" i="13"/>
  <c r="AD184" i="13"/>
  <c r="AM184" i="13" s="1"/>
  <c r="BD5" i="23" s="1"/>
  <c r="AH34" i="24" s="1"/>
  <c r="AC200" i="13"/>
  <c r="AD200" i="13"/>
  <c r="BC184" i="13" s="1"/>
  <c r="BT5" i="23" s="1"/>
  <c r="CN34" i="24" s="1"/>
  <c r="N61" i="28" s="1"/>
  <c r="AC196" i="13"/>
  <c r="AD196" i="13"/>
  <c r="AY184" i="13" s="1"/>
  <c r="BP5" i="23" s="1"/>
  <c r="BX34" i="24" s="1"/>
  <c r="AC188" i="13"/>
  <c r="AD188" i="13"/>
  <c r="AQ184" i="13" s="1"/>
  <c r="BH5" i="23" s="1"/>
  <c r="AV34" i="24" s="1"/>
  <c r="AD179" i="13"/>
  <c r="BA164" i="13" s="1"/>
  <c r="AW5" i="23" s="1"/>
  <c r="CN21" i="24" s="1"/>
  <c r="AC179" i="13"/>
  <c r="AH220" i="13"/>
  <c r="AH102" i="13"/>
  <c r="AD85" i="13"/>
  <c r="AO82" i="13" s="1"/>
  <c r="CJ3" i="23" s="1"/>
  <c r="BB19" i="24" s="1"/>
  <c r="BC19" i="24" s="1"/>
  <c r="AC85" i="13"/>
  <c r="AD81" i="13"/>
  <c r="AK82" i="13" s="1"/>
  <c r="CF3" i="23" s="1"/>
  <c r="BP6" i="24" s="1"/>
  <c r="BQ6" i="24" s="1"/>
  <c r="AC81" i="13"/>
  <c r="AD53" i="13"/>
  <c r="AK54" i="13" s="1"/>
  <c r="BB3" i="23" s="1"/>
  <c r="V32" i="24" s="1"/>
  <c r="W32" i="24" s="1"/>
  <c r="AC53" i="13"/>
  <c r="AD50" i="13"/>
  <c r="BC34" i="13" s="1"/>
  <c r="AY3" i="23" s="1"/>
  <c r="F32" i="24" s="1"/>
  <c r="I32" i="24" s="1"/>
  <c r="AC50" i="13"/>
  <c r="AC49" i="13"/>
  <c r="AD49" i="13"/>
  <c r="BA34" i="13" s="1"/>
  <c r="AW3" i="23" s="1"/>
  <c r="CN19" i="24" s="1"/>
  <c r="AD41" i="13"/>
  <c r="AS34" i="13" s="1"/>
  <c r="AO3" i="23" s="1"/>
  <c r="BL19" i="24" s="1"/>
  <c r="AC41" i="13"/>
  <c r="AD33" i="13"/>
  <c r="AK34" i="13" s="1"/>
  <c r="AG3" i="23" s="1"/>
  <c r="AJ19" i="24" s="1"/>
  <c r="AK19" i="24" s="1"/>
  <c r="AC33" i="13"/>
  <c r="AC26" i="13"/>
  <c r="AD26" i="13"/>
  <c r="AH22" i="13"/>
  <c r="AC13" i="13"/>
  <c r="AD13" i="13"/>
  <c r="AH18" i="13"/>
  <c r="AH34" i="13"/>
  <c r="AE610" i="13"/>
  <c r="AE452" i="13"/>
  <c r="AE126" i="13"/>
  <c r="AE155" i="13"/>
  <c r="AA155" i="13"/>
  <c r="AB155" i="13"/>
  <c r="AH14" i="13"/>
  <c r="AE456" i="13"/>
  <c r="AE109" i="13"/>
  <c r="AE448" i="13"/>
  <c r="AE25" i="13"/>
  <c r="AE533" i="13"/>
  <c r="AE432" i="13"/>
  <c r="AE459" i="13"/>
  <c r="AB459" i="13"/>
  <c r="AH78" i="13"/>
  <c r="AE613" i="13"/>
  <c r="AE440" i="13"/>
  <c r="AE424" i="13"/>
  <c r="AE306" i="13"/>
  <c r="AE183" i="13"/>
  <c r="AE65" i="13"/>
  <c r="AH10" i="13"/>
  <c r="S164" i="13"/>
  <c r="AA164" i="13" s="1"/>
  <c r="S163" i="13"/>
  <c r="AA163" i="13" s="1"/>
  <c r="AE61" i="13"/>
  <c r="AA61" i="13"/>
  <c r="AB109" i="13"/>
  <c r="AB183" i="13"/>
  <c r="AA183" i="13"/>
  <c r="AB126" i="13"/>
  <c r="AC19" i="21" s="1"/>
  <c r="AA126" i="13"/>
  <c r="AB19" i="21" s="1"/>
  <c r="AA533" i="13"/>
  <c r="AB533" i="13"/>
  <c r="S101" i="13"/>
  <c r="AE101" i="13" s="1"/>
  <c r="AA432" i="13"/>
  <c r="AB432" i="13"/>
  <c r="AB613" i="13"/>
  <c r="AA25" i="13"/>
  <c r="AB25" i="13"/>
  <c r="AA322" i="13"/>
  <c r="AB322" i="13"/>
  <c r="S77" i="13"/>
  <c r="AB574" i="13"/>
  <c r="AA574" i="13"/>
  <c r="AH377" i="13"/>
  <c r="AB448" i="13"/>
  <c r="AA448" i="13"/>
  <c r="AH400" i="13"/>
  <c r="AA74" i="13"/>
  <c r="AB74" i="13"/>
  <c r="AB94" i="13"/>
  <c r="AA94" i="13"/>
  <c r="AA148" i="13"/>
  <c r="AH483" i="13"/>
  <c r="AH346" i="13"/>
  <c r="AA136" i="13"/>
  <c r="AA69" i="13"/>
  <c r="AA140" i="13"/>
  <c r="AA420" i="13"/>
  <c r="AA306" i="13"/>
  <c r="AB306" i="13"/>
  <c r="S129" i="13"/>
  <c r="T22" i="21" s="1"/>
  <c r="M6" i="17" s="1"/>
  <c r="AD6" i="17" s="1"/>
  <c r="AD3" i="17" s="1"/>
  <c r="AF8" i="17" s="1"/>
  <c r="AF9" i="17" s="1"/>
  <c r="S70" i="13"/>
  <c r="AE70" i="13" s="1"/>
  <c r="S97" i="13"/>
  <c r="AE97" i="13" s="1"/>
  <c r="S537" i="13"/>
  <c r="AE537" i="13" s="1"/>
  <c r="AH472" i="13"/>
  <c r="S46" i="13"/>
  <c r="AE46" i="13" s="1"/>
  <c r="AB452" i="13"/>
  <c r="AA452" i="13"/>
  <c r="S585" i="13"/>
  <c r="AE585" i="13" s="1"/>
  <c r="S30" i="13"/>
  <c r="AE30" i="13" s="1"/>
  <c r="AB436" i="13"/>
  <c r="AA436" i="13"/>
  <c r="S192" i="13"/>
  <c r="AE192" i="13" s="1"/>
  <c r="AA526" i="13"/>
  <c r="AB526" i="13"/>
  <c r="S191" i="13"/>
  <c r="AE191" i="13" s="1"/>
  <c r="AA456" i="13"/>
  <c r="AB456" i="13"/>
  <c r="S187" i="13"/>
  <c r="AE187" i="13" s="1"/>
  <c r="S538" i="13"/>
  <c r="AE538" i="13" s="1"/>
  <c r="AA440" i="13"/>
  <c r="AB440" i="13"/>
  <c r="S114" i="13"/>
  <c r="AE114" i="13" s="1"/>
  <c r="AB156" i="13"/>
  <c r="AA156" i="13"/>
  <c r="AA424" i="13"/>
  <c r="AB424" i="13"/>
  <c r="AB558" i="13"/>
  <c r="AA558" i="13"/>
  <c r="AB593" i="13"/>
  <c r="S617" i="13"/>
  <c r="AE617" i="13" s="1"/>
  <c r="AH333" i="13"/>
  <c r="AH609" i="13"/>
  <c r="AA613" i="13"/>
  <c r="AA593" i="13"/>
  <c r="S649" i="13"/>
  <c r="T70" i="21" s="1"/>
  <c r="AA602" i="13"/>
  <c r="AB602" i="13"/>
  <c r="AH546" i="13"/>
  <c r="S597" i="13"/>
  <c r="AE597" i="13" s="1"/>
  <c r="S594" i="13"/>
  <c r="AE594" i="13" s="1"/>
  <c r="AH378" i="13"/>
  <c r="AH557" i="13"/>
  <c r="AH553" i="13"/>
  <c r="AA606" i="13"/>
  <c r="AB606" i="13"/>
  <c r="AH416" i="13"/>
  <c r="AH349" i="13"/>
  <c r="AA610" i="13"/>
  <c r="AB610" i="13"/>
  <c r="AA638" i="13"/>
  <c r="AB638" i="13"/>
  <c r="S621" i="13"/>
  <c r="AE621" i="13" s="1"/>
  <c r="S525" i="13"/>
  <c r="AE525" i="13" s="1"/>
  <c r="S646" i="13"/>
  <c r="T67" i="21" s="1"/>
  <c r="N850" i="10"/>
  <c r="O839" i="10"/>
  <c r="N834" i="10"/>
  <c r="O823" i="10"/>
  <c r="O843" i="10"/>
  <c r="N838" i="10"/>
  <c r="O827" i="10"/>
  <c r="N822" i="10"/>
  <c r="N684" i="10"/>
  <c r="N688" i="10"/>
  <c r="N692" i="10"/>
  <c r="N696" i="10"/>
  <c r="N700" i="10"/>
  <c r="N704" i="10"/>
  <c r="N708" i="10"/>
  <c r="N712" i="10"/>
  <c r="N716" i="10"/>
  <c r="N720" i="10"/>
  <c r="N724" i="10"/>
  <c r="N728" i="10"/>
  <c r="N732" i="10"/>
  <c r="N736" i="10"/>
  <c r="N740" i="10"/>
  <c r="N744" i="10"/>
  <c r="N748" i="10"/>
  <c r="N752" i="10"/>
  <c r="N756" i="10"/>
  <c r="N760" i="10"/>
  <c r="N764" i="10"/>
  <c r="N768" i="10"/>
  <c r="N772" i="10"/>
  <c r="N776" i="10"/>
  <c r="N780" i="10"/>
  <c r="N784" i="10"/>
  <c r="N788" i="10"/>
  <c r="N792" i="10"/>
  <c r="N796" i="10"/>
  <c r="N800" i="10"/>
  <c r="N804" i="10"/>
  <c r="N808" i="10"/>
  <c r="N812" i="10"/>
  <c r="N816" i="10"/>
  <c r="N820" i="10"/>
  <c r="N824" i="10"/>
  <c r="N828" i="10"/>
  <c r="N832" i="10"/>
  <c r="N836" i="10"/>
  <c r="N840" i="10"/>
  <c r="N844" i="10"/>
  <c r="N848" i="10"/>
  <c r="O847" i="10"/>
  <c r="N842" i="10"/>
  <c r="P836" i="10"/>
  <c r="O831" i="10"/>
  <c r="N826" i="10"/>
  <c r="P820" i="10"/>
  <c r="N846" i="10"/>
  <c r="P840" i="10"/>
  <c r="O835" i="10"/>
  <c r="N830" i="10"/>
  <c r="P824" i="10"/>
  <c r="O819" i="10"/>
  <c r="N5" i="10"/>
  <c r="O5" i="10"/>
  <c r="P5" i="10"/>
  <c r="N3" i="10"/>
  <c r="P3" i="10"/>
  <c r="O3" i="10"/>
  <c r="N9" i="10"/>
  <c r="O9" i="10"/>
  <c r="P9" i="10"/>
  <c r="P7" i="10"/>
  <c r="N7" i="10"/>
  <c r="O7" i="10"/>
  <c r="N13" i="10"/>
  <c r="O13" i="10"/>
  <c r="P13" i="10"/>
  <c r="P11" i="10"/>
  <c r="N11" i="10"/>
  <c r="O11" i="10"/>
  <c r="P15" i="10"/>
  <c r="N15" i="10"/>
  <c r="O15" i="10"/>
  <c r="P19" i="10"/>
  <c r="N19" i="10"/>
  <c r="O19" i="10"/>
  <c r="P27" i="10"/>
  <c r="N27" i="10"/>
  <c r="O27" i="10"/>
  <c r="P31" i="10"/>
  <c r="N31" i="10"/>
  <c r="O31" i="10"/>
  <c r="P35" i="10"/>
  <c r="N35" i="10"/>
  <c r="O35" i="10"/>
  <c r="N41" i="10"/>
  <c r="O41" i="10"/>
  <c r="P41" i="10"/>
  <c r="P39" i="10"/>
  <c r="N39" i="10"/>
  <c r="O39" i="10"/>
  <c r="N45" i="10"/>
  <c r="O45" i="10"/>
  <c r="P45" i="10"/>
  <c r="N49" i="10"/>
  <c r="O49" i="10"/>
  <c r="P49" i="10"/>
  <c r="P51" i="10"/>
  <c r="N51" i="10"/>
  <c r="O51" i="10"/>
  <c r="P55" i="10"/>
  <c r="N55" i="10"/>
  <c r="O55" i="10"/>
  <c r="N61" i="10"/>
  <c r="O61" i="10"/>
  <c r="P61" i="10"/>
  <c r="N65" i="10"/>
  <c r="O65" i="10"/>
  <c r="P65" i="10"/>
  <c r="P67" i="10"/>
  <c r="N67" i="10"/>
  <c r="O67" i="10"/>
  <c r="P71" i="10"/>
  <c r="N71" i="10"/>
  <c r="O71" i="10"/>
  <c r="P75" i="10"/>
  <c r="N75" i="10"/>
  <c r="O75" i="10"/>
  <c r="P79" i="10"/>
  <c r="N79" i="10"/>
  <c r="O79" i="10"/>
  <c r="P83" i="10"/>
  <c r="N83" i="10"/>
  <c r="O83" i="10"/>
  <c r="N93" i="10"/>
  <c r="O93" i="10"/>
  <c r="P93" i="10"/>
  <c r="P95" i="10"/>
  <c r="N95" i="10"/>
  <c r="O95" i="10"/>
  <c r="P99" i="10"/>
  <c r="N99" i="10"/>
  <c r="O99" i="10"/>
  <c r="P103" i="10"/>
  <c r="N103" i="10"/>
  <c r="O103" i="10"/>
  <c r="N113" i="10"/>
  <c r="O113" i="10"/>
  <c r="P113" i="10"/>
  <c r="P111" i="10"/>
  <c r="N111" i="10"/>
  <c r="O111" i="10"/>
  <c r="N121" i="10"/>
  <c r="O121" i="10"/>
  <c r="P121" i="10"/>
  <c r="P119" i="10"/>
  <c r="N119" i="10"/>
  <c r="O119" i="10"/>
  <c r="N125" i="10"/>
  <c r="O125" i="10"/>
  <c r="P125" i="10"/>
  <c r="P127" i="10"/>
  <c r="N127" i="10"/>
  <c r="O127" i="10"/>
  <c r="N141" i="10"/>
  <c r="O141" i="10"/>
  <c r="P141" i="10"/>
  <c r="N145" i="10"/>
  <c r="O145" i="10"/>
  <c r="P145" i="10"/>
  <c r="P143" i="10"/>
  <c r="N143" i="10"/>
  <c r="O143" i="10"/>
  <c r="P151" i="10"/>
  <c r="N151" i="10"/>
  <c r="O151" i="10"/>
  <c r="P159" i="10"/>
  <c r="N159" i="10"/>
  <c r="O159" i="10"/>
  <c r="P163" i="10"/>
  <c r="N163" i="10"/>
  <c r="O163" i="10"/>
  <c r="P173" i="10"/>
  <c r="N173" i="10"/>
  <c r="O173" i="10"/>
  <c r="P177" i="10"/>
  <c r="N177" i="10"/>
  <c r="O177" i="10"/>
  <c r="P181" i="10"/>
  <c r="N181" i="10"/>
  <c r="O181" i="10"/>
  <c r="N187" i="10"/>
  <c r="O187" i="10"/>
  <c r="P187" i="10"/>
  <c r="P185" i="10"/>
  <c r="N185" i="10"/>
  <c r="O185" i="10"/>
  <c r="P189" i="10"/>
  <c r="N189" i="10"/>
  <c r="O189" i="10"/>
  <c r="P193" i="10"/>
  <c r="N193" i="10"/>
  <c r="O193" i="10"/>
  <c r="N203" i="10"/>
  <c r="O203" i="10"/>
  <c r="P203" i="10"/>
  <c r="N207" i="10"/>
  <c r="O207" i="10"/>
  <c r="P207" i="10"/>
  <c r="N211" i="10"/>
  <c r="O211" i="10"/>
  <c r="P211" i="10"/>
  <c r="N215" i="10"/>
  <c r="O215" i="10"/>
  <c r="P215" i="10"/>
  <c r="P213" i="10"/>
  <c r="N213" i="10"/>
  <c r="O213" i="10"/>
  <c r="N219" i="10"/>
  <c r="O219" i="10"/>
  <c r="P219" i="10"/>
  <c r="P217" i="10"/>
  <c r="N217" i="10"/>
  <c r="O217" i="10"/>
  <c r="N223" i="10"/>
  <c r="O223" i="10"/>
  <c r="P223" i="10"/>
  <c r="P221" i="10"/>
  <c r="N221" i="10"/>
  <c r="O221" i="10"/>
  <c r="N227" i="10"/>
  <c r="O227" i="10"/>
  <c r="P227" i="10"/>
  <c r="O225" i="10"/>
  <c r="P225" i="10"/>
  <c r="N225" i="10"/>
  <c r="N231" i="10"/>
  <c r="O231" i="10"/>
  <c r="P231" i="10"/>
  <c r="O229" i="10"/>
  <c r="P229" i="10"/>
  <c r="N229" i="10"/>
  <c r="N235" i="10"/>
  <c r="O235" i="10"/>
  <c r="P235" i="10"/>
  <c r="O233" i="10"/>
  <c r="P233" i="10"/>
  <c r="N233" i="10"/>
  <c r="N239" i="10"/>
  <c r="O239" i="10"/>
  <c r="P239" i="10"/>
  <c r="O237" i="10"/>
  <c r="P237" i="10"/>
  <c r="N237" i="10"/>
  <c r="N243" i="10"/>
  <c r="O243" i="10"/>
  <c r="P243" i="10"/>
  <c r="O241" i="10"/>
  <c r="P241" i="10"/>
  <c r="N241" i="10"/>
  <c r="N247" i="10"/>
  <c r="O247" i="10"/>
  <c r="P247" i="10"/>
  <c r="O245" i="10"/>
  <c r="P245" i="10"/>
  <c r="N245" i="10"/>
  <c r="N251" i="10"/>
  <c r="O251" i="10"/>
  <c r="P251" i="10"/>
  <c r="O249" i="10"/>
  <c r="P249" i="10"/>
  <c r="N249" i="10"/>
  <c r="N255" i="10"/>
  <c r="O255" i="10"/>
  <c r="P255" i="10"/>
  <c r="O253" i="10"/>
  <c r="P253" i="10"/>
  <c r="N253" i="10"/>
  <c r="N259" i="10"/>
  <c r="O259" i="10"/>
  <c r="P259" i="10"/>
  <c r="O257" i="10"/>
  <c r="P257" i="10"/>
  <c r="N257" i="10"/>
  <c r="N263" i="10"/>
  <c r="O263" i="10"/>
  <c r="P263" i="10"/>
  <c r="O261" i="10"/>
  <c r="P261" i="10"/>
  <c r="N261" i="10"/>
  <c r="N267" i="10"/>
  <c r="O267" i="10"/>
  <c r="P267" i="10"/>
  <c r="O265" i="10"/>
  <c r="P265" i="10"/>
  <c r="N265" i="10"/>
  <c r="N271" i="10"/>
  <c r="O271" i="10"/>
  <c r="P271" i="10"/>
  <c r="O269" i="10"/>
  <c r="P269" i="10"/>
  <c r="N269" i="10"/>
  <c r="N275" i="10"/>
  <c r="O275" i="10"/>
  <c r="P275" i="10"/>
  <c r="O273" i="10"/>
  <c r="P273" i="10"/>
  <c r="N273" i="10"/>
  <c r="N279" i="10"/>
  <c r="O279" i="10"/>
  <c r="P279" i="10"/>
  <c r="O277" i="10"/>
  <c r="P277" i="10"/>
  <c r="N277" i="10"/>
  <c r="N283" i="10"/>
  <c r="O283" i="10"/>
  <c r="P283" i="10"/>
  <c r="O281" i="10"/>
  <c r="P281" i="10"/>
  <c r="N281" i="10"/>
  <c r="N287" i="10"/>
  <c r="O287" i="10"/>
  <c r="P287" i="10"/>
  <c r="O285" i="10"/>
  <c r="P285" i="10"/>
  <c r="N285" i="10"/>
  <c r="N291" i="10"/>
  <c r="O291" i="10"/>
  <c r="P291" i="10"/>
  <c r="O289" i="10"/>
  <c r="P289" i="10"/>
  <c r="N289" i="10"/>
  <c r="N295" i="10"/>
  <c r="O295" i="10"/>
  <c r="P295" i="10"/>
  <c r="O293" i="10"/>
  <c r="P293" i="10"/>
  <c r="N293" i="10"/>
  <c r="N299" i="10"/>
  <c r="O299" i="10"/>
  <c r="P299" i="10"/>
  <c r="O297" i="10"/>
  <c r="P297" i="10"/>
  <c r="N297" i="10"/>
  <c r="N303" i="10"/>
  <c r="O303" i="10"/>
  <c r="P303" i="10"/>
  <c r="O301" i="10"/>
  <c r="P301" i="10"/>
  <c r="N301" i="10"/>
  <c r="N307" i="10"/>
  <c r="O307" i="10"/>
  <c r="P307" i="10"/>
  <c r="O305" i="10"/>
  <c r="P305" i="10"/>
  <c r="N305" i="10"/>
  <c r="N311" i="10"/>
  <c r="O311" i="10"/>
  <c r="P311" i="10"/>
  <c r="O309" i="10"/>
  <c r="P309" i="10"/>
  <c r="N309" i="10"/>
  <c r="N315" i="10"/>
  <c r="O315" i="10"/>
  <c r="P315" i="10"/>
  <c r="O313" i="10"/>
  <c r="P313" i="10"/>
  <c r="N313" i="10"/>
  <c r="N319" i="10"/>
  <c r="O319" i="10"/>
  <c r="P319" i="10"/>
  <c r="O317" i="10"/>
  <c r="P317" i="10"/>
  <c r="N317" i="10"/>
  <c r="N323" i="10"/>
  <c r="O323" i="10"/>
  <c r="P323" i="10"/>
  <c r="O321" i="10"/>
  <c r="P321" i="10"/>
  <c r="N321" i="10"/>
  <c r="N327" i="10"/>
  <c r="O327" i="10"/>
  <c r="P327" i="10"/>
  <c r="O325" i="10"/>
  <c r="P325" i="10"/>
  <c r="N325" i="10"/>
  <c r="N331" i="10"/>
  <c r="O331" i="10"/>
  <c r="P331" i="10"/>
  <c r="O329" i="10"/>
  <c r="P329" i="10"/>
  <c r="N329" i="10"/>
  <c r="N335" i="10"/>
  <c r="O335" i="10"/>
  <c r="P335" i="10"/>
  <c r="O333" i="10"/>
  <c r="P333" i="10"/>
  <c r="N333" i="10"/>
  <c r="N339" i="10"/>
  <c r="O339" i="10"/>
  <c r="P339" i="10"/>
  <c r="O337" i="10"/>
  <c r="P337" i="10"/>
  <c r="N337" i="10"/>
  <c r="N345" i="10"/>
  <c r="O345" i="10"/>
  <c r="P345" i="10"/>
  <c r="O343" i="10"/>
  <c r="P343" i="10"/>
  <c r="N343" i="10"/>
  <c r="N349" i="10"/>
  <c r="O349" i="10"/>
  <c r="P349" i="10"/>
  <c r="O347" i="10"/>
  <c r="P347" i="10"/>
  <c r="N347" i="10"/>
  <c r="N353" i="10"/>
  <c r="O353" i="10"/>
  <c r="P353" i="10"/>
  <c r="O351" i="10"/>
  <c r="P351" i="10"/>
  <c r="N351" i="10"/>
  <c r="N357" i="10"/>
  <c r="O357" i="10"/>
  <c r="P357" i="10"/>
  <c r="O355" i="10"/>
  <c r="P355" i="10"/>
  <c r="N355" i="10"/>
  <c r="N361" i="10"/>
  <c r="O361" i="10"/>
  <c r="P361" i="10"/>
  <c r="O359" i="10"/>
  <c r="P359" i="10"/>
  <c r="N359" i="10"/>
  <c r="N365" i="10"/>
  <c r="O365" i="10"/>
  <c r="P365" i="10"/>
  <c r="O363" i="10"/>
  <c r="P363" i="10"/>
  <c r="N363" i="10"/>
  <c r="N369" i="10"/>
  <c r="O369" i="10"/>
  <c r="P369" i="10"/>
  <c r="O367" i="10"/>
  <c r="P367" i="10"/>
  <c r="N367" i="10"/>
  <c r="N373" i="10"/>
  <c r="O373" i="10"/>
  <c r="P373" i="10"/>
  <c r="O371" i="10"/>
  <c r="P371" i="10"/>
  <c r="N371" i="10"/>
  <c r="N377" i="10"/>
  <c r="O377" i="10"/>
  <c r="P377" i="10"/>
  <c r="O375" i="10"/>
  <c r="P375" i="10"/>
  <c r="N375" i="10"/>
  <c r="N381" i="10"/>
  <c r="O381" i="10"/>
  <c r="P381" i="10"/>
  <c r="O379" i="10"/>
  <c r="P379" i="10"/>
  <c r="N379" i="10"/>
  <c r="N385" i="10"/>
  <c r="O385" i="10"/>
  <c r="P385" i="10"/>
  <c r="O383" i="10"/>
  <c r="P383" i="10"/>
  <c r="N383" i="10"/>
  <c r="N389" i="10"/>
  <c r="O389" i="10"/>
  <c r="P389" i="10"/>
  <c r="O387" i="10"/>
  <c r="P387" i="10"/>
  <c r="N387" i="10"/>
  <c r="N393" i="10"/>
  <c r="O393" i="10"/>
  <c r="P393" i="10"/>
  <c r="O391" i="10"/>
  <c r="P391" i="10"/>
  <c r="N391" i="10"/>
  <c r="N397" i="10"/>
  <c r="O397" i="10"/>
  <c r="P397" i="10"/>
  <c r="O395" i="10"/>
  <c r="P395" i="10"/>
  <c r="N395" i="10"/>
  <c r="N401" i="10"/>
  <c r="O401" i="10"/>
  <c r="P401" i="10"/>
  <c r="O399" i="10"/>
  <c r="P399" i="10"/>
  <c r="N399" i="10"/>
  <c r="N405" i="10"/>
  <c r="O405" i="10"/>
  <c r="P405" i="10"/>
  <c r="O403" i="10"/>
  <c r="P403" i="10"/>
  <c r="N403" i="10"/>
  <c r="N17" i="10"/>
  <c r="O17" i="10"/>
  <c r="P17" i="10"/>
  <c r="N21" i="10"/>
  <c r="O21" i="10"/>
  <c r="P21" i="10"/>
  <c r="N25" i="10"/>
  <c r="O25" i="10"/>
  <c r="P25" i="10"/>
  <c r="P23" i="10"/>
  <c r="N23" i="10"/>
  <c r="O23" i="10"/>
  <c r="N29" i="10"/>
  <c r="O29" i="10"/>
  <c r="P29" i="10"/>
  <c r="N33" i="10"/>
  <c r="O33" i="10"/>
  <c r="P33" i="10"/>
  <c r="N37" i="10"/>
  <c r="O37" i="10"/>
  <c r="P37" i="10"/>
  <c r="P43" i="10"/>
  <c r="N43" i="10"/>
  <c r="O43" i="10"/>
  <c r="P47" i="10"/>
  <c r="N47" i="10"/>
  <c r="O47" i="10"/>
  <c r="N53" i="10"/>
  <c r="O53" i="10"/>
  <c r="P53" i="10"/>
  <c r="N57" i="10"/>
  <c r="O57" i="10"/>
  <c r="P57" i="10"/>
  <c r="P59" i="10"/>
  <c r="N59" i="10"/>
  <c r="O59" i="10"/>
  <c r="P63" i="10"/>
  <c r="N63" i="10"/>
  <c r="O63" i="10"/>
  <c r="N69" i="10"/>
  <c r="O69" i="10"/>
  <c r="P69" i="10"/>
  <c r="N73" i="10"/>
  <c r="O73" i="10"/>
  <c r="P73" i="10"/>
  <c r="N77" i="10"/>
  <c r="O77" i="10"/>
  <c r="P77" i="10"/>
  <c r="N81" i="10"/>
  <c r="O81" i="10"/>
  <c r="P81" i="10"/>
  <c r="N85" i="10"/>
  <c r="O85" i="10"/>
  <c r="P85" i="10"/>
  <c r="N89" i="10"/>
  <c r="O89" i="10"/>
  <c r="P89" i="10"/>
  <c r="P87" i="10"/>
  <c r="N87" i="10"/>
  <c r="O87" i="10"/>
  <c r="P91" i="10"/>
  <c r="N91" i="10"/>
  <c r="O91" i="10"/>
  <c r="N97" i="10"/>
  <c r="O97" i="10"/>
  <c r="P97" i="10"/>
  <c r="N101" i="10"/>
  <c r="O101" i="10"/>
  <c r="P101" i="10"/>
  <c r="N105" i="10"/>
  <c r="O105" i="10"/>
  <c r="P105" i="10"/>
  <c r="N109" i="10"/>
  <c r="O109" i="10"/>
  <c r="P109" i="10"/>
  <c r="P107" i="10"/>
  <c r="N107" i="10"/>
  <c r="O107" i="10"/>
  <c r="N117" i="10"/>
  <c r="O117" i="10"/>
  <c r="P117" i="10"/>
  <c r="P115" i="10"/>
  <c r="N115" i="10"/>
  <c r="O115" i="10"/>
  <c r="P123" i="10"/>
  <c r="N123" i="10"/>
  <c r="O123" i="10"/>
  <c r="N129" i="10"/>
  <c r="O129" i="10"/>
  <c r="P129" i="10"/>
  <c r="N133" i="10"/>
  <c r="O133" i="10"/>
  <c r="P133" i="10"/>
  <c r="P131" i="10"/>
  <c r="N131" i="10"/>
  <c r="O131" i="10"/>
  <c r="N137" i="10"/>
  <c r="O137" i="10"/>
  <c r="P137" i="10"/>
  <c r="P135" i="10"/>
  <c r="N135" i="10"/>
  <c r="O135" i="10"/>
  <c r="P139" i="10"/>
  <c r="N139" i="10"/>
  <c r="O139" i="10"/>
  <c r="N149" i="10"/>
  <c r="O149" i="10"/>
  <c r="P149" i="10"/>
  <c r="P147" i="10"/>
  <c r="N147" i="10"/>
  <c r="O147" i="10"/>
  <c r="N153" i="10"/>
  <c r="O153" i="10"/>
  <c r="P153" i="10"/>
  <c r="N157" i="10"/>
  <c r="O157" i="10"/>
  <c r="P157" i="10"/>
  <c r="P155" i="10"/>
  <c r="N155" i="10"/>
  <c r="O155" i="10"/>
  <c r="N161" i="10"/>
  <c r="O161" i="10"/>
  <c r="P161" i="10"/>
  <c r="N165" i="10"/>
  <c r="O165" i="10"/>
  <c r="P165" i="10"/>
  <c r="N169" i="10"/>
  <c r="O169" i="10"/>
  <c r="P169" i="10"/>
  <c r="P167" i="10"/>
  <c r="N167" i="10"/>
  <c r="O167" i="10"/>
  <c r="N175" i="10"/>
  <c r="O175" i="10"/>
  <c r="P175" i="10"/>
  <c r="N179" i="10"/>
  <c r="O179" i="10"/>
  <c r="P179" i="10"/>
  <c r="N183" i="10"/>
  <c r="O183" i="10"/>
  <c r="P183" i="10"/>
  <c r="N191" i="10"/>
  <c r="O191" i="10"/>
  <c r="P191" i="10"/>
  <c r="N195" i="10"/>
  <c r="O195" i="10"/>
  <c r="P195" i="10"/>
  <c r="N199" i="10"/>
  <c r="O199" i="10"/>
  <c r="P199" i="10"/>
  <c r="P197" i="10"/>
  <c r="N197" i="10"/>
  <c r="O197" i="10"/>
  <c r="P201" i="10"/>
  <c r="N201" i="10"/>
  <c r="O201" i="10"/>
  <c r="P205" i="10"/>
  <c r="N205" i="10"/>
  <c r="O205" i="10"/>
  <c r="P209" i="10"/>
  <c r="N209" i="10"/>
  <c r="O209" i="10"/>
  <c r="N4" i="10"/>
  <c r="O4" i="10"/>
  <c r="P4" i="10"/>
  <c r="N8" i="10"/>
  <c r="O8" i="10"/>
  <c r="P8" i="10"/>
  <c r="O14" i="10"/>
  <c r="P14" i="10"/>
  <c r="N14" i="10"/>
  <c r="O30" i="10"/>
  <c r="P30" i="10"/>
  <c r="N30" i="10"/>
  <c r="N32" i="10"/>
  <c r="O32" i="10"/>
  <c r="P32" i="10"/>
  <c r="O38" i="10"/>
  <c r="P38" i="10"/>
  <c r="N38" i="10"/>
  <c r="N44" i="10"/>
  <c r="O44" i="10"/>
  <c r="P44" i="10"/>
  <c r="N48" i="10"/>
  <c r="O48" i="10"/>
  <c r="P48" i="10"/>
  <c r="O54" i="10"/>
  <c r="P54" i="10"/>
  <c r="N54" i="10"/>
  <c r="N56" i="10"/>
  <c r="O56" i="10"/>
  <c r="P56" i="10"/>
  <c r="O66" i="10"/>
  <c r="P66" i="10"/>
  <c r="N66" i="10"/>
  <c r="N64" i="10"/>
  <c r="O64" i="10"/>
  <c r="P64" i="10"/>
  <c r="O70" i="10"/>
  <c r="P70" i="10"/>
  <c r="N70" i="10"/>
  <c r="O74" i="10"/>
  <c r="P74" i="10"/>
  <c r="N74" i="10"/>
  <c r="N76" i="10"/>
  <c r="O76" i="10"/>
  <c r="P76" i="10"/>
  <c r="O82" i="10"/>
  <c r="P82" i="10"/>
  <c r="N82" i="10"/>
  <c r="O86" i="10"/>
  <c r="P86" i="10"/>
  <c r="N86" i="10"/>
  <c r="N84" i="10"/>
  <c r="O84" i="10"/>
  <c r="P84" i="10"/>
  <c r="O90" i="10"/>
  <c r="P90" i="10"/>
  <c r="N90" i="10"/>
  <c r="N88" i="10"/>
  <c r="O88" i="10"/>
  <c r="P88" i="10"/>
  <c r="N92" i="10"/>
  <c r="O92" i="10"/>
  <c r="P92" i="10"/>
  <c r="O98" i="10"/>
  <c r="P98" i="10"/>
  <c r="N98" i="10"/>
  <c r="O102" i="10"/>
  <c r="P102" i="10"/>
  <c r="N102" i="10"/>
  <c r="N106" i="10"/>
  <c r="O106" i="10"/>
  <c r="P106" i="10"/>
  <c r="O110" i="10"/>
  <c r="P110" i="10"/>
  <c r="N110" i="10"/>
  <c r="O114" i="10"/>
  <c r="P114" i="10"/>
  <c r="N114" i="10"/>
  <c r="O118" i="10"/>
  <c r="P118" i="10"/>
  <c r="N118" i="10"/>
  <c r="O122" i="10"/>
  <c r="P122" i="10"/>
  <c r="N122" i="10"/>
  <c r="N128" i="10"/>
  <c r="O128" i="10"/>
  <c r="P128" i="10"/>
  <c r="O138" i="10"/>
  <c r="P138" i="10"/>
  <c r="N138" i="10"/>
  <c r="N136" i="10"/>
  <c r="O136" i="10"/>
  <c r="P136" i="10"/>
  <c r="N140" i="10"/>
  <c r="O140" i="10"/>
  <c r="P140" i="10"/>
  <c r="N148" i="10"/>
  <c r="O148" i="10"/>
  <c r="P148" i="10"/>
  <c r="O154" i="10"/>
  <c r="P154" i="10"/>
  <c r="N154" i="10"/>
  <c r="N152" i="10"/>
  <c r="O152" i="10"/>
  <c r="P152" i="10"/>
  <c r="O162" i="10"/>
  <c r="P162" i="10"/>
  <c r="N162" i="10"/>
  <c r="O166" i="10"/>
  <c r="P166" i="10"/>
  <c r="N166" i="10"/>
  <c r="N164" i="10"/>
  <c r="O164" i="10"/>
  <c r="P164" i="10"/>
  <c r="N168" i="10"/>
  <c r="O168" i="10"/>
  <c r="P168" i="10"/>
  <c r="N174" i="10"/>
  <c r="O174" i="10"/>
  <c r="P174" i="10"/>
  <c r="O180" i="10"/>
  <c r="P180" i="10"/>
  <c r="N180" i="10"/>
  <c r="O184" i="10"/>
  <c r="P184" i="10"/>
  <c r="N184" i="10"/>
  <c r="O188" i="10"/>
  <c r="P188" i="10"/>
  <c r="N188" i="10"/>
  <c r="N190" i="10"/>
  <c r="O190" i="10"/>
  <c r="P190" i="10"/>
  <c r="O196" i="10"/>
  <c r="P196" i="10"/>
  <c r="N196" i="10"/>
  <c r="O200" i="10"/>
  <c r="P200" i="10"/>
  <c r="N200" i="10"/>
  <c r="N202" i="10"/>
  <c r="O202" i="10"/>
  <c r="P202" i="10"/>
  <c r="O208" i="10"/>
  <c r="P208" i="10"/>
  <c r="N208" i="10"/>
  <c r="O212" i="10"/>
  <c r="P212" i="10"/>
  <c r="N212" i="10"/>
  <c r="N210" i="10"/>
  <c r="O210" i="10"/>
  <c r="P210" i="10"/>
  <c r="O216" i="10"/>
  <c r="P216" i="10"/>
  <c r="N216" i="10"/>
  <c r="O220" i="10"/>
  <c r="P220" i="10"/>
  <c r="N220" i="10"/>
  <c r="N218" i="10"/>
  <c r="O218" i="10"/>
  <c r="P218" i="10"/>
  <c r="N224" i="10"/>
  <c r="O224" i="10"/>
  <c r="P224" i="10"/>
  <c r="N222" i="10"/>
  <c r="O222" i="10"/>
  <c r="P222" i="10"/>
  <c r="N228" i="10"/>
  <c r="O228" i="10"/>
  <c r="P228" i="10"/>
  <c r="P226" i="10"/>
  <c r="N226" i="10"/>
  <c r="O226" i="10"/>
  <c r="N232" i="10"/>
  <c r="O232" i="10"/>
  <c r="P232" i="10"/>
  <c r="P230" i="10"/>
  <c r="N230" i="10"/>
  <c r="O230" i="10"/>
  <c r="N236" i="10"/>
  <c r="O236" i="10"/>
  <c r="P236" i="10"/>
  <c r="P234" i="10"/>
  <c r="N234" i="10"/>
  <c r="O234" i="10"/>
  <c r="N240" i="10"/>
  <c r="O240" i="10"/>
  <c r="P240" i="10"/>
  <c r="P238" i="10"/>
  <c r="N238" i="10"/>
  <c r="O238" i="10"/>
  <c r="N244" i="10"/>
  <c r="O244" i="10"/>
  <c r="P244" i="10"/>
  <c r="P242" i="10"/>
  <c r="N242" i="10"/>
  <c r="O242" i="10"/>
  <c r="N248" i="10"/>
  <c r="O248" i="10"/>
  <c r="P248" i="10"/>
  <c r="P246" i="10"/>
  <c r="N246" i="10"/>
  <c r="O246" i="10"/>
  <c r="N252" i="10"/>
  <c r="O252" i="10"/>
  <c r="P252" i="10"/>
  <c r="P250" i="10"/>
  <c r="N250" i="10"/>
  <c r="O250" i="10"/>
  <c r="N256" i="10"/>
  <c r="O256" i="10"/>
  <c r="P256" i="10"/>
  <c r="P254" i="10"/>
  <c r="N254" i="10"/>
  <c r="O254" i="10"/>
  <c r="N260" i="10"/>
  <c r="O260" i="10"/>
  <c r="P260" i="10"/>
  <c r="P258" i="10"/>
  <c r="N258" i="10"/>
  <c r="O258" i="10"/>
  <c r="N264" i="10"/>
  <c r="O264" i="10"/>
  <c r="P264" i="10"/>
  <c r="P262" i="10"/>
  <c r="N262" i="10"/>
  <c r="O262" i="10"/>
  <c r="N268" i="10"/>
  <c r="O268" i="10"/>
  <c r="P268" i="10"/>
  <c r="P266" i="10"/>
  <c r="N266" i="10"/>
  <c r="O266" i="10"/>
  <c r="N272" i="10"/>
  <c r="O272" i="10"/>
  <c r="P272" i="10"/>
  <c r="P270" i="10"/>
  <c r="N270" i="10"/>
  <c r="O270" i="10"/>
  <c r="N276" i="10"/>
  <c r="O276" i="10"/>
  <c r="P276" i="10"/>
  <c r="P274" i="10"/>
  <c r="N274" i="10"/>
  <c r="O274" i="10"/>
  <c r="N280" i="10"/>
  <c r="O280" i="10"/>
  <c r="P280" i="10"/>
  <c r="P278" i="10"/>
  <c r="N278" i="10"/>
  <c r="O278" i="10"/>
  <c r="N284" i="10"/>
  <c r="O284" i="10"/>
  <c r="P284" i="10"/>
  <c r="P282" i="10"/>
  <c r="N282" i="10"/>
  <c r="O282" i="10"/>
  <c r="N288" i="10"/>
  <c r="O288" i="10"/>
  <c r="P288" i="10"/>
  <c r="P286" i="10"/>
  <c r="N286" i="10"/>
  <c r="O286" i="10"/>
  <c r="N292" i="10"/>
  <c r="O292" i="10"/>
  <c r="P292" i="10"/>
  <c r="P290" i="10"/>
  <c r="N290" i="10"/>
  <c r="O290" i="10"/>
  <c r="N296" i="10"/>
  <c r="O296" i="10"/>
  <c r="P296" i="10"/>
  <c r="P294" i="10"/>
  <c r="N294" i="10"/>
  <c r="O294" i="10"/>
  <c r="N300" i="10"/>
  <c r="O300" i="10"/>
  <c r="P300" i="10"/>
  <c r="P298" i="10"/>
  <c r="N298" i="10"/>
  <c r="O298" i="10"/>
  <c r="N304" i="10"/>
  <c r="O304" i="10"/>
  <c r="P304" i="10"/>
  <c r="P302" i="10"/>
  <c r="N302" i="10"/>
  <c r="O302" i="10"/>
  <c r="N308" i="10"/>
  <c r="O308" i="10"/>
  <c r="P308" i="10"/>
  <c r="P306" i="10"/>
  <c r="N306" i="10"/>
  <c r="O306" i="10"/>
  <c r="N312" i="10"/>
  <c r="O312" i="10"/>
  <c r="P312" i="10"/>
  <c r="P310" i="10"/>
  <c r="N310" i="10"/>
  <c r="O310" i="10"/>
  <c r="N316" i="10"/>
  <c r="O316" i="10"/>
  <c r="P316" i="10"/>
  <c r="P314" i="10"/>
  <c r="N314" i="10"/>
  <c r="O314" i="10"/>
  <c r="N320" i="10"/>
  <c r="O320" i="10"/>
  <c r="P320" i="10"/>
  <c r="P318" i="10"/>
  <c r="N318" i="10"/>
  <c r="O318" i="10"/>
  <c r="N324" i="10"/>
  <c r="O324" i="10"/>
  <c r="P324" i="10"/>
  <c r="P322" i="10"/>
  <c r="N322" i="10"/>
  <c r="O322" i="10"/>
  <c r="N328" i="10"/>
  <c r="O328" i="10"/>
  <c r="P328" i="10"/>
  <c r="P326" i="10"/>
  <c r="N326" i="10"/>
  <c r="O326" i="10"/>
  <c r="N332" i="10"/>
  <c r="O332" i="10"/>
  <c r="P332" i="10"/>
  <c r="P330" i="10"/>
  <c r="N330" i="10"/>
  <c r="O330" i="10"/>
  <c r="N336" i="10"/>
  <c r="O336" i="10"/>
  <c r="P336" i="10"/>
  <c r="P334" i="10"/>
  <c r="N334" i="10"/>
  <c r="O334" i="10"/>
  <c r="N340" i="10"/>
  <c r="O340" i="10"/>
  <c r="P340" i="10"/>
  <c r="P338" i="10"/>
  <c r="N338" i="10"/>
  <c r="O338" i="10"/>
  <c r="N346" i="10"/>
  <c r="O346" i="10"/>
  <c r="P346" i="10"/>
  <c r="P344" i="10"/>
  <c r="N344" i="10"/>
  <c r="O344" i="10"/>
  <c r="N350" i="10"/>
  <c r="O350" i="10"/>
  <c r="P350" i="10"/>
  <c r="P348" i="10"/>
  <c r="N348" i="10"/>
  <c r="O348" i="10"/>
  <c r="N354" i="10"/>
  <c r="O354" i="10"/>
  <c r="P354" i="10"/>
  <c r="P352" i="10"/>
  <c r="N352" i="10"/>
  <c r="O352" i="10"/>
  <c r="N358" i="10"/>
  <c r="O358" i="10"/>
  <c r="P358" i="10"/>
  <c r="P356" i="10"/>
  <c r="N356" i="10"/>
  <c r="O356" i="10"/>
  <c r="N362" i="10"/>
  <c r="O362" i="10"/>
  <c r="P362" i="10"/>
  <c r="P360" i="10"/>
  <c r="N360" i="10"/>
  <c r="O360" i="10"/>
  <c r="N366" i="10"/>
  <c r="O366" i="10"/>
  <c r="P366" i="10"/>
  <c r="P364" i="10"/>
  <c r="N364" i="10"/>
  <c r="O364" i="10"/>
  <c r="N370" i="10"/>
  <c r="O370" i="10"/>
  <c r="P370" i="10"/>
  <c r="P368" i="10"/>
  <c r="N368" i="10"/>
  <c r="O368" i="10"/>
  <c r="N374" i="10"/>
  <c r="O374" i="10"/>
  <c r="P374" i="10"/>
  <c r="P372" i="10"/>
  <c r="N372" i="10"/>
  <c r="O372" i="10"/>
  <c r="N378" i="10"/>
  <c r="O378" i="10"/>
  <c r="P378" i="10"/>
  <c r="P376" i="10"/>
  <c r="N376" i="10"/>
  <c r="O376" i="10"/>
  <c r="N382" i="10"/>
  <c r="O382" i="10"/>
  <c r="P382" i="10"/>
  <c r="P380" i="10"/>
  <c r="N380" i="10"/>
  <c r="O380" i="10"/>
  <c r="N386" i="10"/>
  <c r="O386" i="10"/>
  <c r="P386" i="10"/>
  <c r="P384" i="10"/>
  <c r="N384" i="10"/>
  <c r="O384" i="10"/>
  <c r="N390" i="10"/>
  <c r="O390" i="10"/>
  <c r="P390" i="10"/>
  <c r="P388" i="10"/>
  <c r="N388" i="10"/>
  <c r="O388" i="10"/>
  <c r="N394" i="10"/>
  <c r="O394" i="10"/>
  <c r="P394" i="10"/>
  <c r="P392" i="10"/>
  <c r="N392" i="10"/>
  <c r="O392" i="10"/>
  <c r="N398" i="10"/>
  <c r="O398" i="10"/>
  <c r="P398" i="10"/>
  <c r="P396" i="10"/>
  <c r="N396" i="10"/>
  <c r="O396" i="10"/>
  <c r="N402" i="10"/>
  <c r="O402" i="10"/>
  <c r="P402" i="10"/>
  <c r="P400" i="10"/>
  <c r="N400" i="10"/>
  <c r="O400" i="10"/>
  <c r="N406" i="10"/>
  <c r="O406" i="10"/>
  <c r="P406" i="10"/>
  <c r="P404" i="10"/>
  <c r="N404" i="10"/>
  <c r="O404" i="10"/>
  <c r="N410" i="10"/>
  <c r="O410" i="10"/>
  <c r="P410" i="10"/>
  <c r="P408" i="10"/>
  <c r="N408" i="10"/>
  <c r="O408" i="10"/>
  <c r="N414" i="10"/>
  <c r="O414" i="10"/>
  <c r="P414" i="10"/>
  <c r="P412" i="10"/>
  <c r="N412" i="10"/>
  <c r="O412" i="10"/>
  <c r="N418" i="10"/>
  <c r="O418" i="10"/>
  <c r="P418" i="10"/>
  <c r="P416" i="10"/>
  <c r="N416" i="10"/>
  <c r="O416" i="10"/>
  <c r="O6" i="10"/>
  <c r="P6" i="10"/>
  <c r="N6" i="10"/>
  <c r="O10" i="10"/>
  <c r="P10" i="10"/>
  <c r="N10" i="10"/>
  <c r="N12" i="10"/>
  <c r="O12" i="10"/>
  <c r="P12" i="10"/>
  <c r="O18" i="10"/>
  <c r="P18" i="10"/>
  <c r="N18" i="10"/>
  <c r="N16" i="10"/>
  <c r="O16" i="10"/>
  <c r="P16" i="10"/>
  <c r="O22" i="10"/>
  <c r="P22" i="10"/>
  <c r="N22" i="10"/>
  <c r="N20" i="10"/>
  <c r="O20" i="10"/>
  <c r="P20" i="10"/>
  <c r="O26" i="10"/>
  <c r="P26" i="10"/>
  <c r="N26" i="10"/>
  <c r="N24" i="10"/>
  <c r="O24" i="10"/>
  <c r="P24" i="10"/>
  <c r="N28" i="10"/>
  <c r="O28" i="10"/>
  <c r="P28" i="10"/>
  <c r="O34" i="10"/>
  <c r="P34" i="10"/>
  <c r="N34" i="10"/>
  <c r="N36" i="10"/>
  <c r="O36" i="10"/>
  <c r="P36" i="10"/>
  <c r="O42" i="10"/>
  <c r="P42" i="10"/>
  <c r="N42" i="10"/>
  <c r="N40" i="10"/>
  <c r="O40" i="10"/>
  <c r="P40" i="10"/>
  <c r="O46" i="10"/>
  <c r="P46" i="10"/>
  <c r="N46" i="10"/>
  <c r="O50" i="10"/>
  <c r="P50" i="10"/>
  <c r="N50" i="10"/>
  <c r="N52" i="10"/>
  <c r="O52" i="10"/>
  <c r="P52" i="10"/>
  <c r="O58" i="10"/>
  <c r="P58" i="10"/>
  <c r="N58" i="10"/>
  <c r="O62" i="10"/>
  <c r="P62" i="10"/>
  <c r="N62" i="10"/>
  <c r="N60" i="10"/>
  <c r="O60" i="10"/>
  <c r="P60" i="10"/>
  <c r="N68" i="10"/>
  <c r="O68" i="10"/>
  <c r="P68" i="10"/>
  <c r="N72" i="10"/>
  <c r="O72" i="10"/>
  <c r="P72" i="10"/>
  <c r="O78" i="10"/>
  <c r="P78" i="10"/>
  <c r="N78" i="10"/>
  <c r="N80" i="10"/>
  <c r="O80" i="10"/>
  <c r="P80" i="10"/>
  <c r="O94" i="10"/>
  <c r="P94" i="10"/>
  <c r="N94" i="10"/>
  <c r="N96" i="10"/>
  <c r="O96" i="10"/>
  <c r="P96" i="10"/>
  <c r="N100" i="10"/>
  <c r="O100" i="10"/>
  <c r="P100" i="10"/>
  <c r="N104" i="10"/>
  <c r="O104" i="10"/>
  <c r="P104" i="10"/>
  <c r="N108" i="10"/>
  <c r="O108" i="10"/>
  <c r="P108" i="10"/>
  <c r="N112" i="10"/>
  <c r="O112" i="10"/>
  <c r="P112" i="10"/>
  <c r="N116" i="10"/>
  <c r="O116" i="10"/>
  <c r="P116" i="10"/>
  <c r="N120" i="10"/>
  <c r="O120" i="10"/>
  <c r="P120" i="10"/>
  <c r="O126" i="10"/>
  <c r="P126" i="10"/>
  <c r="N126" i="10"/>
  <c r="N124" i="10"/>
  <c r="O124" i="10"/>
  <c r="P124" i="10"/>
  <c r="O130" i="10"/>
  <c r="P130" i="10"/>
  <c r="N130" i="10"/>
  <c r="O134" i="10"/>
  <c r="P134" i="10"/>
  <c r="N134" i="10"/>
  <c r="N132" i="10"/>
  <c r="O132" i="10"/>
  <c r="P132" i="10"/>
  <c r="O142" i="10"/>
  <c r="P142" i="10"/>
  <c r="N142" i="10"/>
  <c r="O146" i="10"/>
  <c r="P146" i="10"/>
  <c r="N146" i="10"/>
  <c r="N144" i="10"/>
  <c r="O144" i="10"/>
  <c r="P144" i="10"/>
  <c r="O150" i="10"/>
  <c r="P150" i="10"/>
  <c r="N150" i="10"/>
  <c r="O158" i="10"/>
  <c r="P158" i="10"/>
  <c r="N158" i="10"/>
  <c r="N156" i="10"/>
  <c r="O156" i="10"/>
  <c r="P156" i="10"/>
  <c r="N160" i="10"/>
  <c r="O160" i="10"/>
  <c r="P160" i="10"/>
  <c r="O170" i="10"/>
  <c r="P170" i="10"/>
  <c r="N170" i="10"/>
  <c r="O176" i="10"/>
  <c r="P176" i="10"/>
  <c r="N176" i="10"/>
  <c r="N178" i="10"/>
  <c r="O178" i="10"/>
  <c r="P178" i="10"/>
  <c r="N182" i="10"/>
  <c r="O182" i="10"/>
  <c r="P182" i="10"/>
  <c r="N186" i="10"/>
  <c r="O186" i="10"/>
  <c r="P186" i="10"/>
  <c r="O192" i="10"/>
  <c r="P192" i="10"/>
  <c r="N192" i="10"/>
  <c r="N194" i="10"/>
  <c r="O194" i="10"/>
  <c r="P194" i="10"/>
  <c r="N198" i="10"/>
  <c r="O198" i="10"/>
  <c r="P198" i="10"/>
  <c r="O204" i="10"/>
  <c r="P204" i="10"/>
  <c r="N204" i="10"/>
  <c r="N206" i="10"/>
  <c r="O206" i="10"/>
  <c r="P206" i="10"/>
  <c r="N214" i="10"/>
  <c r="O214" i="10"/>
  <c r="P214" i="10"/>
  <c r="N818" i="10"/>
  <c r="P816" i="10"/>
  <c r="O815" i="10"/>
  <c r="N814" i="10"/>
  <c r="P812" i="10"/>
  <c r="O811" i="10"/>
  <c r="N810" i="10"/>
  <c r="P808" i="10"/>
  <c r="O807" i="10"/>
  <c r="N806" i="10"/>
  <c r="P804" i="10"/>
  <c r="O803" i="10"/>
  <c r="N802" i="10"/>
  <c r="P800" i="10"/>
  <c r="O799" i="10"/>
  <c r="N798" i="10"/>
  <c r="P796" i="10"/>
  <c r="O795" i="10"/>
  <c r="N794" i="10"/>
  <c r="P792" i="10"/>
  <c r="O791" i="10"/>
  <c r="N790" i="10"/>
  <c r="P788" i="10"/>
  <c r="O787" i="10"/>
  <c r="N786" i="10"/>
  <c r="P784" i="10"/>
  <c r="O783" i="10"/>
  <c r="N782" i="10"/>
  <c r="P780" i="10"/>
  <c r="O779" i="10"/>
  <c r="N778" i="10"/>
  <c r="P776" i="10"/>
  <c r="O775" i="10"/>
  <c r="N774" i="10"/>
  <c r="P772" i="10"/>
  <c r="O771" i="10"/>
  <c r="N770" i="10"/>
  <c r="P768" i="10"/>
  <c r="O767" i="10"/>
  <c r="N766" i="10"/>
  <c r="P764" i="10"/>
  <c r="O763" i="10"/>
  <c r="N762" i="10"/>
  <c r="P760" i="10"/>
  <c r="O759" i="10"/>
  <c r="N758" i="10"/>
  <c r="P756" i="10"/>
  <c r="O755" i="10"/>
  <c r="N754" i="10"/>
  <c r="P752" i="10"/>
  <c r="O751" i="10"/>
  <c r="N750" i="10"/>
  <c r="P748" i="10"/>
  <c r="O747" i="10"/>
  <c r="N746" i="10"/>
  <c r="P744" i="10"/>
  <c r="O743" i="10"/>
  <c r="N742" i="10"/>
  <c r="P740" i="10"/>
  <c r="O739" i="10"/>
  <c r="N738" i="10"/>
  <c r="P736" i="10"/>
  <c r="O735" i="10"/>
  <c r="N734" i="10"/>
  <c r="P732" i="10"/>
  <c r="O731" i="10"/>
  <c r="N730" i="10"/>
  <c r="P728" i="10"/>
  <c r="O727" i="10"/>
  <c r="N726" i="10"/>
  <c r="P724" i="10"/>
  <c r="O723" i="10"/>
  <c r="N722" i="10"/>
  <c r="P720" i="10"/>
  <c r="O719" i="10"/>
  <c r="N718" i="10"/>
  <c r="P716" i="10"/>
  <c r="O715" i="10"/>
  <c r="N714" i="10"/>
  <c r="P712" i="10"/>
  <c r="O711" i="10"/>
  <c r="N710" i="10"/>
  <c r="P708" i="10"/>
  <c r="O707" i="10"/>
  <c r="N706" i="10"/>
  <c r="P704" i="10"/>
  <c r="O703" i="10"/>
  <c r="N702" i="10"/>
  <c r="P700" i="10"/>
  <c r="O699" i="10"/>
  <c r="N698" i="10"/>
  <c r="P696" i="10"/>
  <c r="O695" i="10"/>
  <c r="N694" i="10"/>
  <c r="P692" i="10"/>
  <c r="O691" i="10"/>
  <c r="N690" i="10"/>
  <c r="P688" i="10"/>
  <c r="O687" i="10"/>
  <c r="N686" i="10"/>
  <c r="P684" i="10"/>
  <c r="O683" i="10"/>
  <c r="N422" i="10"/>
  <c r="O422" i="10"/>
  <c r="P422" i="10"/>
  <c r="P420" i="10"/>
  <c r="N420" i="10"/>
  <c r="O420" i="10"/>
  <c r="N426" i="10"/>
  <c r="O426" i="10"/>
  <c r="P426" i="10"/>
  <c r="P424" i="10"/>
  <c r="N424" i="10"/>
  <c r="O424" i="10"/>
  <c r="N430" i="10"/>
  <c r="O430" i="10"/>
  <c r="P430" i="10"/>
  <c r="P428" i="10"/>
  <c r="N428" i="10"/>
  <c r="O428" i="10"/>
  <c r="N434" i="10"/>
  <c r="O434" i="10"/>
  <c r="P434" i="10"/>
  <c r="P432" i="10"/>
  <c r="N432" i="10"/>
  <c r="O432" i="10"/>
  <c r="N438" i="10"/>
  <c r="O438" i="10"/>
  <c r="P438" i="10"/>
  <c r="P436" i="10"/>
  <c r="N436" i="10"/>
  <c r="O436" i="10"/>
  <c r="N442" i="10"/>
  <c r="O442" i="10"/>
  <c r="P442" i="10"/>
  <c r="P440" i="10"/>
  <c r="N440" i="10"/>
  <c r="O440" i="10"/>
  <c r="N446" i="10"/>
  <c r="O446" i="10"/>
  <c r="P446" i="10"/>
  <c r="P444" i="10"/>
  <c r="N444" i="10"/>
  <c r="O444" i="10"/>
  <c r="N450" i="10"/>
  <c r="O450" i="10"/>
  <c r="P450" i="10"/>
  <c r="P448" i="10"/>
  <c r="N448" i="10"/>
  <c r="O448" i="10"/>
  <c r="N454" i="10"/>
  <c r="O454" i="10"/>
  <c r="P454" i="10"/>
  <c r="P452" i="10"/>
  <c r="N452" i="10"/>
  <c r="O452" i="10"/>
  <c r="N458" i="10"/>
  <c r="O458" i="10"/>
  <c r="P458" i="10"/>
  <c r="P456" i="10"/>
  <c r="N456" i="10"/>
  <c r="O456" i="10"/>
  <c r="N462" i="10"/>
  <c r="O462" i="10"/>
  <c r="P462" i="10"/>
  <c r="P460" i="10"/>
  <c r="N460" i="10"/>
  <c r="O460" i="10"/>
  <c r="N466" i="10"/>
  <c r="O466" i="10"/>
  <c r="P466" i="10"/>
  <c r="P464" i="10"/>
  <c r="N464" i="10"/>
  <c r="O464" i="10"/>
  <c r="N470" i="10"/>
  <c r="O470" i="10"/>
  <c r="P470" i="10"/>
  <c r="P468" i="10"/>
  <c r="N468" i="10"/>
  <c r="O468" i="10"/>
  <c r="N474" i="10"/>
  <c r="O474" i="10"/>
  <c r="P474" i="10"/>
  <c r="P472" i="10"/>
  <c r="N472" i="10"/>
  <c r="O472" i="10"/>
  <c r="N478" i="10"/>
  <c r="O478" i="10"/>
  <c r="P478" i="10"/>
  <c r="P476" i="10"/>
  <c r="N476" i="10"/>
  <c r="O476" i="10"/>
  <c r="N482" i="10"/>
  <c r="O482" i="10"/>
  <c r="P482" i="10"/>
  <c r="P480" i="10"/>
  <c r="N480" i="10"/>
  <c r="O480" i="10"/>
  <c r="N486" i="10"/>
  <c r="O486" i="10"/>
  <c r="P486" i="10"/>
  <c r="P484" i="10"/>
  <c r="N484" i="10"/>
  <c r="O484" i="10"/>
  <c r="N490" i="10"/>
  <c r="O490" i="10"/>
  <c r="P490" i="10"/>
  <c r="P488" i="10"/>
  <c r="N488" i="10"/>
  <c r="O488" i="10"/>
  <c r="N494" i="10"/>
  <c r="O494" i="10"/>
  <c r="P494" i="10"/>
  <c r="P492" i="10"/>
  <c r="N492" i="10"/>
  <c r="O492" i="10"/>
  <c r="N498" i="10"/>
  <c r="O498" i="10"/>
  <c r="P498" i="10"/>
  <c r="P496" i="10"/>
  <c r="N496" i="10"/>
  <c r="O496" i="10"/>
  <c r="N502" i="10"/>
  <c r="O502" i="10"/>
  <c r="P502" i="10"/>
  <c r="P500" i="10"/>
  <c r="N500" i="10"/>
  <c r="O500" i="10"/>
  <c r="N506" i="10"/>
  <c r="O506" i="10"/>
  <c r="P506" i="10"/>
  <c r="P504" i="10"/>
  <c r="N504" i="10"/>
  <c r="O504" i="10"/>
  <c r="N510" i="10"/>
  <c r="O510" i="10"/>
  <c r="P510" i="10"/>
  <c r="P508" i="10"/>
  <c r="N508" i="10"/>
  <c r="O508" i="10"/>
  <c r="N516" i="10"/>
  <c r="O516" i="10"/>
  <c r="P516" i="10"/>
  <c r="P514" i="10"/>
  <c r="N514" i="10"/>
  <c r="O514" i="10"/>
  <c r="N520" i="10"/>
  <c r="O520" i="10"/>
  <c r="P520" i="10"/>
  <c r="P518" i="10"/>
  <c r="N518" i="10"/>
  <c r="O518" i="10"/>
  <c r="N524" i="10"/>
  <c r="O524" i="10"/>
  <c r="P524" i="10"/>
  <c r="P522" i="10"/>
  <c r="N522" i="10"/>
  <c r="O522" i="10"/>
  <c r="N528" i="10"/>
  <c r="O528" i="10"/>
  <c r="P528" i="10"/>
  <c r="P526" i="10"/>
  <c r="N526" i="10"/>
  <c r="O526" i="10"/>
  <c r="N532" i="10"/>
  <c r="O532" i="10"/>
  <c r="P532" i="10"/>
  <c r="P530" i="10"/>
  <c r="N530" i="10"/>
  <c r="O530" i="10"/>
  <c r="N536" i="10"/>
  <c r="O536" i="10"/>
  <c r="P536" i="10"/>
  <c r="P534" i="10"/>
  <c r="N534" i="10"/>
  <c r="O534" i="10"/>
  <c r="N540" i="10"/>
  <c r="O540" i="10"/>
  <c r="P540" i="10"/>
  <c r="P538" i="10"/>
  <c r="N538" i="10"/>
  <c r="O538" i="10"/>
  <c r="N544" i="10"/>
  <c r="O544" i="10"/>
  <c r="P544" i="10"/>
  <c r="P542" i="10"/>
  <c r="N542" i="10"/>
  <c r="O542" i="10"/>
  <c r="N548" i="10"/>
  <c r="O548" i="10"/>
  <c r="P548" i="10"/>
  <c r="P546" i="10"/>
  <c r="N546" i="10"/>
  <c r="O546" i="10"/>
  <c r="N552" i="10"/>
  <c r="O552" i="10"/>
  <c r="P552" i="10"/>
  <c r="P550" i="10"/>
  <c r="N550" i="10"/>
  <c r="O550" i="10"/>
  <c r="N556" i="10"/>
  <c r="O556" i="10"/>
  <c r="P556" i="10"/>
  <c r="P554" i="10"/>
  <c r="N554" i="10"/>
  <c r="O554" i="10"/>
  <c r="N560" i="10"/>
  <c r="O560" i="10"/>
  <c r="P560" i="10"/>
  <c r="P558" i="10"/>
  <c r="N558" i="10"/>
  <c r="O558" i="10"/>
  <c r="N564" i="10"/>
  <c r="O564" i="10"/>
  <c r="P564" i="10"/>
  <c r="P562" i="10"/>
  <c r="N562" i="10"/>
  <c r="O562" i="10"/>
  <c r="N568" i="10"/>
  <c r="O568" i="10"/>
  <c r="P568" i="10"/>
  <c r="P566" i="10"/>
  <c r="N566" i="10"/>
  <c r="O566" i="10"/>
  <c r="N572" i="10"/>
  <c r="O572" i="10"/>
  <c r="P572" i="10"/>
  <c r="P570" i="10"/>
  <c r="N570" i="10"/>
  <c r="O570" i="10"/>
  <c r="N576" i="10"/>
  <c r="O576" i="10"/>
  <c r="P576" i="10"/>
  <c r="P574" i="10"/>
  <c r="N574" i="10"/>
  <c r="O574" i="10"/>
  <c r="N580" i="10"/>
  <c r="O580" i="10"/>
  <c r="P580" i="10"/>
  <c r="P578" i="10"/>
  <c r="N578" i="10"/>
  <c r="O578" i="10"/>
  <c r="N584" i="10"/>
  <c r="O584" i="10"/>
  <c r="P584" i="10"/>
  <c r="P582" i="10"/>
  <c r="N582" i="10"/>
  <c r="O582" i="10"/>
  <c r="N588" i="10"/>
  <c r="O588" i="10"/>
  <c r="P588" i="10"/>
  <c r="P586" i="10"/>
  <c r="N586" i="10"/>
  <c r="O586" i="10"/>
  <c r="N592" i="10"/>
  <c r="O592" i="10"/>
  <c r="P592" i="10"/>
  <c r="P590" i="10"/>
  <c r="N590" i="10"/>
  <c r="O590" i="10"/>
  <c r="N596" i="10"/>
  <c r="O596" i="10"/>
  <c r="P596" i="10"/>
  <c r="P594" i="10"/>
  <c r="N594" i="10"/>
  <c r="O594" i="10"/>
  <c r="N600" i="10"/>
  <c r="O600" i="10"/>
  <c r="P600" i="10"/>
  <c r="P598" i="10"/>
  <c r="N598" i="10"/>
  <c r="O598" i="10"/>
  <c r="N604" i="10"/>
  <c r="O604" i="10"/>
  <c r="P604" i="10"/>
  <c r="P602" i="10"/>
  <c r="N602" i="10"/>
  <c r="O602" i="10"/>
  <c r="N608" i="10"/>
  <c r="O608" i="10"/>
  <c r="P608" i="10"/>
  <c r="P606" i="10"/>
  <c r="N606" i="10"/>
  <c r="O606" i="10"/>
  <c r="N612" i="10"/>
  <c r="O612" i="10"/>
  <c r="P612" i="10"/>
  <c r="P610" i="10"/>
  <c r="N610" i="10"/>
  <c r="O610" i="10"/>
  <c r="N616" i="10"/>
  <c r="O616" i="10"/>
  <c r="P616" i="10"/>
  <c r="P614" i="10"/>
  <c r="N614" i="10"/>
  <c r="O614" i="10"/>
  <c r="N620" i="10"/>
  <c r="O620" i="10"/>
  <c r="P620" i="10"/>
  <c r="P618" i="10"/>
  <c r="N618" i="10"/>
  <c r="O618" i="10"/>
  <c r="N624" i="10"/>
  <c r="O624" i="10"/>
  <c r="P624" i="10"/>
  <c r="P622" i="10"/>
  <c r="N622" i="10"/>
  <c r="O622" i="10"/>
  <c r="N628" i="10"/>
  <c r="O628" i="10"/>
  <c r="P628" i="10"/>
  <c r="P626" i="10"/>
  <c r="N626" i="10"/>
  <c r="O626" i="10"/>
  <c r="N632" i="10"/>
  <c r="O632" i="10"/>
  <c r="P632" i="10"/>
  <c r="P630" i="10"/>
  <c r="N630" i="10"/>
  <c r="O630" i="10"/>
  <c r="N636" i="10"/>
  <c r="O636" i="10"/>
  <c r="P636" i="10"/>
  <c r="P634" i="10"/>
  <c r="N634" i="10"/>
  <c r="O634" i="10"/>
  <c r="N640" i="10"/>
  <c r="O640" i="10"/>
  <c r="P640" i="10"/>
  <c r="P638" i="10"/>
  <c r="N638" i="10"/>
  <c r="O638" i="10"/>
  <c r="N644" i="10"/>
  <c r="O644" i="10"/>
  <c r="P644" i="10"/>
  <c r="P642" i="10"/>
  <c r="N642" i="10"/>
  <c r="O642" i="10"/>
  <c r="N648" i="10"/>
  <c r="O648" i="10"/>
  <c r="P648" i="10"/>
  <c r="P646" i="10"/>
  <c r="N646" i="10"/>
  <c r="O646" i="10"/>
  <c r="N652" i="10"/>
  <c r="O652" i="10"/>
  <c r="P652" i="10"/>
  <c r="P650" i="10"/>
  <c r="N650" i="10"/>
  <c r="O650" i="10"/>
  <c r="N656" i="10"/>
  <c r="O656" i="10"/>
  <c r="P656" i="10"/>
  <c r="P654" i="10"/>
  <c r="N654" i="10"/>
  <c r="O654" i="10"/>
  <c r="N660" i="10"/>
  <c r="O660" i="10"/>
  <c r="P660" i="10"/>
  <c r="P658" i="10"/>
  <c r="N658" i="10"/>
  <c r="O658" i="10"/>
  <c r="N664" i="10"/>
  <c r="O664" i="10"/>
  <c r="P664" i="10"/>
  <c r="P662" i="10"/>
  <c r="N662" i="10"/>
  <c r="O662" i="10"/>
  <c r="N668" i="10"/>
  <c r="O668" i="10"/>
  <c r="P668" i="10"/>
  <c r="P666" i="10"/>
  <c r="N666" i="10"/>
  <c r="O666" i="10"/>
  <c r="N672" i="10"/>
  <c r="O672" i="10"/>
  <c r="P672" i="10"/>
  <c r="P670" i="10"/>
  <c r="N670" i="10"/>
  <c r="O670" i="10"/>
  <c r="N676" i="10"/>
  <c r="O676" i="10"/>
  <c r="P676" i="10"/>
  <c r="P674" i="10"/>
  <c r="N674" i="10"/>
  <c r="O674" i="10"/>
  <c r="P678" i="10"/>
  <c r="N678" i="10"/>
  <c r="O678" i="10"/>
  <c r="P849" i="10"/>
  <c r="O848" i="10"/>
  <c r="N847" i="10"/>
  <c r="P845" i="10"/>
  <c r="O844" i="10"/>
  <c r="N843" i="10"/>
  <c r="P841" i="10"/>
  <c r="O840" i="10"/>
  <c r="N839" i="10"/>
  <c r="P837" i="10"/>
  <c r="O836" i="10"/>
  <c r="N835" i="10"/>
  <c r="P833" i="10"/>
  <c r="O832" i="10"/>
  <c r="N831" i="10"/>
  <c r="P829" i="10"/>
  <c r="O828" i="10"/>
  <c r="N827" i="10"/>
  <c r="P825" i="10"/>
  <c r="O824" i="10"/>
  <c r="N823" i="10"/>
  <c r="P821" i="10"/>
  <c r="O820" i="10"/>
  <c r="N819" i="10"/>
  <c r="P817" i="10"/>
  <c r="O816" i="10"/>
  <c r="N815" i="10"/>
  <c r="P813" i="10"/>
  <c r="O812" i="10"/>
  <c r="N811" i="10"/>
  <c r="P809" i="10"/>
  <c r="O808" i="10"/>
  <c r="N807" i="10"/>
  <c r="P805" i="10"/>
  <c r="O804" i="10"/>
  <c r="N803" i="10"/>
  <c r="P801" i="10"/>
  <c r="O800" i="10"/>
  <c r="N799" i="10"/>
  <c r="P797" i="10"/>
  <c r="O796" i="10"/>
  <c r="N795" i="10"/>
  <c r="P793" i="10"/>
  <c r="O792" i="10"/>
  <c r="N791" i="10"/>
  <c r="P789" i="10"/>
  <c r="O788" i="10"/>
  <c r="N787" i="10"/>
  <c r="P785" i="10"/>
  <c r="O784" i="10"/>
  <c r="N783" i="10"/>
  <c r="P781" i="10"/>
  <c r="O780" i="10"/>
  <c r="N779" i="10"/>
  <c r="P777" i="10"/>
  <c r="O776" i="10"/>
  <c r="N775" i="10"/>
  <c r="P773" i="10"/>
  <c r="O772" i="10"/>
  <c r="N771" i="10"/>
  <c r="P769" i="10"/>
  <c r="O768" i="10"/>
  <c r="N767" i="10"/>
  <c r="P765" i="10"/>
  <c r="O764" i="10"/>
  <c r="N763" i="10"/>
  <c r="P761" i="10"/>
  <c r="O760" i="10"/>
  <c r="N759" i="10"/>
  <c r="P757" i="10"/>
  <c r="O756" i="10"/>
  <c r="N755" i="10"/>
  <c r="P753" i="10"/>
  <c r="O752" i="10"/>
  <c r="N751" i="10"/>
  <c r="P749" i="10"/>
  <c r="O748" i="10"/>
  <c r="N747" i="10"/>
  <c r="P745" i="10"/>
  <c r="O744" i="10"/>
  <c r="N743" i="10"/>
  <c r="P741" i="10"/>
  <c r="O740" i="10"/>
  <c r="N739" i="10"/>
  <c r="P737" i="10"/>
  <c r="O736" i="10"/>
  <c r="N735" i="10"/>
  <c r="P733" i="10"/>
  <c r="O732" i="10"/>
  <c r="N731" i="10"/>
  <c r="P729" i="10"/>
  <c r="O728" i="10"/>
  <c r="N727" i="10"/>
  <c r="P725" i="10"/>
  <c r="O724" i="10"/>
  <c r="N723" i="10"/>
  <c r="P721" i="10"/>
  <c r="O720" i="10"/>
  <c r="N719" i="10"/>
  <c r="P717" i="10"/>
  <c r="O716" i="10"/>
  <c r="N715" i="10"/>
  <c r="P713" i="10"/>
  <c r="O712" i="10"/>
  <c r="N711" i="10"/>
  <c r="P709" i="10"/>
  <c r="O708" i="10"/>
  <c r="N707" i="10"/>
  <c r="P705" i="10"/>
  <c r="O704" i="10"/>
  <c r="N703" i="10"/>
  <c r="P701" i="10"/>
  <c r="O700" i="10"/>
  <c r="N699" i="10"/>
  <c r="P697" i="10"/>
  <c r="O696" i="10"/>
  <c r="N695" i="10"/>
  <c r="P693" i="10"/>
  <c r="O692" i="10"/>
  <c r="N691" i="10"/>
  <c r="P689" i="10"/>
  <c r="O688" i="10"/>
  <c r="N687" i="10"/>
  <c r="P685" i="10"/>
  <c r="O684" i="10"/>
  <c r="N683" i="10"/>
  <c r="P850" i="10"/>
  <c r="O849" i="10"/>
  <c r="P846" i="10"/>
  <c r="O845" i="10"/>
  <c r="P842" i="10"/>
  <c r="O841" i="10"/>
  <c r="P838" i="10"/>
  <c r="O837" i="10"/>
  <c r="P834" i="10"/>
  <c r="O833" i="10"/>
  <c r="P830" i="10"/>
  <c r="O829" i="10"/>
  <c r="P826" i="10"/>
  <c r="O825" i="10"/>
  <c r="P822" i="10"/>
  <c r="O821" i="10"/>
  <c r="P818" i="10"/>
  <c r="O817" i="10"/>
  <c r="P814" i="10"/>
  <c r="O813" i="10"/>
  <c r="P810" i="10"/>
  <c r="O809" i="10"/>
  <c r="P806" i="10"/>
  <c r="O805" i="10"/>
  <c r="P802" i="10"/>
  <c r="O801" i="10"/>
  <c r="P798" i="10"/>
  <c r="O797" i="10"/>
  <c r="P794" i="10"/>
  <c r="O793" i="10"/>
  <c r="P790" i="10"/>
  <c r="O789" i="10"/>
  <c r="P786" i="10"/>
  <c r="O785" i="10"/>
  <c r="P782" i="10"/>
  <c r="O781" i="10"/>
  <c r="P778" i="10"/>
  <c r="O777" i="10"/>
  <c r="P774" i="10"/>
  <c r="O773" i="10"/>
  <c r="P770" i="10"/>
  <c r="O769" i="10"/>
  <c r="P766" i="10"/>
  <c r="O765" i="10"/>
  <c r="P762" i="10"/>
  <c r="O761" i="10"/>
  <c r="P758" i="10"/>
  <c r="O757" i="10"/>
  <c r="P754" i="10"/>
  <c r="O753" i="10"/>
  <c r="P750" i="10"/>
  <c r="O749" i="10"/>
  <c r="P746" i="10"/>
  <c r="O745" i="10"/>
  <c r="P742" i="10"/>
  <c r="O741" i="10"/>
  <c r="P738" i="10"/>
  <c r="O737" i="10"/>
  <c r="P734" i="10"/>
  <c r="O733" i="10"/>
  <c r="P730" i="10"/>
  <c r="O729" i="10"/>
  <c r="P726" i="10"/>
  <c r="O725" i="10"/>
  <c r="P722" i="10"/>
  <c r="O721" i="10"/>
  <c r="P718" i="10"/>
  <c r="O717" i="10"/>
  <c r="P714" i="10"/>
  <c r="O713" i="10"/>
  <c r="P710" i="10"/>
  <c r="O709" i="10"/>
  <c r="P706" i="10"/>
  <c r="O705" i="10"/>
  <c r="P702" i="10"/>
  <c r="O701" i="10"/>
  <c r="P698" i="10"/>
  <c r="O697" i="10"/>
  <c r="P694" i="10"/>
  <c r="O693" i="10"/>
  <c r="P690" i="10"/>
  <c r="O689" i="10"/>
  <c r="P686" i="10"/>
  <c r="O685" i="10"/>
  <c r="P680" i="10"/>
  <c r="N409" i="10"/>
  <c r="O409" i="10"/>
  <c r="P409" i="10"/>
  <c r="O407" i="10"/>
  <c r="P407" i="10"/>
  <c r="N407" i="10"/>
  <c r="N413" i="10"/>
  <c r="O413" i="10"/>
  <c r="P413" i="10"/>
  <c r="O411" i="10"/>
  <c r="P411" i="10"/>
  <c r="N411" i="10"/>
  <c r="N417" i="10"/>
  <c r="O417" i="10"/>
  <c r="P417" i="10"/>
  <c r="O415" i="10"/>
  <c r="P415" i="10"/>
  <c r="N415" i="10"/>
  <c r="N421" i="10"/>
  <c r="O421" i="10"/>
  <c r="P421" i="10"/>
  <c r="O419" i="10"/>
  <c r="P419" i="10"/>
  <c r="N419" i="10"/>
  <c r="N425" i="10"/>
  <c r="O425" i="10"/>
  <c r="P425" i="10"/>
  <c r="O423" i="10"/>
  <c r="P423" i="10"/>
  <c r="N423" i="10"/>
  <c r="N429" i="10"/>
  <c r="O429" i="10"/>
  <c r="P429" i="10"/>
  <c r="O427" i="10"/>
  <c r="P427" i="10"/>
  <c r="N427" i="10"/>
  <c r="N433" i="10"/>
  <c r="O433" i="10"/>
  <c r="P433" i="10"/>
  <c r="O431" i="10"/>
  <c r="P431" i="10"/>
  <c r="N431" i="10"/>
  <c r="N437" i="10"/>
  <c r="O437" i="10"/>
  <c r="P437" i="10"/>
  <c r="O435" i="10"/>
  <c r="P435" i="10"/>
  <c r="N435" i="10"/>
  <c r="N441" i="10"/>
  <c r="O441" i="10"/>
  <c r="P441" i="10"/>
  <c r="O439" i="10"/>
  <c r="P439" i="10"/>
  <c r="N439" i="10"/>
  <c r="N445" i="10"/>
  <c r="O445" i="10"/>
  <c r="P445" i="10"/>
  <c r="O443" i="10"/>
  <c r="P443" i="10"/>
  <c r="N443" i="10"/>
  <c r="N449" i="10"/>
  <c r="O449" i="10"/>
  <c r="P449" i="10"/>
  <c r="O447" i="10"/>
  <c r="P447" i="10"/>
  <c r="N447" i="10"/>
  <c r="N453" i="10"/>
  <c r="O453" i="10"/>
  <c r="P453" i="10"/>
  <c r="N451" i="10"/>
  <c r="O451" i="10"/>
  <c r="P451" i="10"/>
  <c r="N457" i="10"/>
  <c r="O457" i="10"/>
  <c r="P457" i="10"/>
  <c r="O455" i="10"/>
  <c r="P455" i="10"/>
  <c r="N455" i="10"/>
  <c r="N461" i="10"/>
  <c r="O461" i="10"/>
  <c r="P461" i="10"/>
  <c r="O459" i="10"/>
  <c r="P459" i="10"/>
  <c r="N459" i="10"/>
  <c r="N465" i="10"/>
  <c r="O465" i="10"/>
  <c r="P465" i="10"/>
  <c r="O463" i="10"/>
  <c r="P463" i="10"/>
  <c r="N463" i="10"/>
  <c r="N469" i="10"/>
  <c r="O469" i="10"/>
  <c r="P469" i="10"/>
  <c r="O467" i="10"/>
  <c r="P467" i="10"/>
  <c r="N467" i="10"/>
  <c r="N473" i="10"/>
  <c r="O473" i="10"/>
  <c r="P473" i="10"/>
  <c r="O471" i="10"/>
  <c r="P471" i="10"/>
  <c r="N471" i="10"/>
  <c r="N477" i="10"/>
  <c r="O477" i="10"/>
  <c r="P477" i="10"/>
  <c r="O475" i="10"/>
  <c r="P475" i="10"/>
  <c r="N475" i="10"/>
  <c r="N481" i="10"/>
  <c r="O481" i="10"/>
  <c r="P481" i="10"/>
  <c r="O479" i="10"/>
  <c r="P479" i="10"/>
  <c r="N479" i="10"/>
  <c r="N485" i="10"/>
  <c r="O485" i="10"/>
  <c r="P485" i="10"/>
  <c r="O483" i="10"/>
  <c r="P483" i="10"/>
  <c r="N483" i="10"/>
  <c r="N489" i="10"/>
  <c r="O489" i="10"/>
  <c r="P489" i="10"/>
  <c r="O487" i="10"/>
  <c r="P487" i="10"/>
  <c r="N487" i="10"/>
  <c r="N493" i="10"/>
  <c r="O493" i="10"/>
  <c r="P493" i="10"/>
  <c r="O491" i="10"/>
  <c r="P491" i="10"/>
  <c r="N491" i="10"/>
  <c r="N497" i="10"/>
  <c r="O497" i="10"/>
  <c r="P497" i="10"/>
  <c r="O495" i="10"/>
  <c r="P495" i="10"/>
  <c r="N495" i="10"/>
  <c r="N501" i="10"/>
  <c r="O501" i="10"/>
  <c r="P501" i="10"/>
  <c r="O499" i="10"/>
  <c r="P499" i="10"/>
  <c r="N499" i="10"/>
  <c r="N505" i="10"/>
  <c r="O505" i="10"/>
  <c r="P505" i="10"/>
  <c r="O503" i="10"/>
  <c r="P503" i="10"/>
  <c r="N503" i="10"/>
  <c r="N509" i="10"/>
  <c r="O509" i="10"/>
  <c r="P509" i="10"/>
  <c r="O507" i="10"/>
  <c r="P507" i="10"/>
  <c r="N507" i="10"/>
  <c r="N515" i="10"/>
  <c r="O515" i="10"/>
  <c r="P515" i="10"/>
  <c r="O513" i="10"/>
  <c r="P513" i="10"/>
  <c r="N513" i="10"/>
  <c r="N519" i="10"/>
  <c r="O519" i="10"/>
  <c r="P519" i="10"/>
  <c r="O517" i="10"/>
  <c r="P517" i="10"/>
  <c r="N517" i="10"/>
  <c r="N523" i="10"/>
  <c r="O523" i="10"/>
  <c r="P523" i="10"/>
  <c r="O521" i="10"/>
  <c r="P521" i="10"/>
  <c r="N521" i="10"/>
  <c r="N527" i="10"/>
  <c r="O527" i="10"/>
  <c r="P527" i="10"/>
  <c r="O525" i="10"/>
  <c r="P525" i="10"/>
  <c r="N525" i="10"/>
  <c r="N531" i="10"/>
  <c r="O531" i="10"/>
  <c r="P531" i="10"/>
  <c r="O529" i="10"/>
  <c r="P529" i="10"/>
  <c r="N529" i="10"/>
  <c r="N535" i="10"/>
  <c r="O535" i="10"/>
  <c r="P535" i="10"/>
  <c r="O533" i="10"/>
  <c r="P533" i="10"/>
  <c r="N533" i="10"/>
  <c r="N539" i="10"/>
  <c r="O539" i="10"/>
  <c r="P539" i="10"/>
  <c r="O537" i="10"/>
  <c r="P537" i="10"/>
  <c r="N537" i="10"/>
  <c r="N543" i="10"/>
  <c r="O543" i="10"/>
  <c r="P543" i="10"/>
  <c r="O541" i="10"/>
  <c r="P541" i="10"/>
  <c r="N541" i="10"/>
  <c r="N547" i="10"/>
  <c r="O547" i="10"/>
  <c r="P547" i="10"/>
  <c r="O545" i="10"/>
  <c r="P545" i="10"/>
  <c r="N545" i="10"/>
  <c r="N551" i="10"/>
  <c r="O551" i="10"/>
  <c r="P551" i="10"/>
  <c r="O549" i="10"/>
  <c r="P549" i="10"/>
  <c r="N549" i="10"/>
  <c r="N555" i="10"/>
  <c r="O555" i="10"/>
  <c r="P555" i="10"/>
  <c r="O553" i="10"/>
  <c r="P553" i="10"/>
  <c r="N553" i="10"/>
  <c r="N559" i="10"/>
  <c r="O559" i="10"/>
  <c r="P559" i="10"/>
  <c r="O557" i="10"/>
  <c r="P557" i="10"/>
  <c r="N557" i="10"/>
  <c r="N563" i="10"/>
  <c r="O563" i="10"/>
  <c r="P563" i="10"/>
  <c r="O561" i="10"/>
  <c r="P561" i="10"/>
  <c r="N561" i="10"/>
  <c r="N567" i="10"/>
  <c r="O567" i="10"/>
  <c r="P567" i="10"/>
  <c r="O565" i="10"/>
  <c r="P565" i="10"/>
  <c r="N565" i="10"/>
  <c r="N571" i="10"/>
  <c r="O571" i="10"/>
  <c r="P571" i="10"/>
  <c r="O569" i="10"/>
  <c r="P569" i="10"/>
  <c r="N569" i="10"/>
  <c r="N575" i="10"/>
  <c r="O575" i="10"/>
  <c r="P575" i="10"/>
  <c r="O573" i="10"/>
  <c r="P573" i="10"/>
  <c r="N573" i="10"/>
  <c r="N579" i="10"/>
  <c r="O579" i="10"/>
  <c r="P579" i="10"/>
  <c r="O577" i="10"/>
  <c r="P577" i="10"/>
  <c r="N577" i="10"/>
  <c r="N583" i="10"/>
  <c r="O583" i="10"/>
  <c r="P583" i="10"/>
  <c r="O581" i="10"/>
  <c r="P581" i="10"/>
  <c r="N581" i="10"/>
  <c r="N587" i="10"/>
  <c r="O587" i="10"/>
  <c r="P587" i="10"/>
  <c r="O585" i="10"/>
  <c r="P585" i="10"/>
  <c r="N585" i="10"/>
  <c r="N591" i="10"/>
  <c r="O591" i="10"/>
  <c r="P591" i="10"/>
  <c r="O589" i="10"/>
  <c r="P589" i="10"/>
  <c r="N589" i="10"/>
  <c r="N595" i="10"/>
  <c r="O595" i="10"/>
  <c r="P595" i="10"/>
  <c r="O593" i="10"/>
  <c r="P593" i="10"/>
  <c r="N593" i="10"/>
  <c r="N599" i="10"/>
  <c r="O599" i="10"/>
  <c r="P599" i="10"/>
  <c r="O597" i="10"/>
  <c r="P597" i="10"/>
  <c r="N597" i="10"/>
  <c r="N603" i="10"/>
  <c r="O603" i="10"/>
  <c r="P603" i="10"/>
  <c r="O601" i="10"/>
  <c r="P601" i="10"/>
  <c r="N601" i="10"/>
  <c r="N607" i="10"/>
  <c r="O607" i="10"/>
  <c r="P607" i="10"/>
  <c r="O605" i="10"/>
  <c r="P605" i="10"/>
  <c r="N605" i="10"/>
  <c r="N611" i="10"/>
  <c r="O611" i="10"/>
  <c r="P611" i="10"/>
  <c r="O609" i="10"/>
  <c r="P609" i="10"/>
  <c r="N609" i="10"/>
  <c r="N615" i="10"/>
  <c r="O615" i="10"/>
  <c r="P615" i="10"/>
  <c r="O613" i="10"/>
  <c r="P613" i="10"/>
  <c r="N613" i="10"/>
  <c r="N619" i="10"/>
  <c r="O619" i="10"/>
  <c r="P619" i="10"/>
  <c r="O617" i="10"/>
  <c r="P617" i="10"/>
  <c r="N617" i="10"/>
  <c r="N623" i="10"/>
  <c r="O623" i="10"/>
  <c r="P623" i="10"/>
  <c r="O621" i="10"/>
  <c r="P621" i="10"/>
  <c r="N621" i="10"/>
  <c r="N627" i="10"/>
  <c r="O627" i="10"/>
  <c r="P627" i="10"/>
  <c r="O625" i="10"/>
  <c r="P625" i="10"/>
  <c r="N625" i="10"/>
  <c r="N631" i="10"/>
  <c r="O631" i="10"/>
  <c r="P631" i="10"/>
  <c r="O629" i="10"/>
  <c r="P629" i="10"/>
  <c r="N629" i="10"/>
  <c r="N635" i="10"/>
  <c r="O635" i="10"/>
  <c r="P635" i="10"/>
  <c r="O633" i="10"/>
  <c r="P633" i="10"/>
  <c r="N633" i="10"/>
  <c r="N639" i="10"/>
  <c r="O639" i="10"/>
  <c r="P639" i="10"/>
  <c r="O637" i="10"/>
  <c r="P637" i="10"/>
  <c r="N637" i="10"/>
  <c r="N643" i="10"/>
  <c r="O643" i="10"/>
  <c r="P643" i="10"/>
  <c r="O641" i="10"/>
  <c r="P641" i="10"/>
  <c r="N641" i="10"/>
  <c r="N647" i="10"/>
  <c r="O647" i="10"/>
  <c r="P647" i="10"/>
  <c r="O645" i="10"/>
  <c r="P645" i="10"/>
  <c r="N645" i="10"/>
  <c r="N651" i="10"/>
  <c r="O651" i="10"/>
  <c r="P651" i="10"/>
  <c r="O649" i="10"/>
  <c r="P649" i="10"/>
  <c r="N649" i="10"/>
  <c r="N655" i="10"/>
  <c r="O655" i="10"/>
  <c r="P655" i="10"/>
  <c r="O653" i="10"/>
  <c r="P653" i="10"/>
  <c r="N653" i="10"/>
  <c r="N659" i="10"/>
  <c r="O659" i="10"/>
  <c r="P659" i="10"/>
  <c r="O657" i="10"/>
  <c r="P657" i="10"/>
  <c r="N657" i="10"/>
  <c r="N663" i="10"/>
  <c r="O663" i="10"/>
  <c r="P663" i="10"/>
  <c r="O661" i="10"/>
  <c r="P661" i="10"/>
  <c r="N661" i="10"/>
  <c r="N667" i="10"/>
  <c r="O667" i="10"/>
  <c r="P667" i="10"/>
  <c r="O665" i="10"/>
  <c r="P665" i="10"/>
  <c r="N665" i="10"/>
  <c r="N671" i="10"/>
  <c r="O671" i="10"/>
  <c r="P671" i="10"/>
  <c r="O669" i="10"/>
  <c r="P669" i="10"/>
  <c r="N669" i="10"/>
  <c r="N675" i="10"/>
  <c r="O675" i="10"/>
  <c r="P675" i="10"/>
  <c r="O673" i="10"/>
  <c r="P673" i="10"/>
  <c r="N673" i="10"/>
  <c r="N679" i="10"/>
  <c r="O679" i="10"/>
  <c r="P679" i="10"/>
  <c r="O677" i="10"/>
  <c r="P677" i="10"/>
  <c r="N677" i="10"/>
  <c r="O680" i="10"/>
  <c r="BS36" i="24" l="1"/>
  <c r="AD23" i="24"/>
  <c r="AH622" i="13"/>
  <c r="AH542" i="13"/>
  <c r="AE180" i="13"/>
  <c r="AB180" i="13"/>
  <c r="AE530" i="13"/>
  <c r="AD212" i="13"/>
  <c r="AM212" i="13" s="1"/>
  <c r="CH5" i="23" s="1"/>
  <c r="AZ21" i="24" s="1"/>
  <c r="AD54" i="21"/>
  <c r="AK54" i="21" s="1"/>
  <c r="AN11" i="17"/>
  <c r="AL16" i="20"/>
  <c r="AL12" i="18"/>
  <c r="AL11" i="17"/>
  <c r="AF70" i="21"/>
  <c r="AX6" i="19"/>
  <c r="AX38" i="21"/>
  <c r="AE281" i="13"/>
  <c r="AB281" i="13"/>
  <c r="AA281" i="13"/>
  <c r="AD370" i="13"/>
  <c r="AM370" i="13" s="1"/>
  <c r="DM7" i="23" s="1"/>
  <c r="J23" i="24" s="1"/>
  <c r="AC370" i="13"/>
  <c r="BC144" i="13"/>
  <c r="AD5" i="23" s="1"/>
  <c r="T21" i="24" s="1"/>
  <c r="L61" i="28" s="1"/>
  <c r="AH160" i="13"/>
  <c r="AC62" i="13"/>
  <c r="AD62" i="13"/>
  <c r="AU54" i="13" s="1"/>
  <c r="BL3" i="23" s="1"/>
  <c r="BJ32" i="24" s="1"/>
  <c r="AH626" i="13"/>
  <c r="AG550" i="13"/>
  <c r="AF550" i="13"/>
  <c r="AK15" i="13"/>
  <c r="L4" i="23" s="1"/>
  <c r="AX7" i="24" s="1"/>
  <c r="AK14" i="13"/>
  <c r="L3" i="23" s="1"/>
  <c r="AX6" i="24" s="1"/>
  <c r="AD598" i="13"/>
  <c r="AC598" i="13"/>
  <c r="AO61" i="22"/>
  <c r="AO29" i="22"/>
  <c r="AN6" i="20"/>
  <c r="CG9" i="24"/>
  <c r="CG10" i="24"/>
  <c r="AK12" i="24"/>
  <c r="L66" i="26"/>
  <c r="AK10" i="24"/>
  <c r="L64" i="26"/>
  <c r="BE9" i="24"/>
  <c r="BE10" i="24"/>
  <c r="AR26" i="24"/>
  <c r="AR27" i="24"/>
  <c r="AS20" i="24" s="1"/>
  <c r="BU86" i="22" s="1"/>
  <c r="CG7" i="24"/>
  <c r="CG8" i="24"/>
  <c r="BS40" i="24"/>
  <c r="BU32" i="24" s="1"/>
  <c r="BU157" i="22" s="1"/>
  <c r="BS39" i="24"/>
  <c r="BE40" i="24"/>
  <c r="BG32" i="24" s="1"/>
  <c r="BU149" i="22" s="1"/>
  <c r="BE39" i="24"/>
  <c r="AQ35" i="24"/>
  <c r="AQ36" i="24"/>
  <c r="CO40" i="24"/>
  <c r="N68" i="28"/>
  <c r="BE12" i="24"/>
  <c r="BE11" i="24"/>
  <c r="AR23" i="24"/>
  <c r="AR22" i="24"/>
  <c r="AK6" i="24"/>
  <c r="O59" i="26" s="1"/>
  <c r="L59" i="26"/>
  <c r="BF11" i="24"/>
  <c r="BF12" i="24"/>
  <c r="BG125" i="22"/>
  <c r="BG117" i="22"/>
  <c r="BG109" i="22"/>
  <c r="BG101" i="22"/>
  <c r="BG45" i="22"/>
  <c r="BG174" i="22"/>
  <c r="AP152" i="22"/>
  <c r="BG142" i="22"/>
  <c r="BG110" i="22"/>
  <c r="BG78" i="22"/>
  <c r="BG46" i="22"/>
  <c r="BG14" i="22"/>
  <c r="BF151" i="22"/>
  <c r="AO84" i="22"/>
  <c r="BF176" i="22"/>
  <c r="BF62" i="22"/>
  <c r="BF30" i="22"/>
  <c r="BG121" i="22"/>
  <c r="BG89" i="22"/>
  <c r="BG57" i="22"/>
  <c r="AP24" i="22"/>
  <c r="AO94" i="22"/>
  <c r="AO86" i="22"/>
  <c r="AO165" i="22"/>
  <c r="CC13" i="22"/>
  <c r="BF110" i="22"/>
  <c r="BF78" i="22"/>
  <c r="BG29" i="22"/>
  <c r="BG21" i="22"/>
  <c r="BG13" i="22"/>
  <c r="BG141" i="22"/>
  <c r="BG85" i="22"/>
  <c r="BG158" i="22"/>
  <c r="BG137" i="22"/>
  <c r="BG126" i="22"/>
  <c r="AP104" i="22"/>
  <c r="BG94" i="22"/>
  <c r="BG73" i="22"/>
  <c r="BG62" i="22"/>
  <c r="BG41" i="22"/>
  <c r="BG30" i="22"/>
  <c r="BI30" i="22" s="1"/>
  <c r="BM30" i="22" s="1"/>
  <c r="BT34" i="22" s="1"/>
  <c r="BZ34" i="22" s="1"/>
  <c r="AO173" i="22"/>
  <c r="AO167" i="22"/>
  <c r="BF160" i="22"/>
  <c r="BF64" i="22"/>
  <c r="BF46" i="22"/>
  <c r="BF14" i="22"/>
  <c r="P8" i="24"/>
  <c r="P7" i="24"/>
  <c r="O7" i="24"/>
  <c r="CE36" i="24"/>
  <c r="U33" i="25"/>
  <c r="I10" i="24"/>
  <c r="P35" i="25"/>
  <c r="Q33" i="25"/>
  <c r="CA40" i="24"/>
  <c r="CS27" i="24"/>
  <c r="CA27" i="24"/>
  <c r="M27" i="24"/>
  <c r="BF15" i="22"/>
  <c r="BF80" i="22"/>
  <c r="BI77" i="22"/>
  <c r="BL77" i="22" s="1"/>
  <c r="BS81" i="22" s="1"/>
  <c r="AP116" i="22"/>
  <c r="BL69" i="22"/>
  <c r="BS73" i="22" s="1"/>
  <c r="BL61" i="22"/>
  <c r="BS65" i="22" s="1"/>
  <c r="BM133" i="22"/>
  <c r="BT137" i="22" s="1"/>
  <c r="AP173" i="22"/>
  <c r="AR173" i="22" s="1"/>
  <c r="AP141" i="22"/>
  <c r="BM118" i="22"/>
  <c r="BT122" i="22" s="1"/>
  <c r="BZ122" i="22" s="1"/>
  <c r="AP109" i="22"/>
  <c r="AR109" i="22" s="1"/>
  <c r="AR45" i="22"/>
  <c r="BF127" i="22"/>
  <c r="BF79" i="22"/>
  <c r="AO156" i="22"/>
  <c r="BF88" i="22"/>
  <c r="BG161" i="22"/>
  <c r="BG129" i="22"/>
  <c r="BG97" i="22"/>
  <c r="BG65" i="22"/>
  <c r="AP32" i="22"/>
  <c r="BF119" i="22"/>
  <c r="AO158" i="22"/>
  <c r="BF47" i="22"/>
  <c r="BF16" i="22"/>
  <c r="AO77" i="22"/>
  <c r="AO13" i="22"/>
  <c r="BI173" i="22"/>
  <c r="BM173" i="22" s="1"/>
  <c r="BT177" i="22" s="1"/>
  <c r="BI125" i="22"/>
  <c r="BM125" i="22" s="1"/>
  <c r="BT129" i="22" s="1"/>
  <c r="BI117" i="22"/>
  <c r="BM117" i="22" s="1"/>
  <c r="BT121" i="22" s="1"/>
  <c r="BI142" i="22"/>
  <c r="BL142" i="22" s="1"/>
  <c r="BS146" i="22" s="1"/>
  <c r="BY146" i="22" s="1"/>
  <c r="BI46" i="22"/>
  <c r="BL46" i="22" s="1"/>
  <c r="BS50" i="22" s="1"/>
  <c r="BY50" i="22" s="1"/>
  <c r="BI14" i="22"/>
  <c r="BL14" i="22" s="1"/>
  <c r="BS18" i="22" s="1"/>
  <c r="BY18" i="22" s="1"/>
  <c r="BF103" i="22"/>
  <c r="AO140" i="22"/>
  <c r="AO157" i="22"/>
  <c r="AO93" i="22"/>
  <c r="AR93" i="22" s="1"/>
  <c r="AO71" i="22"/>
  <c r="BI150" i="22"/>
  <c r="BL150" i="22" s="1"/>
  <c r="BS154" i="22" s="1"/>
  <c r="BY154" i="22" s="1"/>
  <c r="BG165" i="22"/>
  <c r="BI165" i="22" s="1"/>
  <c r="BL165" i="22" s="1"/>
  <c r="BS169" i="22" s="1"/>
  <c r="AP20" i="22"/>
  <c r="BG157" i="22"/>
  <c r="BI157" i="22" s="1"/>
  <c r="BM157" i="22" s="1"/>
  <c r="BT161" i="22" s="1"/>
  <c r="AP12" i="22"/>
  <c r="BG149" i="22"/>
  <c r="BI149" i="22" s="1"/>
  <c r="BM149" i="22" s="1"/>
  <c r="BT153" i="22" s="1"/>
  <c r="AP140" i="22"/>
  <c r="BG93" i="22"/>
  <c r="BI93" i="22" s="1"/>
  <c r="BL93" i="22" s="1"/>
  <c r="BS97" i="22" s="1"/>
  <c r="AR84" i="22"/>
  <c r="BG37" i="22"/>
  <c r="BI37" i="22" s="1"/>
  <c r="BL37" i="22" s="1"/>
  <c r="BS41" i="22" s="1"/>
  <c r="AP176" i="22"/>
  <c r="BG166" i="22"/>
  <c r="BI166" i="22" s="1"/>
  <c r="BM166" i="22" s="1"/>
  <c r="BT170" i="22" s="1"/>
  <c r="BZ170" i="22" s="1"/>
  <c r="AP157" i="22"/>
  <c r="AP144" i="22"/>
  <c r="BG134" i="22"/>
  <c r="BH134" i="22" s="1"/>
  <c r="AR125" i="22"/>
  <c r="BG113" i="22"/>
  <c r="BG102" i="22"/>
  <c r="BI102" i="22" s="1"/>
  <c r="BL102" i="22" s="1"/>
  <c r="BS106" i="22" s="1"/>
  <c r="BY106" i="22" s="1"/>
  <c r="AP80" i="22"/>
  <c r="BG70" i="22"/>
  <c r="BI70" i="22" s="1"/>
  <c r="BL70" i="22" s="1"/>
  <c r="BS74" i="22" s="1"/>
  <c r="BY74" i="22" s="1"/>
  <c r="AR61" i="22"/>
  <c r="AP48" i="22"/>
  <c r="BG38" i="22"/>
  <c r="BI38" i="22" s="1"/>
  <c r="BL38" i="22" s="1"/>
  <c r="BS42" i="22" s="1"/>
  <c r="BY42" i="22" s="1"/>
  <c r="AR29" i="22"/>
  <c r="BG17" i="22"/>
  <c r="BF175" i="22"/>
  <c r="AO76" i="22"/>
  <c r="AR76" i="22" s="1"/>
  <c r="AO30" i="22"/>
  <c r="AO68" i="22"/>
  <c r="AO22" i="22"/>
  <c r="BF159" i="22"/>
  <c r="AO60" i="22"/>
  <c r="AO142" i="22"/>
  <c r="AO38" i="22"/>
  <c r="AO159" i="22"/>
  <c r="AO151" i="22"/>
  <c r="AO95" i="22"/>
  <c r="BF48" i="22"/>
  <c r="CC42" i="22"/>
  <c r="BI29" i="22"/>
  <c r="BL29" i="22" s="1"/>
  <c r="BS33" i="22" s="1"/>
  <c r="BI21" i="22"/>
  <c r="BM21" i="22" s="1"/>
  <c r="BT25" i="22" s="1"/>
  <c r="BG177" i="22"/>
  <c r="BG145" i="22"/>
  <c r="AP85" i="22"/>
  <c r="BG81" i="22"/>
  <c r="AP53" i="22"/>
  <c r="BG49" i="22"/>
  <c r="AP21" i="22"/>
  <c r="AP16" i="22"/>
  <c r="AO78" i="22"/>
  <c r="BF71" i="22"/>
  <c r="BF23" i="22"/>
  <c r="AO62" i="22"/>
  <c r="AO100" i="22"/>
  <c r="AR100" i="22" s="1"/>
  <c r="AO54" i="22"/>
  <c r="AO44" i="22"/>
  <c r="AR44" i="22" s="1"/>
  <c r="BF87" i="22"/>
  <c r="AO141" i="22"/>
  <c r="AR141" i="22" s="1"/>
  <c r="AO135" i="22"/>
  <c r="BF128" i="22"/>
  <c r="AO39" i="22"/>
  <c r="BF54" i="22"/>
  <c r="BI54" i="22" s="1"/>
  <c r="BF22" i="22"/>
  <c r="BI22" i="22" s="1"/>
  <c r="BF86" i="22"/>
  <c r="BI86" i="22" s="1"/>
  <c r="BI53" i="22"/>
  <c r="BL53" i="22" s="1"/>
  <c r="BS57" i="22" s="1"/>
  <c r="AR77" i="22"/>
  <c r="AV45" i="22"/>
  <c r="BT46" i="22" s="1"/>
  <c r="AR13" i="22"/>
  <c r="AU13" i="22" s="1"/>
  <c r="BS14" i="22" s="1"/>
  <c r="AO103" i="22"/>
  <c r="BF96" i="22"/>
  <c r="AO55" i="22"/>
  <c r="BF32" i="22"/>
  <c r="BI109" i="22"/>
  <c r="BM109" i="22" s="1"/>
  <c r="BT113" i="22" s="1"/>
  <c r="AO23" i="22"/>
  <c r="BI134" i="22"/>
  <c r="BM134" i="22" s="1"/>
  <c r="BT138" i="22" s="1"/>
  <c r="BZ138" i="22" s="1"/>
  <c r="CC17" i="22"/>
  <c r="CC25" i="22"/>
  <c r="CZ26" i="22"/>
  <c r="CZ25" i="22"/>
  <c r="CZ22" i="22"/>
  <c r="CZ21" i="22"/>
  <c r="BQ14" i="24"/>
  <c r="AA14" i="24"/>
  <c r="W21" i="24"/>
  <c r="AE215" i="13"/>
  <c r="CE14" i="24"/>
  <c r="M21" i="24"/>
  <c r="CC22" i="22"/>
  <c r="AO69" i="22"/>
  <c r="AO37" i="22"/>
  <c r="AR37" i="22" s="1"/>
  <c r="CC153" i="22"/>
  <c r="CC41" i="22"/>
  <c r="CC122" i="22"/>
  <c r="CC58" i="22"/>
  <c r="CC161" i="22"/>
  <c r="CC173" i="22"/>
  <c r="CC170" i="22"/>
  <c r="CC106" i="22"/>
  <c r="AO85" i="22"/>
  <c r="AO53" i="22"/>
  <c r="AR53" i="22" s="1"/>
  <c r="AO21" i="22"/>
  <c r="AQ21" i="22" s="1"/>
  <c r="AS21" i="22" s="1"/>
  <c r="BQ22" i="22" s="1"/>
  <c r="CC97" i="22"/>
  <c r="CC90" i="22"/>
  <c r="CC77" i="22"/>
  <c r="CC137" i="22"/>
  <c r="CC74" i="22"/>
  <c r="CC165" i="22"/>
  <c r="CC157" i="22"/>
  <c r="CC149" i="22"/>
  <c r="CC93" i="22"/>
  <c r="CC37" i="22"/>
  <c r="CC166" i="22"/>
  <c r="CC134" i="22"/>
  <c r="CC102" i="22"/>
  <c r="CC70" i="22"/>
  <c r="CC38" i="22"/>
  <c r="CC177" i="22"/>
  <c r="AP164" i="22"/>
  <c r="AR164" i="22" s="1"/>
  <c r="AU164" i="22" s="1"/>
  <c r="BS165" i="22" s="1"/>
  <c r="AP156" i="22"/>
  <c r="AR156" i="22" s="1"/>
  <c r="AP148" i="22"/>
  <c r="AR148" i="22" s="1"/>
  <c r="AV148" i="22" s="1"/>
  <c r="BT149" i="22" s="1"/>
  <c r="BI101" i="22"/>
  <c r="BM101" i="22" s="1"/>
  <c r="BT105" i="22" s="1"/>
  <c r="AP92" i="22"/>
  <c r="AR92" i="22" s="1"/>
  <c r="AV92" i="22" s="1"/>
  <c r="BT93" i="22" s="1"/>
  <c r="BI45" i="22"/>
  <c r="BL45" i="22" s="1"/>
  <c r="BS49" i="22" s="1"/>
  <c r="AP36" i="22"/>
  <c r="AR36" i="22" s="1"/>
  <c r="AU36" i="22" s="1"/>
  <c r="BS37" i="22" s="1"/>
  <c r="BI174" i="22"/>
  <c r="BL174" i="22" s="1"/>
  <c r="BS178" i="22" s="1"/>
  <c r="BY178" i="22" s="1"/>
  <c r="AP165" i="22"/>
  <c r="AR165" i="22" s="1"/>
  <c r="AV165" i="22" s="1"/>
  <c r="BT166" i="22" s="1"/>
  <c r="AP133" i="22"/>
  <c r="AR133" i="22" s="1"/>
  <c r="AP120" i="22"/>
  <c r="BI110" i="22"/>
  <c r="BL110" i="22" s="1"/>
  <c r="BS114" i="22" s="1"/>
  <c r="BY114" i="22" s="1"/>
  <c r="AP101" i="22"/>
  <c r="AR101" i="22" s="1"/>
  <c r="AV101" i="22" s="1"/>
  <c r="BT102" i="22" s="1"/>
  <c r="AP88" i="22"/>
  <c r="BI78" i="22"/>
  <c r="BL78" i="22" s="1"/>
  <c r="BS82" i="22" s="1"/>
  <c r="BY82" i="22" s="1"/>
  <c r="AR69" i="22"/>
  <c r="AV69" i="22" s="1"/>
  <c r="BT70" i="22" s="1"/>
  <c r="AP56" i="22"/>
  <c r="BG25" i="22"/>
  <c r="AO28" i="22"/>
  <c r="AR28" i="22" s="1"/>
  <c r="AO166" i="22"/>
  <c r="AO20" i="22"/>
  <c r="BF111" i="22"/>
  <c r="AO12" i="22"/>
  <c r="AR12" i="22" s="1"/>
  <c r="AV12" i="22" s="1"/>
  <c r="AO102" i="22"/>
  <c r="BF55" i="22"/>
  <c r="AO46" i="22"/>
  <c r="BF135" i="22"/>
  <c r="AO175" i="22"/>
  <c r="BF168" i="22"/>
  <c r="AO143" i="22"/>
  <c r="BF136" i="22"/>
  <c r="AO111" i="22"/>
  <c r="BF104" i="22"/>
  <c r="AO79" i="22"/>
  <c r="BF72" i="22"/>
  <c r="AO47" i="22"/>
  <c r="AO15" i="22"/>
  <c r="CC29" i="22"/>
  <c r="CC21" i="22"/>
  <c r="CC141" i="22"/>
  <c r="CC85" i="22"/>
  <c r="CC158" i="22"/>
  <c r="CC126" i="22"/>
  <c r="CC94" i="22"/>
  <c r="CC62" i="22"/>
  <c r="CC30" i="22"/>
  <c r="CC49" i="22"/>
  <c r="CC146" i="22"/>
  <c r="CC114" i="22"/>
  <c r="CC82" i="22"/>
  <c r="CC129" i="22"/>
  <c r="CC34" i="22"/>
  <c r="CC69" i="22"/>
  <c r="CC61" i="22"/>
  <c r="CC53" i="22"/>
  <c r="CC133" i="22"/>
  <c r="CC150" i="22"/>
  <c r="CC118" i="22"/>
  <c r="CC86" i="22"/>
  <c r="CC54" i="22"/>
  <c r="AP68" i="22"/>
  <c r="AR68" i="22" s="1"/>
  <c r="AP60" i="22"/>
  <c r="AR60" i="22" s="1"/>
  <c r="AU60" i="22" s="1"/>
  <c r="BS61" i="22" s="1"/>
  <c r="BI13" i="22"/>
  <c r="BL13" i="22" s="1"/>
  <c r="BS17" i="22" s="1"/>
  <c r="AP52" i="22"/>
  <c r="AR52" i="22" s="1"/>
  <c r="BI141" i="22"/>
  <c r="BM141" i="22" s="1"/>
  <c r="BT145" i="22" s="1"/>
  <c r="AP132" i="22"/>
  <c r="AR132" i="22" s="1"/>
  <c r="AV132" i="22" s="1"/>
  <c r="BT133" i="22" s="1"/>
  <c r="BI85" i="22"/>
  <c r="BM85" i="22" s="1"/>
  <c r="BT89" i="22" s="1"/>
  <c r="AP168" i="22"/>
  <c r="BI158" i="22"/>
  <c r="BM158" i="22" s="1"/>
  <c r="BT162" i="22" s="1"/>
  <c r="BZ162" i="22" s="1"/>
  <c r="AP149" i="22"/>
  <c r="AR149" i="22" s="1"/>
  <c r="AV149" i="22" s="1"/>
  <c r="BT150" i="22" s="1"/>
  <c r="BI126" i="22"/>
  <c r="BL126" i="22" s="1"/>
  <c r="BS130" i="22" s="1"/>
  <c r="BY130" i="22" s="1"/>
  <c r="AP117" i="22"/>
  <c r="AR117" i="22" s="1"/>
  <c r="AP112" i="22"/>
  <c r="BI94" i="22"/>
  <c r="BL94" i="22" s="1"/>
  <c r="BS98" i="22" s="1"/>
  <c r="BY98" i="22" s="1"/>
  <c r="AR85" i="22"/>
  <c r="AU85" i="22" s="1"/>
  <c r="BS86" i="22" s="1"/>
  <c r="BY86" i="22" s="1"/>
  <c r="AO124" i="22"/>
  <c r="AR124" i="22" s="1"/>
  <c r="BF31" i="22"/>
  <c r="AO116" i="22"/>
  <c r="AR116" i="22" s="1"/>
  <c r="AO108" i="22"/>
  <c r="AR108" i="22" s="1"/>
  <c r="AO14" i="22"/>
  <c r="AO150" i="22"/>
  <c r="AO31" i="22"/>
  <c r="BF24" i="22"/>
  <c r="CC125" i="22"/>
  <c r="CC117" i="22"/>
  <c r="CC109" i="22"/>
  <c r="CC101" i="22"/>
  <c r="CC45" i="22"/>
  <c r="CC174" i="22"/>
  <c r="CC142" i="22"/>
  <c r="CC110" i="22"/>
  <c r="CC78" i="22"/>
  <c r="CC46" i="22"/>
  <c r="CC65" i="22"/>
  <c r="CC26" i="22"/>
  <c r="AU156" i="22"/>
  <c r="BS157" i="22" s="1"/>
  <c r="AV173" i="22"/>
  <c r="BT174" i="22" s="1"/>
  <c r="AU173" i="22"/>
  <c r="BS174" i="22" s="1"/>
  <c r="AU109" i="22"/>
  <c r="BS110" i="22" s="1"/>
  <c r="AV109" i="22"/>
  <c r="BT110" i="22" s="1"/>
  <c r="AV77" i="22"/>
  <c r="BT78" i="22" s="1"/>
  <c r="AU77" i="22"/>
  <c r="BS78" i="22" s="1"/>
  <c r="AU45" i="22"/>
  <c r="BS46" i="22" s="1"/>
  <c r="AQ20" i="22"/>
  <c r="AQ156" i="22"/>
  <c r="AT156" i="22" s="1"/>
  <c r="BR157" i="22" s="1"/>
  <c r="AQ100" i="22"/>
  <c r="AT100" i="22" s="1"/>
  <c r="BR101" i="22" s="1"/>
  <c r="AQ52" i="22"/>
  <c r="AS52" i="22" s="1"/>
  <c r="BQ53" i="22" s="1"/>
  <c r="AQ140" i="22"/>
  <c r="AS140" i="22" s="1"/>
  <c r="BQ141" i="22" s="1"/>
  <c r="AQ44" i="22"/>
  <c r="AT44" i="22" s="1"/>
  <c r="BR45" i="22" s="1"/>
  <c r="AQ84" i="22"/>
  <c r="AQ173" i="22"/>
  <c r="AT173" i="22" s="1"/>
  <c r="BR174" i="22" s="1"/>
  <c r="AQ165" i="22"/>
  <c r="AT165" i="22" s="1"/>
  <c r="BR166" i="22" s="1"/>
  <c r="AQ157" i="22"/>
  <c r="AT157" i="22" s="1"/>
  <c r="BR158" i="22" s="1"/>
  <c r="AQ141" i="22"/>
  <c r="AT141" i="22" s="1"/>
  <c r="BR142" i="22" s="1"/>
  <c r="AQ133" i="22"/>
  <c r="AQ125" i="22"/>
  <c r="AQ109" i="22"/>
  <c r="AS109" i="22" s="1"/>
  <c r="BQ110" i="22" s="1"/>
  <c r="AQ85" i="22"/>
  <c r="AS85" i="22" s="1"/>
  <c r="BQ86" i="22" s="1"/>
  <c r="AQ77" i="22"/>
  <c r="AS77" i="22" s="1"/>
  <c r="BQ78" i="22" s="1"/>
  <c r="AQ69" i="22"/>
  <c r="AS69" i="22" s="1"/>
  <c r="BQ70" i="22" s="1"/>
  <c r="AQ61" i="22"/>
  <c r="AT61" i="22" s="1"/>
  <c r="BR62" i="22" s="1"/>
  <c r="AQ45" i="22"/>
  <c r="AT45" i="22" s="1"/>
  <c r="BR46" i="22" s="1"/>
  <c r="AQ29" i="22"/>
  <c r="AQ13" i="22"/>
  <c r="AT13" i="22" s="1"/>
  <c r="AP174" i="22"/>
  <c r="BG127" i="22"/>
  <c r="BI127" i="22" s="1"/>
  <c r="BL127" i="22" s="1"/>
  <c r="AP30" i="22"/>
  <c r="AR30" i="22" s="1"/>
  <c r="AU30" i="22" s="1"/>
  <c r="AP118" i="22"/>
  <c r="AR118" i="22" s="1"/>
  <c r="BM69" i="22"/>
  <c r="BT73" i="22" s="1"/>
  <c r="AP22" i="22"/>
  <c r="AR22" i="22" s="1"/>
  <c r="AV22" i="22" s="1"/>
  <c r="BG63" i="22"/>
  <c r="BI63" i="22" s="1"/>
  <c r="BM63" i="22" s="1"/>
  <c r="BG15" i="22"/>
  <c r="BI15" i="22" s="1"/>
  <c r="BM15" i="22" s="1"/>
  <c r="AP150" i="22"/>
  <c r="BL101" i="22"/>
  <c r="BS105" i="22" s="1"/>
  <c r="AP142" i="22"/>
  <c r="AR142" i="22" s="1"/>
  <c r="AU142" i="22" s="1"/>
  <c r="BM93" i="22"/>
  <c r="BT97" i="22" s="1"/>
  <c r="BM45" i="22"/>
  <c r="BT49" i="22" s="1"/>
  <c r="BG135" i="22"/>
  <c r="BG39" i="22"/>
  <c r="BI39" i="22" s="1"/>
  <c r="BM39" i="22" s="1"/>
  <c r="AP175" i="22"/>
  <c r="BL166" i="22"/>
  <c r="BS170" i="22" s="1"/>
  <c r="BY170" i="22" s="1"/>
  <c r="BG160" i="22"/>
  <c r="BI160" i="22" s="1"/>
  <c r="BM160" i="22" s="1"/>
  <c r="AP151" i="22"/>
  <c r="BM142" i="22"/>
  <c r="BT146" i="22" s="1"/>
  <c r="BZ146" i="22" s="1"/>
  <c r="AP127" i="22"/>
  <c r="AR127" i="22" s="1"/>
  <c r="AU127" i="22" s="1"/>
  <c r="BL118" i="22"/>
  <c r="BS122" i="22" s="1"/>
  <c r="BY122" i="22" s="1"/>
  <c r="AP103" i="22"/>
  <c r="AR103" i="22" s="1"/>
  <c r="AU103" i="22" s="1"/>
  <c r="BG88" i="22"/>
  <c r="BI88" i="22" s="1"/>
  <c r="AP79" i="22"/>
  <c r="AP63" i="22"/>
  <c r="AR63" i="22" s="1"/>
  <c r="AV63" i="22" s="1"/>
  <c r="BG56" i="22"/>
  <c r="BM46" i="22"/>
  <c r="BT50" i="22" s="1"/>
  <c r="BZ50" i="22" s="1"/>
  <c r="AP39" i="22"/>
  <c r="BG24" i="22"/>
  <c r="BI24" i="22" s="1"/>
  <c r="BM24" i="22" s="1"/>
  <c r="BH77" i="22"/>
  <c r="BH69" i="22"/>
  <c r="BH61" i="22"/>
  <c r="BH53" i="22"/>
  <c r="BH133" i="22"/>
  <c r="BF169" i="22"/>
  <c r="BH169" i="22" s="1"/>
  <c r="BJ169" i="22" s="1"/>
  <c r="BQ171" i="22" s="1"/>
  <c r="BW171" i="22" s="1"/>
  <c r="AO160" i="22"/>
  <c r="AQ160" i="22" s="1"/>
  <c r="AT160" i="22" s="1"/>
  <c r="BR159" i="22" s="1"/>
  <c r="BX159" i="22" s="1"/>
  <c r="BH150" i="22"/>
  <c r="BF137" i="22"/>
  <c r="BH137" i="22" s="1"/>
  <c r="BJ137" i="22" s="1"/>
  <c r="BQ139" i="22" s="1"/>
  <c r="BW139" i="22" s="1"/>
  <c r="AO128" i="22"/>
  <c r="AQ128" i="22" s="1"/>
  <c r="AS128" i="22" s="1"/>
  <c r="BQ127" i="22" s="1"/>
  <c r="BW127" i="22" s="1"/>
  <c r="BH118" i="22"/>
  <c r="BF105" i="22"/>
  <c r="BH105" i="22" s="1"/>
  <c r="BK105" i="22" s="1"/>
  <c r="BR107" i="22" s="1"/>
  <c r="BX107" i="22" s="1"/>
  <c r="AO96" i="22"/>
  <c r="BH86" i="22"/>
  <c r="BF73" i="22"/>
  <c r="BH73" i="22" s="1"/>
  <c r="BJ73" i="22" s="1"/>
  <c r="BQ75" i="22" s="1"/>
  <c r="BW75" i="22" s="1"/>
  <c r="AO64" i="22"/>
  <c r="BH54" i="22"/>
  <c r="BF41" i="22"/>
  <c r="BH41" i="22" s="1"/>
  <c r="BK41" i="22" s="1"/>
  <c r="BR43" i="22" s="1"/>
  <c r="BX43" i="22" s="1"/>
  <c r="BF33" i="22"/>
  <c r="BH33" i="22" s="1"/>
  <c r="BK33" i="22" s="1"/>
  <c r="BR35" i="22" s="1"/>
  <c r="BX35" i="22" s="1"/>
  <c r="AV30" i="22"/>
  <c r="AV164" i="22"/>
  <c r="BT165" i="22" s="1"/>
  <c r="AV156" i="22"/>
  <c r="BT157" i="22" s="1"/>
  <c r="AS156" i="22"/>
  <c r="BQ157" i="22" s="1"/>
  <c r="AU92" i="22"/>
  <c r="BS93" i="22" s="1"/>
  <c r="AS133" i="22"/>
  <c r="BQ134" i="22" s="1"/>
  <c r="AT133" i="22"/>
  <c r="BR134" i="22" s="1"/>
  <c r="AV133" i="22"/>
  <c r="BT134" i="22" s="1"/>
  <c r="AU133" i="22"/>
  <c r="BS134" i="22" s="1"/>
  <c r="AU101" i="22"/>
  <c r="BS102" i="22" s="1"/>
  <c r="AU69" i="22"/>
  <c r="BS70" i="22" s="1"/>
  <c r="AP126" i="22"/>
  <c r="AR126" i="22" s="1"/>
  <c r="BG79" i="22"/>
  <c r="BI79" i="22" s="1"/>
  <c r="BL79" i="22" s="1"/>
  <c r="BM29" i="22"/>
  <c r="BT33" i="22" s="1"/>
  <c r="BG31" i="22"/>
  <c r="BM165" i="22"/>
  <c r="BT169" i="22" s="1"/>
  <c r="BL117" i="22"/>
  <c r="BS121" i="22" s="1"/>
  <c r="AP70" i="22"/>
  <c r="AR70" i="22" s="1"/>
  <c r="AU70" i="22" s="1"/>
  <c r="BL21" i="22"/>
  <c r="BS25" i="22" s="1"/>
  <c r="BG23" i="22"/>
  <c r="BG159" i="22"/>
  <c r="BI159" i="22" s="1"/>
  <c r="BM159" i="22" s="1"/>
  <c r="BL109" i="22"/>
  <c r="BS113" i="22" s="1"/>
  <c r="AP62" i="22"/>
  <c r="BG151" i="22"/>
  <c r="BI151" i="22" s="1"/>
  <c r="BL151" i="22" s="1"/>
  <c r="AP102" i="22"/>
  <c r="BM53" i="22"/>
  <c r="BT57" i="22" s="1"/>
  <c r="BG143" i="22"/>
  <c r="AP94" i="22"/>
  <c r="AR94" i="22" s="1"/>
  <c r="AV94" i="22" s="1"/>
  <c r="AP134" i="22"/>
  <c r="AR134" i="22" s="1"/>
  <c r="AV134" i="22" s="1"/>
  <c r="BG176" i="22"/>
  <c r="BI176" i="22" s="1"/>
  <c r="AP167" i="22"/>
  <c r="AR167" i="22" s="1"/>
  <c r="AV167" i="22" s="1"/>
  <c r="BG152" i="22"/>
  <c r="BI152" i="22" s="1"/>
  <c r="BM152" i="22" s="1"/>
  <c r="AP143" i="22"/>
  <c r="AR143" i="22" s="1"/>
  <c r="AU143" i="22" s="1"/>
  <c r="BG128" i="22"/>
  <c r="BI128" i="22" s="1"/>
  <c r="BM128" i="22" s="1"/>
  <c r="AP119" i="22"/>
  <c r="BG104" i="22"/>
  <c r="BI104" i="22" s="1"/>
  <c r="BL104" i="22" s="1"/>
  <c r="BG80" i="22"/>
  <c r="BI80" i="22" s="1"/>
  <c r="BL80" i="22" s="1"/>
  <c r="AP71" i="22"/>
  <c r="AR71" i="22" s="1"/>
  <c r="AU71" i="22" s="1"/>
  <c r="AP55" i="22"/>
  <c r="BG40" i="22"/>
  <c r="BI40" i="22" s="1"/>
  <c r="BM40" i="22" s="1"/>
  <c r="BL30" i="22"/>
  <c r="BS34" i="22" s="1"/>
  <c r="BY34" i="22" s="1"/>
  <c r="AP23" i="22"/>
  <c r="AR23" i="22" s="1"/>
  <c r="AV23" i="22" s="1"/>
  <c r="BH125" i="22"/>
  <c r="BH117" i="22"/>
  <c r="BH109" i="22"/>
  <c r="BH101" i="22"/>
  <c r="BH45" i="22"/>
  <c r="BH174" i="22"/>
  <c r="BF161" i="22"/>
  <c r="AO152" i="22"/>
  <c r="AQ152" i="22" s="1"/>
  <c r="AS152" i="22" s="1"/>
  <c r="BQ151" i="22" s="1"/>
  <c r="BW151" i="22" s="1"/>
  <c r="BH142" i="22"/>
  <c r="BF129" i="22"/>
  <c r="BF121" i="22"/>
  <c r="BH121" i="22" s="1"/>
  <c r="BH110" i="22"/>
  <c r="BF97" i="22"/>
  <c r="AO88" i="22"/>
  <c r="AQ88" i="22" s="1"/>
  <c r="AT88" i="22" s="1"/>
  <c r="BR87" i="22" s="1"/>
  <c r="BX87" i="22" s="1"/>
  <c r="BH78" i="22"/>
  <c r="BF65" i="22"/>
  <c r="AO56" i="22"/>
  <c r="AQ56" i="22" s="1"/>
  <c r="AS56" i="22" s="1"/>
  <c r="BQ55" i="22" s="1"/>
  <c r="BW55" i="22" s="1"/>
  <c r="BH46" i="22"/>
  <c r="AO32" i="22"/>
  <c r="BF25" i="22"/>
  <c r="BH25" i="22" s="1"/>
  <c r="BJ25" i="22" s="1"/>
  <c r="BQ27" i="22" s="1"/>
  <c r="BW27" i="22" s="1"/>
  <c r="BH14" i="22"/>
  <c r="AU22" i="22"/>
  <c r="BL15" i="22"/>
  <c r="AV84" i="22"/>
  <c r="BT85" i="22" s="1"/>
  <c r="AU84" i="22"/>
  <c r="BS85" i="22" s="1"/>
  <c r="AV125" i="22"/>
  <c r="BT126" i="22" s="1"/>
  <c r="AU125" i="22"/>
  <c r="BS126" i="22" s="1"/>
  <c r="AS61" i="22"/>
  <c r="BQ62" i="22" s="1"/>
  <c r="AV61" i="22"/>
  <c r="BT62" i="22" s="1"/>
  <c r="AU61" i="22"/>
  <c r="BS62" i="22" s="1"/>
  <c r="AV29" i="22"/>
  <c r="BT30" i="22" s="1"/>
  <c r="AU29" i="22"/>
  <c r="BS30" i="22" s="1"/>
  <c r="AQ118" i="22"/>
  <c r="AT118" i="22" s="1"/>
  <c r="BH151" i="22"/>
  <c r="BJ151" i="22" s="1"/>
  <c r="BH88" i="22"/>
  <c r="BK88" i="22" s="1"/>
  <c r="BL173" i="22"/>
  <c r="BS177" i="22" s="1"/>
  <c r="AP78" i="22"/>
  <c r="AP166" i="22"/>
  <c r="BG71" i="22"/>
  <c r="AP158" i="22"/>
  <c r="AR158" i="22" s="1"/>
  <c r="AV158" i="22" s="1"/>
  <c r="AP110" i="22"/>
  <c r="BG103" i="22"/>
  <c r="BI103" i="22" s="1"/>
  <c r="BM103" i="22" s="1"/>
  <c r="AP54" i="22"/>
  <c r="BG95" i="22"/>
  <c r="AP46" i="22"/>
  <c r="AR46" i="22" s="1"/>
  <c r="AV46" i="22" s="1"/>
  <c r="AP86" i="22"/>
  <c r="AR86" i="22" s="1"/>
  <c r="AU86" i="22" s="1"/>
  <c r="BM37" i="22"/>
  <c r="BT41" i="22" s="1"/>
  <c r="BG168" i="22"/>
  <c r="BI168" i="22" s="1"/>
  <c r="BM168" i="22" s="1"/>
  <c r="BL158" i="22"/>
  <c r="BS162" i="22" s="1"/>
  <c r="BY162" i="22" s="1"/>
  <c r="BG144" i="22"/>
  <c r="BI144" i="22" s="1"/>
  <c r="BM144" i="22" s="1"/>
  <c r="AP135" i="22"/>
  <c r="AT128" i="22"/>
  <c r="BR127" i="22" s="1"/>
  <c r="BX127" i="22" s="1"/>
  <c r="BG120" i="22"/>
  <c r="BI120" i="22" s="1"/>
  <c r="BM120" i="22" s="1"/>
  <c r="AP111" i="22"/>
  <c r="AP95" i="22"/>
  <c r="AR95" i="22" s="1"/>
  <c r="AU95" i="22" s="1"/>
  <c r="BG72" i="22"/>
  <c r="BG48" i="22"/>
  <c r="BI48" i="22" s="1"/>
  <c r="BL48" i="22" s="1"/>
  <c r="BG32" i="22"/>
  <c r="BK25" i="22"/>
  <c r="BR27" i="22" s="1"/>
  <c r="BX27" i="22" s="1"/>
  <c r="BG16" i="22"/>
  <c r="BI16" i="22" s="1"/>
  <c r="BL16" i="22" s="1"/>
  <c r="BH173" i="22"/>
  <c r="BH165" i="22"/>
  <c r="BH157" i="22"/>
  <c r="BH149" i="22"/>
  <c r="BH93" i="22"/>
  <c r="BH37" i="22"/>
  <c r="BF177" i="22"/>
  <c r="BH177" i="22" s="1"/>
  <c r="BJ177" i="22" s="1"/>
  <c r="BQ179" i="22" s="1"/>
  <c r="BW179" i="22" s="1"/>
  <c r="BH166" i="22"/>
  <c r="BF153" i="22"/>
  <c r="BH153" i="22" s="1"/>
  <c r="BJ153" i="22" s="1"/>
  <c r="BQ155" i="22" s="1"/>
  <c r="BW155" i="22" s="1"/>
  <c r="AO144" i="22"/>
  <c r="AQ144" i="22" s="1"/>
  <c r="AT144" i="22" s="1"/>
  <c r="BR143" i="22" s="1"/>
  <c r="BX143" i="22" s="1"/>
  <c r="AO120" i="22"/>
  <c r="BF113" i="22"/>
  <c r="BH113" i="22" s="1"/>
  <c r="BJ113" i="22" s="1"/>
  <c r="BQ115" i="22" s="1"/>
  <c r="BW115" i="22" s="1"/>
  <c r="BH102" i="22"/>
  <c r="BF89" i="22"/>
  <c r="BH89" i="22" s="1"/>
  <c r="BJ89" i="22" s="1"/>
  <c r="BQ91" i="22" s="1"/>
  <c r="BW91" i="22" s="1"/>
  <c r="AO80" i="22"/>
  <c r="AQ80" i="22" s="1"/>
  <c r="AS80" i="22" s="1"/>
  <c r="BQ79" i="22" s="1"/>
  <c r="BW79" i="22" s="1"/>
  <c r="BH70" i="22"/>
  <c r="BF57" i="22"/>
  <c r="BH57" i="22" s="1"/>
  <c r="BK57" i="22" s="1"/>
  <c r="BR59" i="22" s="1"/>
  <c r="BX59" i="22" s="1"/>
  <c r="BF49" i="22"/>
  <c r="BH38" i="22"/>
  <c r="AO24" i="22"/>
  <c r="AQ24" i="22" s="1"/>
  <c r="AT24" i="22" s="1"/>
  <c r="BR23" i="22" s="1"/>
  <c r="BX23" i="22" s="1"/>
  <c r="BF17" i="22"/>
  <c r="BH17" i="22" s="1"/>
  <c r="BJ17" i="22" s="1"/>
  <c r="BQ19" i="22" s="1"/>
  <c r="BW19" i="22" s="1"/>
  <c r="AV126" i="22"/>
  <c r="AU126" i="22"/>
  <c r="AU118" i="22"/>
  <c r="AV118" i="22"/>
  <c r="AU68" i="22"/>
  <c r="BS69" i="22" s="1"/>
  <c r="AV68" i="22"/>
  <c r="BT69" i="22" s="1"/>
  <c r="AV60" i="22"/>
  <c r="BT61" i="22" s="1"/>
  <c r="AT52" i="22"/>
  <c r="BR53" i="22" s="1"/>
  <c r="AU52" i="22"/>
  <c r="BS53" i="22" s="1"/>
  <c r="AV52" i="22"/>
  <c r="BT53" i="22" s="1"/>
  <c r="AU132" i="22"/>
  <c r="BS133" i="22" s="1"/>
  <c r="AU117" i="22"/>
  <c r="BS118" i="22" s="1"/>
  <c r="AV117" i="22"/>
  <c r="BT118" i="22" s="1"/>
  <c r="BI121" i="22"/>
  <c r="BM121" i="22" s="1"/>
  <c r="BT123" i="22" s="1"/>
  <c r="BZ123" i="22" s="1"/>
  <c r="AV85" i="22"/>
  <c r="BT86" i="22" s="1"/>
  <c r="BZ86" i="22" s="1"/>
  <c r="BL88" i="22"/>
  <c r="BM88" i="22"/>
  <c r="BL24" i="22"/>
  <c r="AQ126" i="22"/>
  <c r="AS126" i="22" s="1"/>
  <c r="BH15" i="22"/>
  <c r="BK15" i="22" s="1"/>
  <c r="BH103" i="22"/>
  <c r="AQ94" i="22"/>
  <c r="AS94" i="22" s="1"/>
  <c r="BH128" i="22"/>
  <c r="BJ128" i="22" s="1"/>
  <c r="BH24" i="22"/>
  <c r="BJ24" i="22" s="1"/>
  <c r="AP172" i="22"/>
  <c r="AR172" i="22" s="1"/>
  <c r="AU172" i="22" s="1"/>
  <c r="BS173" i="22" s="1"/>
  <c r="BG175" i="22"/>
  <c r="BI175" i="22" s="1"/>
  <c r="BL175" i="22" s="1"/>
  <c r="BM77" i="22"/>
  <c r="BT81" i="22" s="1"/>
  <c r="BG167" i="22"/>
  <c r="BI167" i="22" s="1"/>
  <c r="BL167" i="22" s="1"/>
  <c r="BG119" i="22"/>
  <c r="BI119" i="22" s="1"/>
  <c r="BM119" i="22" s="1"/>
  <c r="BL157" i="22"/>
  <c r="BS161" i="22" s="1"/>
  <c r="BG111" i="22"/>
  <c r="BI111" i="22" s="1"/>
  <c r="BM111" i="22" s="1"/>
  <c r="BM61" i="22"/>
  <c r="BT65" i="22" s="1"/>
  <c r="AP14" i="22"/>
  <c r="BL149" i="22"/>
  <c r="BS153" i="22" s="1"/>
  <c r="BG55" i="22"/>
  <c r="BL141" i="22"/>
  <c r="BS145" i="22" s="1"/>
  <c r="BG47" i="22"/>
  <c r="BI47" i="22" s="1"/>
  <c r="BL47" i="22" s="1"/>
  <c r="BL133" i="22"/>
  <c r="BS137" i="22" s="1"/>
  <c r="BG87" i="22"/>
  <c r="AP38" i="22"/>
  <c r="AR38" i="22" s="1"/>
  <c r="AU38" i="22" s="1"/>
  <c r="AP159" i="22"/>
  <c r="BM150" i="22"/>
  <c r="BT154" i="22" s="1"/>
  <c r="BZ154" i="22" s="1"/>
  <c r="AT152" i="22"/>
  <c r="BR151" i="22" s="1"/>
  <c r="BX151" i="22" s="1"/>
  <c r="BG136" i="22"/>
  <c r="BJ121" i="22"/>
  <c r="BQ123" i="22" s="1"/>
  <c r="BW123" i="22" s="1"/>
  <c r="BK121" i="22"/>
  <c r="BR123" i="22" s="1"/>
  <c r="BX123" i="22" s="1"/>
  <c r="BG112" i="22"/>
  <c r="BI112" i="22" s="1"/>
  <c r="BM102" i="22"/>
  <c r="BT106" i="22" s="1"/>
  <c r="BZ106" i="22" s="1"/>
  <c r="BG96" i="22"/>
  <c r="AP87" i="22"/>
  <c r="AR87" i="22" s="1"/>
  <c r="AU87" i="22" s="1"/>
  <c r="BM70" i="22"/>
  <c r="BT74" i="22" s="1"/>
  <c r="BZ74" i="22" s="1"/>
  <c r="BG64" i="22"/>
  <c r="AP47" i="22"/>
  <c r="AP31" i="22"/>
  <c r="AS24" i="22"/>
  <c r="BQ23" i="22" s="1"/>
  <c r="BW23" i="22" s="1"/>
  <c r="AP15" i="22"/>
  <c r="AR15" i="22" s="1"/>
  <c r="AV15" i="22" s="1"/>
  <c r="BH29" i="22"/>
  <c r="BH21" i="22"/>
  <c r="BH13" i="22"/>
  <c r="BH141" i="22"/>
  <c r="BH85" i="22"/>
  <c r="AO176" i="22"/>
  <c r="AO168" i="22"/>
  <c r="AQ168" i="22" s="1"/>
  <c r="BH158" i="22"/>
  <c r="BF145" i="22"/>
  <c r="AO136" i="22"/>
  <c r="BH126" i="22"/>
  <c r="AO112" i="22"/>
  <c r="AQ112" i="22" s="1"/>
  <c r="AO104" i="22"/>
  <c r="BH94" i="22"/>
  <c r="BF81" i="22"/>
  <c r="AO72" i="22"/>
  <c r="BH62" i="22"/>
  <c r="AO48" i="22"/>
  <c r="AO40" i="22"/>
  <c r="BH30" i="22"/>
  <c r="CC14" i="22"/>
  <c r="AO16" i="22"/>
  <c r="AB203" i="13"/>
  <c r="AG491" i="13"/>
  <c r="AO489" i="13" s="1"/>
  <c r="DB10" i="23" s="1"/>
  <c r="CR13" i="24" s="1"/>
  <c r="AF491" i="13"/>
  <c r="AE143" i="13"/>
  <c r="AB143" i="13"/>
  <c r="AG329" i="13"/>
  <c r="BA315" i="13" s="1"/>
  <c r="BR8" i="23" s="1"/>
  <c r="BZ37" i="24" s="1"/>
  <c r="AF329" i="13"/>
  <c r="AG236" i="13"/>
  <c r="AU229" i="13" s="1"/>
  <c r="DH6" i="23" s="1"/>
  <c r="BN35" i="24" s="1"/>
  <c r="AF236" i="13"/>
  <c r="AC362" i="13"/>
  <c r="AD362" i="13"/>
  <c r="AQ358" i="13" s="1"/>
  <c r="DD7" i="23" s="1"/>
  <c r="CB23" i="24" s="1"/>
  <c r="AB302" i="13"/>
  <c r="AE302" i="13"/>
  <c r="AG200" i="13"/>
  <c r="BC185" i="13" s="1"/>
  <c r="BT6" i="23" s="1"/>
  <c r="CN35" i="24" s="1"/>
  <c r="AF200" i="13"/>
  <c r="AC204" i="13"/>
  <c r="AD204" i="13"/>
  <c r="AM204" i="13" s="1"/>
  <c r="BY5" i="23" s="1"/>
  <c r="AL21" i="24" s="1"/>
  <c r="AD484" i="13"/>
  <c r="AQ480" i="13" s="1"/>
  <c r="CU9" i="23" s="1"/>
  <c r="AZ38" i="24" s="1"/>
  <c r="BC38" i="24" s="1"/>
  <c r="AC484" i="13"/>
  <c r="AG175" i="13"/>
  <c r="AW165" i="13" s="1"/>
  <c r="AS6" i="23" s="1"/>
  <c r="BZ22" i="24" s="1"/>
  <c r="CA21" i="24" s="1"/>
  <c r="AF175" i="13"/>
  <c r="AG508" i="13"/>
  <c r="AU501" i="13" s="1"/>
  <c r="DU10" i="23" s="1"/>
  <c r="CB39" i="24" s="1"/>
  <c r="AF508" i="13"/>
  <c r="AD492" i="13"/>
  <c r="AQ488" i="13" s="1"/>
  <c r="DD9" i="23" s="1"/>
  <c r="CB25" i="24" s="1"/>
  <c r="AC492" i="13"/>
  <c r="AG549" i="13"/>
  <c r="BA535" i="13" s="1"/>
  <c r="AB12" i="23" s="1"/>
  <c r="H28" i="24" s="1"/>
  <c r="AF549" i="13"/>
  <c r="AG504" i="13"/>
  <c r="AQ501" i="13" s="1"/>
  <c r="DQ10" i="23" s="1"/>
  <c r="CP26" i="24" s="1"/>
  <c r="AF504" i="13"/>
  <c r="AG37" i="13"/>
  <c r="AO35" i="13" s="1"/>
  <c r="AK4" i="23" s="1"/>
  <c r="AX20" i="24" s="1"/>
  <c r="AY19" i="24" s="1"/>
  <c r="AF37" i="13"/>
  <c r="AE345" i="13"/>
  <c r="AD167" i="13"/>
  <c r="AO164" i="13" s="1"/>
  <c r="AK5" i="23" s="1"/>
  <c r="AX21" i="24" s="1"/>
  <c r="AC167" i="13"/>
  <c r="AA302" i="13"/>
  <c r="AE282" i="13"/>
  <c r="AB282" i="13"/>
  <c r="AE529" i="13"/>
  <c r="AB529" i="13"/>
  <c r="AG404" i="13"/>
  <c r="AM405" i="13" s="1"/>
  <c r="N10" i="23" s="1"/>
  <c r="BJ13" i="24" s="1"/>
  <c r="AF404" i="13"/>
  <c r="AD508" i="13"/>
  <c r="AU500" i="13" s="1"/>
  <c r="DU9" i="23" s="1"/>
  <c r="CB38" i="24" s="1"/>
  <c r="CE38" i="24" s="1"/>
  <c r="AC508" i="13"/>
  <c r="AC499" i="13"/>
  <c r="AD499" i="13"/>
  <c r="AK500" i="13" s="1"/>
  <c r="DK9" i="23" s="1"/>
  <c r="Z12" i="24" s="1"/>
  <c r="AA12" i="24" s="1"/>
  <c r="AD236" i="13"/>
  <c r="AU228" i="13" s="1"/>
  <c r="DH5" i="23" s="1"/>
  <c r="BN34" i="24" s="1"/>
  <c r="AC236" i="13"/>
  <c r="AD152" i="13"/>
  <c r="AU144" i="13" s="1"/>
  <c r="V5" i="23" s="1"/>
  <c r="CL8" i="24" s="1"/>
  <c r="AC152" i="13"/>
  <c r="AG492" i="13"/>
  <c r="AQ489" i="13" s="1"/>
  <c r="DD10" i="23" s="1"/>
  <c r="CB26" i="24" s="1"/>
  <c r="AF492" i="13"/>
  <c r="AG54" i="13"/>
  <c r="AM55" i="13" s="1"/>
  <c r="BD4" i="23" s="1"/>
  <c r="AH33" i="24" s="1"/>
  <c r="AF54" i="13"/>
  <c r="AE507" i="13"/>
  <c r="AB507" i="13"/>
  <c r="AF212" i="13"/>
  <c r="AG212" i="13"/>
  <c r="AM213" i="13" s="1"/>
  <c r="CH6" i="23" s="1"/>
  <c r="AZ22" i="24" s="1"/>
  <c r="AD334" i="13"/>
  <c r="AM334" i="13" s="1"/>
  <c r="BY7" i="23" s="1"/>
  <c r="AL23" i="24" s="1"/>
  <c r="AC334" i="13"/>
  <c r="S130" i="13"/>
  <c r="T23" i="21" s="1"/>
  <c r="O5" i="17" s="1"/>
  <c r="AF5" i="17" s="1"/>
  <c r="AF2" i="17" s="1"/>
  <c r="Q8" i="17" s="1"/>
  <c r="Q9" i="17" s="1"/>
  <c r="Q11" i="17" s="1"/>
  <c r="Q12" i="17" s="1"/>
  <c r="AG167" i="13"/>
  <c r="AO165" i="13" s="1"/>
  <c r="AK6" i="23" s="1"/>
  <c r="AX22" i="24" s="1"/>
  <c r="AF167" i="13"/>
  <c r="AF105" i="13"/>
  <c r="AG105" i="13"/>
  <c r="AS99" i="13" s="1"/>
  <c r="DF4" i="23" s="1"/>
  <c r="CD20" i="24" s="1"/>
  <c r="AE277" i="13"/>
  <c r="AB277" i="13"/>
  <c r="AD404" i="13"/>
  <c r="AM404" i="13" s="1"/>
  <c r="N9" i="23" s="1"/>
  <c r="BJ12" i="24" s="1"/>
  <c r="AC404" i="13"/>
  <c r="AG353" i="13"/>
  <c r="AO351" i="13" s="1"/>
  <c r="CS8" i="23" s="1"/>
  <c r="BP24" i="24" s="1"/>
  <c r="AF353" i="13"/>
  <c r="AD396" i="13"/>
  <c r="AM396" i="13" s="1"/>
  <c r="E9" i="23" s="1"/>
  <c r="T12" i="24" s="1"/>
  <c r="AC396" i="13"/>
  <c r="AF152" i="13"/>
  <c r="AG152" i="13"/>
  <c r="AU145" i="13" s="1"/>
  <c r="V6" i="23" s="1"/>
  <c r="CL9" i="24" s="1"/>
  <c r="AE203" i="13"/>
  <c r="AG325" i="13"/>
  <c r="AW315" i="13" s="1"/>
  <c r="BN8" i="23" s="1"/>
  <c r="BL37" i="24" s="1"/>
  <c r="AF325" i="13"/>
  <c r="AE475" i="13"/>
  <c r="AB475" i="13"/>
  <c r="AG487" i="13"/>
  <c r="AK489" i="13" s="1"/>
  <c r="CX10" i="23" s="1"/>
  <c r="L13" i="24" s="1"/>
  <c r="T38" i="25" s="1"/>
  <c r="AF487" i="13"/>
  <c r="AG362" i="13"/>
  <c r="AQ359" i="13" s="1"/>
  <c r="DD8" i="23" s="1"/>
  <c r="CB24" i="24" s="1"/>
  <c r="AF362" i="13"/>
  <c r="AD504" i="13"/>
  <c r="AQ500" i="13" s="1"/>
  <c r="DQ9" i="23" s="1"/>
  <c r="CP25" i="24" s="1"/>
  <c r="AC504" i="13"/>
  <c r="AG204" i="13"/>
  <c r="AM205" i="13" s="1"/>
  <c r="BY6" i="23" s="1"/>
  <c r="AL22" i="24" s="1"/>
  <c r="AF204" i="13"/>
  <c r="AP13" i="19"/>
  <c r="AE373" i="13"/>
  <c r="AB373" i="13"/>
  <c r="AB460" i="13"/>
  <c r="AE460" i="13"/>
  <c r="AD105" i="13"/>
  <c r="AS98" i="13" s="1"/>
  <c r="DF3" i="23" s="1"/>
  <c r="CD19" i="24" s="1"/>
  <c r="AC105" i="13"/>
  <c r="AD203" i="13"/>
  <c r="AK204" i="13" s="1"/>
  <c r="BW5" i="23" s="1"/>
  <c r="BB8" i="24" s="1"/>
  <c r="AC203" i="13"/>
  <c r="AD491" i="13"/>
  <c r="AO488" i="13" s="1"/>
  <c r="DB9" i="23" s="1"/>
  <c r="CR12" i="24" s="1"/>
  <c r="AC491" i="13"/>
  <c r="AG396" i="13"/>
  <c r="AM397" i="13" s="1"/>
  <c r="E10" i="23" s="1"/>
  <c r="T13" i="24" s="1"/>
  <c r="AF396" i="13"/>
  <c r="AB93" i="13"/>
  <c r="AE93" i="13"/>
  <c r="AD54" i="13"/>
  <c r="AM54" i="13" s="1"/>
  <c r="BD3" i="23" s="1"/>
  <c r="AH32" i="24" s="1"/>
  <c r="AC54" i="13"/>
  <c r="AD325" i="13"/>
  <c r="AW314" i="13" s="1"/>
  <c r="BN7" i="23" s="1"/>
  <c r="BL36" i="24" s="1"/>
  <c r="AC325" i="13"/>
  <c r="AD399" i="13"/>
  <c r="AO396" i="13" s="1"/>
  <c r="G9" i="23" s="1"/>
  <c r="V12" i="24" s="1"/>
  <c r="AC399" i="13"/>
  <c r="AD618" i="13"/>
  <c r="AM618" i="13" s="1"/>
  <c r="CZ11" i="23" s="1"/>
  <c r="CP14" i="24" s="1"/>
  <c r="AC618" i="13"/>
  <c r="AD487" i="13"/>
  <c r="AK488" i="13" s="1"/>
  <c r="CX9" i="23" s="1"/>
  <c r="L12" i="24" s="1"/>
  <c r="T37" i="25" s="1"/>
  <c r="AC487" i="13"/>
  <c r="AD549" i="13"/>
  <c r="BA534" i="13" s="1"/>
  <c r="AB11" i="23" s="1"/>
  <c r="H27" i="24" s="1"/>
  <c r="AC549" i="13"/>
  <c r="AT6" i="19"/>
  <c r="AD31" i="21"/>
  <c r="AK31" i="21" s="1"/>
  <c r="AW70" i="21"/>
  <c r="AF35" i="21"/>
  <c r="AH45" i="13"/>
  <c r="S260" i="13"/>
  <c r="T35" i="21" s="1"/>
  <c r="AC408" i="13"/>
  <c r="AD408" i="13"/>
  <c r="AQ404" i="13" s="1"/>
  <c r="R9" i="23" s="1"/>
  <c r="BX12" i="24" s="1"/>
  <c r="CA12" i="24" s="1"/>
  <c r="T260" i="13"/>
  <c r="AH168" i="13"/>
  <c r="AH577" i="13"/>
  <c r="AH62" i="13"/>
  <c r="AE500" i="13"/>
  <c r="AE321" i="13"/>
  <c r="AF50" i="21"/>
  <c r="AV6" i="19"/>
  <c r="AL14" i="17"/>
  <c r="AL15" i="16"/>
  <c r="AV6" i="16"/>
  <c r="AG73" i="13"/>
  <c r="AK75" i="13" s="1"/>
  <c r="BW4" i="23" s="1"/>
  <c r="BB7" i="24" s="1"/>
  <c r="BC6" i="24" s="1"/>
  <c r="AF73" i="13"/>
  <c r="AH633" i="13"/>
  <c r="AD22" i="21"/>
  <c r="AN6" i="18"/>
  <c r="AD46" i="21"/>
  <c r="AK46" i="21" s="1"/>
  <c r="AH361" i="13"/>
  <c r="AH200" i="13"/>
  <c r="AG370" i="13"/>
  <c r="AM371" i="13" s="1"/>
  <c r="DM8" i="23" s="1"/>
  <c r="J24" i="24" s="1"/>
  <c r="AF370" i="13"/>
  <c r="AR6" i="19"/>
  <c r="AE451" i="13"/>
  <c r="AB451" i="13"/>
  <c r="AB21" i="13"/>
  <c r="AE21" i="13"/>
  <c r="AE285" i="13"/>
  <c r="AB285" i="13"/>
  <c r="AA480" i="13"/>
  <c r="AC144" i="13"/>
  <c r="AD144" i="13"/>
  <c r="AM144" i="13" s="1"/>
  <c r="N5" i="23" s="1"/>
  <c r="BJ8" i="24" s="1"/>
  <c r="BM8" i="24" s="1"/>
  <c r="AE159" i="13"/>
  <c r="AB159" i="13"/>
  <c r="AA65" i="13"/>
  <c r="AB65" i="13"/>
  <c r="AA259" i="13"/>
  <c r="AB34" i="21" s="1"/>
  <c r="AA345" i="13"/>
  <c r="AE224" i="13"/>
  <c r="AB224" i="13"/>
  <c r="AA274" i="13"/>
  <c r="AX6" i="18"/>
  <c r="AW26" i="21"/>
  <c r="BX27" i="21"/>
  <c r="AX46" i="21"/>
  <c r="CD40" i="21"/>
  <c r="AW58" i="21"/>
  <c r="CF51" i="21"/>
  <c r="AX62" i="21"/>
  <c r="BV64" i="21"/>
  <c r="AX54" i="21"/>
  <c r="BZ52" i="21"/>
  <c r="AW42" i="21"/>
  <c r="BZ39" i="21"/>
  <c r="AW66" i="21"/>
  <c r="BZ63" i="21"/>
  <c r="AX34" i="21"/>
  <c r="AX58" i="21"/>
  <c r="AW34" i="21"/>
  <c r="AX50" i="21"/>
  <c r="AW46" i="21"/>
  <c r="AW54" i="21"/>
  <c r="AH49" i="13"/>
  <c r="AH605" i="13"/>
  <c r="AA215" i="13"/>
  <c r="AA269" i="13"/>
  <c r="AF22" i="21"/>
  <c r="AP22" i="21" s="1"/>
  <c r="AN15" i="17"/>
  <c r="AP15" i="17" s="1"/>
  <c r="AV6" i="17"/>
  <c r="AP14" i="21"/>
  <c r="AQ14" i="21"/>
  <c r="AK22" i="21"/>
  <c r="AK14" i="21"/>
  <c r="AL14" i="21"/>
  <c r="AD570" i="13"/>
  <c r="BC554" i="13" s="1"/>
  <c r="AY11" i="23" s="1"/>
  <c r="F40" i="24" s="1"/>
  <c r="AC570" i="13"/>
  <c r="AP70" i="21"/>
  <c r="AQ70" i="21"/>
  <c r="AL70" i="21"/>
  <c r="AL13" i="18"/>
  <c r="AD30" i="21"/>
  <c r="AK30" i="21" s="1"/>
  <c r="AE89" i="13"/>
  <c r="AB89" i="13"/>
  <c r="AN13" i="20"/>
  <c r="AP13" i="20" s="1"/>
  <c r="AR6" i="20"/>
  <c r="AF54" i="21"/>
  <c r="AF51" i="21"/>
  <c r="AN12" i="20"/>
  <c r="AP6" i="20"/>
  <c r="AP14" i="19"/>
  <c r="AD47" i="21"/>
  <c r="AL47" i="21" s="1"/>
  <c r="AL16" i="19"/>
  <c r="AP16" i="19" s="1"/>
  <c r="AD415" i="13"/>
  <c r="AW404" i="13" s="1"/>
  <c r="X9" i="23" s="1"/>
  <c r="CN12" i="24" s="1"/>
  <c r="AC415" i="13"/>
  <c r="AD62" i="21"/>
  <c r="AK62" i="21" s="1"/>
  <c r="Q26" i="16"/>
  <c r="AL11" i="16"/>
  <c r="AD67" i="21"/>
  <c r="AK67" i="21" s="1"/>
  <c r="AL14" i="16"/>
  <c r="AF31" i="21"/>
  <c r="AN14" i="18"/>
  <c r="AP14" i="18" s="1"/>
  <c r="AT6" i="18"/>
  <c r="AW50" i="21"/>
  <c r="AF15" i="21"/>
  <c r="AN12" i="17"/>
  <c r="AP12" i="17" s="1"/>
  <c r="AP6" i="17"/>
  <c r="AD34" i="21"/>
  <c r="AK34" i="21" s="1"/>
  <c r="AL15" i="18"/>
  <c r="AP15" i="18" s="1"/>
  <c r="AD90" i="13"/>
  <c r="AM90" i="13" s="1"/>
  <c r="CQ3" i="23" s="1"/>
  <c r="BN19" i="24" s="1"/>
  <c r="AC90" i="13"/>
  <c r="AH33" i="13"/>
  <c r="AH53" i="13"/>
  <c r="AH85" i="13"/>
  <c r="AH184" i="13"/>
  <c r="AH293" i="13"/>
  <c r="AH57" i="13"/>
  <c r="AP50" i="21"/>
  <c r="BZ16" i="21"/>
  <c r="AX18" i="21"/>
  <c r="BZ15" i="21"/>
  <c r="AW18" i="21"/>
  <c r="AD541" i="13"/>
  <c r="AS534" i="13" s="1"/>
  <c r="T11" i="23" s="1"/>
  <c r="BZ14" i="24" s="1"/>
  <c r="AC541" i="13"/>
  <c r="AE350" i="13"/>
  <c r="AB350" i="13"/>
  <c r="AF58" i="21"/>
  <c r="AN15" i="20"/>
  <c r="AV6" i="20"/>
  <c r="AK19" i="21"/>
  <c r="AP47" i="21"/>
  <c r="AC358" i="13"/>
  <c r="AD358" i="13"/>
  <c r="AM358" i="13" s="1"/>
  <c r="CZ7" i="23" s="1"/>
  <c r="CP10" i="24" s="1"/>
  <c r="AG570" i="13"/>
  <c r="BC555" i="13" s="1"/>
  <c r="AY12" i="23" s="1"/>
  <c r="F41" i="24" s="1"/>
  <c r="AF570" i="13"/>
  <c r="AF67" i="21"/>
  <c r="AN14" i="16"/>
  <c r="AT6" i="16"/>
  <c r="AF62" i="21"/>
  <c r="AN11" i="16"/>
  <c r="AN6" i="16"/>
  <c r="AF55" i="21"/>
  <c r="AT6" i="20"/>
  <c r="AN14" i="20"/>
  <c r="AF19" i="21"/>
  <c r="AP19" i="21" s="1"/>
  <c r="AN14" i="17"/>
  <c r="AP14" i="17" s="1"/>
  <c r="AT6" i="17"/>
  <c r="AD39" i="21"/>
  <c r="AK39" i="21" s="1"/>
  <c r="AL12" i="19"/>
  <c r="AD71" i="21"/>
  <c r="AK71" i="21" s="1"/>
  <c r="AL16" i="16"/>
  <c r="AE247" i="13"/>
  <c r="AB247" i="13"/>
  <c r="AB274" i="13"/>
  <c r="AE274" i="13"/>
  <c r="AN16" i="20"/>
  <c r="AP16" i="20" s="1"/>
  <c r="AF59" i="21"/>
  <c r="AX6" i="20"/>
  <c r="AW38" i="21"/>
  <c r="AP42" i="21"/>
  <c r="AQ42" i="21"/>
  <c r="AL42" i="21"/>
  <c r="AM42" i="21" s="1"/>
  <c r="AN42" i="21" s="1"/>
  <c r="AO42" i="21" s="1"/>
  <c r="AF71" i="21"/>
  <c r="AN16" i="16"/>
  <c r="AX6" i="16"/>
  <c r="AY14" i="13"/>
  <c r="Z3" i="23" s="1"/>
  <c r="F19" i="24" s="1"/>
  <c r="AH289" i="13"/>
  <c r="AH73" i="13"/>
  <c r="AH37" i="13"/>
  <c r="AA500" i="13"/>
  <c r="AD23" i="21"/>
  <c r="AL16" i="17"/>
  <c r="AP16" i="17" s="1"/>
  <c r="AX6" i="17"/>
  <c r="AP43" i="21"/>
  <c r="AQ43" i="21"/>
  <c r="AL43" i="21"/>
  <c r="AM43" i="21" s="1"/>
  <c r="AN43" i="21" s="1"/>
  <c r="AO43" i="21" s="1"/>
  <c r="AP46" i="21"/>
  <c r="AQ46" i="21"/>
  <c r="AP12" i="18"/>
  <c r="AG239" i="13"/>
  <c r="AK241" i="13" s="1"/>
  <c r="DK6" i="23" s="1"/>
  <c r="Z9" i="24" s="1"/>
  <c r="AF239" i="13"/>
  <c r="AE554" i="13"/>
  <c r="AB554" i="13"/>
  <c r="AP15" i="19"/>
  <c r="AP15" i="16"/>
  <c r="AW62" i="21"/>
  <c r="BA62" i="21" s="1"/>
  <c r="AQ34" i="21"/>
  <c r="AL34" i="21"/>
  <c r="AP34" i="21"/>
  <c r="AE66" i="13"/>
  <c r="AB66" i="13"/>
  <c r="BV15" i="21"/>
  <c r="AD18" i="21"/>
  <c r="AL13" i="17"/>
  <c r="AN11" i="19"/>
  <c r="AF38" i="21"/>
  <c r="AN6" i="19"/>
  <c r="AF63" i="21"/>
  <c r="AN12" i="16"/>
  <c r="AP6" i="16"/>
  <c r="AD66" i="21"/>
  <c r="AK66" i="21" s="1"/>
  <c r="AL13" i="16"/>
  <c r="AW30" i="21"/>
  <c r="AL11" i="18"/>
  <c r="AP11" i="18" s="1"/>
  <c r="AD26" i="21"/>
  <c r="AK26" i="21" s="1"/>
  <c r="AP35" i="21"/>
  <c r="AD58" i="21"/>
  <c r="AK58" i="21" s="1"/>
  <c r="AL15" i="20"/>
  <c r="AP15" i="20" s="1"/>
  <c r="AD50" i="21"/>
  <c r="AQ50" i="21" s="1"/>
  <c r="AL11" i="20"/>
  <c r="AP11" i="20" s="1"/>
  <c r="AF39" i="21"/>
  <c r="AP6" i="19"/>
  <c r="AN12" i="19"/>
  <c r="AX42" i="21"/>
  <c r="BA42" i="21" s="1"/>
  <c r="AC228" i="13"/>
  <c r="AD228" i="13"/>
  <c r="AM228" i="13" s="1"/>
  <c r="CZ5" i="23" s="1"/>
  <c r="CP8" i="24" s="1"/>
  <c r="AG90" i="13"/>
  <c r="AM91" i="13" s="1"/>
  <c r="CQ4" i="23" s="1"/>
  <c r="BN20" i="24" s="1"/>
  <c r="AF90" i="13"/>
  <c r="AH41" i="13"/>
  <c r="AH50" i="13"/>
  <c r="AH81" i="13"/>
  <c r="AH329" i="13"/>
  <c r="AH265" i="13"/>
  <c r="AH5" i="13"/>
  <c r="C3" i="23"/>
  <c r="H6" i="24" s="1"/>
  <c r="AL12" i="20"/>
  <c r="AD51" i="21"/>
  <c r="AK51" i="21" s="1"/>
  <c r="CD15" i="21"/>
  <c r="AW22" i="21"/>
  <c r="AL11" i="19"/>
  <c r="AD38" i="21"/>
  <c r="AK38" i="21" s="1"/>
  <c r="BA38" i="21"/>
  <c r="AG541" i="13"/>
  <c r="AS535" i="13" s="1"/>
  <c r="T12" i="23" s="1"/>
  <c r="BZ15" i="24" s="1"/>
  <c r="AF541" i="13"/>
  <c r="AP26" i="21"/>
  <c r="AQ27" i="21"/>
  <c r="AL27" i="21"/>
  <c r="AM27" i="21" s="1"/>
  <c r="AN27" i="21" s="1"/>
  <c r="AO27" i="21" s="1"/>
  <c r="AP27" i="21"/>
  <c r="AD239" i="13"/>
  <c r="AK240" i="13" s="1"/>
  <c r="DK5" i="23" s="1"/>
  <c r="Z8" i="24" s="1"/>
  <c r="AC239" i="13"/>
  <c r="AB110" i="13"/>
  <c r="AE110" i="13"/>
  <c r="AE151" i="13"/>
  <c r="AB151" i="13"/>
  <c r="BV16" i="21"/>
  <c r="AX14" i="21"/>
  <c r="BA14" i="21" s="1"/>
  <c r="AP11" i="17"/>
  <c r="AG358" i="13"/>
  <c r="AM359" i="13" s="1"/>
  <c r="CZ8" i="23" s="1"/>
  <c r="CP11" i="24" s="1"/>
  <c r="AF358" i="13"/>
  <c r="AD530" i="13"/>
  <c r="AQ526" i="13" s="1"/>
  <c r="I11" i="23" s="1"/>
  <c r="AH14" i="24" s="1"/>
  <c r="AC530" i="13"/>
  <c r="AF26" i="13"/>
  <c r="AG26" i="13"/>
  <c r="AY15" i="13" s="1"/>
  <c r="Z4" i="23" s="1"/>
  <c r="F20" i="24" s="1"/>
  <c r="AM70" i="21"/>
  <c r="AN70" i="21" s="1"/>
  <c r="AO70" i="21" s="1"/>
  <c r="AR6" i="18"/>
  <c r="AN13" i="18"/>
  <c r="AF30" i="21"/>
  <c r="AX30" i="21"/>
  <c r="AD55" i="21"/>
  <c r="AK55" i="21" s="1"/>
  <c r="AL14" i="20"/>
  <c r="AP14" i="20" s="1"/>
  <c r="AX22" i="21"/>
  <c r="CD16" i="21"/>
  <c r="AF18" i="21"/>
  <c r="AP18" i="21" s="1"/>
  <c r="AR6" i="17"/>
  <c r="AN13" i="17"/>
  <c r="BA46" i="21"/>
  <c r="AF415" i="13"/>
  <c r="AG415" i="13"/>
  <c r="AW405" i="13" s="1"/>
  <c r="X10" i="23" s="1"/>
  <c r="CN13" i="24" s="1"/>
  <c r="AX70" i="21"/>
  <c r="BA70" i="21" s="1"/>
  <c r="AL16" i="18"/>
  <c r="AP16" i="18" s="1"/>
  <c r="AD35" i="21"/>
  <c r="AK35" i="21" s="1"/>
  <c r="AX26" i="21"/>
  <c r="BA26" i="21" s="1"/>
  <c r="AF6" i="13"/>
  <c r="AG6" i="13"/>
  <c r="AC326" i="13"/>
  <c r="AD326" i="13"/>
  <c r="AY314" i="13" s="1"/>
  <c r="BP7" i="23" s="1"/>
  <c r="BX36" i="24" s="1"/>
  <c r="CA36" i="24" s="1"/>
  <c r="AG228" i="13"/>
  <c r="AM229" i="13" s="1"/>
  <c r="CZ6" i="23" s="1"/>
  <c r="CP9" i="24" s="1"/>
  <c r="AF228" i="13"/>
  <c r="AD63" i="21"/>
  <c r="AL12" i="16"/>
  <c r="AB471" i="13"/>
  <c r="AE471" i="13"/>
  <c r="AG297" i="13"/>
  <c r="AO295" i="13" s="1"/>
  <c r="AK8" i="23" s="1"/>
  <c r="AX24" i="24" s="1"/>
  <c r="AF297" i="13"/>
  <c r="AE578" i="13"/>
  <c r="AB578" i="13"/>
  <c r="AF447" i="13"/>
  <c r="AG447" i="13"/>
  <c r="AO445" i="13" s="1"/>
  <c r="BF10" i="23" s="1"/>
  <c r="AJ39" i="24" s="1"/>
  <c r="AB171" i="13"/>
  <c r="AE171" i="13"/>
  <c r="AE317" i="13"/>
  <c r="AB317" i="13"/>
  <c r="AC395" i="13"/>
  <c r="AD395" i="13"/>
  <c r="AK396" i="13" s="1"/>
  <c r="C9" i="23" s="1"/>
  <c r="H12" i="24" s="1"/>
  <c r="P37" i="25" s="1"/>
  <c r="AG298" i="13"/>
  <c r="AQ295" i="13" s="1"/>
  <c r="AM8" i="23" s="1"/>
  <c r="BJ24" i="24" s="1"/>
  <c r="AF298" i="13"/>
  <c r="AE423" i="13"/>
  <c r="AB423" i="13"/>
  <c r="AD215" i="13"/>
  <c r="AO212" i="13" s="1"/>
  <c r="CJ5" i="23" s="1"/>
  <c r="BB21" i="24" s="1"/>
  <c r="AC215" i="13"/>
  <c r="AC248" i="13"/>
  <c r="AD248" i="13"/>
  <c r="AU240" i="13" s="1"/>
  <c r="DU5" i="23" s="1"/>
  <c r="CB34" i="24" s="1"/>
  <c r="CE34" i="24" s="1"/>
  <c r="AE427" i="13"/>
  <c r="AB427" i="13"/>
  <c r="AF341" i="13"/>
  <c r="AG341" i="13"/>
  <c r="AK343" i="13" s="1"/>
  <c r="CF8" i="23" s="1"/>
  <c r="BP11" i="24" s="1"/>
  <c r="BQ10" i="24" s="1"/>
  <c r="AG468" i="13"/>
  <c r="AQ465" i="13" s="1"/>
  <c r="CC10" i="23" s="1"/>
  <c r="X39" i="24" s="1"/>
  <c r="AA38" i="24" s="1"/>
  <c r="AF468" i="13"/>
  <c r="AB476" i="13"/>
  <c r="AE476" i="13"/>
  <c r="AF625" i="13"/>
  <c r="AG625" i="13"/>
  <c r="AS619" i="13" s="1"/>
  <c r="DF12" i="23" s="1"/>
  <c r="CD28" i="24" s="1"/>
  <c r="CE27" i="24" s="1"/>
  <c r="AD500" i="13"/>
  <c r="AM500" i="13" s="1"/>
  <c r="DM9" i="23" s="1"/>
  <c r="J25" i="24" s="1"/>
  <c r="AC500" i="13"/>
  <c r="AE337" i="13"/>
  <c r="AB337" i="13"/>
  <c r="AE439" i="13"/>
  <c r="AB439" i="13"/>
  <c r="AD223" i="13"/>
  <c r="AO220" i="13" s="1"/>
  <c r="CS5" i="23" s="1"/>
  <c r="BP21" i="24" s="1"/>
  <c r="BQ21" i="24" s="1"/>
  <c r="AC223" i="13"/>
  <c r="AC431" i="13"/>
  <c r="AD431" i="13"/>
  <c r="AS424" i="13" s="1"/>
  <c r="AO9" i="23" s="1"/>
  <c r="BL25" i="24" s="1"/>
  <c r="AB176" i="13"/>
  <c r="AE176" i="13"/>
  <c r="AF412" i="13"/>
  <c r="AG412" i="13"/>
  <c r="AU405" i="13" s="1"/>
  <c r="V10" i="23" s="1"/>
  <c r="CL13" i="24" s="1"/>
  <c r="AA471" i="13"/>
  <c r="AG273" i="13"/>
  <c r="AK275" i="13" s="1"/>
  <c r="L8" i="23" s="1"/>
  <c r="AX11" i="24" s="1"/>
  <c r="AY10" i="24" s="1"/>
  <c r="AF273" i="13"/>
  <c r="AC435" i="13"/>
  <c r="AD435" i="13"/>
  <c r="AW424" i="13" s="1"/>
  <c r="AS9" i="23" s="1"/>
  <c r="BZ25" i="24" s="1"/>
  <c r="AC297" i="13"/>
  <c r="AD297" i="13"/>
  <c r="AO294" i="13" s="1"/>
  <c r="AK7" i="23" s="1"/>
  <c r="AX23" i="24" s="1"/>
  <c r="AG269" i="13"/>
  <c r="AO267" i="13" s="1"/>
  <c r="G8" i="23" s="1"/>
  <c r="V11" i="24" s="1"/>
  <c r="AF269" i="13"/>
  <c r="AE286" i="13"/>
  <c r="AB286" i="13"/>
  <c r="AE428" i="13"/>
  <c r="AB428" i="13"/>
  <c r="AE305" i="13"/>
  <c r="AB305" i="13"/>
  <c r="AG179" i="13"/>
  <c r="BA165" i="13" s="1"/>
  <c r="AW6" i="23" s="1"/>
  <c r="CN22" i="24" s="1"/>
  <c r="AF179" i="13"/>
  <c r="AG395" i="13"/>
  <c r="AK397" i="13" s="1"/>
  <c r="C10" i="23" s="1"/>
  <c r="H13" i="24" s="1"/>
  <c r="AF395" i="13"/>
  <c r="AB444" i="13"/>
  <c r="AE444" i="13"/>
  <c r="AB365" i="13"/>
  <c r="AE365" i="13"/>
  <c r="AD480" i="13"/>
  <c r="AM480" i="13" s="1"/>
  <c r="CQ9" i="23" s="1"/>
  <c r="BN25" i="24" s="1"/>
  <c r="BQ25" i="24" s="1"/>
  <c r="AC480" i="13"/>
  <c r="AD321" i="13"/>
  <c r="AS314" i="13" s="1"/>
  <c r="BJ7" i="23" s="1"/>
  <c r="AX36" i="24" s="1"/>
  <c r="AC321" i="13"/>
  <c r="AE374" i="13"/>
  <c r="AB374" i="13"/>
  <c r="AF419" i="13"/>
  <c r="AG419" i="13"/>
  <c r="BA405" i="13" s="1"/>
  <c r="AB10" i="23" s="1"/>
  <c r="H26" i="24" s="1"/>
  <c r="AC313" i="13"/>
  <c r="AD313" i="13"/>
  <c r="AK314" i="13" s="1"/>
  <c r="BB7" i="23" s="1"/>
  <c r="V36" i="24" s="1"/>
  <c r="AC479" i="13"/>
  <c r="AD479" i="13"/>
  <c r="AK480" i="13" s="1"/>
  <c r="CO9" i="23" s="1"/>
  <c r="CD12" i="24" s="1"/>
  <c r="AG545" i="13"/>
  <c r="AW535" i="13" s="1"/>
  <c r="X12" i="23" s="1"/>
  <c r="CN15" i="24" s="1"/>
  <c r="AF545" i="13"/>
  <c r="AE561" i="13"/>
  <c r="AB561" i="13"/>
  <c r="AB42" i="13"/>
  <c r="AE42" i="13"/>
  <c r="AG496" i="13"/>
  <c r="AU489" i="13" s="1"/>
  <c r="DH10" i="23" s="1"/>
  <c r="BN39" i="24" s="1"/>
  <c r="AF496" i="13"/>
  <c r="AE357" i="13"/>
  <c r="AB357" i="13"/>
  <c r="AF431" i="13"/>
  <c r="AG431" i="13"/>
  <c r="AS425" i="13" s="1"/>
  <c r="AO10" i="23" s="1"/>
  <c r="BL26" i="24" s="1"/>
  <c r="AD301" i="13"/>
  <c r="AS294" i="13" s="1"/>
  <c r="AO7" i="23" s="1"/>
  <c r="BL23" i="24" s="1"/>
  <c r="AC301" i="13"/>
  <c r="AA176" i="13"/>
  <c r="AF232" i="13"/>
  <c r="AG232" i="13"/>
  <c r="AQ229" i="13" s="1"/>
  <c r="DD6" i="23" s="1"/>
  <c r="CB22" i="24" s="1"/>
  <c r="AD211" i="13"/>
  <c r="AK212" i="13" s="1"/>
  <c r="CF5" i="23" s="1"/>
  <c r="BP8" i="24" s="1"/>
  <c r="BQ8" i="24" s="1"/>
  <c r="AC211" i="13"/>
  <c r="AC330" i="13"/>
  <c r="AD330" i="13"/>
  <c r="BC314" i="13" s="1"/>
  <c r="BT7" i="23" s="1"/>
  <c r="CN36" i="24" s="1"/>
  <c r="AG573" i="13"/>
  <c r="AK575" i="13" s="1"/>
  <c r="BB12" i="23" s="1"/>
  <c r="V41" i="24" s="1"/>
  <c r="W40" i="24" s="1"/>
  <c r="AF573" i="13"/>
  <c r="AB266" i="13"/>
  <c r="AE266" i="13"/>
  <c r="AF435" i="13"/>
  <c r="AG435" i="13"/>
  <c r="AW425" i="13" s="1"/>
  <c r="AS10" i="23" s="1"/>
  <c r="BZ26" i="24" s="1"/>
  <c r="AB354" i="13"/>
  <c r="AE354" i="13"/>
  <c r="AG188" i="13"/>
  <c r="AQ185" i="13" s="1"/>
  <c r="BH6" i="23" s="1"/>
  <c r="AV35" i="24" s="1"/>
  <c r="AF188" i="13"/>
  <c r="AD139" i="13"/>
  <c r="AO136" i="13" s="1"/>
  <c r="G5" i="23" s="1"/>
  <c r="V8" i="24" s="1"/>
  <c r="AC139" i="13"/>
  <c r="AE38" i="13"/>
  <c r="AB38" i="13"/>
  <c r="AF500" i="13"/>
  <c r="AG500" i="13"/>
  <c r="AM501" i="13" s="1"/>
  <c r="DM10" i="23" s="1"/>
  <c r="J26" i="24" s="1"/>
  <c r="AG321" i="13"/>
  <c r="AS315" i="13" s="1"/>
  <c r="BJ8" i="23" s="1"/>
  <c r="AX37" i="24" s="1"/>
  <c r="AF321" i="13"/>
  <c r="AC496" i="13"/>
  <c r="AD496" i="13"/>
  <c r="AU488" i="13" s="1"/>
  <c r="DH9" i="23" s="1"/>
  <c r="BN38" i="24" s="1"/>
  <c r="AB495" i="13"/>
  <c r="AE495" i="13"/>
  <c r="AC106" i="13"/>
  <c r="AD106" i="13"/>
  <c r="AU98" i="13" s="1"/>
  <c r="DH3" i="23" s="1"/>
  <c r="BN32" i="24" s="1"/>
  <c r="BQ32" i="24" s="1"/>
  <c r="AD419" i="13"/>
  <c r="BA404" i="13" s="1"/>
  <c r="AB9" i="23" s="1"/>
  <c r="H25" i="24" s="1"/>
  <c r="AC419" i="13"/>
  <c r="AG313" i="13"/>
  <c r="AK315" i="13" s="1"/>
  <c r="BB8" i="23" s="1"/>
  <c r="V37" i="24" s="1"/>
  <c r="AF313" i="13"/>
  <c r="AF479" i="13"/>
  <c r="AG479" i="13"/>
  <c r="AK481" i="13" s="1"/>
  <c r="CO10" i="23" s="1"/>
  <c r="CD13" i="24" s="1"/>
  <c r="AC545" i="13"/>
  <c r="AD545" i="13"/>
  <c r="AW534" i="13" s="1"/>
  <c r="X11" i="23" s="1"/>
  <c r="CN14" i="24" s="1"/>
  <c r="AF301" i="13"/>
  <c r="AG301" i="13"/>
  <c r="AS295" i="13" s="1"/>
  <c r="AO8" i="23" s="1"/>
  <c r="BL24" i="24" s="1"/>
  <c r="AC232" i="13"/>
  <c r="AD232" i="13"/>
  <c r="AQ228" i="13" s="1"/>
  <c r="DD5" i="23" s="1"/>
  <c r="CB21" i="24" s="1"/>
  <c r="CE21" i="24" s="1"/>
  <c r="AE369" i="13"/>
  <c r="AB369" i="13"/>
  <c r="AH273" i="13"/>
  <c r="AE443" i="13"/>
  <c r="AB443" i="13"/>
  <c r="AG464" i="13"/>
  <c r="AM465" i="13" s="1"/>
  <c r="BY10" i="23" s="1"/>
  <c r="AL26" i="24" s="1"/>
  <c r="AO25" i="24" s="1"/>
  <c r="AF464" i="13"/>
  <c r="AF215" i="13"/>
  <c r="AG215" i="13"/>
  <c r="AO213" i="13" s="1"/>
  <c r="CJ6" i="23" s="1"/>
  <c r="BB22" i="24" s="1"/>
  <c r="BC21" i="24" s="1"/>
  <c r="AD447" i="13"/>
  <c r="AO444" i="13" s="1"/>
  <c r="BF9" i="23" s="1"/>
  <c r="AJ38" i="24" s="1"/>
  <c r="AC447" i="13"/>
  <c r="AG139" i="13"/>
  <c r="AO137" i="13" s="1"/>
  <c r="G6" i="23" s="1"/>
  <c r="V9" i="24" s="1"/>
  <c r="AF139" i="13"/>
  <c r="AC298" i="13"/>
  <c r="AD298" i="13"/>
  <c r="AQ294" i="13" s="1"/>
  <c r="AM7" i="23" s="1"/>
  <c r="BJ23" i="24" s="1"/>
  <c r="AB294" i="13"/>
  <c r="AE294" i="13"/>
  <c r="AG345" i="13"/>
  <c r="AO343" i="13" s="1"/>
  <c r="CJ8" i="23" s="1"/>
  <c r="BB24" i="24" s="1"/>
  <c r="BC23" i="24" s="1"/>
  <c r="AF345" i="13"/>
  <c r="AE314" i="13"/>
  <c r="AB314" i="13"/>
  <c r="AG196" i="13"/>
  <c r="AY185" i="13" s="1"/>
  <c r="BP6" i="23" s="1"/>
  <c r="BX35" i="24" s="1"/>
  <c r="CA34" i="24" s="1"/>
  <c r="AF196" i="13"/>
  <c r="AC278" i="13"/>
  <c r="AD278" i="13"/>
  <c r="AQ274" i="13" s="1"/>
  <c r="R7" i="23" s="1"/>
  <c r="BX10" i="24" s="1"/>
  <c r="AE231" i="13"/>
  <c r="AB231" i="13"/>
  <c r="AA369" i="13"/>
  <c r="AB310" i="13"/>
  <c r="AE310" i="13"/>
  <c r="AA381" i="13"/>
  <c r="AB38" i="21" s="1"/>
  <c r="AG581" i="13"/>
  <c r="AS575" i="13" s="1"/>
  <c r="BJ12" i="23" s="1"/>
  <c r="AX41" i="24" s="1"/>
  <c r="AF581" i="13"/>
  <c r="AG114" i="13"/>
  <c r="AQ111" i="13" s="1"/>
  <c r="DQ4" i="23" s="1"/>
  <c r="CP20" i="24" s="1"/>
  <c r="AF114" i="13"/>
  <c r="AG187" i="13"/>
  <c r="AO185" i="13" s="1"/>
  <c r="BF6" i="23" s="1"/>
  <c r="AJ35" i="24" s="1"/>
  <c r="AF187" i="13"/>
  <c r="AG537" i="13"/>
  <c r="AO535" i="13" s="1"/>
  <c r="P12" i="23" s="1"/>
  <c r="BL15" i="24" s="1"/>
  <c r="AF537" i="13"/>
  <c r="AG61" i="13"/>
  <c r="AS55" i="13" s="1"/>
  <c r="BJ4" i="23" s="1"/>
  <c r="AX33" i="24" s="1"/>
  <c r="AY32" i="24" s="1"/>
  <c r="AF61" i="13"/>
  <c r="AG424" i="13"/>
  <c r="AM425" i="13" s="1"/>
  <c r="AI10" i="23" s="1"/>
  <c r="AV26" i="24" s="1"/>
  <c r="AF424" i="13"/>
  <c r="AG25" i="13"/>
  <c r="AW15" i="13" s="1"/>
  <c r="X4" i="23" s="1"/>
  <c r="CN7" i="24" s="1"/>
  <c r="AF25" i="13"/>
  <c r="AE19" i="21"/>
  <c r="AG126" i="13"/>
  <c r="AQ123" i="13" s="1"/>
  <c r="ED4" i="23" s="1"/>
  <c r="J33" i="24" s="1"/>
  <c r="AF126" i="13"/>
  <c r="AG148" i="13"/>
  <c r="AQ145" i="13" s="1"/>
  <c r="R6" i="23" s="1"/>
  <c r="BX9" i="24" s="1"/>
  <c r="AF148" i="13"/>
  <c r="AG436" i="13"/>
  <c r="AY425" i="13" s="1"/>
  <c r="AU10" i="23" s="1"/>
  <c r="CL26" i="24" s="1"/>
  <c r="AF436" i="13"/>
  <c r="AG420" i="13"/>
  <c r="BC405" i="13" s="1"/>
  <c r="AD10" i="23" s="1"/>
  <c r="T26" i="24" s="1"/>
  <c r="AF420" i="13"/>
  <c r="U35" i="21"/>
  <c r="O6" i="18" s="1"/>
  <c r="AF6" i="18" s="1"/>
  <c r="AF3" i="18" s="1"/>
  <c r="AH8" i="18" s="1"/>
  <c r="AH9" i="18" s="1"/>
  <c r="AH11" i="18" s="1"/>
  <c r="AH12" i="18" s="1"/>
  <c r="AG593" i="13"/>
  <c r="AK595" i="13" s="1"/>
  <c r="BW12" i="23" s="1"/>
  <c r="BB15" i="24" s="1"/>
  <c r="AF593" i="13"/>
  <c r="U38" i="21"/>
  <c r="E5" i="19" s="1"/>
  <c r="V5" i="19" s="1"/>
  <c r="V2" i="19" s="1"/>
  <c r="G8" i="19" s="1"/>
  <c r="G9" i="19" s="1"/>
  <c r="AG594" i="13"/>
  <c r="AM595" i="13" s="1"/>
  <c r="BY12" i="23" s="1"/>
  <c r="AL28" i="24" s="1"/>
  <c r="AF594" i="13"/>
  <c r="AF30" i="13"/>
  <c r="AG30" i="13"/>
  <c r="BC15" i="13" s="1"/>
  <c r="AD4" i="23" s="1"/>
  <c r="T20" i="24" s="1"/>
  <c r="L60" i="28" s="1"/>
  <c r="AG46" i="13"/>
  <c r="AY35" i="13" s="1"/>
  <c r="AU4" i="23" s="1"/>
  <c r="CL20" i="24" s="1"/>
  <c r="AF46" i="13"/>
  <c r="AG97" i="13"/>
  <c r="AK99" i="13" s="1"/>
  <c r="CX4" i="23" s="1"/>
  <c r="L7" i="24" s="1"/>
  <c r="T32" i="25" s="1"/>
  <c r="AF97" i="13"/>
  <c r="AG65" i="13"/>
  <c r="AW55" i="13" s="1"/>
  <c r="BN4" i="23" s="1"/>
  <c r="BL33" i="24" s="1"/>
  <c r="AF65" i="13"/>
  <c r="AG440" i="13"/>
  <c r="BC425" i="13" s="1"/>
  <c r="AY10" i="23" s="1"/>
  <c r="F39" i="24" s="1"/>
  <c r="AF440" i="13"/>
  <c r="AG459" i="13"/>
  <c r="BA445" i="13" s="1"/>
  <c r="BR10" i="23" s="1"/>
  <c r="BZ39" i="24" s="1"/>
  <c r="AF459" i="13"/>
  <c r="AG448" i="13"/>
  <c r="AQ445" i="13" s="1"/>
  <c r="BH10" i="23" s="1"/>
  <c r="AV39" i="24" s="1"/>
  <c r="AF448" i="13"/>
  <c r="AG452" i="13"/>
  <c r="AU445" i="13" s="1"/>
  <c r="BL10" i="23" s="1"/>
  <c r="BJ39" i="24" s="1"/>
  <c r="AF452" i="13"/>
  <c r="AG140" i="13"/>
  <c r="AQ137" i="13" s="1"/>
  <c r="I6" i="23" s="1"/>
  <c r="AH9" i="24" s="1"/>
  <c r="AF140" i="13"/>
  <c r="AG638" i="13"/>
  <c r="AU631" i="13" s="1"/>
  <c r="DU12" i="23" s="1"/>
  <c r="CB41" i="24" s="1"/>
  <c r="AF638" i="13"/>
  <c r="AA125" i="13"/>
  <c r="AB18" i="21" s="1"/>
  <c r="U70" i="21"/>
  <c r="M5" i="16" s="1"/>
  <c r="AD5" i="16" s="1"/>
  <c r="AD2" i="16" s="1"/>
  <c r="O8" i="16" s="1"/>
  <c r="O9" i="16" s="1"/>
  <c r="O11" i="16" s="1"/>
  <c r="O12" i="16" s="1"/>
  <c r="AG574" i="13"/>
  <c r="AM575" i="13" s="1"/>
  <c r="BD12" i="23" s="1"/>
  <c r="AH41" i="24" s="1"/>
  <c r="AF574" i="13"/>
  <c r="AA252" i="13"/>
  <c r="AB27" i="21" s="1"/>
  <c r="AG156" i="13"/>
  <c r="AY145" i="13" s="1"/>
  <c r="Z6" i="23" s="1"/>
  <c r="F22" i="24" s="1"/>
  <c r="AF156" i="13"/>
  <c r="AG525" i="13"/>
  <c r="AK527" i="13" s="1"/>
  <c r="C12" i="23" s="1"/>
  <c r="H15" i="24" s="1"/>
  <c r="P40" i="25" s="1"/>
  <c r="AF525" i="13"/>
  <c r="AG597" i="13"/>
  <c r="AO595" i="13" s="1"/>
  <c r="CA12" i="23" s="1"/>
  <c r="AN28" i="24" s="1"/>
  <c r="AF597" i="13"/>
  <c r="AG617" i="13"/>
  <c r="AK619" i="13" s="1"/>
  <c r="CX12" i="23" s="1"/>
  <c r="L15" i="24" s="1"/>
  <c r="T40" i="25" s="1"/>
  <c r="AF617" i="13"/>
  <c r="AG192" i="13"/>
  <c r="AU185" i="13" s="1"/>
  <c r="BL6" i="23" s="1"/>
  <c r="BJ35" i="24" s="1"/>
  <c r="AF192" i="13"/>
  <c r="AG585" i="13"/>
  <c r="AW575" i="13" s="1"/>
  <c r="BN12" i="23" s="1"/>
  <c r="BL41" i="24" s="1"/>
  <c r="AF585" i="13"/>
  <c r="AG70" i="13"/>
  <c r="BC55" i="13" s="1"/>
  <c r="BT4" i="23" s="1"/>
  <c r="CN33" i="24" s="1"/>
  <c r="N60" i="28" s="1"/>
  <c r="AF70" i="13"/>
  <c r="AG101" i="13"/>
  <c r="AO99" i="13" s="1"/>
  <c r="DB4" i="23" s="1"/>
  <c r="CR7" i="24" s="1"/>
  <c r="AF101" i="13"/>
  <c r="AG183" i="13"/>
  <c r="AK185" i="13" s="1"/>
  <c r="BB6" i="23" s="1"/>
  <c r="V35" i="24" s="1"/>
  <c r="AF183" i="13"/>
  <c r="AG613" i="13"/>
  <c r="AO611" i="13" s="1"/>
  <c r="CS12" i="23" s="1"/>
  <c r="BP28" i="24" s="1"/>
  <c r="AF613" i="13"/>
  <c r="AG432" i="13"/>
  <c r="AU425" i="13" s="1"/>
  <c r="AQ10" i="23" s="1"/>
  <c r="BX26" i="24" s="1"/>
  <c r="AF432" i="13"/>
  <c r="AG109" i="13"/>
  <c r="AK111" i="13" s="1"/>
  <c r="DK4" i="23" s="1"/>
  <c r="Z7" i="24" s="1"/>
  <c r="AF109" i="13"/>
  <c r="AG610" i="13"/>
  <c r="AM611" i="13" s="1"/>
  <c r="CQ12" i="23" s="1"/>
  <c r="BN28" i="24" s="1"/>
  <c r="AF610" i="13"/>
  <c r="AG136" i="13"/>
  <c r="AM137" i="13" s="1"/>
  <c r="E6" i="23" s="1"/>
  <c r="T9" i="24" s="1"/>
  <c r="AF136" i="13"/>
  <c r="AG98" i="13"/>
  <c r="AM99" i="13" s="1"/>
  <c r="CZ4" i="23" s="1"/>
  <c r="CP7" i="24" s="1"/>
  <c r="AF98" i="13"/>
  <c r="U59" i="21"/>
  <c r="O6" i="20" s="1"/>
  <c r="AF6" i="20" s="1"/>
  <c r="AF3" i="20" s="1"/>
  <c r="AH8" i="20" s="1"/>
  <c r="AH9" i="20" s="1"/>
  <c r="AH11" i="20" s="1"/>
  <c r="AH12" i="20" s="1"/>
  <c r="AG94" i="13"/>
  <c r="AQ91" i="13" s="1"/>
  <c r="CU4" i="23" s="1"/>
  <c r="AZ33" i="24" s="1"/>
  <c r="AF94" i="13"/>
  <c r="AG558" i="13"/>
  <c r="AQ555" i="13" s="1"/>
  <c r="AM12" i="23" s="1"/>
  <c r="BJ28" i="24" s="1"/>
  <c r="AF558" i="13"/>
  <c r="U39" i="21"/>
  <c r="G6" i="19" s="1"/>
  <c r="X6" i="19" s="1"/>
  <c r="X3" i="19" s="1"/>
  <c r="Z8" i="19" s="1"/>
  <c r="Z9" i="19" s="1"/>
  <c r="Z11" i="19" s="1"/>
  <c r="AG569" i="13"/>
  <c r="BA555" i="13" s="1"/>
  <c r="AW12" i="23" s="1"/>
  <c r="CN28" i="24" s="1"/>
  <c r="AF569" i="13"/>
  <c r="U34" i="21"/>
  <c r="M5" i="18" s="1"/>
  <c r="AD5" i="18" s="1"/>
  <c r="AD2" i="18" s="1"/>
  <c r="O8" i="18" s="1"/>
  <c r="O9" i="18" s="1"/>
  <c r="AG566" i="13"/>
  <c r="AY555" i="13" s="1"/>
  <c r="AU12" i="23" s="1"/>
  <c r="CL28" i="24" s="1"/>
  <c r="AF566" i="13"/>
  <c r="AG621" i="13"/>
  <c r="AO619" i="13" s="1"/>
  <c r="DB12" i="23" s="1"/>
  <c r="CR15" i="24" s="1"/>
  <c r="AF621" i="13"/>
  <c r="AG538" i="13"/>
  <c r="AQ535" i="13" s="1"/>
  <c r="R12" i="23" s="1"/>
  <c r="BX15" i="24" s="1"/>
  <c r="AF538" i="13"/>
  <c r="AG191" i="13"/>
  <c r="AS185" i="13" s="1"/>
  <c r="BJ6" i="23" s="1"/>
  <c r="AX35" i="24" s="1"/>
  <c r="AF191" i="13"/>
  <c r="AG306" i="13"/>
  <c r="AY295" i="13" s="1"/>
  <c r="AU8" i="23" s="1"/>
  <c r="CL24" i="24" s="1"/>
  <c r="AF306" i="13"/>
  <c r="AG533" i="13"/>
  <c r="AK535" i="13" s="1"/>
  <c r="L12" i="23" s="1"/>
  <c r="AX15" i="24" s="1"/>
  <c r="AF533" i="13"/>
  <c r="AG456" i="13"/>
  <c r="AY445" i="13" s="1"/>
  <c r="BP10" i="23" s="1"/>
  <c r="BX39" i="24" s="1"/>
  <c r="AF456" i="13"/>
  <c r="AG155" i="13"/>
  <c r="AW145" i="13" s="1"/>
  <c r="X6" i="23" s="1"/>
  <c r="CN9" i="24" s="1"/>
  <c r="AF155" i="13"/>
  <c r="U30" i="21"/>
  <c r="I5" i="18" s="1"/>
  <c r="Z5" i="18" s="1"/>
  <c r="Z2" i="18" s="1"/>
  <c r="K8" i="18" s="1"/>
  <c r="K9" i="18" s="1"/>
  <c r="AG322" i="13"/>
  <c r="AU315" i="13" s="1"/>
  <c r="BL8" i="23" s="1"/>
  <c r="BJ37" i="24" s="1"/>
  <c r="AF322" i="13"/>
  <c r="U58" i="21"/>
  <c r="M5" i="20" s="1"/>
  <c r="AD5" i="20" s="1"/>
  <c r="AD2" i="20" s="1"/>
  <c r="O8" i="20" s="1"/>
  <c r="O9" i="20" s="1"/>
  <c r="O11" i="20" s="1"/>
  <c r="O12" i="20" s="1"/>
  <c r="AG74" i="13"/>
  <c r="AM75" i="13" s="1"/>
  <c r="BY4" i="23" s="1"/>
  <c r="AL20" i="24" s="1"/>
  <c r="AF74" i="13"/>
  <c r="AG69" i="13"/>
  <c r="BA55" i="13" s="1"/>
  <c r="BR4" i="23" s="1"/>
  <c r="BZ33" i="24" s="1"/>
  <c r="AF69" i="13"/>
  <c r="V2" i="17"/>
  <c r="G8" i="17" s="1"/>
  <c r="G9" i="17" s="1"/>
  <c r="Q21" i="17"/>
  <c r="AG606" i="13"/>
  <c r="AQ603" i="13" s="1"/>
  <c r="CL12" i="23" s="1"/>
  <c r="AL41" i="24" s="1"/>
  <c r="AF606" i="13"/>
  <c r="U27" i="21"/>
  <c r="G6" i="18" s="1"/>
  <c r="X6" i="18" s="1"/>
  <c r="X3" i="18" s="1"/>
  <c r="Z8" i="18" s="1"/>
  <c r="Z9" i="18" s="1"/>
  <c r="Z11" i="18" s="1"/>
  <c r="V3" i="17"/>
  <c r="X8" i="17" s="1"/>
  <c r="X9" i="17" s="1"/>
  <c r="X11" i="17" s="1"/>
  <c r="AA97" i="13"/>
  <c r="AH629" i="13"/>
  <c r="S641" i="13"/>
  <c r="T62" i="21" s="1"/>
  <c r="AC98" i="13"/>
  <c r="AD98" i="13"/>
  <c r="AM98" i="13" s="1"/>
  <c r="CZ3" i="23" s="1"/>
  <c r="CP6" i="24" s="1"/>
  <c r="T515" i="13"/>
  <c r="T516" i="13"/>
  <c r="T512" i="13"/>
  <c r="T650" i="13"/>
  <c r="T256" i="13"/>
  <c r="T645" i="13"/>
  <c r="S389" i="13"/>
  <c r="T46" i="21" s="1"/>
  <c r="T646" i="13"/>
  <c r="T390" i="13"/>
  <c r="T385" i="13"/>
  <c r="AB385" i="13" s="1"/>
  <c r="AC42" i="21" s="1"/>
  <c r="AE382" i="13"/>
  <c r="G5" i="19"/>
  <c r="X5" i="19" s="1"/>
  <c r="X2" i="19" s="1"/>
  <c r="I8" i="19" s="1"/>
  <c r="I9" i="19" s="1"/>
  <c r="AB382" i="13"/>
  <c r="AC39" i="21" s="1"/>
  <c r="S642" i="13"/>
  <c r="AE255" i="13"/>
  <c r="AB255" i="13"/>
  <c r="AC30" i="21" s="1"/>
  <c r="I6" i="18"/>
  <c r="Z6" i="18" s="1"/>
  <c r="Z3" i="18" s="1"/>
  <c r="AB8" i="18" s="1"/>
  <c r="AB9" i="18" s="1"/>
  <c r="AB11" i="18" s="1"/>
  <c r="AB12" i="18" s="1"/>
  <c r="AH61" i="13"/>
  <c r="AH601" i="13"/>
  <c r="AH637" i="13"/>
  <c r="I6" i="19"/>
  <c r="Z6" i="19" s="1"/>
  <c r="Z3" i="19" s="1"/>
  <c r="AB8" i="19" s="1"/>
  <c r="AB9" i="19" s="1"/>
  <c r="AB11" i="19" s="1"/>
  <c r="AB12" i="19" s="1"/>
  <c r="AB520" i="13"/>
  <c r="AC59" i="21" s="1"/>
  <c r="AE520" i="13"/>
  <c r="O5" i="20"/>
  <c r="AF5" i="20" s="1"/>
  <c r="AF2" i="20" s="1"/>
  <c r="Q8" i="20" s="1"/>
  <c r="Q9" i="20" s="1"/>
  <c r="Q11" i="20" s="1"/>
  <c r="Q12" i="20" s="1"/>
  <c r="AA260" i="13"/>
  <c r="AB35" i="21" s="1"/>
  <c r="S386" i="13"/>
  <c r="T43" i="21" s="1"/>
  <c r="AA122" i="13"/>
  <c r="AB15" i="21" s="1"/>
  <c r="S511" i="13"/>
  <c r="T50" i="21" s="1"/>
  <c r="AA121" i="13"/>
  <c r="AB14" i="21" s="1"/>
  <c r="AE129" i="13"/>
  <c r="AD74" i="13"/>
  <c r="AM74" i="13" s="1"/>
  <c r="BY3" i="23" s="1"/>
  <c r="AL19" i="24" s="1"/>
  <c r="AC74" i="13"/>
  <c r="AD126" i="13"/>
  <c r="AQ122" i="13" s="1"/>
  <c r="ED3" i="23" s="1"/>
  <c r="J32" i="24" s="1"/>
  <c r="AC126" i="13"/>
  <c r="AH13" i="13"/>
  <c r="AA520" i="13"/>
  <c r="AB59" i="21" s="1"/>
  <c r="S515" i="13"/>
  <c r="T54" i="21" s="1"/>
  <c r="AE125" i="13"/>
  <c r="AB125" i="13"/>
  <c r="AC18" i="21" s="1"/>
  <c r="S516" i="13"/>
  <c r="S512" i="13"/>
  <c r="T51" i="21" s="1"/>
  <c r="AE113" i="13"/>
  <c r="AB113" i="13"/>
  <c r="AB381" i="13"/>
  <c r="AC38" i="21" s="1"/>
  <c r="AE381" i="13"/>
  <c r="E6" i="19"/>
  <c r="V6" i="19" s="1"/>
  <c r="T389" i="13"/>
  <c r="S251" i="13"/>
  <c r="T26" i="21" s="1"/>
  <c r="AA519" i="13"/>
  <c r="AB58" i="21" s="1"/>
  <c r="AE519" i="13"/>
  <c r="M6" i="20"/>
  <c r="AD6" i="20" s="1"/>
  <c r="AD3" i="20" s="1"/>
  <c r="AF8" i="20" s="1"/>
  <c r="AF9" i="20" s="1"/>
  <c r="AF11" i="20" s="1"/>
  <c r="AF12" i="20" s="1"/>
  <c r="AB519" i="13"/>
  <c r="AC58" i="21" s="1"/>
  <c r="G5" i="18"/>
  <c r="X5" i="18" s="1"/>
  <c r="X2" i="18" s="1"/>
  <c r="I8" i="18" s="1"/>
  <c r="I9" i="18" s="1"/>
  <c r="AB252" i="13"/>
  <c r="AC27" i="21" s="1"/>
  <c r="AE252" i="13"/>
  <c r="S645" i="13"/>
  <c r="T66" i="21" s="1"/>
  <c r="S390" i="13"/>
  <c r="T47" i="21" s="1"/>
  <c r="T130" i="13"/>
  <c r="U23" i="21" s="1"/>
  <c r="O6" i="17" s="1"/>
  <c r="AF6" i="17" s="1"/>
  <c r="AF3" i="17" s="1"/>
  <c r="AH8" i="17" s="1"/>
  <c r="AH9" i="17" s="1"/>
  <c r="AH11" i="17" s="1"/>
  <c r="AH12" i="17" s="1"/>
  <c r="AA382" i="13"/>
  <c r="AB39" i="21" s="1"/>
  <c r="T386" i="13"/>
  <c r="AA255" i="13"/>
  <c r="AB30" i="21" s="1"/>
  <c r="AH630" i="13"/>
  <c r="T641" i="13"/>
  <c r="AA385" i="13"/>
  <c r="AB42" i="21" s="1"/>
  <c r="AE259" i="13"/>
  <c r="M6" i="18"/>
  <c r="AD6" i="18" s="1"/>
  <c r="AD3" i="18" s="1"/>
  <c r="AF8" i="18" s="1"/>
  <c r="AF9" i="18" s="1"/>
  <c r="AF11" i="18" s="1"/>
  <c r="AF12" i="18" s="1"/>
  <c r="AB259" i="13"/>
  <c r="AC34" i="21" s="1"/>
  <c r="AE260" i="13"/>
  <c r="AB260" i="13"/>
  <c r="AC35" i="21" s="1"/>
  <c r="O5" i="18"/>
  <c r="AF5" i="18" s="1"/>
  <c r="AF2" i="18" s="1"/>
  <c r="Q8" i="18" s="1"/>
  <c r="Q9" i="18" s="1"/>
  <c r="AB29" i="13"/>
  <c r="AE29" i="13"/>
  <c r="T251" i="13"/>
  <c r="S256" i="13"/>
  <c r="T31" i="21" s="1"/>
  <c r="AB582" i="13"/>
  <c r="AE582" i="13"/>
  <c r="AE122" i="13"/>
  <c r="AB122" i="13"/>
  <c r="AC15" i="21" s="1"/>
  <c r="T511" i="13"/>
  <c r="T642" i="13"/>
  <c r="AE121" i="13"/>
  <c r="AB121" i="13"/>
  <c r="AC14" i="21" s="1"/>
  <c r="S650" i="13"/>
  <c r="T71" i="21" s="1"/>
  <c r="AH565" i="13"/>
  <c r="AE649" i="13"/>
  <c r="M6" i="16"/>
  <c r="AD6" i="16" s="1"/>
  <c r="AD3" i="16" s="1"/>
  <c r="AF8" i="16" s="1"/>
  <c r="AF9" i="16" s="1"/>
  <c r="AF11" i="16" s="1"/>
  <c r="AF12" i="16" s="1"/>
  <c r="AD602" i="13"/>
  <c r="AM602" i="13" s="1"/>
  <c r="CH11" i="23" s="1"/>
  <c r="AZ27" i="24" s="1"/>
  <c r="BC27" i="24" s="1"/>
  <c r="AC602" i="13"/>
  <c r="AH589" i="13"/>
  <c r="AD593" i="13"/>
  <c r="AC593" i="13"/>
  <c r="AD526" i="13"/>
  <c r="AM526" i="13" s="1"/>
  <c r="E11" i="23" s="1"/>
  <c r="T14" i="24" s="1"/>
  <c r="AC526" i="13"/>
  <c r="AD613" i="13"/>
  <c r="AO610" i="13" s="1"/>
  <c r="CS11" i="23" s="1"/>
  <c r="BP27" i="24" s="1"/>
  <c r="AC613" i="13"/>
  <c r="AE646" i="13"/>
  <c r="K5" i="16"/>
  <c r="AB5" i="16" s="1"/>
  <c r="AB2" i="16" s="1"/>
  <c r="M8" i="16" s="1"/>
  <c r="M9" i="16" s="1"/>
  <c r="M11" i="16" s="1"/>
  <c r="M12" i="16" s="1"/>
  <c r="AD610" i="13"/>
  <c r="AM610" i="13" s="1"/>
  <c r="CQ11" i="23" s="1"/>
  <c r="BN27" i="24" s="1"/>
  <c r="AC610" i="13"/>
  <c r="AD638" i="13"/>
  <c r="AU630" i="13" s="1"/>
  <c r="DU11" i="23" s="1"/>
  <c r="CB40" i="24" s="1"/>
  <c r="CE40" i="24" s="1"/>
  <c r="AC638" i="13"/>
  <c r="AD606" i="13"/>
  <c r="AQ602" i="13" s="1"/>
  <c r="CL11" i="23" s="1"/>
  <c r="AL40" i="24" s="1"/>
  <c r="AC606" i="13"/>
  <c r="AA649" i="13"/>
  <c r="AB70" i="21" s="1"/>
  <c r="AD533" i="13"/>
  <c r="AK534" i="13" s="1"/>
  <c r="L11" i="23" s="1"/>
  <c r="AX14" i="24" s="1"/>
  <c r="AC533" i="13"/>
  <c r="AD558" i="13"/>
  <c r="AQ554" i="13" s="1"/>
  <c r="AM11" i="23" s="1"/>
  <c r="BJ27" i="24" s="1"/>
  <c r="AC558" i="13"/>
  <c r="AD574" i="13"/>
  <c r="AM574" i="13" s="1"/>
  <c r="BD11" i="23" s="1"/>
  <c r="AH40" i="24" s="1"/>
  <c r="AC574" i="13"/>
  <c r="AD424" i="13"/>
  <c r="AM424" i="13" s="1"/>
  <c r="AI9" i="23" s="1"/>
  <c r="AV25" i="24" s="1"/>
  <c r="AC424" i="13"/>
  <c r="AD436" i="13"/>
  <c r="AY424" i="13" s="1"/>
  <c r="AU9" i="23" s="1"/>
  <c r="CL25" i="24" s="1"/>
  <c r="AC436" i="13"/>
  <c r="AD452" i="13"/>
  <c r="AU444" i="13" s="1"/>
  <c r="BL9" i="23" s="1"/>
  <c r="BJ38" i="24" s="1"/>
  <c r="AC452" i="13"/>
  <c r="AD448" i="13"/>
  <c r="AQ444" i="13" s="1"/>
  <c r="BH9" i="23" s="1"/>
  <c r="AV38" i="24" s="1"/>
  <c r="AC448" i="13"/>
  <c r="AD440" i="13"/>
  <c r="BC424" i="13" s="1"/>
  <c r="AY9" i="23" s="1"/>
  <c r="F38" i="24" s="1"/>
  <c r="AC440" i="13"/>
  <c r="AD456" i="13"/>
  <c r="AY444" i="13" s="1"/>
  <c r="BP9" i="23" s="1"/>
  <c r="BX38" i="24" s="1"/>
  <c r="AC456" i="13"/>
  <c r="AD459" i="13"/>
  <c r="BA444" i="13" s="1"/>
  <c r="BR9" i="23" s="1"/>
  <c r="BZ38" i="24" s="1"/>
  <c r="AC459" i="13"/>
  <c r="AD432" i="13"/>
  <c r="AU424" i="13" s="1"/>
  <c r="AQ9" i="23" s="1"/>
  <c r="BX25" i="24" s="1"/>
  <c r="AC432" i="13"/>
  <c r="AC306" i="13"/>
  <c r="AD306" i="13"/>
  <c r="AY294" i="13" s="1"/>
  <c r="AU7" i="23" s="1"/>
  <c r="CL23" i="24" s="1"/>
  <c r="AC322" i="13"/>
  <c r="AD322" i="13"/>
  <c r="AU314" i="13" s="1"/>
  <c r="BL7" i="23" s="1"/>
  <c r="BJ36" i="24" s="1"/>
  <c r="AH172" i="13"/>
  <c r="AC148" i="13"/>
  <c r="AD183" i="13"/>
  <c r="AK184" i="13" s="1"/>
  <c r="BB5" i="23" s="1"/>
  <c r="V34" i="24" s="1"/>
  <c r="AC183" i="13"/>
  <c r="AH140" i="13"/>
  <c r="AH136" i="13"/>
  <c r="AD155" i="13"/>
  <c r="AW144" i="13" s="1"/>
  <c r="X5" i="23" s="1"/>
  <c r="CN8" i="24" s="1"/>
  <c r="AC155" i="13"/>
  <c r="AD156" i="13"/>
  <c r="AY144" i="13" s="1"/>
  <c r="Z5" i="23" s="1"/>
  <c r="F21" i="24" s="1"/>
  <c r="AC156" i="13"/>
  <c r="AH148" i="13"/>
  <c r="AD109" i="13"/>
  <c r="AK110" i="13" s="1"/>
  <c r="DK3" i="23" s="1"/>
  <c r="Z6" i="24" s="1"/>
  <c r="AC109" i="13"/>
  <c r="AC94" i="13"/>
  <c r="AD94" i="13"/>
  <c r="AQ90" i="13" s="1"/>
  <c r="CU3" i="23" s="1"/>
  <c r="AZ32" i="24" s="1"/>
  <c r="BC32" i="24" s="1"/>
  <c r="AA30" i="13"/>
  <c r="AD25" i="13"/>
  <c r="AC25" i="13"/>
  <c r="AA77" i="13"/>
  <c r="AE77" i="13"/>
  <c r="AH126" i="13"/>
  <c r="AG19" i="21" s="1"/>
  <c r="AE164" i="13"/>
  <c r="AB164" i="13"/>
  <c r="AA537" i="13"/>
  <c r="AA70" i="13"/>
  <c r="AA129" i="13"/>
  <c r="AB22" i="21" s="1"/>
  <c r="AA101" i="13"/>
  <c r="AE163" i="13"/>
  <c r="AB163" i="13"/>
  <c r="AH74" i="13"/>
  <c r="AH183" i="13"/>
  <c r="AA597" i="13"/>
  <c r="AA617" i="13"/>
  <c r="AA538" i="13"/>
  <c r="AA525" i="13"/>
  <c r="AA187" i="13"/>
  <c r="AA191" i="13"/>
  <c r="AA192" i="13"/>
  <c r="AA46" i="13"/>
  <c r="AB537" i="13"/>
  <c r="AB70" i="13"/>
  <c r="AB77" i="13"/>
  <c r="AA585" i="13"/>
  <c r="AB101" i="13"/>
  <c r="AA646" i="13"/>
  <c r="AB67" i="21" s="1"/>
  <c r="AA621" i="13"/>
  <c r="AH569" i="13"/>
  <c r="AB97" i="13"/>
  <c r="AB129" i="13"/>
  <c r="AC22" i="21" s="1"/>
  <c r="AH420" i="13"/>
  <c r="AH574" i="13"/>
  <c r="AB114" i="13"/>
  <c r="AB187" i="13"/>
  <c r="AB30" i="13"/>
  <c r="AA114" i="13"/>
  <c r="AB191" i="13"/>
  <c r="AH436" i="13"/>
  <c r="AB538" i="13"/>
  <c r="AH526" i="13"/>
  <c r="AB192" i="13"/>
  <c r="AB585" i="13"/>
  <c r="AB46" i="13"/>
  <c r="AB594" i="13"/>
  <c r="AB646" i="13"/>
  <c r="AC67" i="21" s="1"/>
  <c r="AB621" i="13"/>
  <c r="AB649" i="13"/>
  <c r="AC70" i="21" s="1"/>
  <c r="AH593" i="13"/>
  <c r="AB597" i="13"/>
  <c r="AB525" i="13"/>
  <c r="AA594" i="13"/>
  <c r="AB617" i="13"/>
  <c r="P851" i="10"/>
  <c r="V6" i="10" s="1"/>
  <c r="P681" i="10"/>
  <c r="V5" i="10" s="1"/>
  <c r="N511" i="10"/>
  <c r="T4" i="10" s="1"/>
  <c r="N171" i="10"/>
  <c r="T2" i="10" s="1"/>
  <c r="O681" i="10"/>
  <c r="U5" i="10" s="1"/>
  <c r="P511" i="10"/>
  <c r="V4" i="10" s="1"/>
  <c r="O341" i="10"/>
  <c r="U3" i="10" s="1"/>
  <c r="N851" i="10"/>
  <c r="T6" i="10" s="1"/>
  <c r="O511" i="10"/>
  <c r="U4" i="10" s="1"/>
  <c r="N341" i="10"/>
  <c r="T3" i="10" s="1"/>
  <c r="O171" i="10"/>
  <c r="U2" i="10" s="1"/>
  <c r="N681" i="10"/>
  <c r="T5" i="10" s="1"/>
  <c r="O851" i="10"/>
  <c r="U6" i="10" s="1"/>
  <c r="P341" i="10"/>
  <c r="V3" i="10" s="1"/>
  <c r="P171" i="10"/>
  <c r="V2" i="10" s="1"/>
  <c r="BW157" i="22" l="1"/>
  <c r="BX157" i="22"/>
  <c r="BA50" i="21"/>
  <c r="CJ25" i="21" s="1"/>
  <c r="AG530" i="13"/>
  <c r="AQ527" i="13" s="1"/>
  <c r="I12" i="23" s="1"/>
  <c r="AH15" i="24" s="1"/>
  <c r="L68" i="26" s="1"/>
  <c r="AF530" i="13"/>
  <c r="AC180" i="13"/>
  <c r="AD180" i="13"/>
  <c r="AG180" i="13"/>
  <c r="BC165" i="13" s="1"/>
  <c r="AY6" i="23" s="1"/>
  <c r="F35" i="24" s="1"/>
  <c r="AF180" i="13"/>
  <c r="W25" i="24"/>
  <c r="L66" i="28"/>
  <c r="CJ24" i="21"/>
  <c r="BH86" i="21"/>
  <c r="BH14" i="21"/>
  <c r="BH78" i="21"/>
  <c r="CJ30" i="21"/>
  <c r="BH92" i="21"/>
  <c r="CJ23" i="21"/>
  <c r="BH85" i="21"/>
  <c r="CJ28" i="21"/>
  <c r="BH90" i="21"/>
  <c r="CJ19" i="21"/>
  <c r="BH81" i="21"/>
  <c r="CJ22" i="21"/>
  <c r="BH84" i="21"/>
  <c r="CJ16" i="21"/>
  <c r="AP12" i="16"/>
  <c r="AP12" i="20"/>
  <c r="AL46" i="21"/>
  <c r="AM46" i="21" s="1"/>
  <c r="AN46" i="21" s="1"/>
  <c r="AO46" i="21" s="1"/>
  <c r="AH452" i="13"/>
  <c r="AH459" i="13"/>
  <c r="AH602" i="13"/>
  <c r="AC281" i="13"/>
  <c r="AD281" i="13"/>
  <c r="AG281" i="13"/>
  <c r="AS275" i="13" s="1"/>
  <c r="T8" i="23" s="1"/>
  <c r="BZ11" i="24" s="1"/>
  <c r="AF281" i="13"/>
  <c r="AY6" i="24"/>
  <c r="BC535" i="13"/>
  <c r="AD12" i="23" s="1"/>
  <c r="T28" i="24" s="1"/>
  <c r="AH550" i="13"/>
  <c r="AK594" i="13"/>
  <c r="BW11" i="23" s="1"/>
  <c r="BB14" i="24" s="1"/>
  <c r="BC14" i="24" s="1"/>
  <c r="AQ594" i="13"/>
  <c r="CC11" i="23" s="1"/>
  <c r="X40" i="24" s="1"/>
  <c r="AA40" i="24" s="1"/>
  <c r="AH598" i="13"/>
  <c r="BH168" i="22"/>
  <c r="BJ168" i="22" s="1"/>
  <c r="AQ68" i="22"/>
  <c r="AT68" i="22" s="1"/>
  <c r="BR69" i="22" s="1"/>
  <c r="AQ167" i="22"/>
  <c r="AS167" i="22" s="1"/>
  <c r="BI62" i="22"/>
  <c r="AO40" i="24"/>
  <c r="AQ39" i="24" s="1"/>
  <c r="BQ34" i="24"/>
  <c r="BS33" i="24" s="1"/>
  <c r="AK40" i="24"/>
  <c r="AR39" i="24" s="1"/>
  <c r="BM36" i="24"/>
  <c r="BT35" i="24" s="1"/>
  <c r="BM38" i="24"/>
  <c r="BT38" i="24" s="1"/>
  <c r="BQ38" i="24"/>
  <c r="BS37" i="24" s="1"/>
  <c r="CA25" i="24"/>
  <c r="BT36" i="24"/>
  <c r="AQ40" i="24"/>
  <c r="AS32" i="24" s="1"/>
  <c r="BU141" i="22" s="1"/>
  <c r="BW141" i="22" s="1"/>
  <c r="AK8" i="24"/>
  <c r="L62" i="26"/>
  <c r="AD24" i="24"/>
  <c r="AD25" i="24"/>
  <c r="BE20" i="24"/>
  <c r="BE21" i="24"/>
  <c r="AD39" i="24"/>
  <c r="AD40" i="24"/>
  <c r="AE33" i="24" s="1"/>
  <c r="BU134" i="22" s="1"/>
  <c r="BY134" i="22" s="1"/>
  <c r="BS7" i="24"/>
  <c r="BS8" i="24"/>
  <c r="BS20" i="24"/>
  <c r="BS21" i="24"/>
  <c r="AC38" i="24"/>
  <c r="AC37" i="24"/>
  <c r="BT7" i="24"/>
  <c r="BT8" i="24"/>
  <c r="CH11" i="24"/>
  <c r="CH12" i="24"/>
  <c r="CG38" i="24"/>
  <c r="CG37" i="24"/>
  <c r="BE38" i="24"/>
  <c r="BE37" i="24"/>
  <c r="CO34" i="24"/>
  <c r="N62" i="28"/>
  <c r="O20" i="24"/>
  <c r="O21" i="24"/>
  <c r="AC14" i="24"/>
  <c r="AE6" i="24" s="1"/>
  <c r="BU21" i="22" s="1"/>
  <c r="AC13" i="24"/>
  <c r="CU27" i="24"/>
  <c r="CW19" i="24" s="1"/>
  <c r="BU117" i="22" s="1"/>
  <c r="CU26" i="24"/>
  <c r="AR40" i="24"/>
  <c r="AS33" i="24" s="1"/>
  <c r="BU142" i="22" s="1"/>
  <c r="CG20" i="24"/>
  <c r="CG21" i="24"/>
  <c r="BS38" i="24"/>
  <c r="CO36" i="24"/>
  <c r="N63" i="28"/>
  <c r="BS25" i="24"/>
  <c r="BS24" i="24"/>
  <c r="BS9" i="24"/>
  <c r="BS10" i="24"/>
  <c r="CG33" i="24"/>
  <c r="CG34" i="24"/>
  <c r="AK14" i="24"/>
  <c r="L67" i="26"/>
  <c r="AC11" i="24"/>
  <c r="AC12" i="24"/>
  <c r="CG14" i="24"/>
  <c r="CI6" i="24" s="1"/>
  <c r="BU53" i="22" s="1"/>
  <c r="CG13" i="24"/>
  <c r="BS14" i="24"/>
  <c r="BU6" i="24" s="1"/>
  <c r="BU45" i="22" s="1"/>
  <c r="BX45" i="22" s="1"/>
  <c r="BS13" i="24"/>
  <c r="CH39" i="24"/>
  <c r="CH40" i="24"/>
  <c r="CI33" i="24" s="1"/>
  <c r="BU166" i="22" s="1"/>
  <c r="BZ166" i="22" s="1"/>
  <c r="CV39" i="24"/>
  <c r="CV40" i="24"/>
  <c r="CW33" i="24" s="1"/>
  <c r="BU174" i="22" s="1"/>
  <c r="BY174" i="22" s="1"/>
  <c r="BZ149" i="22"/>
  <c r="BY149" i="22"/>
  <c r="O65" i="26"/>
  <c r="AR11" i="24"/>
  <c r="AR12" i="24"/>
  <c r="CH24" i="24"/>
  <c r="CH25" i="24"/>
  <c r="CG40" i="24"/>
  <c r="CI32" i="24" s="1"/>
  <c r="BU165" i="22" s="1"/>
  <c r="CG39" i="24"/>
  <c r="CH20" i="24"/>
  <c r="CH21" i="24"/>
  <c r="O27" i="24"/>
  <c r="Q19" i="24" s="1"/>
  <c r="BU69" i="22" s="1"/>
  <c r="O26" i="24"/>
  <c r="CG35" i="24"/>
  <c r="CG36" i="24"/>
  <c r="BX86" i="22"/>
  <c r="BW86" i="22"/>
  <c r="BT37" i="24"/>
  <c r="BE27" i="24"/>
  <c r="BG19" i="24" s="1"/>
  <c r="BU93" i="22" s="1"/>
  <c r="BE26" i="24"/>
  <c r="CH33" i="24"/>
  <c r="CH34" i="24"/>
  <c r="BE22" i="24"/>
  <c r="BE23" i="24"/>
  <c r="AQ25" i="24"/>
  <c r="AQ24" i="24"/>
  <c r="BF10" i="24"/>
  <c r="BF9" i="24"/>
  <c r="CG27" i="24"/>
  <c r="CI19" i="24" s="1"/>
  <c r="BU109" i="22" s="1"/>
  <c r="CG26" i="24"/>
  <c r="CH36" i="24"/>
  <c r="CH35" i="24"/>
  <c r="AD20" i="24"/>
  <c r="AD21" i="24"/>
  <c r="CH26" i="24"/>
  <c r="CH27" i="24"/>
  <c r="CI20" i="24" s="1"/>
  <c r="BU110" i="22" s="1"/>
  <c r="BZ157" i="22"/>
  <c r="BY157" i="22"/>
  <c r="O63" i="26"/>
  <c r="AR10" i="24"/>
  <c r="AR9" i="24"/>
  <c r="AV13" i="22"/>
  <c r="AE30" i="25"/>
  <c r="Z30" i="25"/>
  <c r="P9" i="24"/>
  <c r="P10" i="24"/>
  <c r="I38" i="24"/>
  <c r="BQ27" i="24"/>
  <c r="AY36" i="24"/>
  <c r="CG122" i="22"/>
  <c r="I12" i="24"/>
  <c r="P38" i="25"/>
  <c r="I6" i="24"/>
  <c r="P31" i="25"/>
  <c r="Q35" i="25"/>
  <c r="CO23" i="24"/>
  <c r="CE12" i="24"/>
  <c r="CO27" i="24"/>
  <c r="AK32" i="24"/>
  <c r="BM12" i="24"/>
  <c r="CA38" i="24"/>
  <c r="BM23" i="24"/>
  <c r="W36" i="24"/>
  <c r="I25" i="24"/>
  <c r="CO12" i="24"/>
  <c r="I40" i="24"/>
  <c r="I27" i="24"/>
  <c r="W8" i="24"/>
  <c r="CO14" i="24"/>
  <c r="AU76" i="22"/>
  <c r="BS77" i="22" s="1"/>
  <c r="AV76" i="22"/>
  <c r="BT77" i="22" s="1"/>
  <c r="BH144" i="22"/>
  <c r="BL120" i="22"/>
  <c r="BH49" i="22"/>
  <c r="BJ49" i="22" s="1"/>
  <c r="BQ51" i="22" s="1"/>
  <c r="BW51" i="22" s="1"/>
  <c r="AT140" i="22"/>
  <c r="BR141" i="22" s="1"/>
  <c r="BM14" i="22"/>
  <c r="BM38" i="22"/>
  <c r="BT42" i="22" s="1"/>
  <c r="BZ42" i="22" s="1"/>
  <c r="BH22" i="22"/>
  <c r="BL125" i="22"/>
  <c r="BS129" i="22" s="1"/>
  <c r="BH40" i="22"/>
  <c r="BK40" i="22" s="1"/>
  <c r="BH63" i="22"/>
  <c r="BK63" i="22" s="1"/>
  <c r="AQ93" i="22"/>
  <c r="AS93" i="22" s="1"/>
  <c r="BQ94" i="22" s="1"/>
  <c r="AQ76" i="22"/>
  <c r="AS76" i="22" s="1"/>
  <c r="BQ77" i="22" s="1"/>
  <c r="AR20" i="22"/>
  <c r="AR159" i="22"/>
  <c r="BH80" i="22"/>
  <c r="BJ80" i="22" s="1"/>
  <c r="AR135" i="22"/>
  <c r="AV135" i="22" s="1"/>
  <c r="AR54" i="22"/>
  <c r="AU54" i="22" s="1"/>
  <c r="BI71" i="22"/>
  <c r="AQ108" i="22"/>
  <c r="AS108" i="22" s="1"/>
  <c r="BQ109" i="22" s="1"/>
  <c r="AR157" i="22"/>
  <c r="AU141" i="22"/>
  <c r="BS142" i="22" s="1"/>
  <c r="AV141" i="22"/>
  <c r="BT142" i="22" s="1"/>
  <c r="AS144" i="22"/>
  <c r="BQ143" i="22" s="1"/>
  <c r="BW143" i="22" s="1"/>
  <c r="BL128" i="22"/>
  <c r="AV44" i="22"/>
  <c r="BT45" i="22" s="1"/>
  <c r="AU44" i="22"/>
  <c r="BS45" i="22" s="1"/>
  <c r="BL22" i="22"/>
  <c r="BS26" i="22" s="1"/>
  <c r="BY26" i="22" s="1"/>
  <c r="BM22" i="22"/>
  <c r="BT26" i="22" s="1"/>
  <c r="BZ26" i="22" s="1"/>
  <c r="BM54" i="22"/>
  <c r="BT58" i="22" s="1"/>
  <c r="BZ58" i="22" s="1"/>
  <c r="BL54" i="22"/>
  <c r="BS58" i="22" s="1"/>
  <c r="BY58" i="22" s="1"/>
  <c r="AV100" i="22"/>
  <c r="BT101" i="22" s="1"/>
  <c r="AU100" i="22"/>
  <c r="BS101" i="22" s="1"/>
  <c r="AU93" i="22"/>
  <c r="BS94" i="22" s="1"/>
  <c r="AV93" i="22"/>
  <c r="BT94" i="22" s="1"/>
  <c r="AR140" i="22"/>
  <c r="AQ23" i="22"/>
  <c r="AS23" i="22" s="1"/>
  <c r="AU148" i="22"/>
  <c r="BS149" i="22" s="1"/>
  <c r="AQ148" i="22"/>
  <c r="AU149" i="22"/>
  <c r="BS150" i="22" s="1"/>
  <c r="BI72" i="22"/>
  <c r="BL72" i="22" s="1"/>
  <c r="AV127" i="22"/>
  <c r="AQ116" i="22"/>
  <c r="AT116" i="22" s="1"/>
  <c r="BR117" i="22" s="1"/>
  <c r="BX117" i="22" s="1"/>
  <c r="AR31" i="22"/>
  <c r="AS88" i="22"/>
  <c r="BQ87" i="22" s="1"/>
  <c r="BW87" i="22" s="1"/>
  <c r="AQ127" i="22"/>
  <c r="AT127" i="22" s="1"/>
  <c r="AV36" i="22"/>
  <c r="BT37" i="22" s="1"/>
  <c r="BI135" i="22"/>
  <c r="BM135" i="22" s="1"/>
  <c r="AQ28" i="22"/>
  <c r="AT28" i="22" s="1"/>
  <c r="BR29" i="22" s="1"/>
  <c r="BH72" i="22"/>
  <c r="BJ72" i="22" s="1"/>
  <c r="BH32" i="22"/>
  <c r="BJ32" i="22" s="1"/>
  <c r="AU53" i="22"/>
  <c r="BS54" i="22" s="1"/>
  <c r="AV53" i="22"/>
  <c r="BT54" i="22" s="1"/>
  <c r="BJ105" i="22"/>
  <c r="BQ107" i="22" s="1"/>
  <c r="BW107" i="22" s="1"/>
  <c r="BH135" i="22"/>
  <c r="BK135" i="22" s="1"/>
  <c r="AV143" i="22"/>
  <c r="AU46" i="22"/>
  <c r="BI32" i="22"/>
  <c r="BM32" i="22" s="1"/>
  <c r="BM174" i="22"/>
  <c r="BT178" i="22" s="1"/>
  <c r="BZ178" i="22" s="1"/>
  <c r="AR14" i="22"/>
  <c r="AV14" i="22" s="1"/>
  <c r="AQ70" i="22"/>
  <c r="AS70" i="22" s="1"/>
  <c r="BL152" i="22"/>
  <c r="AT76" i="22"/>
  <c r="BR77" i="22" s="1"/>
  <c r="BM78" i="22"/>
  <c r="BT82" i="22" s="1"/>
  <c r="BZ82" i="22" s="1"/>
  <c r="AR111" i="22"/>
  <c r="AU111" i="22" s="1"/>
  <c r="AQ143" i="22"/>
  <c r="AT143" i="22" s="1"/>
  <c r="BL160" i="22"/>
  <c r="AS160" i="22"/>
  <c r="BQ159" i="22" s="1"/>
  <c r="BW159" i="22" s="1"/>
  <c r="AT69" i="22"/>
  <c r="BR70" i="22" s="1"/>
  <c r="AS165" i="22"/>
  <c r="BQ166" i="22" s="1"/>
  <c r="AQ53" i="22"/>
  <c r="AS53" i="22" s="1"/>
  <c r="BQ54" i="22" s="1"/>
  <c r="AQ12" i="22"/>
  <c r="AT12" i="22" s="1"/>
  <c r="AR21" i="22"/>
  <c r="BK177" i="22"/>
  <c r="BR179" i="22" s="1"/>
  <c r="BX179" i="22" s="1"/>
  <c r="BI89" i="22"/>
  <c r="BL89" i="22" s="1"/>
  <c r="BS91" i="22" s="1"/>
  <c r="BY91" i="22" s="1"/>
  <c r="AQ22" i="22"/>
  <c r="AS157" i="22"/>
  <c r="BQ158" i="22" s="1"/>
  <c r="BM110" i="22"/>
  <c r="BT114" i="22" s="1"/>
  <c r="BZ114" i="22" s="1"/>
  <c r="AR102" i="22"/>
  <c r="AU102" i="22" s="1"/>
  <c r="BH160" i="22"/>
  <c r="BK160" i="22" s="1"/>
  <c r="AQ120" i="22"/>
  <c r="AT120" i="22" s="1"/>
  <c r="BR119" i="22" s="1"/>
  <c r="BX119" i="22" s="1"/>
  <c r="AQ63" i="22"/>
  <c r="BH127" i="22"/>
  <c r="BK127" i="22" s="1"/>
  <c r="BM94" i="22"/>
  <c r="BT98" i="22" s="1"/>
  <c r="BZ98" i="22" s="1"/>
  <c r="AU63" i="22"/>
  <c r="BI105" i="22"/>
  <c r="AQ36" i="22"/>
  <c r="AQ134" i="22"/>
  <c r="AS134" i="22" s="1"/>
  <c r="AQ60" i="22"/>
  <c r="AT60" i="22" s="1"/>
  <c r="BR61" i="22" s="1"/>
  <c r="BK137" i="22"/>
  <c r="BR139" i="22" s="1"/>
  <c r="BX139" i="22" s="1"/>
  <c r="AQ132" i="22"/>
  <c r="AT132" i="22" s="1"/>
  <c r="BR133" i="22" s="1"/>
  <c r="AS118" i="22"/>
  <c r="BH152" i="22"/>
  <c r="BJ152" i="22" s="1"/>
  <c r="AV142" i="22"/>
  <c r="AU23" i="22"/>
  <c r="BH176" i="22"/>
  <c r="BJ176" i="22" s="1"/>
  <c r="BI153" i="22"/>
  <c r="BM153" i="22" s="1"/>
  <c r="BT155" i="22" s="1"/>
  <c r="AV70" i="22"/>
  <c r="BJ41" i="22"/>
  <c r="BQ43" i="22" s="1"/>
  <c r="BW43" i="22" s="1"/>
  <c r="BI113" i="22"/>
  <c r="BM113" i="22" s="1"/>
  <c r="BT115" i="22" s="1"/>
  <c r="BZ115" i="22" s="1"/>
  <c r="BL86" i="22"/>
  <c r="BS90" i="22" s="1"/>
  <c r="BY90" i="22" s="1"/>
  <c r="BM86" i="22"/>
  <c r="BT90" i="22" s="1"/>
  <c r="BZ90" i="22" s="1"/>
  <c r="BI17" i="22"/>
  <c r="BL17" i="22" s="1"/>
  <c r="BS19" i="22" s="1"/>
  <c r="BY19" i="22" s="1"/>
  <c r="BI57" i="22"/>
  <c r="BM57" i="22" s="1"/>
  <c r="BT59" i="22" s="1"/>
  <c r="BZ59" i="22" s="1"/>
  <c r="BI33" i="22"/>
  <c r="BM33" i="22" s="1"/>
  <c r="BT35" i="22" s="1"/>
  <c r="BZ35" i="22" s="1"/>
  <c r="AQ55" i="22"/>
  <c r="AS55" i="22" s="1"/>
  <c r="AQ175" i="22"/>
  <c r="AS175" i="22" s="1"/>
  <c r="AQ102" i="22"/>
  <c r="AS102" i="22" s="1"/>
  <c r="AU37" i="22"/>
  <c r="BS38" i="22" s="1"/>
  <c r="AV37" i="22"/>
  <c r="BT38" i="22" s="1"/>
  <c r="AT175" i="22"/>
  <c r="AT102" i="22"/>
  <c r="AT56" i="22"/>
  <c r="BR55" i="22" s="1"/>
  <c r="BX55" i="22" s="1"/>
  <c r="BM126" i="22"/>
  <c r="BT130" i="22" s="1"/>
  <c r="BZ130" i="22" s="1"/>
  <c r="BH159" i="22"/>
  <c r="BK159" i="22" s="1"/>
  <c r="AV111" i="22"/>
  <c r="AQ103" i="22"/>
  <c r="AT103" i="22" s="1"/>
  <c r="AQ142" i="22"/>
  <c r="AT142" i="22" s="1"/>
  <c r="BL134" i="22"/>
  <c r="BS138" i="22" s="1"/>
  <c r="BY138" i="22" s="1"/>
  <c r="AU165" i="22"/>
  <c r="BS166" i="22" s="1"/>
  <c r="BL39" i="22"/>
  <c r="BH48" i="22"/>
  <c r="BJ48" i="22" s="1"/>
  <c r="BH104" i="22"/>
  <c r="BK104" i="22" s="1"/>
  <c r="AR24" i="22"/>
  <c r="AT21" i="22"/>
  <c r="BR22" i="22" s="1"/>
  <c r="AT85" i="22"/>
  <c r="BR86" i="22" s="1"/>
  <c r="AS68" i="22"/>
  <c r="BQ69" i="22" s="1"/>
  <c r="BM13" i="22"/>
  <c r="AR166" i="22"/>
  <c r="AV166" i="22" s="1"/>
  <c r="AQ30" i="22"/>
  <c r="AT30" i="22" s="1"/>
  <c r="AQ37" i="22"/>
  <c r="AQ101" i="22"/>
  <c r="AQ92" i="22"/>
  <c r="AQ164" i="22"/>
  <c r="BH79" i="22"/>
  <c r="BJ79" i="22" s="1"/>
  <c r="BJ88" i="22"/>
  <c r="BL63" i="22"/>
  <c r="AQ71" i="22"/>
  <c r="AS71" i="22" s="1"/>
  <c r="BH39" i="22"/>
  <c r="BK39" i="22" s="1"/>
  <c r="AU134" i="22"/>
  <c r="BM79" i="22"/>
  <c r="AR55" i="22"/>
  <c r="BL85" i="22"/>
  <c r="BS89" i="22" s="1"/>
  <c r="AR175" i="22"/>
  <c r="AR88" i="22"/>
  <c r="AV88" i="22" s="1"/>
  <c r="BT87" i="22" s="1"/>
  <c r="AR144" i="22"/>
  <c r="CZ27" i="22"/>
  <c r="AR56" i="22"/>
  <c r="AQ117" i="22"/>
  <c r="AQ149" i="22"/>
  <c r="CZ23" i="22"/>
  <c r="AR152" i="22"/>
  <c r="AU152" i="22" s="1"/>
  <c r="BS151" i="22" s="1"/>
  <c r="BY151" i="22" s="1"/>
  <c r="DB21" i="22"/>
  <c r="DB22" i="22"/>
  <c r="DB25" i="22"/>
  <c r="DB26" i="22"/>
  <c r="DA21" i="22"/>
  <c r="DA22" i="22"/>
  <c r="DA25" i="22"/>
  <c r="DA26" i="22"/>
  <c r="CG121" i="22"/>
  <c r="AA6" i="24"/>
  <c r="AO21" i="24"/>
  <c r="AY14" i="24"/>
  <c r="M25" i="24"/>
  <c r="AA8" i="24"/>
  <c r="CS10" i="24"/>
  <c r="M12" i="24"/>
  <c r="CE19" i="24"/>
  <c r="CO8" i="24"/>
  <c r="W34" i="24"/>
  <c r="W12" i="24"/>
  <c r="CS12" i="24"/>
  <c r="AQ124" i="22"/>
  <c r="AT124" i="22" s="1"/>
  <c r="BR125" i="22" s="1"/>
  <c r="AU124" i="22"/>
  <c r="BS125" i="22" s="1"/>
  <c r="AV124" i="22"/>
  <c r="BT125" i="22" s="1"/>
  <c r="BT13" i="22"/>
  <c r="AU12" i="22"/>
  <c r="AU28" i="22"/>
  <c r="BS29" i="22" s="1"/>
  <c r="AV28" i="22"/>
  <c r="BT29" i="22" s="1"/>
  <c r="AV108" i="22"/>
  <c r="BT109" i="22" s="1"/>
  <c r="AU108" i="22"/>
  <c r="BS109" i="22" s="1"/>
  <c r="AV116" i="22"/>
  <c r="BT117" i="22" s="1"/>
  <c r="AU116" i="22"/>
  <c r="BS117" i="22" s="1"/>
  <c r="AV20" i="22"/>
  <c r="BT21" i="22" s="1"/>
  <c r="AU20" i="22"/>
  <c r="BS21" i="22" s="1"/>
  <c r="BI169" i="22"/>
  <c r="BM169" i="22" s="1"/>
  <c r="BT171" i="22" s="1"/>
  <c r="BZ171" i="22" s="1"/>
  <c r="AR80" i="22"/>
  <c r="AU80" i="22" s="1"/>
  <c r="BS79" i="22" s="1"/>
  <c r="BY79" i="22" s="1"/>
  <c r="AR160" i="22"/>
  <c r="AU160" i="22" s="1"/>
  <c r="BS159" i="22" s="1"/>
  <c r="BY159" i="22" s="1"/>
  <c r="BL121" i="22"/>
  <c r="BS123" i="22" s="1"/>
  <c r="BI25" i="22"/>
  <c r="AR128" i="22"/>
  <c r="AS116" i="22"/>
  <c r="BQ117" i="22" s="1"/>
  <c r="BW117" i="22" s="1"/>
  <c r="AQ14" i="22"/>
  <c r="AS14" i="22" s="1"/>
  <c r="AV87" i="22"/>
  <c r="AV86" i="22"/>
  <c r="BK17" i="22"/>
  <c r="BR19" i="22" s="1"/>
  <c r="BX19" i="22" s="1"/>
  <c r="BL40" i="22"/>
  <c r="BI137" i="22"/>
  <c r="BL137" i="22" s="1"/>
  <c r="BS139" i="22" s="1"/>
  <c r="BY139" i="22" s="1"/>
  <c r="AU94" i="22"/>
  <c r="AS100" i="22"/>
  <c r="BQ101" i="22" s="1"/>
  <c r="BL119" i="22"/>
  <c r="BM127" i="22"/>
  <c r="BH175" i="22"/>
  <c r="BK175" i="22" s="1"/>
  <c r="BH16" i="22"/>
  <c r="BJ16" i="22" s="1"/>
  <c r="AQ158" i="22"/>
  <c r="AT158" i="22" s="1"/>
  <c r="AT134" i="22"/>
  <c r="BM104" i="22"/>
  <c r="BM16" i="22"/>
  <c r="BM48" i="22"/>
  <c r="AS173" i="22"/>
  <c r="BQ174" i="22" s="1"/>
  <c r="BL103" i="22"/>
  <c r="BH47" i="22"/>
  <c r="BJ47" i="22" s="1"/>
  <c r="BH167" i="22"/>
  <c r="AT80" i="22"/>
  <c r="BR79" i="22" s="1"/>
  <c r="AQ95" i="22"/>
  <c r="AT95" i="22" s="1"/>
  <c r="BL32" i="22"/>
  <c r="AV54" i="22"/>
  <c r="BK113" i="22"/>
  <c r="BR115" i="22" s="1"/>
  <c r="BX115" i="22" s="1"/>
  <c r="BJ33" i="22"/>
  <c r="BQ35" i="22" s="1"/>
  <c r="BW35" i="22" s="1"/>
  <c r="BH112" i="22"/>
  <c r="BJ112" i="22" s="1"/>
  <c r="BH111" i="22"/>
  <c r="BK111" i="22" s="1"/>
  <c r="BJ63" i="22"/>
  <c r="AQ159" i="22"/>
  <c r="AT159" i="22" s="1"/>
  <c r="AQ86" i="22"/>
  <c r="AT86" i="22" s="1"/>
  <c r="BJ160" i="22"/>
  <c r="AV95" i="22"/>
  <c r="BK151" i="22"/>
  <c r="AS13" i="22"/>
  <c r="BQ14" i="22" s="1"/>
  <c r="AT108" i="22"/>
  <c r="BR109" i="22" s="1"/>
  <c r="AQ40" i="22"/>
  <c r="AR40" i="22"/>
  <c r="AQ72" i="22"/>
  <c r="AR72" i="22"/>
  <c r="AQ104" i="22"/>
  <c r="AR104" i="22"/>
  <c r="AQ136" i="22"/>
  <c r="AR136" i="22"/>
  <c r="AS168" i="22"/>
  <c r="BQ167" i="22" s="1"/>
  <c r="BW167" i="22" s="1"/>
  <c r="AT168" i="22"/>
  <c r="BR167" i="22" s="1"/>
  <c r="BX167" i="22" s="1"/>
  <c r="AR47" i="22"/>
  <c r="AQ47" i="22"/>
  <c r="BI136" i="22"/>
  <c r="BH136" i="22"/>
  <c r="BL153" i="22"/>
  <c r="BS155" i="22" s="1"/>
  <c r="AT63" i="22"/>
  <c r="AS63" i="22"/>
  <c r="AQ32" i="22"/>
  <c r="AR32" i="22"/>
  <c r="BH65" i="22"/>
  <c r="BI65" i="22"/>
  <c r="BH97" i="22"/>
  <c r="BI97" i="22"/>
  <c r="BH129" i="22"/>
  <c r="BI129" i="22"/>
  <c r="BH161" i="22"/>
  <c r="BI161" i="22"/>
  <c r="BK45" i="22"/>
  <c r="BR49" i="22" s="1"/>
  <c r="BX49" i="22" s="1"/>
  <c r="BJ45" i="22"/>
  <c r="BQ49" i="22" s="1"/>
  <c r="BW49" i="22" s="1"/>
  <c r="AR150" i="22"/>
  <c r="AQ150" i="22"/>
  <c r="AR174" i="22"/>
  <c r="AQ174" i="22"/>
  <c r="AR168" i="22"/>
  <c r="AQ16" i="22"/>
  <c r="AR16" i="22"/>
  <c r="AV16" i="22" s="1"/>
  <c r="AQ48" i="22"/>
  <c r="AR48" i="22"/>
  <c r="BH81" i="22"/>
  <c r="BI81" i="22"/>
  <c r="AT112" i="22"/>
  <c r="BR111" i="22" s="1"/>
  <c r="BX111" i="22" s="1"/>
  <c r="AS112" i="22"/>
  <c r="BQ111" i="22" s="1"/>
  <c r="BW111" i="22" s="1"/>
  <c r="BH145" i="22"/>
  <c r="BI145" i="22"/>
  <c r="AQ176" i="22"/>
  <c r="AR176" i="22"/>
  <c r="BK141" i="22"/>
  <c r="BR145" i="22" s="1"/>
  <c r="BX145" i="22" s="1"/>
  <c r="BJ141" i="22"/>
  <c r="BQ145" i="22" s="1"/>
  <c r="BW145" i="22" s="1"/>
  <c r="BJ21" i="22"/>
  <c r="BQ25" i="22" s="1"/>
  <c r="BW25" i="22" s="1"/>
  <c r="BK21" i="22"/>
  <c r="BR25" i="22" s="1"/>
  <c r="BX25" i="22" s="1"/>
  <c r="AU15" i="22"/>
  <c r="AV31" i="22"/>
  <c r="AU31" i="22"/>
  <c r="BI96" i="22"/>
  <c r="BH96" i="22"/>
  <c r="BK103" i="22"/>
  <c r="BJ103" i="22"/>
  <c r="AV152" i="22"/>
  <c r="BT151" i="22" s="1"/>
  <c r="BZ151" i="22" s="1"/>
  <c r="BL176" i="22"/>
  <c r="BM176" i="22"/>
  <c r="BI143" i="22"/>
  <c r="BH143" i="22"/>
  <c r="AR62" i="22"/>
  <c r="AQ62" i="22"/>
  <c r="BI31" i="22"/>
  <c r="BH31" i="22"/>
  <c r="AQ15" i="22"/>
  <c r="AR39" i="22"/>
  <c r="AQ39" i="22"/>
  <c r="AR79" i="22"/>
  <c r="AQ79" i="22"/>
  <c r="BR14" i="22"/>
  <c r="BK80" i="22"/>
  <c r="AR112" i="22"/>
  <c r="BL144" i="22"/>
  <c r="BK176" i="22"/>
  <c r="BM112" i="22"/>
  <c r="BL112" i="22"/>
  <c r="AU159" i="22"/>
  <c r="AV159" i="22"/>
  <c r="BK144" i="22"/>
  <c r="BJ144" i="22"/>
  <c r="BK38" i="22"/>
  <c r="BR42" i="22" s="1"/>
  <c r="BJ38" i="22"/>
  <c r="BQ42" i="22" s="1"/>
  <c r="BJ70" i="22"/>
  <c r="BQ74" i="22" s="1"/>
  <c r="CD74" i="22" s="1"/>
  <c r="BK70" i="22"/>
  <c r="BR74" i="22" s="1"/>
  <c r="BJ102" i="22"/>
  <c r="BQ106" i="22" s="1"/>
  <c r="CD106" i="22" s="1"/>
  <c r="BK102" i="22"/>
  <c r="BR106" i="22" s="1"/>
  <c r="BK134" i="22"/>
  <c r="BR138" i="22" s="1"/>
  <c r="CE138" i="22" s="1"/>
  <c r="BJ134" i="22"/>
  <c r="BQ138" i="22" s="1"/>
  <c r="CD138" i="22" s="1"/>
  <c r="BJ166" i="22"/>
  <c r="BQ170" i="22" s="1"/>
  <c r="CD170" i="22" s="1"/>
  <c r="BK166" i="22"/>
  <c r="BR170" i="22" s="1"/>
  <c r="BJ93" i="22"/>
  <c r="BQ97" i="22" s="1"/>
  <c r="BW97" i="22" s="1"/>
  <c r="BK93" i="22"/>
  <c r="BR97" i="22" s="1"/>
  <c r="BX97" i="22" s="1"/>
  <c r="BK157" i="22"/>
  <c r="BR161" i="22" s="1"/>
  <c r="BX161" i="22" s="1"/>
  <c r="BJ157" i="22"/>
  <c r="BQ161" i="22" s="1"/>
  <c r="BW161" i="22" s="1"/>
  <c r="BJ173" i="22"/>
  <c r="BQ177" i="22" s="1"/>
  <c r="BK173" i="22"/>
  <c r="BR177" i="22" s="1"/>
  <c r="AV160" i="22"/>
  <c r="BT159" i="22" s="1"/>
  <c r="BZ159" i="22" s="1"/>
  <c r="AR151" i="22"/>
  <c r="AQ151" i="22"/>
  <c r="BL111" i="22"/>
  <c r="BK30" i="22"/>
  <c r="BR34" i="22" s="1"/>
  <c r="BJ30" i="22"/>
  <c r="BQ34" i="22" s="1"/>
  <c r="BJ62" i="22"/>
  <c r="BQ66" i="22" s="1"/>
  <c r="BK62" i="22"/>
  <c r="BR66" i="22" s="1"/>
  <c r="BK94" i="22"/>
  <c r="BR98" i="22" s="1"/>
  <c r="BJ94" i="22"/>
  <c r="BQ98" i="22" s="1"/>
  <c r="BJ126" i="22"/>
  <c r="BQ130" i="22" s="1"/>
  <c r="BK126" i="22"/>
  <c r="BR130" i="22" s="1"/>
  <c r="BJ158" i="22"/>
  <c r="BQ162" i="22" s="1"/>
  <c r="BK158" i="22"/>
  <c r="BR162" i="22" s="1"/>
  <c r="BK85" i="22"/>
  <c r="BR89" i="22" s="1"/>
  <c r="BX89" i="22" s="1"/>
  <c r="BJ85" i="22"/>
  <c r="BQ89" i="22" s="1"/>
  <c r="BK13" i="22"/>
  <c r="BJ13" i="22"/>
  <c r="BJ29" i="22"/>
  <c r="BQ33" i="22" s="1"/>
  <c r="BW33" i="22" s="1"/>
  <c r="BK29" i="22"/>
  <c r="BR33" i="22" s="1"/>
  <c r="BX33" i="22" s="1"/>
  <c r="BI64" i="22"/>
  <c r="BH64" i="22"/>
  <c r="BI87" i="22"/>
  <c r="BH87" i="22"/>
  <c r="BI55" i="22"/>
  <c r="BH55" i="22"/>
  <c r="BI95" i="22"/>
  <c r="BH95" i="22"/>
  <c r="AR110" i="22"/>
  <c r="AQ110" i="22"/>
  <c r="AR78" i="22"/>
  <c r="AQ78" i="22"/>
  <c r="AQ31" i="22"/>
  <c r="AS95" i="22"/>
  <c r="AS22" i="22"/>
  <c r="AT22" i="22"/>
  <c r="AR119" i="22"/>
  <c r="AQ119" i="22"/>
  <c r="AT14" i="22"/>
  <c r="BK22" i="22"/>
  <c r="BR26" i="22" s="1"/>
  <c r="BJ22" i="22"/>
  <c r="BQ26" i="22" s="1"/>
  <c r="CD26" i="22" s="1"/>
  <c r="BK54" i="22"/>
  <c r="BR58" i="22" s="1"/>
  <c r="BJ54" i="22"/>
  <c r="BQ58" i="22" s="1"/>
  <c r="BJ86" i="22"/>
  <c r="BQ90" i="22" s="1"/>
  <c r="BK86" i="22"/>
  <c r="BR90" i="22" s="1"/>
  <c r="BJ118" i="22"/>
  <c r="BQ122" i="22" s="1"/>
  <c r="CD122" i="22" s="1"/>
  <c r="BK118" i="22"/>
  <c r="BR122" i="22" s="1"/>
  <c r="CE122" i="22" s="1"/>
  <c r="BJ150" i="22"/>
  <c r="BQ154" i="22" s="1"/>
  <c r="CD154" i="22" s="1"/>
  <c r="BK150" i="22"/>
  <c r="BR154" i="22" s="1"/>
  <c r="BI56" i="22"/>
  <c r="BH56" i="22"/>
  <c r="AT29" i="22"/>
  <c r="BR30" i="22" s="1"/>
  <c r="AS29" i="22"/>
  <c r="BQ30" i="22" s="1"/>
  <c r="AS125" i="22"/>
  <c r="BQ126" i="22" s="1"/>
  <c r="AT125" i="22"/>
  <c r="BR126" i="22" s="1"/>
  <c r="AT84" i="22"/>
  <c r="BR85" i="22" s="1"/>
  <c r="AS84" i="22"/>
  <c r="BQ85" i="22" s="1"/>
  <c r="AS12" i="22"/>
  <c r="BQ13" i="22" s="1"/>
  <c r="AT20" i="22"/>
  <c r="BR21" i="22" s="1"/>
  <c r="AS20" i="22"/>
  <c r="BQ21" i="22" s="1"/>
  <c r="AS28" i="22"/>
  <c r="BQ29" i="22" s="1"/>
  <c r="AQ87" i="22"/>
  <c r="AQ38" i="22"/>
  <c r="BJ135" i="22"/>
  <c r="AV80" i="22"/>
  <c r="BT79" i="22" s="1"/>
  <c r="BZ79" i="22" s="1"/>
  <c r="AU88" i="22"/>
  <c r="BS87" i="22" s="1"/>
  <c r="BY87" i="22" s="1"/>
  <c r="AQ135" i="22"/>
  <c r="AQ54" i="22"/>
  <c r="BH71" i="22"/>
  <c r="AT23" i="22"/>
  <c r="BK32" i="22"/>
  <c r="AT55" i="22"/>
  <c r="BK128" i="22"/>
  <c r="BK117" i="22"/>
  <c r="BR121" i="22" s="1"/>
  <c r="BJ117" i="22"/>
  <c r="BQ121" i="22" s="1"/>
  <c r="BK49" i="22"/>
  <c r="BR51" i="22" s="1"/>
  <c r="BX51" i="22" s="1"/>
  <c r="BL168" i="22"/>
  <c r="AU14" i="22"/>
  <c r="BM167" i="22"/>
  <c r="AR64" i="22"/>
  <c r="AQ64" i="22"/>
  <c r="AR96" i="22"/>
  <c r="AQ96" i="22"/>
  <c r="BJ133" i="22"/>
  <c r="BQ137" i="22" s="1"/>
  <c r="BW137" i="22" s="1"/>
  <c r="BK133" i="22"/>
  <c r="BR137" i="22" s="1"/>
  <c r="BK61" i="22"/>
  <c r="BR65" i="22" s="1"/>
  <c r="BX65" i="22" s="1"/>
  <c r="BJ61" i="22"/>
  <c r="BQ65" i="22" s="1"/>
  <c r="BW65" i="22" s="1"/>
  <c r="BJ77" i="22"/>
  <c r="BQ81" i="22" s="1"/>
  <c r="BW81" i="22" s="1"/>
  <c r="BK77" i="22"/>
  <c r="BR81" i="22" s="1"/>
  <c r="BX81" i="22" s="1"/>
  <c r="AU135" i="22"/>
  <c r="AS141" i="22"/>
  <c r="BQ142" i="22" s="1"/>
  <c r="AT167" i="22"/>
  <c r="AT94" i="22"/>
  <c r="BL159" i="22"/>
  <c r="BM175" i="22"/>
  <c r="BK24" i="22"/>
  <c r="BK37" i="22"/>
  <c r="BR41" i="22" s="1"/>
  <c r="BX41" i="22" s="1"/>
  <c r="BJ37" i="22"/>
  <c r="BQ41" i="22" s="1"/>
  <c r="BW41" i="22" s="1"/>
  <c r="BJ149" i="22"/>
  <c r="BQ153" i="22" s="1"/>
  <c r="BW153" i="22" s="1"/>
  <c r="BK149" i="22"/>
  <c r="BR153" i="22" s="1"/>
  <c r="BX153" i="22" s="1"/>
  <c r="BK165" i="22"/>
  <c r="BR169" i="22" s="1"/>
  <c r="BX169" i="22" s="1"/>
  <c r="BJ165" i="22"/>
  <c r="BQ169" i="22" s="1"/>
  <c r="BJ57" i="22"/>
  <c r="BQ59" i="22" s="1"/>
  <c r="BW59" i="22" s="1"/>
  <c r="BK153" i="22"/>
  <c r="BR155" i="22" s="1"/>
  <c r="BX155" i="22" s="1"/>
  <c r="AQ111" i="22"/>
  <c r="AQ46" i="22"/>
  <c r="AR120" i="22"/>
  <c r="BJ15" i="22"/>
  <c r="BK14" i="22"/>
  <c r="BJ14" i="22"/>
  <c r="BK46" i="22"/>
  <c r="BR50" i="22" s="1"/>
  <c r="BJ46" i="22"/>
  <c r="BQ50" i="22" s="1"/>
  <c r="CD50" i="22" s="1"/>
  <c r="BJ78" i="22"/>
  <c r="BQ82" i="22" s="1"/>
  <c r="BK78" i="22"/>
  <c r="BR82" i="22" s="1"/>
  <c r="BJ110" i="22"/>
  <c r="BQ114" i="22" s="1"/>
  <c r="CD114" i="22" s="1"/>
  <c r="BK110" i="22"/>
  <c r="BR114" i="22" s="1"/>
  <c r="BJ142" i="22"/>
  <c r="BQ146" i="22" s="1"/>
  <c r="BK142" i="22"/>
  <c r="BR146" i="22" s="1"/>
  <c r="BJ174" i="22"/>
  <c r="BQ178" i="22" s="1"/>
  <c r="BK174" i="22"/>
  <c r="BR178" i="22" s="1"/>
  <c r="BJ101" i="22"/>
  <c r="BQ105" i="22" s="1"/>
  <c r="BW105" i="22" s="1"/>
  <c r="BK101" i="22"/>
  <c r="BR105" i="22" s="1"/>
  <c r="BX105" i="22" s="1"/>
  <c r="BT18" i="22"/>
  <c r="BZ18" i="22" s="1"/>
  <c r="BK89" i="22"/>
  <c r="BR91" i="22" s="1"/>
  <c r="BX91" i="22" s="1"/>
  <c r="AQ172" i="22"/>
  <c r="BK72" i="22"/>
  <c r="BM151" i="22"/>
  <c r="AU158" i="22"/>
  <c r="BK169" i="22"/>
  <c r="BR171" i="22" s="1"/>
  <c r="BX171" i="22" s="1"/>
  <c r="BT14" i="22"/>
  <c r="BI41" i="22"/>
  <c r="BI49" i="22"/>
  <c r="AS45" i="22"/>
  <c r="BQ46" i="22" s="1"/>
  <c r="BI73" i="22"/>
  <c r="BM80" i="22"/>
  <c r="AV103" i="22"/>
  <c r="AT109" i="22"/>
  <c r="BR110" i="22" s="1"/>
  <c r="AU167" i="22"/>
  <c r="AV38" i="22"/>
  <c r="BM47" i="22"/>
  <c r="BH119" i="22"/>
  <c r="AT126" i="22"/>
  <c r="BT17" i="22"/>
  <c r="BH120" i="22"/>
  <c r="AQ166" i="22"/>
  <c r="BS13" i="22"/>
  <c r="BJ109" i="22"/>
  <c r="BQ113" i="22" s="1"/>
  <c r="BK109" i="22"/>
  <c r="BR113" i="22" s="1"/>
  <c r="BX113" i="22" s="1"/>
  <c r="BK125" i="22"/>
  <c r="BR129" i="22" s="1"/>
  <c r="BX129" i="22" s="1"/>
  <c r="BJ125" i="22"/>
  <c r="BQ129" i="22" s="1"/>
  <c r="BW129" i="22" s="1"/>
  <c r="BH23" i="22"/>
  <c r="BI23" i="22"/>
  <c r="BK168" i="22"/>
  <c r="AV172" i="22"/>
  <c r="BT173" i="22" s="1"/>
  <c r="BJ53" i="22"/>
  <c r="BQ57" i="22" s="1"/>
  <c r="BW57" i="22" s="1"/>
  <c r="BK53" i="22"/>
  <c r="BR57" i="22" s="1"/>
  <c r="BX57" i="22" s="1"/>
  <c r="BK69" i="22"/>
  <c r="BR73" i="22" s="1"/>
  <c r="BX73" i="22" s="1"/>
  <c r="BJ69" i="22"/>
  <c r="BQ73" i="22" s="1"/>
  <c r="BW73" i="22" s="1"/>
  <c r="BK73" i="22"/>
  <c r="BR75" i="22" s="1"/>
  <c r="BX75" i="22" s="1"/>
  <c r="BJ40" i="22"/>
  <c r="AV71" i="22"/>
  <c r="AT77" i="22"/>
  <c r="BR78" i="22" s="1"/>
  <c r="AS103" i="22"/>
  <c r="BI177" i="22"/>
  <c r="AS44" i="22"/>
  <c r="BQ45" i="22" s="1"/>
  <c r="AG143" i="13"/>
  <c r="AK145" i="13" s="1"/>
  <c r="L6" i="23" s="1"/>
  <c r="AX9" i="24" s="1"/>
  <c r="AF143" i="13"/>
  <c r="AD143" i="13"/>
  <c r="AK144" i="13" s="1"/>
  <c r="L5" i="23" s="1"/>
  <c r="AX8" i="24" s="1"/>
  <c r="AC143" i="13"/>
  <c r="AQ26" i="21"/>
  <c r="BA18" i="21"/>
  <c r="BH18" i="21" s="1"/>
  <c r="BK18" i="21" s="1"/>
  <c r="BL18" i="21" s="1"/>
  <c r="BM18" i="21" s="1"/>
  <c r="BP18" i="21" s="1"/>
  <c r="AQ47" i="21"/>
  <c r="AH487" i="13"/>
  <c r="AH399" i="13"/>
  <c r="AH54" i="13"/>
  <c r="AD460" i="13"/>
  <c r="BC444" i="13" s="1"/>
  <c r="BT9" i="23" s="1"/>
  <c r="CN38" i="24" s="1"/>
  <c r="N65" i="28" s="1"/>
  <c r="AC460" i="13"/>
  <c r="AD475" i="13"/>
  <c r="AO472" i="13" s="1"/>
  <c r="CJ9" i="23" s="1"/>
  <c r="BB25" i="24" s="1"/>
  <c r="AC475" i="13"/>
  <c r="AG203" i="13"/>
  <c r="AK205" i="13" s="1"/>
  <c r="BW6" i="23" s="1"/>
  <c r="BB9" i="24" s="1"/>
  <c r="BC8" i="24" s="1"/>
  <c r="AF203" i="13"/>
  <c r="AH396" i="13"/>
  <c r="AH404" i="13"/>
  <c r="AD507" i="13"/>
  <c r="AS500" i="13" s="1"/>
  <c r="DS9" i="23" s="1"/>
  <c r="CR25" i="24" s="1"/>
  <c r="AC507" i="13"/>
  <c r="AD529" i="13"/>
  <c r="AO526" i="13" s="1"/>
  <c r="G11" i="23" s="1"/>
  <c r="V14" i="24" s="1"/>
  <c r="AC529" i="13"/>
  <c r="AG93" i="13"/>
  <c r="AO91" i="13" s="1"/>
  <c r="CS4" i="23" s="1"/>
  <c r="BP20" i="24" s="1"/>
  <c r="AF93" i="13"/>
  <c r="AD373" i="13"/>
  <c r="AO370" i="13" s="1"/>
  <c r="DO7" i="23" s="1"/>
  <c r="L23" i="24" s="1"/>
  <c r="AC373" i="13"/>
  <c r="AH362" i="13"/>
  <c r="AG475" i="13"/>
  <c r="AO473" i="13" s="1"/>
  <c r="CJ10" i="23" s="1"/>
  <c r="BB26" i="24" s="1"/>
  <c r="AF475" i="13"/>
  <c r="AD277" i="13"/>
  <c r="AO274" i="13" s="1"/>
  <c r="P7" i="23" s="1"/>
  <c r="BL10" i="24" s="1"/>
  <c r="AC277" i="13"/>
  <c r="AH334" i="13"/>
  <c r="AG507" i="13"/>
  <c r="AS501" i="13" s="1"/>
  <c r="DS10" i="23" s="1"/>
  <c r="CR26" i="24" s="1"/>
  <c r="AF507" i="13"/>
  <c r="AH236" i="13"/>
  <c r="AH508" i="13"/>
  <c r="AG529" i="13"/>
  <c r="AO527" i="13" s="1"/>
  <c r="G12" i="23" s="1"/>
  <c r="V15" i="24" s="1"/>
  <c r="AF529" i="13"/>
  <c r="AH484" i="13"/>
  <c r="AH549" i="13"/>
  <c r="AH618" i="13"/>
  <c r="AH325" i="13"/>
  <c r="AD93" i="13"/>
  <c r="AO90" i="13" s="1"/>
  <c r="CS3" i="23" s="1"/>
  <c r="BP19" i="24" s="1"/>
  <c r="AC93" i="13"/>
  <c r="AH491" i="13"/>
  <c r="AH105" i="13"/>
  <c r="AG373" i="13"/>
  <c r="AO371" i="13" s="1"/>
  <c r="DO8" i="23" s="1"/>
  <c r="L24" i="24" s="1"/>
  <c r="AF373" i="13"/>
  <c r="AH353" i="13"/>
  <c r="AF277" i="13"/>
  <c r="AG277" i="13"/>
  <c r="AO275" i="13" s="1"/>
  <c r="P8" i="23" s="1"/>
  <c r="BL11" i="24" s="1"/>
  <c r="AH212" i="13"/>
  <c r="AH499" i="13"/>
  <c r="AC282" i="13"/>
  <c r="AD282" i="13"/>
  <c r="AU274" i="13" s="1"/>
  <c r="V7" i="23" s="1"/>
  <c r="CL10" i="24" s="1"/>
  <c r="AH167" i="13"/>
  <c r="AH204" i="13"/>
  <c r="AG302" i="13"/>
  <c r="AU295" i="13" s="1"/>
  <c r="AQ8" i="23" s="1"/>
  <c r="BX24" i="24" s="1"/>
  <c r="AF302" i="13"/>
  <c r="AG460" i="13"/>
  <c r="BC445" i="13" s="1"/>
  <c r="BT10" i="23" s="1"/>
  <c r="CN39" i="24" s="1"/>
  <c r="N66" i="28" s="1"/>
  <c r="AF460" i="13"/>
  <c r="AH504" i="13"/>
  <c r="AH152" i="13"/>
  <c r="AG282" i="13"/>
  <c r="AU275" i="13" s="1"/>
  <c r="V8" i="23" s="1"/>
  <c r="CL11" i="24" s="1"/>
  <c r="AF282" i="13"/>
  <c r="AH492" i="13"/>
  <c r="AH175" i="13"/>
  <c r="AC302" i="13"/>
  <c r="AD302" i="13"/>
  <c r="AU294" i="13" s="1"/>
  <c r="AQ7" i="23" s="1"/>
  <c r="BX23" i="24" s="1"/>
  <c r="AH408" i="13"/>
  <c r="BA54" i="21"/>
  <c r="BH88" i="21" s="1"/>
  <c r="BA58" i="21"/>
  <c r="BH89" i="21" s="1"/>
  <c r="AF285" i="13"/>
  <c r="AG285" i="13"/>
  <c r="AW275" i="13" s="1"/>
  <c r="X8" i="23" s="1"/>
  <c r="CN11" i="24" s="1"/>
  <c r="AF451" i="13"/>
  <c r="AG451" i="13"/>
  <c r="AS445" i="13" s="1"/>
  <c r="BJ10" i="23" s="1"/>
  <c r="AX39" i="24" s="1"/>
  <c r="AG21" i="13"/>
  <c r="AS15" i="13" s="1"/>
  <c r="T4" i="23" s="1"/>
  <c r="BZ7" i="24" s="1"/>
  <c r="AF21" i="13"/>
  <c r="AD21" i="13"/>
  <c r="AC21" i="13"/>
  <c r="AC285" i="13"/>
  <c r="AD285" i="13"/>
  <c r="AW274" i="13" s="1"/>
  <c r="X7" i="23" s="1"/>
  <c r="CN10" i="24" s="1"/>
  <c r="AC451" i="13"/>
  <c r="AD451" i="13"/>
  <c r="AS444" i="13" s="1"/>
  <c r="BJ9" i="23" s="1"/>
  <c r="AX38" i="24" s="1"/>
  <c r="AH370" i="13"/>
  <c r="AG159" i="13"/>
  <c r="BA145" i="13" s="1"/>
  <c r="AB6" i="23" s="1"/>
  <c r="H22" i="24" s="1"/>
  <c r="AF159" i="13"/>
  <c r="AD65" i="13"/>
  <c r="AW54" i="13" s="1"/>
  <c r="BN3" i="23" s="1"/>
  <c r="BL32" i="24" s="1"/>
  <c r="BM32" i="24" s="1"/>
  <c r="AC65" i="13"/>
  <c r="AH144" i="13"/>
  <c r="BA34" i="21"/>
  <c r="BH83" i="21" s="1"/>
  <c r="AC159" i="13"/>
  <c r="AD159" i="13"/>
  <c r="BA144" i="13" s="1"/>
  <c r="AB5" i="23" s="1"/>
  <c r="H21" i="24" s="1"/>
  <c r="AC224" i="13"/>
  <c r="AD224" i="13"/>
  <c r="AQ220" i="13" s="1"/>
  <c r="CU5" i="23" s="1"/>
  <c r="AZ34" i="24" s="1"/>
  <c r="AG224" i="13"/>
  <c r="AQ221" i="13" s="1"/>
  <c r="CU6" i="23" s="1"/>
  <c r="AZ35" i="24" s="1"/>
  <c r="AF224" i="13"/>
  <c r="AR27" i="21"/>
  <c r="AS27" i="21" s="1"/>
  <c r="AT27" i="21" s="1"/>
  <c r="AL26" i="21"/>
  <c r="AM26" i="21" s="1"/>
  <c r="AN26" i="21" s="1"/>
  <c r="AO26" i="21" s="1"/>
  <c r="BN14" i="21"/>
  <c r="BO14" i="21" s="1"/>
  <c r="AR34" i="21"/>
  <c r="AS34" i="21" s="1"/>
  <c r="AT34" i="21" s="1"/>
  <c r="AR43" i="21"/>
  <c r="AS43" i="21" s="1"/>
  <c r="AT43" i="21" s="1"/>
  <c r="AP11" i="19"/>
  <c r="BA30" i="21"/>
  <c r="BH82" i="21" s="1"/>
  <c r="AL19" i="21"/>
  <c r="AM19" i="21" s="1"/>
  <c r="AM14" i="21"/>
  <c r="AN14" i="21" s="1"/>
  <c r="AR14" i="21"/>
  <c r="AS14" i="21" s="1"/>
  <c r="AT14" i="21" s="1"/>
  <c r="AL22" i="21"/>
  <c r="AM22" i="21" s="1"/>
  <c r="AN22" i="21" s="1"/>
  <c r="AO22" i="21" s="1"/>
  <c r="AR42" i="21"/>
  <c r="AS42" i="21" s="1"/>
  <c r="AT42" i="21" s="1"/>
  <c r="AQ22" i="21"/>
  <c r="AR22" i="21" s="1"/>
  <c r="AS22" i="21" s="1"/>
  <c r="AT22" i="21" s="1"/>
  <c r="BH26" i="21"/>
  <c r="BK26" i="21" s="1"/>
  <c r="BL26" i="21" s="1"/>
  <c r="BM26" i="21" s="1"/>
  <c r="BP26" i="21" s="1"/>
  <c r="BN26" i="21"/>
  <c r="BO26" i="21" s="1"/>
  <c r="BH70" i="21"/>
  <c r="BK70" i="21" s="1"/>
  <c r="BL70" i="21" s="1"/>
  <c r="BM70" i="21" s="1"/>
  <c r="BP70" i="21" s="1"/>
  <c r="BN70" i="21"/>
  <c r="BO70" i="21" s="1"/>
  <c r="AH25" i="13"/>
  <c r="AW14" i="13"/>
  <c r="X3" i="23" s="1"/>
  <c r="CN6" i="24" s="1"/>
  <c r="CO6" i="24" s="1"/>
  <c r="AH156" i="13"/>
  <c r="AH638" i="13"/>
  <c r="AH278" i="13"/>
  <c r="AH625" i="13"/>
  <c r="AM7" i="13"/>
  <c r="E4" i="23" s="1"/>
  <c r="T7" i="24" s="1"/>
  <c r="W6" i="24" s="1"/>
  <c r="AH6" i="13"/>
  <c r="BH46" i="21"/>
  <c r="BK46" i="21" s="1"/>
  <c r="BL46" i="21" s="1"/>
  <c r="BM46" i="21" s="1"/>
  <c r="BP46" i="21" s="1"/>
  <c r="BN46" i="21"/>
  <c r="BO46" i="21" s="1"/>
  <c r="AH530" i="13"/>
  <c r="AG151" i="13"/>
  <c r="AS145" i="13" s="1"/>
  <c r="T6" i="23" s="1"/>
  <c r="BZ9" i="24" s="1"/>
  <c r="AF151" i="13"/>
  <c r="AH239" i="13"/>
  <c r="AR26" i="21"/>
  <c r="AS26" i="21" s="1"/>
  <c r="AT26" i="21" s="1"/>
  <c r="AL39" i="21"/>
  <c r="AM39" i="21" s="1"/>
  <c r="AN39" i="21" s="1"/>
  <c r="AO39" i="21" s="1"/>
  <c r="AP39" i="21"/>
  <c r="AQ39" i="21"/>
  <c r="AQ18" i="21"/>
  <c r="AR18" i="21" s="1"/>
  <c r="AS18" i="21" s="1"/>
  <c r="AT18" i="21" s="1"/>
  <c r="AL18" i="21"/>
  <c r="AK18" i="21"/>
  <c r="AG66" i="13"/>
  <c r="AY55" i="13" s="1"/>
  <c r="BP4" i="23" s="1"/>
  <c r="BX33" i="24" s="1"/>
  <c r="AF66" i="13"/>
  <c r="BH62" i="21"/>
  <c r="BK62" i="21" s="1"/>
  <c r="BL62" i="21" s="1"/>
  <c r="BM62" i="21" s="1"/>
  <c r="BP62" i="21" s="1"/>
  <c r="BN62" i="21"/>
  <c r="BO62" i="21" s="1"/>
  <c r="AG554" i="13"/>
  <c r="AM555" i="13" s="1"/>
  <c r="AI12" i="23" s="1"/>
  <c r="AV28" i="24" s="1"/>
  <c r="AF554" i="13"/>
  <c r="AQ23" i="21"/>
  <c r="AR23" i="21" s="1"/>
  <c r="AS23" i="21" s="1"/>
  <c r="AT23" i="21" s="1"/>
  <c r="AL23" i="21"/>
  <c r="AK23" i="21"/>
  <c r="AL59" i="21"/>
  <c r="AM59" i="21" s="1"/>
  <c r="AN59" i="21" s="1"/>
  <c r="AO59" i="21" s="1"/>
  <c r="AP59" i="21"/>
  <c r="AQ59" i="21"/>
  <c r="AD247" i="13"/>
  <c r="AS240" i="13" s="1"/>
  <c r="DS5" i="23" s="1"/>
  <c r="CR21" i="24" s="1"/>
  <c r="AC247" i="13"/>
  <c r="AP12" i="19"/>
  <c r="AP55" i="21"/>
  <c r="AQ55" i="21"/>
  <c r="AL55" i="21"/>
  <c r="AM55" i="21" s="1"/>
  <c r="AN55" i="21" s="1"/>
  <c r="AO55" i="21" s="1"/>
  <c r="AP62" i="21"/>
  <c r="AQ62" i="21"/>
  <c r="AL62" i="21"/>
  <c r="AM62" i="21" s="1"/>
  <c r="AN62" i="21" s="1"/>
  <c r="AO62" i="21" s="1"/>
  <c r="AQ19" i="21"/>
  <c r="AR19" i="21" s="1"/>
  <c r="AS19" i="21" s="1"/>
  <c r="AT19" i="21" s="1"/>
  <c r="AD350" i="13"/>
  <c r="AM350" i="13" s="1"/>
  <c r="CQ7" i="23" s="1"/>
  <c r="BN23" i="24" s="1"/>
  <c r="AC350" i="13"/>
  <c r="AH541" i="13"/>
  <c r="AL50" i="21"/>
  <c r="AL15" i="21"/>
  <c r="AM15" i="21" s="1"/>
  <c r="AN15" i="21" s="1"/>
  <c r="AO15" i="21" s="1"/>
  <c r="AQ15" i="21"/>
  <c r="AP15" i="21"/>
  <c r="AP31" i="21"/>
  <c r="AQ31" i="21"/>
  <c r="AL31" i="21"/>
  <c r="AM31" i="21" s="1"/>
  <c r="AN31" i="21" s="1"/>
  <c r="AO31" i="21" s="1"/>
  <c r="AP13" i="18"/>
  <c r="AH322" i="13"/>
  <c r="AH440" i="13"/>
  <c r="AH558" i="13"/>
  <c r="AH581" i="13"/>
  <c r="AH419" i="13"/>
  <c r="AH188" i="13"/>
  <c r="AH211" i="13"/>
  <c r="AH223" i="13"/>
  <c r="AH468" i="13"/>
  <c r="AP30" i="21"/>
  <c r="AQ30" i="21"/>
  <c r="AL30" i="21"/>
  <c r="AM30" i="21" s="1"/>
  <c r="AN30" i="21" s="1"/>
  <c r="AO30" i="21" s="1"/>
  <c r="AG110" i="13"/>
  <c r="AM111" i="13" s="1"/>
  <c r="DM4" i="23" s="1"/>
  <c r="J20" i="24" s="1"/>
  <c r="AF110" i="13"/>
  <c r="BH42" i="21"/>
  <c r="BK42" i="21" s="1"/>
  <c r="BL42" i="21" s="1"/>
  <c r="BM42" i="21" s="1"/>
  <c r="BP42" i="21" s="1"/>
  <c r="BN42" i="21"/>
  <c r="BO42" i="21" s="1"/>
  <c r="AQ35" i="21"/>
  <c r="AR35" i="21" s="1"/>
  <c r="AS35" i="21" s="1"/>
  <c r="AT35" i="21" s="1"/>
  <c r="AP38" i="21"/>
  <c r="AQ38" i="21"/>
  <c r="AL38" i="21"/>
  <c r="AM38" i="21" s="1"/>
  <c r="AN38" i="21" s="1"/>
  <c r="AO38" i="21" s="1"/>
  <c r="AG247" i="13"/>
  <c r="AS241" i="13" s="1"/>
  <c r="DS6" i="23" s="1"/>
  <c r="CR22" i="24" s="1"/>
  <c r="AF247" i="13"/>
  <c r="AR47" i="21"/>
  <c r="AS47" i="21" s="1"/>
  <c r="AT47" i="21" s="1"/>
  <c r="AG350" i="13"/>
  <c r="AM351" i="13" s="1"/>
  <c r="CQ8" i="23" s="1"/>
  <c r="BN24" i="24" s="1"/>
  <c r="AF350" i="13"/>
  <c r="AM34" i="21"/>
  <c r="AN34" i="21" s="1"/>
  <c r="AO34" i="21" s="1"/>
  <c r="BH50" i="21"/>
  <c r="BK50" i="21" s="1"/>
  <c r="BL50" i="21" s="1"/>
  <c r="BM50" i="21" s="1"/>
  <c r="BP50" i="21" s="1"/>
  <c r="BN50" i="21"/>
  <c r="BO50" i="21" s="1"/>
  <c r="AP14" i="16"/>
  <c r="AK47" i="21"/>
  <c r="AM47" i="21" s="1"/>
  <c r="AN47" i="21" s="1"/>
  <c r="AP51" i="21"/>
  <c r="AQ51" i="21"/>
  <c r="AL51" i="21"/>
  <c r="AM51" i="21" s="1"/>
  <c r="AN51" i="21" s="1"/>
  <c r="AO51" i="21" s="1"/>
  <c r="AD89" i="13"/>
  <c r="AK90" i="13" s="1"/>
  <c r="CO3" i="23" s="1"/>
  <c r="CD6" i="24" s="1"/>
  <c r="AC89" i="13"/>
  <c r="AH570" i="13"/>
  <c r="AH94" i="13"/>
  <c r="AH155" i="13"/>
  <c r="AH606" i="13"/>
  <c r="AH610" i="13"/>
  <c r="AH69" i="13"/>
  <c r="AH566" i="13"/>
  <c r="AH298" i="13"/>
  <c r="AH573" i="13"/>
  <c r="AH232" i="13"/>
  <c r="AH545" i="13"/>
  <c r="AH106" i="13"/>
  <c r="AH496" i="13"/>
  <c r="AH330" i="13"/>
  <c r="AH480" i="13"/>
  <c r="AH179" i="13"/>
  <c r="AH269" i="13"/>
  <c r="AH412" i="13"/>
  <c r="AH341" i="13"/>
  <c r="AH248" i="13"/>
  <c r="AH326" i="13"/>
  <c r="AC110" i="13"/>
  <c r="AD110" i="13"/>
  <c r="AM110" i="13" s="1"/>
  <c r="DM3" i="23" s="1"/>
  <c r="J19" i="24" s="1"/>
  <c r="BH38" i="21"/>
  <c r="BK38" i="21" s="1"/>
  <c r="BL38" i="21" s="1"/>
  <c r="BM38" i="21" s="1"/>
  <c r="BP38" i="21" s="1"/>
  <c r="BN38" i="21"/>
  <c r="BO38" i="21" s="1"/>
  <c r="BA22" i="21"/>
  <c r="AK50" i="21"/>
  <c r="AL35" i="21"/>
  <c r="AM35" i="21" s="1"/>
  <c r="AN35" i="21" s="1"/>
  <c r="AO35" i="21" s="1"/>
  <c r="AR46" i="21"/>
  <c r="AS46" i="21" s="1"/>
  <c r="AT46" i="21" s="1"/>
  <c r="AP71" i="21"/>
  <c r="AL71" i="21"/>
  <c r="AM71" i="21" s="1"/>
  <c r="AN71" i="21" s="1"/>
  <c r="AO71" i="21" s="1"/>
  <c r="AQ71" i="21"/>
  <c r="AF274" i="13"/>
  <c r="AG274" i="13"/>
  <c r="AM275" i="13" s="1"/>
  <c r="N8" i="23" s="1"/>
  <c r="BJ11" i="24" s="1"/>
  <c r="AP16" i="16"/>
  <c r="AH358" i="13"/>
  <c r="AL54" i="21"/>
  <c r="AM54" i="21" s="1"/>
  <c r="AN54" i="21" s="1"/>
  <c r="AO54" i="21" s="1"/>
  <c r="AP54" i="21"/>
  <c r="AQ54" i="21"/>
  <c r="AG89" i="13"/>
  <c r="AK91" i="13" s="1"/>
  <c r="CO4" i="23" s="1"/>
  <c r="CD7" i="24" s="1"/>
  <c r="AF89" i="13"/>
  <c r="AR70" i="21"/>
  <c r="AS70" i="21" s="1"/>
  <c r="AT70" i="21" s="1"/>
  <c r="AH306" i="13"/>
  <c r="AH456" i="13"/>
  <c r="AH196" i="13"/>
  <c r="AH345" i="13"/>
  <c r="AH447" i="13"/>
  <c r="AH464" i="13"/>
  <c r="AH297" i="13"/>
  <c r="AK63" i="21"/>
  <c r="AD151" i="13"/>
  <c r="AS144" i="13" s="1"/>
  <c r="T5" i="23" s="1"/>
  <c r="BZ8" i="24" s="1"/>
  <c r="AC151" i="13"/>
  <c r="AH228" i="13"/>
  <c r="AP63" i="21"/>
  <c r="AQ63" i="21"/>
  <c r="AL63" i="21"/>
  <c r="AP13" i="17"/>
  <c r="AD66" i="13"/>
  <c r="AY54" i="13" s="1"/>
  <c r="BP3" i="23" s="1"/>
  <c r="BX32" i="24" s="1"/>
  <c r="AC66" i="13"/>
  <c r="AD554" i="13"/>
  <c r="AM554" i="13" s="1"/>
  <c r="AI11" i="23" s="1"/>
  <c r="AV27" i="24" s="1"/>
  <c r="AC554" i="13"/>
  <c r="AH26" i="13"/>
  <c r="AD274" i="13"/>
  <c r="AM274" i="13" s="1"/>
  <c r="N7" i="23" s="1"/>
  <c r="BJ10" i="24" s="1"/>
  <c r="AC274" i="13"/>
  <c r="AL67" i="21"/>
  <c r="AM67" i="21" s="1"/>
  <c r="AN67" i="21" s="1"/>
  <c r="AO67" i="21" s="1"/>
  <c r="AP67" i="21"/>
  <c r="AQ67" i="21"/>
  <c r="AQ58" i="21"/>
  <c r="AL58" i="21"/>
  <c r="AM58" i="21" s="1"/>
  <c r="AN58" i="21" s="1"/>
  <c r="AO58" i="21" s="1"/>
  <c r="AP58" i="21"/>
  <c r="AR50" i="21"/>
  <c r="AS50" i="21" s="1"/>
  <c r="AT50" i="21" s="1"/>
  <c r="AH90" i="13"/>
  <c r="AP11" i="16"/>
  <c r="AH415" i="13"/>
  <c r="AH109" i="13"/>
  <c r="AH139" i="13"/>
  <c r="AG231" i="13"/>
  <c r="AO229" i="13" s="1"/>
  <c r="DB6" i="23" s="1"/>
  <c r="CR9" i="24" s="1"/>
  <c r="AF231" i="13"/>
  <c r="AF314" i="13"/>
  <c r="AG314" i="13"/>
  <c r="AM315" i="13" s="1"/>
  <c r="BD8" i="23" s="1"/>
  <c r="AH37" i="24" s="1"/>
  <c r="AD294" i="13"/>
  <c r="AM294" i="13" s="1"/>
  <c r="AI7" i="23" s="1"/>
  <c r="AV23" i="24" s="1"/>
  <c r="AC294" i="13"/>
  <c r="AF443" i="13"/>
  <c r="AG443" i="13"/>
  <c r="AK445" i="13" s="1"/>
  <c r="BB10" i="23" s="1"/>
  <c r="V39" i="24" s="1"/>
  <c r="AF369" i="13"/>
  <c r="AG369" i="13"/>
  <c r="AK371" i="13" s="1"/>
  <c r="DK8" i="23" s="1"/>
  <c r="Z11" i="24" s="1"/>
  <c r="AD495" i="13"/>
  <c r="AS488" i="13" s="1"/>
  <c r="DF9" i="23" s="1"/>
  <c r="CD25" i="24" s="1"/>
  <c r="AC495" i="13"/>
  <c r="AF38" i="13"/>
  <c r="AG38" i="13"/>
  <c r="AQ35" i="13" s="1"/>
  <c r="AM4" i="23" s="1"/>
  <c r="BJ20" i="24" s="1"/>
  <c r="AD561" i="13"/>
  <c r="AS554" i="13" s="1"/>
  <c r="AO11" i="23" s="1"/>
  <c r="BL27" i="24" s="1"/>
  <c r="AC561" i="13"/>
  <c r="AH479" i="13"/>
  <c r="AG365" i="13"/>
  <c r="AS359" i="13" s="1"/>
  <c r="DF8" i="23" s="1"/>
  <c r="CD24" i="24" s="1"/>
  <c r="AF365" i="13"/>
  <c r="AC305" i="13"/>
  <c r="AD305" i="13"/>
  <c r="AW294" i="13" s="1"/>
  <c r="AS7" i="23" s="1"/>
  <c r="BZ23" i="24" s="1"/>
  <c r="AC286" i="13"/>
  <c r="AD286" i="13"/>
  <c r="AY274" i="13" s="1"/>
  <c r="Z7" i="23" s="1"/>
  <c r="F23" i="24" s="1"/>
  <c r="AH431" i="13"/>
  <c r="AD439" i="13"/>
  <c r="BA424" i="13" s="1"/>
  <c r="AW9" i="23" s="1"/>
  <c r="CN25" i="24" s="1"/>
  <c r="AC439" i="13"/>
  <c r="AG476" i="13"/>
  <c r="AQ473" i="13" s="1"/>
  <c r="CL10" i="23" s="1"/>
  <c r="AL39" i="24" s="1"/>
  <c r="AF476" i="13"/>
  <c r="AC423" i="13"/>
  <c r="AD423" i="13"/>
  <c r="AK424" i="13" s="1"/>
  <c r="AG9" i="23" s="1"/>
  <c r="AJ25" i="24" s="1"/>
  <c r="AH395" i="13"/>
  <c r="AG171" i="13"/>
  <c r="AS165" i="13" s="1"/>
  <c r="AO6" i="23" s="1"/>
  <c r="BL22" i="24" s="1"/>
  <c r="AF171" i="13"/>
  <c r="AD578" i="13"/>
  <c r="AQ574" i="13" s="1"/>
  <c r="BH11" i="23" s="1"/>
  <c r="AV40" i="24" s="1"/>
  <c r="AC578" i="13"/>
  <c r="AG471" i="13"/>
  <c r="AK473" i="13" s="1"/>
  <c r="CF10" i="23" s="1"/>
  <c r="BP13" i="24" s="1"/>
  <c r="AF471" i="13"/>
  <c r="AD231" i="13"/>
  <c r="AO228" i="13" s="1"/>
  <c r="DB5" i="23" s="1"/>
  <c r="CR8" i="24" s="1"/>
  <c r="AC231" i="13"/>
  <c r="AG354" i="13"/>
  <c r="AQ351" i="13" s="1"/>
  <c r="CU8" i="23" s="1"/>
  <c r="AZ37" i="24" s="1"/>
  <c r="AF354" i="13"/>
  <c r="AG266" i="13"/>
  <c r="AM267" i="13" s="1"/>
  <c r="E8" i="23" s="1"/>
  <c r="T11" i="24" s="1"/>
  <c r="AF266" i="13"/>
  <c r="AG561" i="13"/>
  <c r="AS555" i="13" s="1"/>
  <c r="AO12" i="23" s="1"/>
  <c r="BL28" i="24" s="1"/>
  <c r="AF561" i="13"/>
  <c r="AH321" i="13"/>
  <c r="AD365" i="13"/>
  <c r="AS358" i="13" s="1"/>
  <c r="DF7" i="23" s="1"/>
  <c r="CD23" i="24" s="1"/>
  <c r="AC365" i="13"/>
  <c r="AF305" i="13"/>
  <c r="AG305" i="13"/>
  <c r="AW295" i="13" s="1"/>
  <c r="AS8" i="23" s="1"/>
  <c r="BZ24" i="24" s="1"/>
  <c r="AF286" i="13"/>
  <c r="AG286" i="13"/>
  <c r="AY275" i="13" s="1"/>
  <c r="Z8" i="23" s="1"/>
  <c r="F24" i="24" s="1"/>
  <c r="AG439" i="13"/>
  <c r="BA425" i="13" s="1"/>
  <c r="AW10" i="23" s="1"/>
  <c r="CN26" i="24" s="1"/>
  <c r="CO25" i="24" s="1"/>
  <c r="AF439" i="13"/>
  <c r="AH500" i="13"/>
  <c r="AD476" i="13"/>
  <c r="AQ472" i="13" s="1"/>
  <c r="CL9" i="23" s="1"/>
  <c r="AL38" i="24" s="1"/>
  <c r="AC476" i="13"/>
  <c r="AF423" i="13"/>
  <c r="AG423" i="13"/>
  <c r="AK425" i="13" s="1"/>
  <c r="AG10" i="23" s="1"/>
  <c r="AJ26" i="24" s="1"/>
  <c r="AD171" i="13"/>
  <c r="AS164" i="13" s="1"/>
  <c r="AO5" i="23" s="1"/>
  <c r="BL21" i="24" s="1"/>
  <c r="AC171" i="13"/>
  <c r="AG578" i="13"/>
  <c r="AQ575" i="13" s="1"/>
  <c r="BH12" i="23" s="1"/>
  <c r="AV41" i="24" s="1"/>
  <c r="AF578" i="13"/>
  <c r="AC471" i="13"/>
  <c r="AD471" i="13"/>
  <c r="AK472" i="13" s="1"/>
  <c r="CF9" i="23" s="1"/>
  <c r="BP12" i="24" s="1"/>
  <c r="AG310" i="13"/>
  <c r="BC295" i="13" s="1"/>
  <c r="AY8" i="23" s="1"/>
  <c r="F37" i="24" s="1"/>
  <c r="AF310" i="13"/>
  <c r="AC354" i="13"/>
  <c r="AD354" i="13"/>
  <c r="AQ350" i="13" s="1"/>
  <c r="CU7" i="23" s="1"/>
  <c r="AZ36" i="24" s="1"/>
  <c r="AD266" i="13"/>
  <c r="AM266" i="13" s="1"/>
  <c r="E7" i="23" s="1"/>
  <c r="T10" i="24" s="1"/>
  <c r="W10" i="24" s="1"/>
  <c r="AC266" i="13"/>
  <c r="AC357" i="13"/>
  <c r="AD357" i="13"/>
  <c r="AK358" i="13" s="1"/>
  <c r="CX7" i="23" s="1"/>
  <c r="L10" i="24" s="1"/>
  <c r="T35" i="25" s="1"/>
  <c r="AG42" i="13"/>
  <c r="AU35" i="13" s="1"/>
  <c r="AQ4" i="23" s="1"/>
  <c r="BX20" i="24" s="1"/>
  <c r="AF42" i="13"/>
  <c r="AH313" i="13"/>
  <c r="AD374" i="13"/>
  <c r="AQ370" i="13" s="1"/>
  <c r="DQ7" i="23" s="1"/>
  <c r="CP23" i="24" s="1"/>
  <c r="AC374" i="13"/>
  <c r="AG444" i="13"/>
  <c r="AM445" i="13" s="1"/>
  <c r="BD10" i="23" s="1"/>
  <c r="AH39" i="24" s="1"/>
  <c r="AF444" i="13"/>
  <c r="AD428" i="13"/>
  <c r="AQ424" i="13" s="1"/>
  <c r="AM9" i="23" s="1"/>
  <c r="BJ25" i="24" s="1"/>
  <c r="AC428" i="13"/>
  <c r="AH435" i="13"/>
  <c r="AG176" i="13"/>
  <c r="AY165" i="13" s="1"/>
  <c r="AU6" i="23" s="1"/>
  <c r="CL22" i="24" s="1"/>
  <c r="AF176" i="13"/>
  <c r="AC337" i="13"/>
  <c r="AD337" i="13"/>
  <c r="AO334" i="13" s="1"/>
  <c r="CA7" i="23" s="1"/>
  <c r="AN23" i="24" s="1"/>
  <c r="AD427" i="13"/>
  <c r="AO424" i="13" s="1"/>
  <c r="AK9" i="23" s="1"/>
  <c r="AX25" i="24" s="1"/>
  <c r="AC427" i="13"/>
  <c r="AD317" i="13"/>
  <c r="AO314" i="13" s="1"/>
  <c r="BF7" i="23" s="1"/>
  <c r="AJ36" i="24" s="1"/>
  <c r="AC317" i="13"/>
  <c r="AD310" i="13"/>
  <c r="BC294" i="13" s="1"/>
  <c r="AY7" i="23" s="1"/>
  <c r="F36" i="24" s="1"/>
  <c r="AC310" i="13"/>
  <c r="AD314" i="13"/>
  <c r="AM314" i="13" s="1"/>
  <c r="BD7" i="23" s="1"/>
  <c r="AH36" i="24" s="1"/>
  <c r="AC314" i="13"/>
  <c r="AG294" i="13"/>
  <c r="AM295" i="13" s="1"/>
  <c r="AI8" i="23" s="1"/>
  <c r="AV24" i="24" s="1"/>
  <c r="AF294" i="13"/>
  <c r="AC443" i="13"/>
  <c r="AD443" i="13"/>
  <c r="AK444" i="13" s="1"/>
  <c r="BB9" i="23" s="1"/>
  <c r="V38" i="24" s="1"/>
  <c r="AC369" i="13"/>
  <c r="AD369" i="13"/>
  <c r="AK370" i="13" s="1"/>
  <c r="DK7" i="23" s="1"/>
  <c r="Z10" i="24" s="1"/>
  <c r="AG495" i="13"/>
  <c r="AS489" i="13" s="1"/>
  <c r="DF10" i="23" s="1"/>
  <c r="CD26" i="24" s="1"/>
  <c r="AF495" i="13"/>
  <c r="AD38" i="13"/>
  <c r="AQ34" i="13" s="1"/>
  <c r="AM3" i="23" s="1"/>
  <c r="BJ19" i="24" s="1"/>
  <c r="AC38" i="13"/>
  <c r="AH301" i="13"/>
  <c r="AG357" i="13"/>
  <c r="AK359" i="13" s="1"/>
  <c r="CX8" i="23" s="1"/>
  <c r="L11" i="24" s="1"/>
  <c r="AF357" i="13"/>
  <c r="AD42" i="13"/>
  <c r="AU34" i="13" s="1"/>
  <c r="AQ3" i="23" s="1"/>
  <c r="BX19" i="24" s="1"/>
  <c r="AC42" i="13"/>
  <c r="AG374" i="13"/>
  <c r="AQ371" i="13" s="1"/>
  <c r="DQ8" i="23" s="1"/>
  <c r="CP24" i="24" s="1"/>
  <c r="AF374" i="13"/>
  <c r="AC444" i="13"/>
  <c r="AD444" i="13"/>
  <c r="AM444" i="13" s="1"/>
  <c r="BD9" i="23" s="1"/>
  <c r="AH38" i="24" s="1"/>
  <c r="AG428" i="13"/>
  <c r="AQ425" i="13" s="1"/>
  <c r="AM10" i="23" s="1"/>
  <c r="BJ26" i="24" s="1"/>
  <c r="AF428" i="13"/>
  <c r="AD176" i="13"/>
  <c r="AY164" i="13" s="1"/>
  <c r="AU5" i="23" s="1"/>
  <c r="CL21" i="24" s="1"/>
  <c r="AC176" i="13"/>
  <c r="AG337" i="13"/>
  <c r="AO335" i="13" s="1"/>
  <c r="CA8" i="23" s="1"/>
  <c r="AN24" i="24" s="1"/>
  <c r="AO23" i="24" s="1"/>
  <c r="AF337" i="13"/>
  <c r="AG427" i="13"/>
  <c r="AO425" i="13" s="1"/>
  <c r="AK10" i="23" s="1"/>
  <c r="AX26" i="24" s="1"/>
  <c r="AF427" i="13"/>
  <c r="AH215" i="13"/>
  <c r="AF317" i="13"/>
  <c r="AG317" i="13"/>
  <c r="AO315" i="13" s="1"/>
  <c r="BF8" i="23" s="1"/>
  <c r="AJ37" i="24" s="1"/>
  <c r="AE385" i="13"/>
  <c r="AE42" i="21" s="1"/>
  <c r="AA512" i="13"/>
  <c r="AB51" i="21" s="1"/>
  <c r="AG77" i="13"/>
  <c r="AO75" i="13" s="1"/>
  <c r="CA4" i="23" s="1"/>
  <c r="AN20" i="24" s="1"/>
  <c r="AF77" i="13"/>
  <c r="AE27" i="21"/>
  <c r="AG252" i="13"/>
  <c r="AM253" i="13" s="1"/>
  <c r="DZ6" i="23" s="1"/>
  <c r="X22" i="24" s="1"/>
  <c r="AF252" i="13"/>
  <c r="U46" i="21"/>
  <c r="M5" i="19" s="1"/>
  <c r="AD5" i="19" s="1"/>
  <c r="AD2" i="19" s="1"/>
  <c r="O8" i="19" s="1"/>
  <c r="O9" i="19" s="1"/>
  <c r="O11" i="19" s="1"/>
  <c r="O12" i="19" s="1"/>
  <c r="AA515" i="13"/>
  <c r="AB54" i="21" s="1"/>
  <c r="AE59" i="21"/>
  <c r="AG520" i="13"/>
  <c r="AU513" i="13" s="1"/>
  <c r="EH10" i="23" s="1"/>
  <c r="AF520" i="13"/>
  <c r="AA642" i="13"/>
  <c r="AB63" i="21" s="1"/>
  <c r="T63" i="21"/>
  <c r="G5" i="16" s="1"/>
  <c r="X5" i="16" s="1"/>
  <c r="X2" i="16" s="1"/>
  <c r="I8" i="16" s="1"/>
  <c r="I9" i="16" s="1"/>
  <c r="I11" i="16" s="1"/>
  <c r="U42" i="21"/>
  <c r="I5" i="19" s="1"/>
  <c r="Z5" i="19" s="1"/>
  <c r="Z2" i="19" s="1"/>
  <c r="K8" i="19" s="1"/>
  <c r="K9" i="19" s="1"/>
  <c r="K11" i="19" s="1"/>
  <c r="K12" i="19" s="1"/>
  <c r="U66" i="21"/>
  <c r="I5" i="16" s="1"/>
  <c r="Z5" i="16" s="1"/>
  <c r="Z2" i="16" s="1"/>
  <c r="K8" i="16" s="1"/>
  <c r="K9" i="16" s="1"/>
  <c r="K11" i="16" s="1"/>
  <c r="K12" i="16" s="1"/>
  <c r="U55" i="21"/>
  <c r="K6" i="20" s="1"/>
  <c r="AB6" i="20" s="1"/>
  <c r="AB3" i="20" s="1"/>
  <c r="AD8" i="20" s="1"/>
  <c r="AD9" i="20" s="1"/>
  <c r="AD11" i="20" s="1"/>
  <c r="AD12" i="20" s="1"/>
  <c r="AE70" i="21"/>
  <c r="AG649" i="13"/>
  <c r="AS643" i="13" s="1"/>
  <c r="EF12" i="23" s="1"/>
  <c r="L41" i="24" s="1"/>
  <c r="AF649" i="13"/>
  <c r="AE14" i="21"/>
  <c r="AG121" i="13"/>
  <c r="AK123" i="13" s="1"/>
  <c r="DX4" i="23" s="1"/>
  <c r="AN7" i="24" s="1"/>
  <c r="R60" i="26" s="1"/>
  <c r="AF121" i="13"/>
  <c r="AE15" i="21"/>
  <c r="AG122" i="13"/>
  <c r="AM123" i="13" s="1"/>
  <c r="DZ4" i="23" s="1"/>
  <c r="X20" i="24" s="1"/>
  <c r="AF122" i="13"/>
  <c r="U26" i="21"/>
  <c r="E5" i="18" s="1"/>
  <c r="V5" i="18" s="1"/>
  <c r="V2" i="18" s="1"/>
  <c r="G8" i="18" s="1"/>
  <c r="G9" i="18" s="1"/>
  <c r="AE34" i="21"/>
  <c r="AG259" i="13"/>
  <c r="AS253" i="13" s="1"/>
  <c r="EF6" i="23" s="1"/>
  <c r="L35" i="24" s="1"/>
  <c r="AF259" i="13"/>
  <c r="AA390" i="13"/>
  <c r="AB47" i="21" s="1"/>
  <c r="AE58" i="21"/>
  <c r="AG519" i="13"/>
  <c r="AS513" i="13" s="1"/>
  <c r="EF10" i="23" s="1"/>
  <c r="L39" i="24" s="1"/>
  <c r="AF519" i="13"/>
  <c r="AA516" i="13"/>
  <c r="AB55" i="21" s="1"/>
  <c r="T55" i="21"/>
  <c r="K5" i="20" s="1"/>
  <c r="AB5" i="20" s="1"/>
  <c r="AB2" i="20" s="1"/>
  <c r="M8" i="20" s="1"/>
  <c r="M9" i="20" s="1"/>
  <c r="M11" i="20" s="1"/>
  <c r="M12" i="20" s="1"/>
  <c r="AE22" i="21"/>
  <c r="AG129" i="13"/>
  <c r="AS123" i="13" s="1"/>
  <c r="EF4" i="23" s="1"/>
  <c r="L33" i="24" s="1"/>
  <c r="AF129" i="13"/>
  <c r="U47" i="21"/>
  <c r="O6" i="19" s="1"/>
  <c r="AF6" i="19" s="1"/>
  <c r="AF3" i="19" s="1"/>
  <c r="AH8" i="19" s="1"/>
  <c r="AH9" i="19" s="1"/>
  <c r="AH11" i="19" s="1"/>
  <c r="AH12" i="19" s="1"/>
  <c r="U31" i="21"/>
  <c r="K6" i="18" s="1"/>
  <c r="AB6" i="18" s="1"/>
  <c r="AB3" i="18" s="1"/>
  <c r="AD8" i="18" s="1"/>
  <c r="AD9" i="18" s="1"/>
  <c r="AD11" i="18" s="1"/>
  <c r="AD12" i="18" s="1"/>
  <c r="U54" i="21"/>
  <c r="I5" i="20" s="1"/>
  <c r="Z5" i="20" s="1"/>
  <c r="Z2" i="20" s="1"/>
  <c r="K8" i="20" s="1"/>
  <c r="K9" i="20" s="1"/>
  <c r="K11" i="20" s="1"/>
  <c r="K12" i="20" s="1"/>
  <c r="AH21" i="17"/>
  <c r="AG164" i="13"/>
  <c r="AM165" i="13" s="1"/>
  <c r="AI6" i="23" s="1"/>
  <c r="AV22" i="24" s="1"/>
  <c r="AF164" i="13"/>
  <c r="AE67" i="21"/>
  <c r="AG646" i="13"/>
  <c r="AQ643" i="13" s="1"/>
  <c r="ED12" i="23" s="1"/>
  <c r="J41" i="24" s="1"/>
  <c r="AF646" i="13"/>
  <c r="U63" i="21"/>
  <c r="G6" i="16" s="1"/>
  <c r="X6" i="16" s="1"/>
  <c r="X3" i="16" s="1"/>
  <c r="Z8" i="16" s="1"/>
  <c r="Z9" i="16" s="1"/>
  <c r="Z11" i="16" s="1"/>
  <c r="AG582" i="13"/>
  <c r="AU575" i="13" s="1"/>
  <c r="BL12" i="23" s="1"/>
  <c r="BJ41" i="24" s="1"/>
  <c r="AF582" i="13"/>
  <c r="AF29" i="13"/>
  <c r="AG29" i="13"/>
  <c r="BA15" i="13" s="1"/>
  <c r="AB4" i="23" s="1"/>
  <c r="H20" i="24" s="1"/>
  <c r="AE35" i="21"/>
  <c r="AG260" i="13"/>
  <c r="AU253" i="13" s="1"/>
  <c r="EH6" i="23" s="1"/>
  <c r="AF260" i="13"/>
  <c r="U43" i="21"/>
  <c r="K6" i="19" s="1"/>
  <c r="AB6" i="19" s="1"/>
  <c r="AB3" i="19" s="1"/>
  <c r="AD8" i="19" s="1"/>
  <c r="AD9" i="19" s="1"/>
  <c r="AD11" i="19" s="1"/>
  <c r="AD12" i="19" s="1"/>
  <c r="AG113" i="13"/>
  <c r="AO111" i="13" s="1"/>
  <c r="DO4" i="23" s="1"/>
  <c r="L20" i="24" s="1"/>
  <c r="AF113" i="13"/>
  <c r="AF385" i="13"/>
  <c r="U67" i="21"/>
  <c r="K6" i="16" s="1"/>
  <c r="AB6" i="16" s="1"/>
  <c r="AB3" i="16" s="1"/>
  <c r="AD8" i="16" s="1"/>
  <c r="AD9" i="16" s="1"/>
  <c r="AD11" i="16" s="1"/>
  <c r="AD12" i="16" s="1"/>
  <c r="U71" i="21"/>
  <c r="O6" i="16" s="1"/>
  <c r="AF6" i="16" s="1"/>
  <c r="AF3" i="16" s="1"/>
  <c r="AH8" i="16" s="1"/>
  <c r="AH9" i="16" s="1"/>
  <c r="AH11" i="16" s="1"/>
  <c r="AH12" i="16" s="1"/>
  <c r="AG163" i="13"/>
  <c r="AK165" i="13" s="1"/>
  <c r="AG6" i="23" s="1"/>
  <c r="AJ22" i="24" s="1"/>
  <c r="AF163" i="13"/>
  <c r="U50" i="21"/>
  <c r="E5" i="20" s="1"/>
  <c r="V5" i="20" s="1"/>
  <c r="V2" i="20" s="1"/>
  <c r="G8" i="20" s="1"/>
  <c r="U62" i="21"/>
  <c r="E5" i="16" s="1"/>
  <c r="V5" i="16" s="1"/>
  <c r="V2" i="16" s="1"/>
  <c r="G8" i="16" s="1"/>
  <c r="G9" i="16" s="1"/>
  <c r="AE38" i="21"/>
  <c r="AG381" i="13"/>
  <c r="AK383" i="13" s="1"/>
  <c r="DX8" i="23" s="1"/>
  <c r="AN11" i="24" s="1"/>
  <c r="R64" i="26" s="1"/>
  <c r="AF381" i="13"/>
  <c r="AE18" i="21"/>
  <c r="AG125" i="13"/>
  <c r="AO123" i="13" s="1"/>
  <c r="EB4" i="23" s="1"/>
  <c r="Z20" i="24" s="1"/>
  <c r="R60" i="28" s="1"/>
  <c r="AF125" i="13"/>
  <c r="AE30" i="21"/>
  <c r="AG255" i="13"/>
  <c r="AO253" i="13" s="1"/>
  <c r="EB6" i="23" s="1"/>
  <c r="Z22" i="24" s="1"/>
  <c r="R62" i="28" s="1"/>
  <c r="AF255" i="13"/>
  <c r="AE39" i="21"/>
  <c r="AG382" i="13"/>
  <c r="AM383" i="13" s="1"/>
  <c r="DZ8" i="23" s="1"/>
  <c r="X24" i="24" s="1"/>
  <c r="AF382" i="13"/>
  <c r="U51" i="21"/>
  <c r="G6" i="20" s="1"/>
  <c r="X6" i="20" s="1"/>
  <c r="X3" i="20" s="1"/>
  <c r="Z8" i="20" s="1"/>
  <c r="Z9" i="20" s="1"/>
  <c r="Z11" i="20" s="1"/>
  <c r="V3" i="19"/>
  <c r="X8" i="19" s="1"/>
  <c r="X9" i="19" s="1"/>
  <c r="AC114" i="13"/>
  <c r="AD114" i="13"/>
  <c r="AQ110" i="13" s="1"/>
  <c r="DQ3" i="23" s="1"/>
  <c r="CP19" i="24" s="1"/>
  <c r="AD101" i="13"/>
  <c r="AO98" i="13" s="1"/>
  <c r="DB3" i="23" s="1"/>
  <c r="CR6" i="24" s="1"/>
  <c r="CS6" i="24" s="1"/>
  <c r="AC101" i="13"/>
  <c r="AH533" i="13"/>
  <c r="AD260" i="13"/>
  <c r="AU252" i="13" s="1"/>
  <c r="EH5" i="23" s="1"/>
  <c r="AC260" i="13"/>
  <c r="O5" i="19"/>
  <c r="AF5" i="19" s="1"/>
  <c r="AF2" i="19" s="1"/>
  <c r="Q8" i="19" s="1"/>
  <c r="Q9" i="19" s="1"/>
  <c r="Q11" i="19" s="1"/>
  <c r="Q12" i="19" s="1"/>
  <c r="AE390" i="13"/>
  <c r="AB390" i="13"/>
  <c r="AC47" i="21" s="1"/>
  <c r="AC252" i="13"/>
  <c r="AD252" i="13"/>
  <c r="AM252" i="13" s="1"/>
  <c r="DZ5" i="23" s="1"/>
  <c r="X21" i="24" s="1"/>
  <c r="AD113" i="13"/>
  <c r="AO110" i="13" s="1"/>
  <c r="DO3" i="23" s="1"/>
  <c r="L19" i="24" s="1"/>
  <c r="AC113" i="13"/>
  <c r="AD125" i="13"/>
  <c r="AO122" i="13" s="1"/>
  <c r="EB3" i="23" s="1"/>
  <c r="Z19" i="24" s="1"/>
  <c r="R59" i="28" s="1"/>
  <c r="AC125" i="13"/>
  <c r="AB515" i="13"/>
  <c r="AC54" i="21" s="1"/>
  <c r="AE515" i="13"/>
  <c r="I6" i="20"/>
  <c r="Z6" i="20" s="1"/>
  <c r="Z3" i="20" s="1"/>
  <c r="AB8" i="20" s="1"/>
  <c r="AB9" i="20" s="1"/>
  <c r="AB11" i="20" s="1"/>
  <c r="AB12" i="20" s="1"/>
  <c r="AB511" i="13"/>
  <c r="AC50" i="21" s="1"/>
  <c r="E6" i="20"/>
  <c r="V6" i="20" s="1"/>
  <c r="AE511" i="13"/>
  <c r="AE386" i="13"/>
  <c r="K5" i="19"/>
  <c r="AB5" i="19" s="1"/>
  <c r="AB2" i="19" s="1"/>
  <c r="M8" i="19" s="1"/>
  <c r="M9" i="19" s="1"/>
  <c r="M11" i="19" s="1"/>
  <c r="M12" i="19" s="1"/>
  <c r="AB386" i="13"/>
  <c r="AC43" i="21" s="1"/>
  <c r="AA386" i="13"/>
  <c r="AB43" i="21" s="1"/>
  <c r="AD520" i="13"/>
  <c r="AU512" i="13" s="1"/>
  <c r="EH9" i="23" s="1"/>
  <c r="AC520" i="13"/>
  <c r="M6" i="19"/>
  <c r="AD6" i="19" s="1"/>
  <c r="AD3" i="19" s="1"/>
  <c r="AF8" i="19" s="1"/>
  <c r="AF9" i="19" s="1"/>
  <c r="AF11" i="19" s="1"/>
  <c r="AF12" i="19" s="1"/>
  <c r="AB389" i="13"/>
  <c r="AC46" i="21" s="1"/>
  <c r="AE389" i="13"/>
  <c r="AH98" i="13"/>
  <c r="AH432" i="13"/>
  <c r="AH448" i="13"/>
  <c r="O5" i="16"/>
  <c r="AF5" i="16" s="1"/>
  <c r="AF2" i="16" s="1"/>
  <c r="Q8" i="16" s="1"/>
  <c r="Q9" i="16" s="1"/>
  <c r="Q11" i="16" s="1"/>
  <c r="Q12" i="16" s="1"/>
  <c r="AB650" i="13"/>
  <c r="AC71" i="21" s="1"/>
  <c r="AA650" i="13"/>
  <c r="AB71" i="21" s="1"/>
  <c r="AE650" i="13"/>
  <c r="AD122" i="13"/>
  <c r="AM122" i="13" s="1"/>
  <c r="DZ3" i="23" s="1"/>
  <c r="X19" i="24" s="1"/>
  <c r="AC122" i="13"/>
  <c r="AD582" i="13"/>
  <c r="AU574" i="13" s="1"/>
  <c r="BL11" i="23" s="1"/>
  <c r="BJ40" i="24" s="1"/>
  <c r="AC582" i="13"/>
  <c r="AA511" i="13"/>
  <c r="AB50" i="21" s="1"/>
  <c r="AB642" i="13"/>
  <c r="AC63" i="21" s="1"/>
  <c r="AE642" i="13"/>
  <c r="AB130" i="13"/>
  <c r="AC23" i="21" s="1"/>
  <c r="AD77" i="13"/>
  <c r="AO74" i="13" s="1"/>
  <c r="CA3" i="23" s="1"/>
  <c r="AN19" i="24" s="1"/>
  <c r="AC77" i="13"/>
  <c r="AD121" i="13"/>
  <c r="AK122" i="13" s="1"/>
  <c r="DX3" i="23" s="1"/>
  <c r="AN6" i="24" s="1"/>
  <c r="R59" i="26" s="1"/>
  <c r="AC121" i="13"/>
  <c r="K5" i="18"/>
  <c r="AB5" i="18" s="1"/>
  <c r="AB2" i="18" s="1"/>
  <c r="M8" i="18" s="1"/>
  <c r="M9" i="18" s="1"/>
  <c r="AB256" i="13"/>
  <c r="AC31" i="21" s="1"/>
  <c r="AE256" i="13"/>
  <c r="AA256" i="13"/>
  <c r="AB31" i="21" s="1"/>
  <c r="AD29" i="13"/>
  <c r="BA14" i="13" s="1"/>
  <c r="AB3" i="23" s="1"/>
  <c r="H19" i="24" s="1"/>
  <c r="AC29" i="13"/>
  <c r="AD259" i="13"/>
  <c r="AS252" i="13" s="1"/>
  <c r="EF5" i="23" s="1"/>
  <c r="L34" i="24" s="1"/>
  <c r="AC259" i="13"/>
  <c r="I6" i="16"/>
  <c r="Z6" i="16" s="1"/>
  <c r="Z3" i="16" s="1"/>
  <c r="AB8" i="16" s="1"/>
  <c r="AB9" i="16" s="1"/>
  <c r="AB11" i="16" s="1"/>
  <c r="AB12" i="16" s="1"/>
  <c r="AE645" i="13"/>
  <c r="AA645" i="13"/>
  <c r="AB66" i="21" s="1"/>
  <c r="AB645" i="13"/>
  <c r="AC66" i="21" s="1"/>
  <c r="AD519" i="13"/>
  <c r="AS512" i="13" s="1"/>
  <c r="EF9" i="23" s="1"/>
  <c r="L38" i="24" s="1"/>
  <c r="AC519" i="13"/>
  <c r="AA251" i="13"/>
  <c r="AB26" i="21" s="1"/>
  <c r="AB516" i="13"/>
  <c r="AC55" i="21" s="1"/>
  <c r="AE516" i="13"/>
  <c r="AD385" i="13"/>
  <c r="AO382" i="13" s="1"/>
  <c r="EB7" i="23" s="1"/>
  <c r="Z23" i="24" s="1"/>
  <c r="R63" i="28" s="1"/>
  <c r="AC385" i="13"/>
  <c r="AC255" i="13"/>
  <c r="AD255" i="13"/>
  <c r="AO252" i="13" s="1"/>
  <c r="EB5" i="23" s="1"/>
  <c r="Z21" i="24" s="1"/>
  <c r="R61" i="28" s="1"/>
  <c r="AA389" i="13"/>
  <c r="AB46" i="21" s="1"/>
  <c r="AA641" i="13"/>
  <c r="AB62" i="21" s="1"/>
  <c r="AD129" i="13"/>
  <c r="AS122" i="13" s="1"/>
  <c r="EF3" i="23" s="1"/>
  <c r="L32" i="24" s="1"/>
  <c r="AC129" i="13"/>
  <c r="E6" i="18"/>
  <c r="V6" i="18" s="1"/>
  <c r="AB251" i="13"/>
  <c r="AC26" i="21" s="1"/>
  <c r="AE251" i="13"/>
  <c r="AC381" i="13"/>
  <c r="AD381" i="13"/>
  <c r="AK382" i="13" s="1"/>
  <c r="DX7" i="23" s="1"/>
  <c r="AN10" i="24" s="1"/>
  <c r="R63" i="26" s="1"/>
  <c r="AB512" i="13"/>
  <c r="AC51" i="21" s="1"/>
  <c r="AE512" i="13"/>
  <c r="G5" i="20"/>
  <c r="X5" i="20" s="1"/>
  <c r="X2" i="20" s="1"/>
  <c r="I8" i="20" s="1"/>
  <c r="I9" i="20" s="1"/>
  <c r="AA130" i="13"/>
  <c r="AB23" i="21" s="1"/>
  <c r="AC382" i="13"/>
  <c r="AD382" i="13"/>
  <c r="AM382" i="13" s="1"/>
  <c r="DZ7" i="23" s="1"/>
  <c r="X23" i="24" s="1"/>
  <c r="AE130" i="13"/>
  <c r="AB641" i="13"/>
  <c r="AC62" i="21" s="1"/>
  <c r="AE641" i="13"/>
  <c r="E6" i="16"/>
  <c r="V6" i="16" s="1"/>
  <c r="AD594" i="13"/>
  <c r="AM594" i="13" s="1"/>
  <c r="BY11" i="23" s="1"/>
  <c r="AL27" i="24" s="1"/>
  <c r="AC594" i="13"/>
  <c r="AD597" i="13"/>
  <c r="AO594" i="13" s="1"/>
  <c r="CA11" i="23" s="1"/>
  <c r="AN27" i="24" s="1"/>
  <c r="AC597" i="13"/>
  <c r="AD621" i="13"/>
  <c r="AO618" i="13" s="1"/>
  <c r="DB11" i="23" s="1"/>
  <c r="CR14" i="24" s="1"/>
  <c r="CS14" i="24" s="1"/>
  <c r="AC621" i="13"/>
  <c r="AD585" i="13"/>
  <c r="AW574" i="13" s="1"/>
  <c r="BN11" i="23" s="1"/>
  <c r="BL40" i="24" s="1"/>
  <c r="AC585" i="13"/>
  <c r="AD617" i="13"/>
  <c r="AK618" i="13" s="1"/>
  <c r="CX11" i="23" s="1"/>
  <c r="L14" i="24" s="1"/>
  <c r="AC617" i="13"/>
  <c r="AD646" i="13"/>
  <c r="AQ642" i="13" s="1"/>
  <c r="ED11" i="23" s="1"/>
  <c r="J40" i="24" s="1"/>
  <c r="AC646" i="13"/>
  <c r="AD537" i="13"/>
  <c r="AO534" i="13" s="1"/>
  <c r="P11" i="23" s="1"/>
  <c r="BL14" i="24" s="1"/>
  <c r="BM14" i="24" s="1"/>
  <c r="AC537" i="13"/>
  <c r="AD525" i="13"/>
  <c r="AK526" i="13" s="1"/>
  <c r="C11" i="23" s="1"/>
  <c r="H14" i="24" s="1"/>
  <c r="AC525" i="13"/>
  <c r="AD649" i="13"/>
  <c r="AS642" i="13" s="1"/>
  <c r="EF11" i="23" s="1"/>
  <c r="L40" i="24" s="1"/>
  <c r="AC649" i="13"/>
  <c r="AD538" i="13"/>
  <c r="AQ534" i="13" s="1"/>
  <c r="R11" i="23" s="1"/>
  <c r="BX14" i="24" s="1"/>
  <c r="CA14" i="24" s="1"/>
  <c r="AC538" i="13"/>
  <c r="AH613" i="13"/>
  <c r="AC192" i="13"/>
  <c r="AD192" i="13"/>
  <c r="AU184" i="13" s="1"/>
  <c r="BL5" i="23" s="1"/>
  <c r="BJ34" i="24" s="1"/>
  <c r="BM34" i="24" s="1"/>
  <c r="AD163" i="13"/>
  <c r="AK164" i="13" s="1"/>
  <c r="AG5" i="23" s="1"/>
  <c r="AJ21" i="24" s="1"/>
  <c r="AC163" i="13"/>
  <c r="AD191" i="13"/>
  <c r="AS184" i="13" s="1"/>
  <c r="BJ5" i="23" s="1"/>
  <c r="AX34" i="24" s="1"/>
  <c r="AY34" i="24" s="1"/>
  <c r="AC191" i="13"/>
  <c r="AD187" i="13"/>
  <c r="AO184" i="13" s="1"/>
  <c r="BF5" i="23" s="1"/>
  <c r="AJ34" i="24" s="1"/>
  <c r="AK34" i="24" s="1"/>
  <c r="AC187" i="13"/>
  <c r="AD164" i="13"/>
  <c r="AM164" i="13" s="1"/>
  <c r="AI5" i="23" s="1"/>
  <c r="AV21" i="24" s="1"/>
  <c r="AC164" i="13"/>
  <c r="AD97" i="13"/>
  <c r="AK98" i="13" s="1"/>
  <c r="CX3" i="23" s="1"/>
  <c r="L6" i="24" s="1"/>
  <c r="AC97" i="13"/>
  <c r="AD70" i="13"/>
  <c r="BC54" i="13" s="1"/>
  <c r="BT3" i="23" s="1"/>
  <c r="CN32" i="24" s="1"/>
  <c r="AC70" i="13"/>
  <c r="AD46" i="13"/>
  <c r="AY34" i="13" s="1"/>
  <c r="AU3" i="23" s="1"/>
  <c r="CL19" i="24" s="1"/>
  <c r="CO19" i="24" s="1"/>
  <c r="AC46" i="13"/>
  <c r="AC30" i="13"/>
  <c r="AD30" i="13"/>
  <c r="AH114" i="13"/>
  <c r="AH424" i="13"/>
  <c r="U8" i="10"/>
  <c r="T8" i="10"/>
  <c r="V8" i="10"/>
  <c r="BY142" i="22" l="1"/>
  <c r="BZ134" i="22"/>
  <c r="BH87" i="21"/>
  <c r="BW45" i="22"/>
  <c r="BC164" i="13"/>
  <c r="AY5" i="23" s="1"/>
  <c r="F34" i="24" s="1"/>
  <c r="I34" i="24" s="1"/>
  <c r="AH180" i="13"/>
  <c r="W27" i="24"/>
  <c r="O67" i="28" s="1"/>
  <c r="DF54" i="28" s="1"/>
  <c r="DG54" i="28" s="1"/>
  <c r="DJ41" i="28" s="1"/>
  <c r="L68" i="28"/>
  <c r="BN18" i="21"/>
  <c r="BO18" i="21" s="1"/>
  <c r="CJ18" i="21"/>
  <c r="BH80" i="21"/>
  <c r="CJ17" i="21"/>
  <c r="BH79" i="21"/>
  <c r="BH30" i="21"/>
  <c r="BK30" i="21" s="1"/>
  <c r="BL30" i="21" s="1"/>
  <c r="BM30" i="21" s="1"/>
  <c r="BP30" i="21" s="1"/>
  <c r="CJ20" i="21"/>
  <c r="BN58" i="21"/>
  <c r="BO58" i="21" s="1"/>
  <c r="CJ27" i="21"/>
  <c r="BH34" i="21"/>
  <c r="BK34" i="21" s="1"/>
  <c r="BL34" i="21" s="1"/>
  <c r="BM34" i="21" s="1"/>
  <c r="BP34" i="21" s="1"/>
  <c r="CJ21" i="21"/>
  <c r="BH54" i="21"/>
  <c r="BK54" i="21" s="1"/>
  <c r="BL54" i="21" s="1"/>
  <c r="BM54" i="21" s="1"/>
  <c r="BP54" i="21" s="1"/>
  <c r="CJ26" i="21"/>
  <c r="BZ142" i="22"/>
  <c r="AG385" i="13"/>
  <c r="AO383" i="13" s="1"/>
  <c r="EB8" i="23" s="1"/>
  <c r="Z24" i="24" s="1"/>
  <c r="R64" i="28" s="1"/>
  <c r="BW21" i="22"/>
  <c r="BS34" i="24"/>
  <c r="AH585" i="13"/>
  <c r="BX21" i="22"/>
  <c r="AS274" i="13"/>
  <c r="T7" i="23" s="1"/>
  <c r="BZ10" i="24" s="1"/>
  <c r="CA10" i="24" s="1"/>
  <c r="AH281" i="13"/>
  <c r="AH203" i="13"/>
  <c r="AO27" i="24"/>
  <c r="CP38" i="24"/>
  <c r="AC39" i="24"/>
  <c r="AC40" i="24"/>
  <c r="AE32" i="24" s="1"/>
  <c r="BU133" i="22" s="1"/>
  <c r="BX133" i="22" s="1"/>
  <c r="CP34" i="24"/>
  <c r="EG13" i="28"/>
  <c r="EI13" i="28" s="1"/>
  <c r="CP35" i="24"/>
  <c r="P62" i="28" s="1"/>
  <c r="EH13" i="28"/>
  <c r="EJ13" i="28" s="1"/>
  <c r="CP39" i="24"/>
  <c r="BL62" i="22"/>
  <c r="BS66" i="22" s="1"/>
  <c r="BY66" i="22" s="1"/>
  <c r="BM62" i="22"/>
  <c r="BT66" i="22" s="1"/>
  <c r="BZ66" i="22" s="1"/>
  <c r="BK79" i="22"/>
  <c r="BX141" i="22"/>
  <c r="AT53" i="22"/>
  <c r="BR54" i="22" s="1"/>
  <c r="CD141" i="22"/>
  <c r="W14" i="24"/>
  <c r="AD14" i="24" s="1"/>
  <c r="AE7" i="24" s="1"/>
  <c r="BU22" i="22" s="1"/>
  <c r="BM19" i="24"/>
  <c r="I36" i="24"/>
  <c r="P36" i="24" s="1"/>
  <c r="BX109" i="22"/>
  <c r="CE109" i="22" s="1"/>
  <c r="M23" i="24"/>
  <c r="O23" i="24" s="1"/>
  <c r="BW69" i="22"/>
  <c r="BY166" i="22"/>
  <c r="BW109" i="22"/>
  <c r="BT13" i="24"/>
  <c r="BT14" i="24"/>
  <c r="BU7" i="24" s="1"/>
  <c r="BU46" i="22" s="1"/>
  <c r="AR33" i="24"/>
  <c r="AR34" i="24"/>
  <c r="CS34" i="24"/>
  <c r="P61" i="28"/>
  <c r="P35" i="24"/>
  <c r="AD12" i="24"/>
  <c r="AD11" i="24"/>
  <c r="BF13" i="24"/>
  <c r="BF14" i="24"/>
  <c r="BG7" i="24" s="1"/>
  <c r="BU38" i="22" s="1"/>
  <c r="BZ38" i="22" s="1"/>
  <c r="P40" i="24"/>
  <c r="Q33" i="24" s="1"/>
  <c r="BU126" i="22" s="1"/>
  <c r="P39" i="24"/>
  <c r="BT23" i="24"/>
  <c r="BT22" i="24"/>
  <c r="CV26" i="24"/>
  <c r="CV27" i="24"/>
  <c r="CW20" i="24" s="1"/>
  <c r="BU118" i="22" s="1"/>
  <c r="BW110" i="22"/>
  <c r="BX110" i="22"/>
  <c r="X64" i="26"/>
  <c r="BI29" i="26" s="1"/>
  <c r="X63" i="26"/>
  <c r="BI25" i="26" s="1"/>
  <c r="BZ53" i="22"/>
  <c r="BY53" i="22"/>
  <c r="BW53" i="22"/>
  <c r="O67" i="26"/>
  <c r="AR13" i="24"/>
  <c r="AR14" i="24"/>
  <c r="AS7" i="24" s="1"/>
  <c r="BU30" i="22" s="1"/>
  <c r="O63" i="28"/>
  <c r="DF50" i="28" s="1"/>
  <c r="DG50" i="28" s="1"/>
  <c r="CV36" i="24"/>
  <c r="CV35" i="24"/>
  <c r="BZ117" i="22"/>
  <c r="BY117" i="22"/>
  <c r="BT33" i="24"/>
  <c r="BT34" i="24"/>
  <c r="AQ22" i="24"/>
  <c r="AQ23" i="24"/>
  <c r="BE7" i="24"/>
  <c r="BE8" i="24"/>
  <c r="AD33" i="24"/>
  <c r="AD34" i="24"/>
  <c r="CU9" i="24"/>
  <c r="CU10" i="24"/>
  <c r="CV13" i="24"/>
  <c r="CV14" i="24"/>
  <c r="CW7" i="24" s="1"/>
  <c r="BU62" i="22" s="1"/>
  <c r="CV11" i="24"/>
  <c r="CV12" i="24"/>
  <c r="CH37" i="24"/>
  <c r="CH38" i="24"/>
  <c r="CG12" i="24"/>
  <c r="CG11" i="24"/>
  <c r="BF36" i="24"/>
  <c r="BF35" i="24"/>
  <c r="BY109" i="22"/>
  <c r="BZ109" i="22"/>
  <c r="BY69" i="22"/>
  <c r="BZ69" i="22"/>
  <c r="BX142" i="22"/>
  <c r="CE142" i="22" s="1"/>
  <c r="BW142" i="22"/>
  <c r="CD142" i="22" s="1"/>
  <c r="O61" i="28"/>
  <c r="DF48" i="28" s="1"/>
  <c r="DG48" i="28" s="1"/>
  <c r="CV33" i="24"/>
  <c r="CV34" i="24"/>
  <c r="BZ141" i="22"/>
  <c r="BY141" i="22"/>
  <c r="CU14" i="24"/>
  <c r="CW6" i="24" s="1"/>
  <c r="BU61" i="22" s="1"/>
  <c r="BX61" i="22" s="1"/>
  <c r="CU13" i="24"/>
  <c r="CH13" i="24"/>
  <c r="CH14" i="24"/>
  <c r="CI7" i="24" s="1"/>
  <c r="BU54" i="22" s="1"/>
  <c r="BZ54" i="22" s="1"/>
  <c r="CO32" i="24"/>
  <c r="N59" i="28"/>
  <c r="BF33" i="24"/>
  <c r="BF34" i="24"/>
  <c r="AD9" i="24"/>
  <c r="AD10" i="24"/>
  <c r="CV7" i="24"/>
  <c r="CV8" i="24"/>
  <c r="AC7" i="24"/>
  <c r="AC8" i="24"/>
  <c r="AQ20" i="24"/>
  <c r="AQ21" i="24"/>
  <c r="AD7" i="24"/>
  <c r="AD8" i="24"/>
  <c r="P25" i="24"/>
  <c r="P24" i="24"/>
  <c r="BT11" i="24"/>
  <c r="BT12" i="24"/>
  <c r="CV23" i="24"/>
  <c r="CV22" i="24"/>
  <c r="BS27" i="24"/>
  <c r="BU19" i="24" s="1"/>
  <c r="BU101" i="22" s="1"/>
  <c r="BW101" i="22" s="1"/>
  <c r="BS26" i="24"/>
  <c r="BY110" i="22"/>
  <c r="BW166" i="22"/>
  <c r="CD166" i="22" s="1"/>
  <c r="BX166" i="22"/>
  <c r="CE166" i="22" s="1"/>
  <c r="BZ45" i="22"/>
  <c r="BY45" i="22"/>
  <c r="BZ110" i="22"/>
  <c r="BZ21" i="22"/>
  <c r="BY21" i="22"/>
  <c r="BW134" i="22"/>
  <c r="BX134" i="22"/>
  <c r="AQ27" i="24"/>
  <c r="AS19" i="24" s="1"/>
  <c r="BU85" i="22" s="1"/>
  <c r="BX85" i="22" s="1"/>
  <c r="CE85" i="22" s="1"/>
  <c r="AQ26" i="24"/>
  <c r="CV24" i="24"/>
  <c r="CV25" i="24"/>
  <c r="CU12" i="24"/>
  <c r="CU11" i="24"/>
  <c r="O24" i="24"/>
  <c r="O25" i="24"/>
  <c r="BE14" i="24"/>
  <c r="BG6" i="24" s="1"/>
  <c r="BU37" i="22" s="1"/>
  <c r="BE13" i="24"/>
  <c r="P27" i="24"/>
  <c r="Q20" i="24" s="1"/>
  <c r="BU70" i="22" s="1"/>
  <c r="P26" i="24"/>
  <c r="AD36" i="24"/>
  <c r="AD35" i="24"/>
  <c r="P38" i="24"/>
  <c r="P37" i="24"/>
  <c r="X61" i="26"/>
  <c r="BI17" i="26" s="1"/>
  <c r="X62" i="26"/>
  <c r="BI21" i="26" s="1"/>
  <c r="BY93" i="22"/>
  <c r="BZ93" i="22"/>
  <c r="BZ165" i="22"/>
  <c r="BY165" i="22"/>
  <c r="BX174" i="22"/>
  <c r="BW174" i="22"/>
  <c r="BX69" i="22"/>
  <c r="BX53" i="22"/>
  <c r="BZ174" i="22"/>
  <c r="O61" i="26"/>
  <c r="AR7" i="24"/>
  <c r="AR8" i="24"/>
  <c r="BW89" i="22"/>
  <c r="CD89" i="22" s="1"/>
  <c r="BX177" i="22"/>
  <c r="CE177" i="22" s="1"/>
  <c r="BZ87" i="22"/>
  <c r="BW113" i="22"/>
  <c r="CD113" i="22" s="1"/>
  <c r="BW121" i="22"/>
  <c r="CD121" i="22" s="1"/>
  <c r="BW177" i="22"/>
  <c r="CD177" i="22" s="1"/>
  <c r="BZ155" i="22"/>
  <c r="CG154" i="22" s="1"/>
  <c r="BW169" i="22"/>
  <c r="CD169" i="22" s="1"/>
  <c r="BX121" i="22"/>
  <c r="CE121" i="22" s="1"/>
  <c r="BX79" i="22"/>
  <c r="BX137" i="22"/>
  <c r="CE137" i="22" s="1"/>
  <c r="BY155" i="22"/>
  <c r="CF154" i="22" s="1"/>
  <c r="BY123" i="22"/>
  <c r="CF122" i="22" s="1"/>
  <c r="CH122" i="22" s="1"/>
  <c r="AF38" i="25"/>
  <c r="AA30" i="25"/>
  <c r="Z31" i="25"/>
  <c r="O12" i="24"/>
  <c r="O11" i="24"/>
  <c r="P12" i="24"/>
  <c r="P11" i="24"/>
  <c r="AY21" i="24"/>
  <c r="AK38" i="24"/>
  <c r="CE25" i="24"/>
  <c r="U37" i="25"/>
  <c r="AA23" i="24"/>
  <c r="CE141" i="22"/>
  <c r="M14" i="24"/>
  <c r="T39" i="25"/>
  <c r="M6" i="24"/>
  <c r="T31" i="25"/>
  <c r="I14" i="24"/>
  <c r="P39" i="25"/>
  <c r="M10" i="24"/>
  <c r="T36" i="25"/>
  <c r="Q31" i="25"/>
  <c r="Q37" i="25"/>
  <c r="CE114" i="22"/>
  <c r="CD137" i="22"/>
  <c r="CE26" i="22"/>
  <c r="CE33" i="22"/>
  <c r="CG33" i="22"/>
  <c r="CE58" i="22"/>
  <c r="AA19" i="24"/>
  <c r="CS38" i="24"/>
  <c r="AY25" i="24"/>
  <c r="CO21" i="24"/>
  <c r="BC36" i="24"/>
  <c r="CD73" i="22"/>
  <c r="CE23" i="24"/>
  <c r="CA32" i="24"/>
  <c r="CE6" i="24"/>
  <c r="CS21" i="24"/>
  <c r="CG113" i="22"/>
  <c r="AO38" i="24"/>
  <c r="BM27" i="24"/>
  <c r="AY27" i="24"/>
  <c r="CO38" i="24"/>
  <c r="BC25" i="24"/>
  <c r="I19" i="24"/>
  <c r="M32" i="24"/>
  <c r="BQ19" i="24"/>
  <c r="AK36" i="24"/>
  <c r="I21" i="24"/>
  <c r="CS8" i="24"/>
  <c r="CS25" i="24"/>
  <c r="AO19" i="24"/>
  <c r="AY38" i="24"/>
  <c r="CE106" i="22"/>
  <c r="CG114" i="22"/>
  <c r="AT93" i="22"/>
  <c r="BR94" i="22" s="1"/>
  <c r="BL71" i="22"/>
  <c r="BM71" i="22"/>
  <c r="AV157" i="22"/>
  <c r="BT158" i="22" s="1"/>
  <c r="AU157" i="22"/>
  <c r="BS158" i="22" s="1"/>
  <c r="BM72" i="22"/>
  <c r="AU140" i="22"/>
  <c r="BS141" i="22" s="1"/>
  <c r="AV140" i="22"/>
  <c r="BT141" i="22" s="1"/>
  <c r="BL135" i="22"/>
  <c r="AS132" i="22"/>
  <c r="BQ133" i="22" s="1"/>
  <c r="CF89" i="22"/>
  <c r="AS158" i="22"/>
  <c r="BK48" i="22"/>
  <c r="AS127" i="22"/>
  <c r="BJ127" i="22"/>
  <c r="BM89" i="22"/>
  <c r="BT91" i="22" s="1"/>
  <c r="AV102" i="22"/>
  <c r="AU166" i="22"/>
  <c r="BM17" i="22"/>
  <c r="BT19" i="22" s="1"/>
  <c r="BZ19" i="22" s="1"/>
  <c r="AT70" i="22"/>
  <c r="AT148" i="22"/>
  <c r="BR149" i="22" s="1"/>
  <c r="BX149" i="22" s="1"/>
  <c r="AS148" i="22"/>
  <c r="BQ149" i="22" s="1"/>
  <c r="BW149" i="22" s="1"/>
  <c r="AU21" i="22"/>
  <c r="BS22" i="22" s="1"/>
  <c r="AV21" i="22"/>
  <c r="BT22" i="22" s="1"/>
  <c r="BK16" i="22"/>
  <c r="BK47" i="22"/>
  <c r="BL57" i="22"/>
  <c r="BS59" i="22" s="1"/>
  <c r="BY59" i="22" s="1"/>
  <c r="CF58" i="22" s="1"/>
  <c r="AS142" i="22"/>
  <c r="AS143" i="22"/>
  <c r="AS60" i="22"/>
  <c r="BQ61" i="22" s="1"/>
  <c r="BW61" i="22" s="1"/>
  <c r="AT36" i="22"/>
  <c r="BR37" i="22" s="1"/>
  <c r="AS36" i="22"/>
  <c r="BQ37" i="22" s="1"/>
  <c r="BJ159" i="22"/>
  <c r="CE113" i="22"/>
  <c r="AS120" i="22"/>
  <c r="BQ119" i="22" s="1"/>
  <c r="BW119" i="22" s="1"/>
  <c r="BL113" i="22"/>
  <c r="BS115" i="22" s="1"/>
  <c r="CE117" i="22"/>
  <c r="BK152" i="22"/>
  <c r="BL105" i="22"/>
  <c r="BS107" i="22" s="1"/>
  <c r="BM105" i="22"/>
  <c r="BT107" i="22" s="1"/>
  <c r="CE50" i="22"/>
  <c r="BJ104" i="22"/>
  <c r="CG170" i="22"/>
  <c r="BL33" i="22"/>
  <c r="BS35" i="22" s="1"/>
  <c r="CE110" i="22"/>
  <c r="BJ39" i="22"/>
  <c r="BJ175" i="22"/>
  <c r="CG58" i="22"/>
  <c r="BL169" i="22"/>
  <c r="BS171" i="22" s="1"/>
  <c r="CD110" i="22"/>
  <c r="AT71" i="22"/>
  <c r="AS124" i="22"/>
  <c r="BQ125" i="22" s="1"/>
  <c r="CD33" i="22"/>
  <c r="AS159" i="22"/>
  <c r="AV24" i="22"/>
  <c r="BT23" i="22" s="1"/>
  <c r="BZ23" i="22" s="1"/>
  <c r="AU24" i="22"/>
  <c r="BS23" i="22" s="1"/>
  <c r="BY23" i="22" s="1"/>
  <c r="BM137" i="22"/>
  <c r="BT139" i="22" s="1"/>
  <c r="BZ139" i="22" s="1"/>
  <c r="CG137" i="22" s="1"/>
  <c r="AS30" i="22"/>
  <c r="AT92" i="22"/>
  <c r="BR93" i="22" s="1"/>
  <c r="BX93" i="22" s="1"/>
  <c r="AS92" i="22"/>
  <c r="BQ93" i="22" s="1"/>
  <c r="BW93" i="22" s="1"/>
  <c r="AU175" i="22"/>
  <c r="AV175" i="22"/>
  <c r="AT164" i="22"/>
  <c r="BR165" i="22" s="1"/>
  <c r="AS164" i="22"/>
  <c r="BQ165" i="22" s="1"/>
  <c r="AS86" i="22"/>
  <c r="AU55" i="22"/>
  <c r="AV55" i="22"/>
  <c r="AT101" i="22"/>
  <c r="BR102" i="22" s="1"/>
  <c r="AS101" i="22"/>
  <c r="BQ102" i="22" s="1"/>
  <c r="AS37" i="22"/>
  <c r="BQ38" i="22" s="1"/>
  <c r="AT37" i="22"/>
  <c r="BR38" i="22" s="1"/>
  <c r="AU56" i="22"/>
  <c r="BS55" i="22" s="1"/>
  <c r="BY55" i="22" s="1"/>
  <c r="AV56" i="22"/>
  <c r="BT55" i="22" s="1"/>
  <c r="BZ55" i="22" s="1"/>
  <c r="AS149" i="22"/>
  <c r="BQ150" i="22" s="1"/>
  <c r="AT149" i="22"/>
  <c r="BR150" i="22" s="1"/>
  <c r="AS117" i="22"/>
  <c r="BQ118" i="22" s="1"/>
  <c r="AT117" i="22"/>
  <c r="BR118" i="22" s="1"/>
  <c r="AU144" i="22"/>
  <c r="BS143" i="22" s="1"/>
  <c r="BY143" i="22" s="1"/>
  <c r="AV144" i="22"/>
  <c r="BT143" i="22" s="1"/>
  <c r="BZ143" i="22" s="1"/>
  <c r="BJ111" i="22"/>
  <c r="CE169" i="22"/>
  <c r="CF18" i="22"/>
  <c r="CE49" i="22"/>
  <c r="CE105" i="22"/>
  <c r="CF17" i="22"/>
  <c r="CE90" i="22"/>
  <c r="AK21" i="24"/>
  <c r="CA19" i="24"/>
  <c r="BM25" i="24"/>
  <c r="CS23" i="24"/>
  <c r="AY23" i="24"/>
  <c r="CA23" i="24"/>
  <c r="BQ12" i="24"/>
  <c r="BM21" i="24"/>
  <c r="W38" i="24"/>
  <c r="AY8" i="24"/>
  <c r="CD41" i="22"/>
  <c r="CF137" i="22"/>
  <c r="CE57" i="22"/>
  <c r="M40" i="24"/>
  <c r="BM40" i="24"/>
  <c r="AO6" i="24"/>
  <c r="S59" i="26" s="1"/>
  <c r="AK25" i="24"/>
  <c r="I23" i="24"/>
  <c r="BM10" i="24"/>
  <c r="M19" i="24"/>
  <c r="BQ23" i="24"/>
  <c r="BC34" i="24"/>
  <c r="CO10" i="24"/>
  <c r="CD42" i="22"/>
  <c r="AA21" i="24"/>
  <c r="AO10" i="24"/>
  <c r="AY40" i="24"/>
  <c r="AA10" i="24"/>
  <c r="CA8" i="24"/>
  <c r="CD90" i="22"/>
  <c r="CD49" i="22"/>
  <c r="CE154" i="22"/>
  <c r="CE170" i="22"/>
  <c r="CD117" i="22"/>
  <c r="CF138" i="22"/>
  <c r="CE73" i="22"/>
  <c r="CE89" i="22"/>
  <c r="CF121" i="22"/>
  <c r="CD58" i="22"/>
  <c r="CE74" i="22"/>
  <c r="CD109" i="22"/>
  <c r="CG138" i="22"/>
  <c r="CG169" i="22"/>
  <c r="BK112" i="22"/>
  <c r="AV128" i="22"/>
  <c r="BT127" i="22" s="1"/>
  <c r="BZ127" i="22" s="1"/>
  <c r="AU128" i="22"/>
  <c r="BS127" i="22" s="1"/>
  <c r="BY127" i="22" s="1"/>
  <c r="BM25" i="22"/>
  <c r="BT27" i="22" s="1"/>
  <c r="BZ27" i="22" s="1"/>
  <c r="BL25" i="22"/>
  <c r="BS27" i="22" s="1"/>
  <c r="BY27" i="22" s="1"/>
  <c r="BK167" i="22"/>
  <c r="BJ167" i="22"/>
  <c r="BM177" i="22"/>
  <c r="BT179" i="22" s="1"/>
  <c r="BZ179" i="22" s="1"/>
  <c r="BL177" i="22"/>
  <c r="BS179" i="22" s="1"/>
  <c r="BY179" i="22" s="1"/>
  <c r="BJ120" i="22"/>
  <c r="BK120" i="22"/>
  <c r="BL49" i="22"/>
  <c r="BS51" i="22" s="1"/>
  <c r="BY51" i="22" s="1"/>
  <c r="BM49" i="22"/>
  <c r="BT51" i="22" s="1"/>
  <c r="BZ51" i="22" s="1"/>
  <c r="AS172" i="22"/>
  <c r="BQ173" i="22" s="1"/>
  <c r="AT172" i="22"/>
  <c r="BR173" i="22" s="1"/>
  <c r="BQ18" i="22"/>
  <c r="AV64" i="22"/>
  <c r="BT63" i="22" s="1"/>
  <c r="BZ63" i="22" s="1"/>
  <c r="AU64" i="22"/>
  <c r="BS63" i="22" s="1"/>
  <c r="BY63" i="22" s="1"/>
  <c r="AS87" i="22"/>
  <c r="AT87" i="22"/>
  <c r="BR13" i="22"/>
  <c r="AT31" i="22"/>
  <c r="AS31" i="22"/>
  <c r="AV110" i="22"/>
  <c r="AU110" i="22"/>
  <c r="BK55" i="22"/>
  <c r="BJ55" i="22"/>
  <c r="BJ64" i="22"/>
  <c r="BK64" i="22"/>
  <c r="BQ17" i="22"/>
  <c r="BW17" i="22" s="1"/>
  <c r="AS79" i="22"/>
  <c r="AT79" i="22"/>
  <c r="BK31" i="22"/>
  <c r="BJ31" i="22"/>
  <c r="BK143" i="22"/>
  <c r="BJ143" i="22"/>
  <c r="BL96" i="22"/>
  <c r="BM96" i="22"/>
  <c r="BJ145" i="22"/>
  <c r="BQ147" i="22" s="1"/>
  <c r="BK145" i="22"/>
  <c r="BR147" i="22" s="1"/>
  <c r="BJ81" i="22"/>
  <c r="BQ83" i="22" s="1"/>
  <c r="BW83" i="22" s="1"/>
  <c r="BK81" i="22"/>
  <c r="BR83" i="22" s="1"/>
  <c r="BX83" i="22" s="1"/>
  <c r="AS16" i="22"/>
  <c r="AT16" i="22"/>
  <c r="BL129" i="22"/>
  <c r="BS131" i="22" s="1"/>
  <c r="BY131" i="22" s="1"/>
  <c r="BM129" i="22"/>
  <c r="BT131" i="22" s="1"/>
  <c r="BZ131" i="22" s="1"/>
  <c r="BL65" i="22"/>
  <c r="BS67" i="22" s="1"/>
  <c r="BY67" i="22" s="1"/>
  <c r="BM65" i="22"/>
  <c r="BT67" i="22" s="1"/>
  <c r="BZ67" i="22" s="1"/>
  <c r="AU47" i="22"/>
  <c r="AV47" i="22"/>
  <c r="AV136" i="22"/>
  <c r="BT135" i="22" s="1"/>
  <c r="BZ135" i="22" s="1"/>
  <c r="AU136" i="22"/>
  <c r="BS135" i="22" s="1"/>
  <c r="BY135" i="22" s="1"/>
  <c r="AU72" i="22"/>
  <c r="BS71" i="22" s="1"/>
  <c r="BY71" i="22" s="1"/>
  <c r="AV72" i="22"/>
  <c r="BT71" i="22" s="1"/>
  <c r="BZ71" i="22" s="1"/>
  <c r="BM41" i="22"/>
  <c r="BT43" i="22" s="1"/>
  <c r="BZ43" i="22" s="1"/>
  <c r="BL41" i="22"/>
  <c r="BS43" i="22" s="1"/>
  <c r="BY43" i="22" s="1"/>
  <c r="BR18" i="22"/>
  <c r="AT96" i="22"/>
  <c r="BR95" i="22" s="1"/>
  <c r="BX95" i="22" s="1"/>
  <c r="AS96" i="22"/>
  <c r="BQ95" i="22" s="1"/>
  <c r="BW95" i="22" s="1"/>
  <c r="BJ71" i="22"/>
  <c r="BK71" i="22"/>
  <c r="BK56" i="22"/>
  <c r="BJ56" i="22"/>
  <c r="AT119" i="22"/>
  <c r="AS119" i="22"/>
  <c r="AS78" i="22"/>
  <c r="AT78" i="22"/>
  <c r="BK95" i="22"/>
  <c r="BJ95" i="22"/>
  <c r="BL55" i="22"/>
  <c r="BM55" i="22"/>
  <c r="BL64" i="22"/>
  <c r="BM64" i="22"/>
  <c r="BR17" i="22"/>
  <c r="BX17" i="22" s="1"/>
  <c r="AS151" i="22"/>
  <c r="AT151" i="22"/>
  <c r="AV79" i="22"/>
  <c r="AU79" i="22"/>
  <c r="BL31" i="22"/>
  <c r="BM31" i="22"/>
  <c r="BL143" i="22"/>
  <c r="BM143" i="22"/>
  <c r="AU176" i="22"/>
  <c r="BS175" i="22" s="1"/>
  <c r="BY175" i="22" s="1"/>
  <c r="AV176" i="22"/>
  <c r="BT175" i="22" s="1"/>
  <c r="BZ175" i="22" s="1"/>
  <c r="AV48" i="22"/>
  <c r="BT47" i="22" s="1"/>
  <c r="BZ47" i="22" s="1"/>
  <c r="AU48" i="22"/>
  <c r="BS47" i="22" s="1"/>
  <c r="BY47" i="22" s="1"/>
  <c r="AS150" i="22"/>
  <c r="AT150" i="22"/>
  <c r="BK129" i="22"/>
  <c r="BR131" i="22" s="1"/>
  <c r="BJ129" i="22"/>
  <c r="BQ131" i="22" s="1"/>
  <c r="BW131" i="22" s="1"/>
  <c r="BJ65" i="22"/>
  <c r="BQ67" i="22" s="1"/>
  <c r="BW67" i="22" s="1"/>
  <c r="BK65" i="22"/>
  <c r="BR67" i="22" s="1"/>
  <c r="BJ136" i="22"/>
  <c r="BK136" i="22"/>
  <c r="AT136" i="22"/>
  <c r="BR135" i="22" s="1"/>
  <c r="BX135" i="22" s="1"/>
  <c r="AS136" i="22"/>
  <c r="BQ135" i="22" s="1"/>
  <c r="BW135" i="22" s="1"/>
  <c r="AS72" i="22"/>
  <c r="BQ71" i="22" s="1"/>
  <c r="BW71" i="22" s="1"/>
  <c r="AT72" i="22"/>
  <c r="BR71" i="22" s="1"/>
  <c r="BX71" i="22" s="1"/>
  <c r="BL23" i="22"/>
  <c r="BM23" i="22"/>
  <c r="BK119" i="22"/>
  <c r="BJ119" i="22"/>
  <c r="BL73" i="22"/>
  <c r="BS75" i="22" s="1"/>
  <c r="BY75" i="22" s="1"/>
  <c r="BM73" i="22"/>
  <c r="BT75" i="22" s="1"/>
  <c r="BZ75" i="22" s="1"/>
  <c r="AT46" i="22"/>
  <c r="AS46" i="22"/>
  <c r="AV96" i="22"/>
  <c r="BT95" i="22" s="1"/>
  <c r="BZ95" i="22" s="1"/>
  <c r="AU96" i="22"/>
  <c r="BS95" i="22" s="1"/>
  <c r="BY95" i="22" s="1"/>
  <c r="AT54" i="22"/>
  <c r="AS54" i="22"/>
  <c r="BL56" i="22"/>
  <c r="BM56" i="22"/>
  <c r="AU119" i="22"/>
  <c r="AV119" i="22"/>
  <c r="AV78" i="22"/>
  <c r="AU78" i="22"/>
  <c r="BL95" i="22"/>
  <c r="BM95" i="22"/>
  <c r="BK87" i="22"/>
  <c r="BJ87" i="22"/>
  <c r="AU151" i="22"/>
  <c r="AV151" i="22"/>
  <c r="AU112" i="22"/>
  <c r="BS111" i="22" s="1"/>
  <c r="AV112" i="22"/>
  <c r="BT111" i="22" s="1"/>
  <c r="AS39" i="22"/>
  <c r="AT39" i="22"/>
  <c r="AS62" i="22"/>
  <c r="AT62" i="22"/>
  <c r="AS176" i="22"/>
  <c r="BQ175" i="22" s="1"/>
  <c r="BW175" i="22" s="1"/>
  <c r="AT176" i="22"/>
  <c r="BR175" i="22" s="1"/>
  <c r="BX175" i="22" s="1"/>
  <c r="AT48" i="22"/>
  <c r="BR47" i="22" s="1"/>
  <c r="BX47" i="22" s="1"/>
  <c r="AS48" i="22"/>
  <c r="BQ47" i="22" s="1"/>
  <c r="AT174" i="22"/>
  <c r="AS174" i="22"/>
  <c r="AV150" i="22"/>
  <c r="AU150" i="22"/>
  <c r="BL161" i="22"/>
  <c r="BS163" i="22" s="1"/>
  <c r="BY163" i="22" s="1"/>
  <c r="BM161" i="22"/>
  <c r="BT163" i="22" s="1"/>
  <c r="BZ163" i="22" s="1"/>
  <c r="BM97" i="22"/>
  <c r="BT99" i="22" s="1"/>
  <c r="BZ99" i="22" s="1"/>
  <c r="BL97" i="22"/>
  <c r="BS99" i="22" s="1"/>
  <c r="BY99" i="22" s="1"/>
  <c r="AV32" i="22"/>
  <c r="BT31" i="22" s="1"/>
  <c r="BZ31" i="22" s="1"/>
  <c r="AU32" i="22"/>
  <c r="BS31" i="22" s="1"/>
  <c r="BY31" i="22" s="1"/>
  <c r="BM136" i="22"/>
  <c r="BL136" i="22"/>
  <c r="AU104" i="22"/>
  <c r="BS103" i="22" s="1"/>
  <c r="BY103" i="22" s="1"/>
  <c r="AV104" i="22"/>
  <c r="BT103" i="22" s="1"/>
  <c r="BZ103" i="22" s="1"/>
  <c r="AV40" i="22"/>
  <c r="BT39" i="22" s="1"/>
  <c r="BZ39" i="22" s="1"/>
  <c r="AU40" i="22"/>
  <c r="BS39" i="22" s="1"/>
  <c r="BY39" i="22" s="1"/>
  <c r="BJ23" i="22"/>
  <c r="BK23" i="22"/>
  <c r="AT166" i="22"/>
  <c r="AS166" i="22"/>
  <c r="AU120" i="22"/>
  <c r="BS119" i="22" s="1"/>
  <c r="AV120" i="22"/>
  <c r="BT119" i="22" s="1"/>
  <c r="AT111" i="22"/>
  <c r="AS111" i="22"/>
  <c r="AS64" i="22"/>
  <c r="BQ63" i="22" s="1"/>
  <c r="BW63" i="22" s="1"/>
  <c r="AT64" i="22"/>
  <c r="BR63" i="22" s="1"/>
  <c r="BX63" i="22" s="1"/>
  <c r="AT135" i="22"/>
  <c r="AS135" i="22"/>
  <c r="AT38" i="22"/>
  <c r="AS38" i="22"/>
  <c r="AS110" i="22"/>
  <c r="AT110" i="22"/>
  <c r="BM87" i="22"/>
  <c r="BL87" i="22"/>
  <c r="AV39" i="22"/>
  <c r="AU39" i="22"/>
  <c r="AT15" i="22"/>
  <c r="AS15" i="22"/>
  <c r="AV62" i="22"/>
  <c r="AU62" i="22"/>
  <c r="BJ96" i="22"/>
  <c r="BK96" i="22"/>
  <c r="BM145" i="22"/>
  <c r="BT147" i="22" s="1"/>
  <c r="BZ147" i="22" s="1"/>
  <c r="BL145" i="22"/>
  <c r="BS147" i="22" s="1"/>
  <c r="BY147" i="22" s="1"/>
  <c r="BM81" i="22"/>
  <c r="BT83" i="22" s="1"/>
  <c r="BZ83" i="22" s="1"/>
  <c r="BL81" i="22"/>
  <c r="BS83" i="22" s="1"/>
  <c r="BY83" i="22" s="1"/>
  <c r="AU16" i="22"/>
  <c r="AU168" i="22"/>
  <c r="BS167" i="22" s="1"/>
  <c r="BY167" i="22" s="1"/>
  <c r="AV168" i="22"/>
  <c r="BT167" i="22" s="1"/>
  <c r="BZ167" i="22" s="1"/>
  <c r="AU174" i="22"/>
  <c r="AV174" i="22"/>
  <c r="BJ161" i="22"/>
  <c r="BQ163" i="22" s="1"/>
  <c r="BK161" i="22"/>
  <c r="BR163" i="22" s="1"/>
  <c r="BK97" i="22"/>
  <c r="BR99" i="22" s="1"/>
  <c r="BJ97" i="22"/>
  <c r="BQ99" i="22" s="1"/>
  <c r="AS32" i="22"/>
  <c r="BQ31" i="22" s="1"/>
  <c r="AT32" i="22"/>
  <c r="BR31" i="22" s="1"/>
  <c r="BX31" i="22" s="1"/>
  <c r="AT47" i="22"/>
  <c r="AS47" i="22"/>
  <c r="AT104" i="22"/>
  <c r="BR103" i="22" s="1"/>
  <c r="BX103" i="22" s="1"/>
  <c r="AS104" i="22"/>
  <c r="BQ103" i="22" s="1"/>
  <c r="BW103" i="22" s="1"/>
  <c r="AT40" i="22"/>
  <c r="BR39" i="22" s="1"/>
  <c r="BX39" i="22" s="1"/>
  <c r="AS40" i="22"/>
  <c r="BQ39" i="22" s="1"/>
  <c r="BW39" i="22" s="1"/>
  <c r="AH143" i="13"/>
  <c r="BN54" i="21"/>
  <c r="BO54" i="21" s="1"/>
  <c r="BN34" i="21"/>
  <c r="BO34" i="21" s="1"/>
  <c r="AH93" i="13"/>
  <c r="AH277" i="13"/>
  <c r="AH507" i="13"/>
  <c r="AH475" i="13"/>
  <c r="AH373" i="13"/>
  <c r="AH529" i="13"/>
  <c r="AH460" i="13"/>
  <c r="AH302" i="13"/>
  <c r="AH282" i="13"/>
  <c r="BH58" i="21"/>
  <c r="BK58" i="21" s="1"/>
  <c r="BL58" i="21" s="1"/>
  <c r="BM58" i="21" s="1"/>
  <c r="BP58" i="21" s="1"/>
  <c r="AH451" i="13"/>
  <c r="AH21" i="13"/>
  <c r="AS14" i="13"/>
  <c r="T3" i="23" s="1"/>
  <c r="BZ6" i="24" s="1"/>
  <c r="CA6" i="24" s="1"/>
  <c r="AH285" i="13"/>
  <c r="AH617" i="13"/>
  <c r="AH65" i="13"/>
  <c r="AH159" i="13"/>
  <c r="AH77" i="13"/>
  <c r="AH594" i="13"/>
  <c r="AH537" i="13"/>
  <c r="BK14" i="21"/>
  <c r="AH224" i="13"/>
  <c r="AH621" i="13"/>
  <c r="AR59" i="21"/>
  <c r="AS59" i="21" s="1"/>
  <c r="AT59" i="21" s="1"/>
  <c r="BN30" i="21"/>
  <c r="BO30" i="21" s="1"/>
  <c r="AR58" i="21"/>
  <c r="AS58" i="21" s="1"/>
  <c r="AT58" i="21" s="1"/>
  <c r="AR67" i="21"/>
  <c r="AS67" i="21" s="1"/>
  <c r="AT67" i="21" s="1"/>
  <c r="AM50" i="21"/>
  <c r="AN50" i="21" s="1"/>
  <c r="AR39" i="21"/>
  <c r="AS39" i="21" s="1"/>
  <c r="AT39" i="21" s="1"/>
  <c r="AR71" i="21"/>
  <c r="AS71" i="21" s="1"/>
  <c r="AT71" i="21" s="1"/>
  <c r="AR31" i="21"/>
  <c r="AS31" i="21" s="1"/>
  <c r="AT31" i="21" s="1"/>
  <c r="AM18" i="21"/>
  <c r="AN18" i="21" s="1"/>
  <c r="AO18" i="21" s="1"/>
  <c r="AM63" i="21"/>
  <c r="AN63" i="21" s="1"/>
  <c r="AR54" i="21"/>
  <c r="AS54" i="21" s="1"/>
  <c r="AT54" i="21" s="1"/>
  <c r="AH97" i="13"/>
  <c r="AH30" i="13"/>
  <c r="BC14" i="13"/>
  <c r="AD3" i="23" s="1"/>
  <c r="T19" i="24" s="1"/>
  <c r="AH192" i="13"/>
  <c r="AH538" i="13"/>
  <c r="AH525" i="13"/>
  <c r="AH101" i="13"/>
  <c r="AH444" i="13"/>
  <c r="AH314" i="13"/>
  <c r="AH266" i="13"/>
  <c r="AH231" i="13"/>
  <c r="AH66" i="13"/>
  <c r="AR63" i="21"/>
  <c r="AS63" i="21" s="1"/>
  <c r="AT63" i="21" s="1"/>
  <c r="AN19" i="21"/>
  <c r="AO19" i="21" s="1"/>
  <c r="AH110" i="13"/>
  <c r="AH89" i="13"/>
  <c r="AO47" i="21"/>
  <c r="AR62" i="21"/>
  <c r="AS62" i="21" s="1"/>
  <c r="AT62" i="21" s="1"/>
  <c r="AR55" i="21"/>
  <c r="AS55" i="21" s="1"/>
  <c r="AT55" i="21" s="1"/>
  <c r="AM23" i="21"/>
  <c r="AH164" i="13"/>
  <c r="AH191" i="13"/>
  <c r="AH176" i="13"/>
  <c r="AH42" i="13"/>
  <c r="AH369" i="13"/>
  <c r="AH354" i="13"/>
  <c r="BH22" i="21"/>
  <c r="BK22" i="21" s="1"/>
  <c r="BL22" i="21" s="1"/>
  <c r="BM22" i="21" s="1"/>
  <c r="BP22" i="21" s="1"/>
  <c r="BN22" i="21"/>
  <c r="BO22" i="21" s="1"/>
  <c r="AH350" i="13"/>
  <c r="AH70" i="13"/>
  <c r="AH582" i="13"/>
  <c r="AH113" i="13"/>
  <c r="AH38" i="13"/>
  <c r="AH310" i="13"/>
  <c r="AH171" i="13"/>
  <c r="AH476" i="13"/>
  <c r="AH554" i="13"/>
  <c r="AH151" i="13"/>
  <c r="AR51" i="21"/>
  <c r="AS51" i="21" s="1"/>
  <c r="AT51" i="21" s="1"/>
  <c r="AR38" i="21"/>
  <c r="AS38" i="21" s="1"/>
  <c r="AT38" i="21" s="1"/>
  <c r="AR30" i="21"/>
  <c r="AS30" i="21" s="1"/>
  <c r="AT30" i="21" s="1"/>
  <c r="AR15" i="21"/>
  <c r="AH46" i="13"/>
  <c r="AH187" i="13"/>
  <c r="AH163" i="13"/>
  <c r="AH443" i="13"/>
  <c r="AH365" i="13"/>
  <c r="AH274" i="13"/>
  <c r="AH247" i="13"/>
  <c r="AH471" i="13"/>
  <c r="AH427" i="13"/>
  <c r="AH337" i="13"/>
  <c r="AH286" i="13"/>
  <c r="AH561" i="13"/>
  <c r="AH495" i="13"/>
  <c r="AH317" i="13"/>
  <c r="AH578" i="13"/>
  <c r="AH423" i="13"/>
  <c r="AH428" i="13"/>
  <c r="AH374" i="13"/>
  <c r="AH357" i="13"/>
  <c r="AH439" i="13"/>
  <c r="AH305" i="13"/>
  <c r="AH294" i="13"/>
  <c r="AE62" i="21"/>
  <c r="AG641" i="13"/>
  <c r="AK643" i="13" s="1"/>
  <c r="DX12" i="23" s="1"/>
  <c r="AN15" i="24" s="1"/>
  <c r="R68" i="26" s="1"/>
  <c r="AF641" i="13"/>
  <c r="AE31" i="21"/>
  <c r="AG256" i="13"/>
  <c r="AQ253" i="13" s="1"/>
  <c r="ED6" i="23" s="1"/>
  <c r="J35" i="24" s="1"/>
  <c r="AF256" i="13"/>
  <c r="AE46" i="21"/>
  <c r="AG389" i="13"/>
  <c r="AS383" i="13" s="1"/>
  <c r="EF8" i="23" s="1"/>
  <c r="L37" i="24" s="1"/>
  <c r="AF389" i="13"/>
  <c r="AE43" i="21"/>
  <c r="AG386" i="13"/>
  <c r="AQ383" i="13" s="1"/>
  <c r="ED8" i="23" s="1"/>
  <c r="J37" i="24" s="1"/>
  <c r="AF386" i="13"/>
  <c r="AE23" i="21"/>
  <c r="AG130" i="13"/>
  <c r="AU123" i="13" s="1"/>
  <c r="EH4" i="23" s="1"/>
  <c r="AF130" i="13"/>
  <c r="AE66" i="21"/>
  <c r="AG645" i="13"/>
  <c r="AO643" i="13" s="1"/>
  <c r="EB12" i="23" s="1"/>
  <c r="Z28" i="24" s="1"/>
  <c r="R68" i="28" s="1"/>
  <c r="AF645" i="13"/>
  <c r="AE63" i="21"/>
  <c r="AG642" i="13"/>
  <c r="AM643" i="13" s="1"/>
  <c r="DZ12" i="23" s="1"/>
  <c r="X28" i="24" s="1"/>
  <c r="AF642" i="13"/>
  <c r="AE71" i="21"/>
  <c r="AG650" i="13"/>
  <c r="AU643" i="13" s="1"/>
  <c r="EH12" i="23" s="1"/>
  <c r="AF650" i="13"/>
  <c r="AE50" i="21"/>
  <c r="AG511" i="13"/>
  <c r="AK513" i="13" s="1"/>
  <c r="DX10" i="23" s="1"/>
  <c r="AN13" i="24" s="1"/>
  <c r="R66" i="26" s="1"/>
  <c r="AF511" i="13"/>
  <c r="AE54" i="21"/>
  <c r="AG515" i="13"/>
  <c r="AO513" i="13" s="1"/>
  <c r="EB10" i="23" s="1"/>
  <c r="Z26" i="24" s="1"/>
  <c r="R66" i="28" s="1"/>
  <c r="AF515" i="13"/>
  <c r="AE51" i="21"/>
  <c r="AG512" i="13"/>
  <c r="AM513" i="13" s="1"/>
  <c r="DZ10" i="23" s="1"/>
  <c r="X26" i="24" s="1"/>
  <c r="AF512" i="13"/>
  <c r="AE26" i="21"/>
  <c r="AG251" i="13"/>
  <c r="AK253" i="13" s="1"/>
  <c r="DX6" i="23" s="1"/>
  <c r="AN9" i="24" s="1"/>
  <c r="R62" i="26" s="1"/>
  <c r="AF251" i="13"/>
  <c r="AE55" i="21"/>
  <c r="AG516" i="13"/>
  <c r="AQ513" i="13" s="1"/>
  <c r="ED10" i="23" s="1"/>
  <c r="J39" i="24" s="1"/>
  <c r="AF516" i="13"/>
  <c r="AE47" i="21"/>
  <c r="AG390" i="13"/>
  <c r="AU383" i="13" s="1"/>
  <c r="EH8" i="23" s="1"/>
  <c r="AF390" i="13"/>
  <c r="V3" i="16"/>
  <c r="X8" i="16" s="1"/>
  <c r="X9" i="16" s="1"/>
  <c r="Q21" i="16"/>
  <c r="AH21" i="19"/>
  <c r="V3" i="18"/>
  <c r="X8" i="18" s="1"/>
  <c r="X9" i="18" s="1"/>
  <c r="AH21" i="18"/>
  <c r="Q21" i="18"/>
  <c r="Q21" i="20"/>
  <c r="V3" i="20"/>
  <c r="X8" i="20" s="1"/>
  <c r="X9" i="20" s="1"/>
  <c r="AH21" i="20"/>
  <c r="Q21" i="19"/>
  <c r="G11" i="20"/>
  <c r="G9" i="20"/>
  <c r="AD641" i="13"/>
  <c r="AK642" i="13" s="1"/>
  <c r="DX11" i="23" s="1"/>
  <c r="AN14" i="24" s="1"/>
  <c r="R67" i="26" s="1"/>
  <c r="AC641" i="13"/>
  <c r="AH255" i="13"/>
  <c r="AG30" i="21" s="1"/>
  <c r="AC389" i="13"/>
  <c r="AD389" i="13"/>
  <c r="AS382" i="13" s="1"/>
  <c r="EF7" i="23" s="1"/>
  <c r="L36" i="24" s="1"/>
  <c r="AC390" i="13"/>
  <c r="AD390" i="13"/>
  <c r="AU382" i="13" s="1"/>
  <c r="EH7" i="23" s="1"/>
  <c r="AH260" i="13"/>
  <c r="AG35" i="21" s="1"/>
  <c r="AH382" i="13"/>
  <c r="AG39" i="21" s="1"/>
  <c r="AC512" i="13"/>
  <c r="AD512" i="13"/>
  <c r="AM512" i="13" s="1"/>
  <c r="DZ9" i="23" s="1"/>
  <c r="X25" i="24" s="1"/>
  <c r="AH129" i="13"/>
  <c r="AG22" i="21" s="1"/>
  <c r="AH385" i="13"/>
  <c r="AG42" i="21" s="1"/>
  <c r="AH519" i="13"/>
  <c r="AG58" i="21" s="1"/>
  <c r="AC256" i="13"/>
  <c r="AD256" i="13"/>
  <c r="AQ252" i="13" s="1"/>
  <c r="ED5" i="23" s="1"/>
  <c r="J34" i="24" s="1"/>
  <c r="AD130" i="13"/>
  <c r="AU122" i="13" s="1"/>
  <c r="EH3" i="23" s="1"/>
  <c r="AC130" i="13"/>
  <c r="AH381" i="13"/>
  <c r="AG38" i="21" s="1"/>
  <c r="AD251" i="13"/>
  <c r="AK252" i="13" s="1"/>
  <c r="DX5" i="23" s="1"/>
  <c r="AN8" i="24" s="1"/>
  <c r="R61" i="26" s="1"/>
  <c r="AC251" i="13"/>
  <c r="AD516" i="13"/>
  <c r="AQ512" i="13" s="1"/>
  <c r="ED9" i="23" s="1"/>
  <c r="J38" i="24" s="1"/>
  <c r="AC516" i="13"/>
  <c r="AD645" i="13"/>
  <c r="AO642" i="13" s="1"/>
  <c r="EB11" i="23" s="1"/>
  <c r="Z27" i="24" s="1"/>
  <c r="R67" i="28" s="1"/>
  <c r="AC645" i="13"/>
  <c r="AH29" i="13"/>
  <c r="AH122" i="13"/>
  <c r="AG15" i="21" s="1"/>
  <c r="AD650" i="13"/>
  <c r="AU642" i="13" s="1"/>
  <c r="EH11" i="23" s="1"/>
  <c r="AC650" i="13"/>
  <c r="AC386" i="13"/>
  <c r="AD386" i="13"/>
  <c r="AQ382" i="13" s="1"/>
  <c r="ED7" i="23" s="1"/>
  <c r="J36" i="24" s="1"/>
  <c r="AD515" i="13"/>
  <c r="AO512" i="13" s="1"/>
  <c r="EB9" i="23" s="1"/>
  <c r="Z25" i="24" s="1"/>
  <c r="R65" i="28" s="1"/>
  <c r="AC515" i="13"/>
  <c r="AH125" i="13"/>
  <c r="AG18" i="21" s="1"/>
  <c r="AH252" i="13"/>
  <c r="AG27" i="21" s="1"/>
  <c r="AH259" i="13"/>
  <c r="AG34" i="21" s="1"/>
  <c r="AH121" i="13"/>
  <c r="AG14" i="21" s="1"/>
  <c r="AD642" i="13"/>
  <c r="AM642" i="13" s="1"/>
  <c r="DZ11" i="23" s="1"/>
  <c r="X27" i="24" s="1"/>
  <c r="AC642" i="13"/>
  <c r="AH520" i="13"/>
  <c r="AG59" i="21" s="1"/>
  <c r="AD511" i="13"/>
  <c r="AK512" i="13" s="1"/>
  <c r="DX9" i="23" s="1"/>
  <c r="AN12" i="24" s="1"/>
  <c r="R65" i="26" s="1"/>
  <c r="AC511" i="13"/>
  <c r="AH597" i="13"/>
  <c r="R5" i="5"/>
  <c r="S5" i="5"/>
  <c r="W5" i="5" s="1"/>
  <c r="Y5" i="5" s="1"/>
  <c r="T5" i="5"/>
  <c r="X5" i="5" s="1"/>
  <c r="U5" i="5"/>
  <c r="V5" i="5"/>
  <c r="R6" i="5"/>
  <c r="S6" i="5"/>
  <c r="W6" i="5" s="1"/>
  <c r="T6" i="5"/>
  <c r="U6" i="5"/>
  <c r="V6" i="5"/>
  <c r="R7" i="5"/>
  <c r="S7" i="5"/>
  <c r="T7" i="5"/>
  <c r="U7" i="5"/>
  <c r="V7" i="5"/>
  <c r="R8" i="5"/>
  <c r="S8" i="5"/>
  <c r="T8" i="5"/>
  <c r="U8" i="5"/>
  <c r="V8" i="5"/>
  <c r="R9" i="5"/>
  <c r="S9" i="5"/>
  <c r="W9" i="5" s="1"/>
  <c r="T9" i="5"/>
  <c r="X9" i="5" s="1"/>
  <c r="U9" i="5"/>
  <c r="V9" i="5"/>
  <c r="R10" i="5"/>
  <c r="S10" i="5"/>
  <c r="W10" i="5" s="1"/>
  <c r="T10" i="5"/>
  <c r="U10" i="5"/>
  <c r="V10" i="5"/>
  <c r="R13" i="5"/>
  <c r="S13" i="5"/>
  <c r="T13" i="5"/>
  <c r="U13" i="5"/>
  <c r="V13" i="5"/>
  <c r="R14" i="5"/>
  <c r="S14" i="5"/>
  <c r="T14" i="5"/>
  <c r="X14" i="5" s="1"/>
  <c r="U14" i="5"/>
  <c r="V14" i="5"/>
  <c r="R15" i="5"/>
  <c r="S15" i="5"/>
  <c r="W15" i="5" s="1"/>
  <c r="Y15" i="5" s="1"/>
  <c r="T15" i="5"/>
  <c r="X15" i="5" s="1"/>
  <c r="U15" i="5"/>
  <c r="V15" i="5"/>
  <c r="R16" i="5"/>
  <c r="S16" i="5"/>
  <c r="W16" i="5" s="1"/>
  <c r="T16" i="5"/>
  <c r="U16" i="5"/>
  <c r="V16" i="5"/>
  <c r="R17" i="5"/>
  <c r="S17" i="5"/>
  <c r="T17" i="5"/>
  <c r="U17" i="5"/>
  <c r="V17" i="5"/>
  <c r="R18" i="5"/>
  <c r="S18" i="5"/>
  <c r="T18" i="5"/>
  <c r="X18" i="5" s="1"/>
  <c r="U18" i="5"/>
  <c r="V18" i="5"/>
  <c r="R21" i="5"/>
  <c r="S21" i="5"/>
  <c r="W21" i="5" s="1"/>
  <c r="Y21" i="5" s="1"/>
  <c r="T21" i="5"/>
  <c r="X21" i="5" s="1"/>
  <c r="U21" i="5"/>
  <c r="V21" i="5"/>
  <c r="R22" i="5"/>
  <c r="S22" i="5"/>
  <c r="W22" i="5" s="1"/>
  <c r="T22" i="5"/>
  <c r="U22" i="5"/>
  <c r="V22" i="5"/>
  <c r="R23" i="5"/>
  <c r="S23" i="5"/>
  <c r="T23" i="5"/>
  <c r="U23" i="5"/>
  <c r="V23" i="5"/>
  <c r="R24" i="5"/>
  <c r="S24" i="5"/>
  <c r="T24" i="5"/>
  <c r="X24" i="5" s="1"/>
  <c r="U24" i="5"/>
  <c r="V24" i="5"/>
  <c r="R25" i="5"/>
  <c r="S25" i="5"/>
  <c r="W25" i="5" s="1"/>
  <c r="Y25" i="5" s="1"/>
  <c r="T25" i="5"/>
  <c r="X25" i="5" s="1"/>
  <c r="U25" i="5"/>
  <c r="V25" i="5"/>
  <c r="R26" i="5"/>
  <c r="S26" i="5"/>
  <c r="W26" i="5" s="1"/>
  <c r="T26" i="5"/>
  <c r="U26" i="5"/>
  <c r="V26" i="5"/>
  <c r="R29" i="5"/>
  <c r="S29" i="5"/>
  <c r="T29" i="5"/>
  <c r="U29" i="5"/>
  <c r="V29" i="5"/>
  <c r="R30" i="5"/>
  <c r="S30" i="5"/>
  <c r="T30" i="5"/>
  <c r="X30" i="5" s="1"/>
  <c r="U30" i="5"/>
  <c r="V30" i="5"/>
  <c r="R31" i="5"/>
  <c r="S31" i="5"/>
  <c r="W31" i="5" s="1"/>
  <c r="Y31" i="5" s="1"/>
  <c r="T31" i="5"/>
  <c r="X31" i="5" s="1"/>
  <c r="U31" i="5"/>
  <c r="V31" i="5"/>
  <c r="R32" i="5"/>
  <c r="S32" i="5"/>
  <c r="W32" i="5" s="1"/>
  <c r="T32" i="5"/>
  <c r="U32" i="5"/>
  <c r="V32" i="5"/>
  <c r="R33" i="5"/>
  <c r="S33" i="5"/>
  <c r="T33" i="5"/>
  <c r="U33" i="5"/>
  <c r="V33" i="5"/>
  <c r="R34" i="5"/>
  <c r="S34" i="5"/>
  <c r="T34" i="5"/>
  <c r="X34" i="5" s="1"/>
  <c r="U34" i="5"/>
  <c r="V34" i="5"/>
  <c r="R37" i="5"/>
  <c r="S37" i="5"/>
  <c r="W37" i="5" s="1"/>
  <c r="Y37" i="5" s="1"/>
  <c r="T37" i="5"/>
  <c r="X37" i="5" s="1"/>
  <c r="U37" i="5"/>
  <c r="V37" i="5"/>
  <c r="R38" i="5"/>
  <c r="S38" i="5"/>
  <c r="W38" i="5" s="1"/>
  <c r="T38" i="5"/>
  <c r="U38" i="5"/>
  <c r="V38" i="5"/>
  <c r="R39" i="5"/>
  <c r="S39" i="5"/>
  <c r="T39" i="5"/>
  <c r="U39" i="5"/>
  <c r="V39" i="5"/>
  <c r="R40" i="5"/>
  <c r="S40" i="5"/>
  <c r="T40" i="5"/>
  <c r="X40" i="5" s="1"/>
  <c r="U40" i="5"/>
  <c r="V40" i="5"/>
  <c r="R41" i="5"/>
  <c r="S41" i="5"/>
  <c r="W41" i="5" s="1"/>
  <c r="Y41" i="5" s="1"/>
  <c r="T41" i="5"/>
  <c r="X41" i="5" s="1"/>
  <c r="U41" i="5"/>
  <c r="V41" i="5"/>
  <c r="R42" i="5"/>
  <c r="S42" i="5"/>
  <c r="W42" i="5" s="1"/>
  <c r="T42" i="5"/>
  <c r="U42" i="5"/>
  <c r="V42" i="5"/>
  <c r="E29" i="5"/>
  <c r="F29" i="5"/>
  <c r="G29" i="5"/>
  <c r="H29" i="5"/>
  <c r="I29" i="5"/>
  <c r="E30" i="5"/>
  <c r="F30" i="5"/>
  <c r="G30" i="5"/>
  <c r="K30" i="5" s="1"/>
  <c r="H30" i="5"/>
  <c r="I30" i="5"/>
  <c r="E31" i="5"/>
  <c r="F31" i="5"/>
  <c r="J31" i="5" s="1"/>
  <c r="L31" i="5" s="1"/>
  <c r="G31" i="5"/>
  <c r="K31" i="5" s="1"/>
  <c r="H31" i="5"/>
  <c r="I31" i="5"/>
  <c r="E32" i="5"/>
  <c r="F32" i="5"/>
  <c r="J32" i="5" s="1"/>
  <c r="G32" i="5"/>
  <c r="H32" i="5"/>
  <c r="I32" i="5"/>
  <c r="E23" i="5"/>
  <c r="F23" i="5"/>
  <c r="G23" i="5"/>
  <c r="H23" i="5"/>
  <c r="I23" i="5"/>
  <c r="E24" i="5"/>
  <c r="F24" i="5"/>
  <c r="G24" i="5"/>
  <c r="K24" i="5" s="1"/>
  <c r="H24" i="5"/>
  <c r="I24" i="5"/>
  <c r="E25" i="5"/>
  <c r="F25" i="5"/>
  <c r="J25" i="5" s="1"/>
  <c r="L25" i="5" s="1"/>
  <c r="G25" i="5"/>
  <c r="K25" i="5" s="1"/>
  <c r="H25" i="5"/>
  <c r="I25" i="5"/>
  <c r="E26" i="5"/>
  <c r="F26" i="5"/>
  <c r="J26" i="5" s="1"/>
  <c r="G26" i="5"/>
  <c r="H26" i="5"/>
  <c r="I26" i="5"/>
  <c r="E17" i="5"/>
  <c r="F17" i="5"/>
  <c r="G17" i="5"/>
  <c r="H17" i="5"/>
  <c r="I17" i="5"/>
  <c r="E18" i="5"/>
  <c r="F18" i="5"/>
  <c r="G18" i="5"/>
  <c r="K18" i="5" s="1"/>
  <c r="H18" i="5"/>
  <c r="I18" i="5"/>
  <c r="E19" i="5"/>
  <c r="F19" i="5"/>
  <c r="J19" i="5" s="1"/>
  <c r="L19" i="5" s="1"/>
  <c r="G19" i="5"/>
  <c r="K19" i="5" s="1"/>
  <c r="H19" i="5"/>
  <c r="I19" i="5"/>
  <c r="E20" i="5"/>
  <c r="F20" i="5"/>
  <c r="J20" i="5" s="1"/>
  <c r="G20" i="5"/>
  <c r="H20" i="5"/>
  <c r="I20" i="5"/>
  <c r="E11" i="5"/>
  <c r="F11" i="5"/>
  <c r="G11" i="5"/>
  <c r="H11" i="5"/>
  <c r="I11" i="5"/>
  <c r="E12" i="5"/>
  <c r="F12" i="5"/>
  <c r="G12" i="5"/>
  <c r="K12" i="5" s="1"/>
  <c r="H12" i="5"/>
  <c r="I12" i="5"/>
  <c r="E13" i="5"/>
  <c r="F13" i="5"/>
  <c r="J13" i="5" s="1"/>
  <c r="G13" i="5"/>
  <c r="K13" i="5" s="1"/>
  <c r="H13" i="5"/>
  <c r="I13" i="5"/>
  <c r="E14" i="5"/>
  <c r="F14" i="5"/>
  <c r="J14" i="5" s="1"/>
  <c r="G14" i="5"/>
  <c r="H14" i="5"/>
  <c r="I14" i="5"/>
  <c r="E5" i="5"/>
  <c r="F5" i="5"/>
  <c r="G5" i="5"/>
  <c r="H5" i="5"/>
  <c r="I5" i="5"/>
  <c r="E6" i="5"/>
  <c r="F6" i="5"/>
  <c r="G6" i="5"/>
  <c r="K6" i="5" s="1"/>
  <c r="H6" i="5"/>
  <c r="I6" i="5"/>
  <c r="E7" i="5"/>
  <c r="F7" i="5"/>
  <c r="J7" i="5" s="1"/>
  <c r="G7" i="5"/>
  <c r="K7" i="5" s="1"/>
  <c r="H7" i="5"/>
  <c r="I7" i="5"/>
  <c r="E8" i="5"/>
  <c r="F8" i="5"/>
  <c r="J8" i="5" s="1"/>
  <c r="G8" i="5"/>
  <c r="H8" i="5"/>
  <c r="I8" i="5"/>
  <c r="Q42" i="5"/>
  <c r="Q41" i="5"/>
  <c r="Q40" i="5"/>
  <c r="Q39" i="5"/>
  <c r="Q38" i="5"/>
  <c r="Q37" i="5"/>
  <c r="D32" i="5"/>
  <c r="D31" i="5"/>
  <c r="D30" i="5"/>
  <c r="D29" i="5"/>
  <c r="Q34" i="5"/>
  <c r="Q33" i="5"/>
  <c r="Q32" i="5"/>
  <c r="Q31" i="5"/>
  <c r="Q30" i="5"/>
  <c r="Q29" i="5"/>
  <c r="D26" i="5"/>
  <c r="D25" i="5"/>
  <c r="D24" i="5"/>
  <c r="D23" i="5"/>
  <c r="Q26" i="5"/>
  <c r="Q25" i="5"/>
  <c r="Q24" i="5"/>
  <c r="Q23" i="5"/>
  <c r="Q22" i="5"/>
  <c r="Q21" i="5"/>
  <c r="D20" i="5"/>
  <c r="D19" i="5"/>
  <c r="D18" i="5"/>
  <c r="D17" i="5"/>
  <c r="Q18" i="5"/>
  <c r="Q17" i="5"/>
  <c r="Q16" i="5"/>
  <c r="Q15" i="5"/>
  <c r="Q14" i="5"/>
  <c r="Q13" i="5"/>
  <c r="D14" i="5"/>
  <c r="D13" i="5"/>
  <c r="D12" i="5"/>
  <c r="D11" i="5"/>
  <c r="Q10" i="5"/>
  <c r="Q9" i="5"/>
  <c r="Q8" i="5"/>
  <c r="Q7" i="5"/>
  <c r="Q6" i="5"/>
  <c r="Q5" i="5"/>
  <c r="D8" i="5"/>
  <c r="D7" i="5"/>
  <c r="D6" i="5"/>
  <c r="D5" i="5"/>
  <c r="X66" i="28" l="1"/>
  <c r="BI37" i="28" s="1"/>
  <c r="BL37" i="28" s="1"/>
  <c r="CB37" i="28" s="1"/>
  <c r="AD26" i="24"/>
  <c r="BW37" i="22"/>
  <c r="BX37" i="22"/>
  <c r="AD27" i="24"/>
  <c r="AE20" i="24" s="1"/>
  <c r="BU78" i="22" s="1"/>
  <c r="BX78" i="22" s="1"/>
  <c r="X65" i="28"/>
  <c r="BI33" i="28" s="1"/>
  <c r="BO33" i="28" s="1"/>
  <c r="CE33" i="28" s="1"/>
  <c r="BW133" i="22"/>
  <c r="AD13" i="24"/>
  <c r="P34" i="24"/>
  <c r="P33" i="24"/>
  <c r="DK41" i="28"/>
  <c r="DI41" i="28"/>
  <c r="W19" i="24"/>
  <c r="L59" i="28"/>
  <c r="DL41" i="28"/>
  <c r="DH41" i="28"/>
  <c r="O59" i="28"/>
  <c r="DF46" i="28" s="1"/>
  <c r="DG46" i="28" s="1"/>
  <c r="EH29" i="28"/>
  <c r="EJ29" i="28" s="1"/>
  <c r="EG29" i="28"/>
  <c r="EI29" i="28" s="1"/>
  <c r="P66" i="28"/>
  <c r="P65" i="28"/>
  <c r="DI17" i="28"/>
  <c r="DK17" i="28"/>
  <c r="DH17" i="28"/>
  <c r="DL17" i="28"/>
  <c r="DJ17" i="28"/>
  <c r="DI25" i="28"/>
  <c r="DH25" i="28"/>
  <c r="DK25" i="28"/>
  <c r="DJ25" i="28"/>
  <c r="DL25" i="28"/>
  <c r="BL14" i="21"/>
  <c r="L13" i="5"/>
  <c r="Z15" i="5"/>
  <c r="Z9" i="5"/>
  <c r="Z5" i="5"/>
  <c r="L7" i="5"/>
  <c r="M7" i="5"/>
  <c r="M13" i="5"/>
  <c r="M19" i="5"/>
  <c r="M25" i="5"/>
  <c r="M31" i="5"/>
  <c r="Z41" i="5"/>
  <c r="Z37" i="5"/>
  <c r="Z31" i="5"/>
  <c r="Z25" i="5"/>
  <c r="Z21" i="5"/>
  <c r="Y9" i="5"/>
  <c r="X8" i="5"/>
  <c r="J6" i="5"/>
  <c r="L6" i="5" s="1"/>
  <c r="K5" i="5"/>
  <c r="J12" i="5"/>
  <c r="L12" i="5" s="1"/>
  <c r="K11" i="5"/>
  <c r="J18" i="5"/>
  <c r="L18" i="5" s="1"/>
  <c r="K17" i="5"/>
  <c r="J24" i="5"/>
  <c r="L24" i="5" s="1"/>
  <c r="K23" i="5"/>
  <c r="J30" i="5"/>
  <c r="L30" i="5" s="1"/>
  <c r="K29" i="5"/>
  <c r="W40" i="5"/>
  <c r="Y40" i="5" s="1"/>
  <c r="X39" i="5"/>
  <c r="W34" i="5"/>
  <c r="Y34" i="5" s="1"/>
  <c r="X33" i="5"/>
  <c r="W30" i="5"/>
  <c r="Y30" i="5" s="1"/>
  <c r="X29" i="5"/>
  <c r="W24" i="5"/>
  <c r="Y24" i="5" s="1"/>
  <c r="X23" i="5"/>
  <c r="W18" i="5"/>
  <c r="Y18" i="5" s="1"/>
  <c r="X17" i="5"/>
  <c r="W14" i="5"/>
  <c r="Y14" i="5" s="1"/>
  <c r="X13" i="5"/>
  <c r="W8" i="5"/>
  <c r="X7" i="5"/>
  <c r="K8" i="5"/>
  <c r="M8" i="5" s="1"/>
  <c r="J5" i="5"/>
  <c r="L5" i="5" s="1"/>
  <c r="K14" i="5"/>
  <c r="M14" i="5" s="1"/>
  <c r="J11" i="5"/>
  <c r="L11" i="5" s="1"/>
  <c r="K20" i="5"/>
  <c r="M20" i="5" s="1"/>
  <c r="J17" i="5"/>
  <c r="L17" i="5" s="1"/>
  <c r="K26" i="5"/>
  <c r="M26" i="5" s="1"/>
  <c r="J23" i="5"/>
  <c r="L23" i="5" s="1"/>
  <c r="K32" i="5"/>
  <c r="M32" i="5" s="1"/>
  <c r="J29" i="5"/>
  <c r="L29" i="5" s="1"/>
  <c r="X42" i="5"/>
  <c r="Z42" i="5" s="1"/>
  <c r="W39" i="5"/>
  <c r="Y39" i="5" s="1"/>
  <c r="X38" i="5"/>
  <c r="Z38" i="5" s="1"/>
  <c r="W33" i="5"/>
  <c r="Y33" i="5" s="1"/>
  <c r="X32" i="5"/>
  <c r="Z32" i="5" s="1"/>
  <c r="W29" i="5"/>
  <c r="Y29" i="5" s="1"/>
  <c r="X26" i="5"/>
  <c r="Z26" i="5" s="1"/>
  <c r="W23" i="5"/>
  <c r="Y23" i="5" s="1"/>
  <c r="X22" i="5"/>
  <c r="Z22" i="5" s="1"/>
  <c r="W17" i="5"/>
  <c r="Y17" i="5" s="1"/>
  <c r="X16" i="5"/>
  <c r="Z16" i="5" s="1"/>
  <c r="W13" i="5"/>
  <c r="Y13" i="5" s="1"/>
  <c r="X10" i="5"/>
  <c r="Z10" i="5" s="1"/>
  <c r="W7" i="5"/>
  <c r="Y7" i="5" s="1"/>
  <c r="X6" i="5"/>
  <c r="Z6" i="5" s="1"/>
  <c r="BY22" i="22"/>
  <c r="O22" i="24"/>
  <c r="EM13" i="28"/>
  <c r="EW13" i="28" s="1"/>
  <c r="FI13" i="28" s="1"/>
  <c r="FO13" i="28" s="1"/>
  <c r="FU13" i="28" s="1"/>
  <c r="CH10" i="24"/>
  <c r="CH9" i="24"/>
  <c r="CP41" i="24"/>
  <c r="P68" i="28" s="1"/>
  <c r="EH37" i="28"/>
  <c r="EJ37" i="28" s="1"/>
  <c r="CP33" i="24"/>
  <c r="P60" i="28" s="1"/>
  <c r="EH5" i="28"/>
  <c r="EJ5" i="28" s="1"/>
  <c r="CP32" i="24"/>
  <c r="P59" i="28" s="1"/>
  <c r="EG5" i="28"/>
  <c r="EI5" i="28" s="1"/>
  <c r="CP40" i="24"/>
  <c r="P67" i="28" s="1"/>
  <c r="EG37" i="28"/>
  <c r="EI37" i="28" s="1"/>
  <c r="CP36" i="24"/>
  <c r="EG21" i="28"/>
  <c r="EI21" i="28" s="1"/>
  <c r="CP37" i="24"/>
  <c r="P64" i="28" s="1"/>
  <c r="EH21" i="28"/>
  <c r="EJ21" i="28" s="1"/>
  <c r="BY133" i="22"/>
  <c r="CF133" i="22" s="1"/>
  <c r="BZ133" i="22"/>
  <c r="CG133" i="22" s="1"/>
  <c r="BZ22" i="22"/>
  <c r="CG22" i="22" s="1"/>
  <c r="BW85" i="22"/>
  <c r="CD85" i="22" s="1"/>
  <c r="BY38" i="22"/>
  <c r="CH7" i="24"/>
  <c r="CH8" i="24"/>
  <c r="AC21" i="24"/>
  <c r="AC20" i="24"/>
  <c r="BS22" i="24"/>
  <c r="BS23" i="24"/>
  <c r="AR24" i="24"/>
  <c r="AR25" i="24"/>
  <c r="BF7" i="24"/>
  <c r="BF8" i="24"/>
  <c r="BF23" i="24"/>
  <c r="BF22" i="24"/>
  <c r="AR20" i="24"/>
  <c r="AR21" i="24"/>
  <c r="CU7" i="24"/>
  <c r="CU8" i="24"/>
  <c r="BF26" i="24"/>
  <c r="BF27" i="24"/>
  <c r="BG20" i="24" s="1"/>
  <c r="BU94" i="22" s="1"/>
  <c r="CU21" i="24"/>
  <c r="CU38" i="24"/>
  <c r="CU37" i="24"/>
  <c r="X59" i="26"/>
  <c r="BI9" i="26" s="1"/>
  <c r="X60" i="26"/>
  <c r="BI13" i="26" s="1"/>
  <c r="BX62" i="22"/>
  <c r="BW62" i="22"/>
  <c r="BZ62" i="22"/>
  <c r="CG62" i="22" s="1"/>
  <c r="BY62" i="22"/>
  <c r="X66" i="26"/>
  <c r="BI37" i="26" s="1"/>
  <c r="X65" i="26"/>
  <c r="BI33" i="26" s="1"/>
  <c r="BM25" i="26"/>
  <c r="CC25" i="26" s="1"/>
  <c r="BO25" i="26"/>
  <c r="CE25" i="26" s="1"/>
  <c r="BN25" i="26"/>
  <c r="CD25" i="26" s="1"/>
  <c r="BL25" i="26"/>
  <c r="CB25" i="26" s="1"/>
  <c r="BW118" i="22"/>
  <c r="CD118" i="22" s="1"/>
  <c r="BX118" i="22"/>
  <c r="CE118" i="22" s="1"/>
  <c r="BZ118" i="22"/>
  <c r="BY118" i="22"/>
  <c r="BW38" i="22"/>
  <c r="CD38" i="22" s="1"/>
  <c r="BX38" i="22"/>
  <c r="CE38" i="22" s="1"/>
  <c r="AC9" i="24"/>
  <c r="AC10" i="24"/>
  <c r="AD37" i="24"/>
  <c r="AD38" i="24"/>
  <c r="CU22" i="24"/>
  <c r="CU23" i="24"/>
  <c r="BF37" i="24"/>
  <c r="BF38" i="24"/>
  <c r="P20" i="24"/>
  <c r="P21" i="24"/>
  <c r="BT26" i="24"/>
  <c r="BT27" i="24"/>
  <c r="BU20" i="24" s="1"/>
  <c r="BU102" i="22" s="1"/>
  <c r="BE35" i="24"/>
  <c r="BE36" i="24"/>
  <c r="CG25" i="24"/>
  <c r="CG24" i="24"/>
  <c r="BX70" i="22"/>
  <c r="BW70" i="22"/>
  <c r="BY70" i="22"/>
  <c r="CF70" i="22" s="1"/>
  <c r="BZ70" i="22"/>
  <c r="CG70" i="22" s="1"/>
  <c r="X61" i="28"/>
  <c r="BI17" i="28" s="1"/>
  <c r="X62" i="28"/>
  <c r="BI21" i="28" s="1"/>
  <c r="BO29" i="26"/>
  <c r="CE29" i="26" s="1"/>
  <c r="BM29" i="26"/>
  <c r="CC29" i="26" s="1"/>
  <c r="BL29" i="26"/>
  <c r="CB29" i="26" s="1"/>
  <c r="BN29" i="26"/>
  <c r="CD29" i="26" s="1"/>
  <c r="BX126" i="22"/>
  <c r="BW126" i="22"/>
  <c r="BY126" i="22"/>
  <c r="BZ126" i="22"/>
  <c r="BF39" i="24"/>
  <c r="BF40" i="24"/>
  <c r="BG33" i="24" s="1"/>
  <c r="BU150" i="22" s="1"/>
  <c r="CV10" i="24"/>
  <c r="CV9" i="24"/>
  <c r="BT10" i="24"/>
  <c r="BT9" i="24"/>
  <c r="BT39" i="24"/>
  <c r="BT40" i="24"/>
  <c r="BU33" i="24" s="1"/>
  <c r="BU158" i="22" s="1"/>
  <c r="BT20" i="24"/>
  <c r="BT21" i="24"/>
  <c r="BT24" i="24"/>
  <c r="BT25" i="24"/>
  <c r="AR36" i="24"/>
  <c r="AR35" i="24"/>
  <c r="BE25" i="24"/>
  <c r="BE24" i="24"/>
  <c r="AQ38" i="24"/>
  <c r="AQ37" i="24"/>
  <c r="CV20" i="24"/>
  <c r="CV21" i="24"/>
  <c r="AR37" i="24"/>
  <c r="AR38" i="24"/>
  <c r="BL21" i="26"/>
  <c r="CB21" i="26" s="1"/>
  <c r="BO21" i="26"/>
  <c r="CE21" i="26" s="1"/>
  <c r="BM21" i="26"/>
  <c r="CC21" i="26" s="1"/>
  <c r="BN21" i="26"/>
  <c r="CD21" i="26" s="1"/>
  <c r="BX22" i="22"/>
  <c r="CE22" i="22" s="1"/>
  <c r="BW22" i="22"/>
  <c r="CD22" i="22" s="1"/>
  <c r="BY85" i="22"/>
  <c r="CF85" i="22" s="1"/>
  <c r="BZ85" i="22"/>
  <c r="CG85" i="22" s="1"/>
  <c r="BY101" i="22"/>
  <c r="CF101" i="22" s="1"/>
  <c r="BZ101" i="22"/>
  <c r="BX101" i="22"/>
  <c r="CE101" i="22" s="1"/>
  <c r="BZ61" i="22"/>
  <c r="CG61" i="22" s="1"/>
  <c r="BY61" i="22"/>
  <c r="BW30" i="22"/>
  <c r="BX30" i="22"/>
  <c r="BZ30" i="22"/>
  <c r="BY30" i="22"/>
  <c r="BX46" i="22"/>
  <c r="BW46" i="22"/>
  <c r="BY46" i="22"/>
  <c r="CF46" i="22" s="1"/>
  <c r="BZ46" i="22"/>
  <c r="CG46" i="22" s="1"/>
  <c r="P63" i="28"/>
  <c r="S63" i="26"/>
  <c r="AQ9" i="24"/>
  <c r="AQ10" i="24"/>
  <c r="BE33" i="24"/>
  <c r="BE34" i="24"/>
  <c r="P22" i="24"/>
  <c r="P23" i="24"/>
  <c r="O40" i="24"/>
  <c r="Q32" i="24" s="1"/>
  <c r="BU125" i="22" s="1"/>
  <c r="BW125" i="22" s="1"/>
  <c r="CD125" i="22" s="1"/>
  <c r="O39" i="24"/>
  <c r="BS12" i="24"/>
  <c r="BS11" i="24"/>
  <c r="CH23" i="24"/>
  <c r="CH22" i="24"/>
  <c r="CU25" i="24"/>
  <c r="CU24" i="24"/>
  <c r="O65" i="28"/>
  <c r="DF52" i="28" s="1"/>
  <c r="DG52" i="28" s="1"/>
  <c r="DK33" i="28" s="1"/>
  <c r="CV37" i="24"/>
  <c r="CV38" i="24"/>
  <c r="CG22" i="24"/>
  <c r="CG23" i="24"/>
  <c r="BF24" i="24"/>
  <c r="BF25" i="24"/>
  <c r="AC23" i="24"/>
  <c r="AC22" i="24"/>
  <c r="BF20" i="24"/>
  <c r="BF21" i="24"/>
  <c r="BL17" i="26"/>
  <c r="CB17" i="26" s="1"/>
  <c r="BN17" i="26"/>
  <c r="CD17" i="26" s="1"/>
  <c r="BO17" i="26"/>
  <c r="CE17" i="26" s="1"/>
  <c r="BM17" i="26"/>
  <c r="CC17" i="26" s="1"/>
  <c r="BZ37" i="22"/>
  <c r="CG37" i="22" s="1"/>
  <c r="BY37" i="22"/>
  <c r="CF37" i="22" s="1"/>
  <c r="BW54" i="22"/>
  <c r="CD54" i="22" s="1"/>
  <c r="BX54" i="22"/>
  <c r="CE54" i="22" s="1"/>
  <c r="X59" i="28"/>
  <c r="BI9" i="28" s="1"/>
  <c r="X60" i="28"/>
  <c r="BI13" i="28" s="1"/>
  <c r="BY54" i="22"/>
  <c r="CF54" i="22" s="1"/>
  <c r="S61" i="28"/>
  <c r="DA48" i="28" s="1"/>
  <c r="DB48" i="28" s="1"/>
  <c r="CU33" i="24"/>
  <c r="CU34" i="24"/>
  <c r="CH121" i="22"/>
  <c r="CH154" i="22"/>
  <c r="BX163" i="22"/>
  <c r="CE162" i="22" s="1"/>
  <c r="BY119" i="22"/>
  <c r="CF118" i="22" s="1"/>
  <c r="BX131" i="22"/>
  <c r="CE129" i="22" s="1"/>
  <c r="BY171" i="22"/>
  <c r="CF170" i="22" s="1"/>
  <c r="BW31" i="22"/>
  <c r="BW163" i="22"/>
  <c r="CD162" i="22" s="1"/>
  <c r="BW47" i="22"/>
  <c r="BZ111" i="22"/>
  <c r="CG110" i="22" s="1"/>
  <c r="BX67" i="22"/>
  <c r="CE65" i="22" s="1"/>
  <c r="BX147" i="22"/>
  <c r="CE145" i="22" s="1"/>
  <c r="BW165" i="22"/>
  <c r="CD165" i="22" s="1"/>
  <c r="BY35" i="22"/>
  <c r="CF33" i="22" s="1"/>
  <c r="CH33" i="22" s="1"/>
  <c r="BW99" i="22"/>
  <c r="CD98" i="22" s="1"/>
  <c r="BY111" i="22"/>
  <c r="CF110" i="22" s="1"/>
  <c r="BW147" i="22"/>
  <c r="CD145" i="22" s="1"/>
  <c r="BX165" i="22"/>
  <c r="CE165" i="22" s="1"/>
  <c r="BZ107" i="22"/>
  <c r="CG106" i="22" s="1"/>
  <c r="BY115" i="22"/>
  <c r="CF114" i="22" s="1"/>
  <c r="CH114" i="22" s="1"/>
  <c r="BY158" i="22"/>
  <c r="CF158" i="22" s="1"/>
  <c r="BX99" i="22"/>
  <c r="CE98" i="22" s="1"/>
  <c r="BZ119" i="22"/>
  <c r="CG117" i="22" s="1"/>
  <c r="BY107" i="22"/>
  <c r="CF106" i="22" s="1"/>
  <c r="BZ91" i="22"/>
  <c r="CG89" i="22" s="1"/>
  <c r="CH89" i="22" s="1"/>
  <c r="BZ158" i="22"/>
  <c r="CG158" i="22" s="1"/>
  <c r="CG141" i="22"/>
  <c r="CD129" i="22"/>
  <c r="CG21" i="22"/>
  <c r="DA23" i="22"/>
  <c r="Z32" i="25"/>
  <c r="O9" i="24"/>
  <c r="O10" i="24"/>
  <c r="O13" i="24"/>
  <c r="O14" i="24"/>
  <c r="Q6" i="24" s="1"/>
  <c r="BU13" i="22" s="1"/>
  <c r="P13" i="24"/>
  <c r="P14" i="24"/>
  <c r="U35" i="25"/>
  <c r="U39" i="25"/>
  <c r="AE34" i="25" s="1"/>
  <c r="AF42" i="25" s="1"/>
  <c r="V59" i="25" s="1"/>
  <c r="CE18" i="22"/>
  <c r="CD18" i="22"/>
  <c r="CG18" i="22"/>
  <c r="Q39" i="25"/>
  <c r="Z34" i="25" s="1"/>
  <c r="AB42" i="25" s="1"/>
  <c r="K59" i="25" s="1"/>
  <c r="U31" i="25"/>
  <c r="CE17" i="22"/>
  <c r="CD17" i="22"/>
  <c r="CG54" i="22"/>
  <c r="CG17" i="22"/>
  <c r="CF141" i="22"/>
  <c r="CF22" i="22"/>
  <c r="CS40" i="24"/>
  <c r="M34" i="24"/>
  <c r="M36" i="24"/>
  <c r="AA27" i="24"/>
  <c r="M38" i="24"/>
  <c r="CD66" i="22"/>
  <c r="CD105" i="22"/>
  <c r="CE42" i="22"/>
  <c r="CE41" i="22"/>
  <c r="CH138" i="22"/>
  <c r="CH58" i="22"/>
  <c r="CH137" i="22"/>
  <c r="DC21" i="22"/>
  <c r="DC22" i="22"/>
  <c r="DD21" i="22"/>
  <c r="DD22" i="22"/>
  <c r="CG142" i="22"/>
  <c r="CF142" i="22"/>
  <c r="DC25" i="22"/>
  <c r="DC26" i="22"/>
  <c r="DD26" i="22"/>
  <c r="DD25" i="22"/>
  <c r="AA25" i="24"/>
  <c r="S65" i="28" s="1"/>
  <c r="DA52" i="28" s="1"/>
  <c r="DB52" i="28" s="1"/>
  <c r="CH170" i="22"/>
  <c r="CD25" i="22"/>
  <c r="DA27" i="22"/>
  <c r="CD21" i="22"/>
  <c r="CD57" i="22"/>
  <c r="CF97" i="22"/>
  <c r="CG105" i="22"/>
  <c r="CG25" i="22"/>
  <c r="CE25" i="22"/>
  <c r="DB27" i="22"/>
  <c r="CF86" i="22"/>
  <c r="CE86" i="22"/>
  <c r="CG86" i="22"/>
  <c r="CD86" i="22"/>
  <c r="CF45" i="22"/>
  <c r="AO8" i="24"/>
  <c r="CG38" i="22"/>
  <c r="CF53" i="22"/>
  <c r="CE53" i="22"/>
  <c r="CG53" i="22"/>
  <c r="CD53" i="22"/>
  <c r="CF41" i="22"/>
  <c r="CG41" i="22"/>
  <c r="CD97" i="22"/>
  <c r="CF90" i="22"/>
  <c r="CG90" i="22"/>
  <c r="CF62" i="22"/>
  <c r="CD62" i="22"/>
  <c r="CE62" i="22"/>
  <c r="AO12" i="24"/>
  <c r="AO14" i="24"/>
  <c r="CF42" i="22"/>
  <c r="CG42" i="22"/>
  <c r="CF57" i="22"/>
  <c r="CG57" i="22"/>
  <c r="CD37" i="22"/>
  <c r="CE37" i="22"/>
  <c r="CF21" i="22"/>
  <c r="CF93" i="22"/>
  <c r="CG93" i="22"/>
  <c r="CD93" i="22"/>
  <c r="CE93" i="22"/>
  <c r="CE97" i="22"/>
  <c r="CF66" i="22"/>
  <c r="CG66" i="22"/>
  <c r="CF146" i="22"/>
  <c r="CF145" i="22"/>
  <c r="CD61" i="22"/>
  <c r="CF162" i="22"/>
  <c r="CE133" i="22"/>
  <c r="CE134" i="22"/>
  <c r="CG134" i="22"/>
  <c r="CF65" i="22"/>
  <c r="CD101" i="22"/>
  <c r="CE81" i="22"/>
  <c r="CD45" i="22"/>
  <c r="CG109" i="22"/>
  <c r="CD65" i="22"/>
  <c r="CE66" i="22"/>
  <c r="CD146" i="22"/>
  <c r="CG146" i="22"/>
  <c r="CG145" i="22"/>
  <c r="CF38" i="22"/>
  <c r="CF98" i="22"/>
  <c r="CE70" i="22"/>
  <c r="CE69" i="22"/>
  <c r="CG69" i="22"/>
  <c r="CG129" i="22"/>
  <c r="CF61" i="22"/>
  <c r="CF109" i="22"/>
  <c r="CG166" i="22"/>
  <c r="CG165" i="22"/>
  <c r="CF81" i="22"/>
  <c r="CG97" i="22"/>
  <c r="CG98" i="22"/>
  <c r="CE46" i="22"/>
  <c r="CE45" i="22"/>
  <c r="CG74" i="22"/>
  <c r="CG73" i="22"/>
  <c r="CD69" i="22"/>
  <c r="CD70" i="22"/>
  <c r="CG45" i="22"/>
  <c r="CF69" i="22"/>
  <c r="CF129" i="22"/>
  <c r="CG49" i="22"/>
  <c r="CG50" i="22"/>
  <c r="CF177" i="22"/>
  <c r="CF26" i="22"/>
  <c r="CF25" i="22"/>
  <c r="CD81" i="22"/>
  <c r="CF166" i="22"/>
  <c r="CF165" i="22"/>
  <c r="CG81" i="22"/>
  <c r="CE61" i="22"/>
  <c r="CG101" i="22"/>
  <c r="CG162" i="22"/>
  <c r="CF73" i="22"/>
  <c r="CF74" i="22"/>
  <c r="CD134" i="22"/>
  <c r="CD133" i="22"/>
  <c r="CF134" i="22"/>
  <c r="CG65" i="22"/>
  <c r="CF50" i="22"/>
  <c r="CF49" i="22"/>
  <c r="CG177" i="22"/>
  <c r="CG26" i="22"/>
  <c r="CE146" i="22"/>
  <c r="CF117" i="22"/>
  <c r="BS15" i="22"/>
  <c r="BY15" i="22" s="1"/>
  <c r="BT15" i="22"/>
  <c r="BZ15" i="22" s="1"/>
  <c r="BQ15" i="22"/>
  <c r="BW15" i="22" s="1"/>
  <c r="BR15" i="22"/>
  <c r="BX15" i="22" s="1"/>
  <c r="AO63" i="21"/>
  <c r="AO50" i="21"/>
  <c r="AS15" i="21"/>
  <c r="AT15" i="21" s="1"/>
  <c r="AN23" i="21"/>
  <c r="AO23" i="21" s="1"/>
  <c r="AH511" i="13"/>
  <c r="AG50" i="21" s="1"/>
  <c r="AH256" i="13"/>
  <c r="AG31" i="21" s="1"/>
  <c r="AH390" i="13"/>
  <c r="AG47" i="21" s="1"/>
  <c r="AH646" i="13"/>
  <c r="AG67" i="21" s="1"/>
  <c r="AH251" i="13"/>
  <c r="AG26" i="21" s="1"/>
  <c r="AH130" i="13"/>
  <c r="AG23" i="21" s="1"/>
  <c r="AH512" i="13"/>
  <c r="AG51" i="21" s="1"/>
  <c r="AH515" i="13"/>
  <c r="AG54" i="21" s="1"/>
  <c r="AH516" i="13"/>
  <c r="AG55" i="21" s="1"/>
  <c r="AH389" i="13"/>
  <c r="AG46" i="21" s="1"/>
  <c r="AH641" i="13"/>
  <c r="AG62" i="21" s="1"/>
  <c r="AH386" i="13"/>
  <c r="AG43" i="21" s="1"/>
  <c r="AH650" i="13"/>
  <c r="AG71" i="21" s="1"/>
  <c r="AH649" i="13"/>
  <c r="AG70" i="21" s="1"/>
  <c r="BO37" i="28" l="1"/>
  <c r="CE37" i="28" s="1"/>
  <c r="BL33" i="28"/>
  <c r="CB33" i="28" s="1"/>
  <c r="EM29" i="28"/>
  <c r="EW29" i="28" s="1"/>
  <c r="FI29" i="28" s="1"/>
  <c r="FO29" i="28" s="1"/>
  <c r="FU29" i="28" s="1"/>
  <c r="BM33" i="28"/>
  <c r="CC33" i="28" s="1"/>
  <c r="BM37" i="28"/>
  <c r="CC37" i="28" s="1"/>
  <c r="BN37" i="28"/>
  <c r="CD37" i="28" s="1"/>
  <c r="BY78" i="22"/>
  <c r="CF78" i="22" s="1"/>
  <c r="BW78" i="22"/>
  <c r="BZ78" i="22"/>
  <c r="BN33" i="28"/>
  <c r="CD33" i="28" s="1"/>
  <c r="BM14" i="21"/>
  <c r="BP14" i="21" s="1"/>
  <c r="DH33" i="28"/>
  <c r="DJ33" i="28"/>
  <c r="DI33" i="28"/>
  <c r="DL33" i="28"/>
  <c r="DI14" i="28"/>
  <c r="DJ14" i="28"/>
  <c r="DK14" i="28"/>
  <c r="DH14" i="28"/>
  <c r="DL14" i="28"/>
  <c r="DH30" i="28"/>
  <c r="DJ30" i="28"/>
  <c r="DK30" i="28"/>
  <c r="DL30" i="28"/>
  <c r="DI30" i="28"/>
  <c r="BN17" i="28"/>
  <c r="CD17" i="28" s="1"/>
  <c r="BL17" i="28"/>
  <c r="CB17" i="28" s="1"/>
  <c r="BM17" i="28"/>
  <c r="CC17" i="28" s="1"/>
  <c r="BO17" i="28"/>
  <c r="CE17" i="28" s="1"/>
  <c r="BM13" i="28"/>
  <c r="CC13" i="28" s="1"/>
  <c r="BN13" i="28"/>
  <c r="CD13" i="28" s="1"/>
  <c r="BL13" i="28"/>
  <c r="CB13" i="28" s="1"/>
  <c r="BO13" i="28"/>
  <c r="CE13" i="28" s="1"/>
  <c r="BL21" i="28"/>
  <c r="CB21" i="28" s="1"/>
  <c r="BO21" i="28"/>
  <c r="CE21" i="28" s="1"/>
  <c r="BN21" i="28"/>
  <c r="CD21" i="28" s="1"/>
  <c r="BM21" i="28"/>
  <c r="CC21" i="28" s="1"/>
  <c r="EM37" i="28"/>
  <c r="FD37" i="28" s="1"/>
  <c r="Y8" i="5"/>
  <c r="Z7" i="5"/>
  <c r="Z17" i="5"/>
  <c r="Z29" i="5"/>
  <c r="Z39" i="5"/>
  <c r="M23" i="5"/>
  <c r="M11" i="5"/>
  <c r="Z8" i="5"/>
  <c r="Z24" i="5"/>
  <c r="M30" i="5"/>
  <c r="M6" i="5"/>
  <c r="Z30" i="5"/>
  <c r="M24" i="5"/>
  <c r="Y6" i="5"/>
  <c r="Y22" i="5"/>
  <c r="Y32" i="5"/>
  <c r="Y42" i="5"/>
  <c r="L26" i="5"/>
  <c r="L14" i="5"/>
  <c r="Z13" i="5"/>
  <c r="Z23" i="5"/>
  <c r="Z33" i="5"/>
  <c r="M29" i="5"/>
  <c r="M17" i="5"/>
  <c r="M5" i="5"/>
  <c r="Z14" i="5"/>
  <c r="Z34" i="5"/>
  <c r="M18" i="5"/>
  <c r="Y10" i="5"/>
  <c r="Z18" i="5"/>
  <c r="Z40" i="5"/>
  <c r="M12" i="5"/>
  <c r="Y16" i="5"/>
  <c r="Y26" i="5"/>
  <c r="Y38" i="5"/>
  <c r="L32" i="5"/>
  <c r="L20" i="5"/>
  <c r="L8" i="5"/>
  <c r="CS36" i="24"/>
  <c r="CU35" i="24" s="1"/>
  <c r="EZ13" i="28"/>
  <c r="CS32" i="24"/>
  <c r="S59" i="28" s="1"/>
  <c r="DA46" i="28" s="1"/>
  <c r="DB46" i="28" s="1"/>
  <c r="CH85" i="22"/>
  <c r="EM5" i="28"/>
  <c r="FD5" i="28" s="1"/>
  <c r="FD13" i="28"/>
  <c r="EM21" i="28"/>
  <c r="EZ21" i="28" s="1"/>
  <c r="CF105" i="22"/>
  <c r="DB23" i="22"/>
  <c r="CG118" i="22"/>
  <c r="CH118" i="22" s="1"/>
  <c r="CH22" i="22"/>
  <c r="CH106" i="22"/>
  <c r="AD34" i="25"/>
  <c r="AE42" i="25" s="1"/>
  <c r="U59" i="25" s="1"/>
  <c r="CG17" i="26"/>
  <c r="CD46" i="22"/>
  <c r="CH46" i="22" s="1"/>
  <c r="CG29" i="26"/>
  <c r="S61" i="26"/>
  <c r="AQ7" i="24"/>
  <c r="AQ8" i="24"/>
  <c r="O35" i="24"/>
  <c r="O36" i="24"/>
  <c r="CG21" i="26"/>
  <c r="BX158" i="22"/>
  <c r="CE158" i="22" s="1"/>
  <c r="BW158" i="22"/>
  <c r="CD158" i="22" s="1"/>
  <c r="BM13" i="26"/>
  <c r="CC13" i="26" s="1"/>
  <c r="BO13" i="26"/>
  <c r="CE13" i="26" s="1"/>
  <c r="BL13" i="26"/>
  <c r="CB13" i="26" s="1"/>
  <c r="BN13" i="26"/>
  <c r="CD13" i="26" s="1"/>
  <c r="BW94" i="22"/>
  <c r="CD94" i="22" s="1"/>
  <c r="BX94" i="22"/>
  <c r="CE94" i="22" s="1"/>
  <c r="BY94" i="22"/>
  <c r="CF94" i="22" s="1"/>
  <c r="BZ94" i="22"/>
  <c r="CG94" i="22" s="1"/>
  <c r="O33" i="24"/>
  <c r="O34" i="24"/>
  <c r="X64" i="28"/>
  <c r="BI29" i="28" s="1"/>
  <c r="X63" i="28"/>
  <c r="BI25" i="28" s="1"/>
  <c r="W61" i="26"/>
  <c r="BI16" i="26" s="1"/>
  <c r="W62" i="26"/>
  <c r="BI20" i="26" s="1"/>
  <c r="BM9" i="26"/>
  <c r="CC9" i="26" s="1"/>
  <c r="BL9" i="26"/>
  <c r="CB9" i="26" s="1"/>
  <c r="BO9" i="26"/>
  <c r="CE9" i="26" s="1"/>
  <c r="BN9" i="26"/>
  <c r="CD9" i="26" s="1"/>
  <c r="W63" i="28"/>
  <c r="BI24" i="28" s="1"/>
  <c r="W64" i="28"/>
  <c r="BI28" i="28" s="1"/>
  <c r="S67" i="26"/>
  <c r="AQ14" i="24"/>
  <c r="AS6" i="24" s="1"/>
  <c r="BU29" i="22" s="1"/>
  <c r="AQ13" i="24"/>
  <c r="AC25" i="24"/>
  <c r="AC24" i="24"/>
  <c r="O37" i="24"/>
  <c r="O38" i="24"/>
  <c r="S67" i="28"/>
  <c r="DA54" i="28" s="1"/>
  <c r="DB54" i="28" s="1"/>
  <c r="CU40" i="24"/>
  <c r="CW32" i="24" s="1"/>
  <c r="BU173" i="22" s="1"/>
  <c r="CU39" i="24"/>
  <c r="BO9" i="28"/>
  <c r="CE9" i="28" s="1"/>
  <c r="BM9" i="28"/>
  <c r="CC9" i="28" s="1"/>
  <c r="BL9" i="28"/>
  <c r="CB9" i="28" s="1"/>
  <c r="BN9" i="28"/>
  <c r="CD9" i="28" s="1"/>
  <c r="BZ125" i="22"/>
  <c r="CG125" i="22" s="1"/>
  <c r="BY125" i="22"/>
  <c r="CF125" i="22" s="1"/>
  <c r="BX125" i="22"/>
  <c r="CE125" i="22" s="1"/>
  <c r="BW150" i="22"/>
  <c r="CD150" i="22" s="1"/>
  <c r="BX150" i="22"/>
  <c r="CE150" i="22" s="1"/>
  <c r="BZ150" i="22"/>
  <c r="CG150" i="22" s="1"/>
  <c r="BY150" i="22"/>
  <c r="CF150" i="22" s="1"/>
  <c r="BX102" i="22"/>
  <c r="CE102" i="22" s="1"/>
  <c r="BW102" i="22"/>
  <c r="CD102" i="22" s="1"/>
  <c r="BZ102" i="22"/>
  <c r="CG102" i="22" s="1"/>
  <c r="BY102" i="22"/>
  <c r="CF102" i="22" s="1"/>
  <c r="CG25" i="26"/>
  <c r="BM33" i="26"/>
  <c r="CC33" i="26" s="1"/>
  <c r="BO33" i="26"/>
  <c r="CE33" i="26" s="1"/>
  <c r="BL33" i="26"/>
  <c r="CB33" i="26" s="1"/>
  <c r="BN33" i="26"/>
  <c r="CD33" i="26" s="1"/>
  <c r="S65" i="26"/>
  <c r="AQ12" i="24"/>
  <c r="AQ11" i="24"/>
  <c r="AC27" i="24"/>
  <c r="AE19" i="24" s="1"/>
  <c r="BU77" i="22" s="1"/>
  <c r="AC26" i="24"/>
  <c r="CH110" i="22"/>
  <c r="W60" i="28"/>
  <c r="BI12" i="28" s="1"/>
  <c r="W59" i="28"/>
  <c r="BI8" i="28" s="1"/>
  <c r="S63" i="28"/>
  <c r="DA50" i="28" s="1"/>
  <c r="DB50" i="28" s="1"/>
  <c r="BM37" i="26"/>
  <c r="CC37" i="26" s="1"/>
  <c r="BO37" i="26"/>
  <c r="CE37" i="26" s="1"/>
  <c r="BL37" i="26"/>
  <c r="CB37" i="26" s="1"/>
  <c r="BN37" i="26"/>
  <c r="CD37" i="26" s="1"/>
  <c r="O59" i="25"/>
  <c r="P59" i="25" s="1"/>
  <c r="Y59" i="25"/>
  <c r="Z59" i="25" s="1"/>
  <c r="CH141" i="22"/>
  <c r="CF113" i="22"/>
  <c r="CH113" i="22" s="1"/>
  <c r="BZ13" i="22"/>
  <c r="CG13" i="22" s="1"/>
  <c r="BY13" i="22"/>
  <c r="CF13" i="22" s="1"/>
  <c r="BW13" i="22"/>
  <c r="CD13" i="22" s="1"/>
  <c r="CF169" i="22"/>
  <c r="CH169" i="22" s="1"/>
  <c r="BX13" i="22"/>
  <c r="CE13" i="22" s="1"/>
  <c r="AA34" i="25"/>
  <c r="AC42" i="25" s="1"/>
  <c r="L59" i="25" s="1"/>
  <c r="AE33" i="25"/>
  <c r="AF41" i="25" s="1"/>
  <c r="V58" i="25" s="1"/>
  <c r="Y58" i="25" s="1"/>
  <c r="Z58" i="25" s="1"/>
  <c r="AE32" i="25"/>
  <c r="AE31" i="25"/>
  <c r="AF39" i="25" s="1"/>
  <c r="AB40" i="25"/>
  <c r="K57" i="25" s="1"/>
  <c r="O57" i="25" s="1"/>
  <c r="P57" i="25" s="1"/>
  <c r="AD32" i="25"/>
  <c r="AE40" i="25" s="1"/>
  <c r="U57" i="25" s="1"/>
  <c r="Z33" i="25"/>
  <c r="CH49" i="22"/>
  <c r="CH73" i="22"/>
  <c r="CH54" i="22"/>
  <c r="CE21" i="22"/>
  <c r="CH21" i="22" s="1"/>
  <c r="Q7" i="24"/>
  <c r="CH17" i="22"/>
  <c r="CH18" i="22"/>
  <c r="CH166" i="22"/>
  <c r="CH42" i="22"/>
  <c r="AB39" i="25"/>
  <c r="K56" i="25" s="1"/>
  <c r="O56" i="25" s="1"/>
  <c r="P56" i="25" s="1"/>
  <c r="AD31" i="25"/>
  <c r="AE39" i="25" s="1"/>
  <c r="U56" i="25" s="1"/>
  <c r="AB38" i="25"/>
  <c r="K55" i="25" s="1"/>
  <c r="AD30" i="25"/>
  <c r="AE38" i="25" s="1"/>
  <c r="U55" i="25" s="1"/>
  <c r="DC23" i="22"/>
  <c r="CH129" i="22"/>
  <c r="DD23" i="22"/>
  <c r="CH50" i="22"/>
  <c r="CH97" i="22"/>
  <c r="CH117" i="22"/>
  <c r="CH165" i="22"/>
  <c r="CH142" i="22"/>
  <c r="DC27" i="22"/>
  <c r="CH109" i="22"/>
  <c r="CH41" i="22"/>
  <c r="CH70" i="22"/>
  <c r="CH90" i="22"/>
  <c r="DD27" i="22"/>
  <c r="CH105" i="22"/>
  <c r="CH74" i="22"/>
  <c r="CG178" i="22"/>
  <c r="CF178" i="22"/>
  <c r="CD178" i="22"/>
  <c r="CE178" i="22"/>
  <c r="CG161" i="22"/>
  <c r="CF161" i="22"/>
  <c r="CE161" i="22"/>
  <c r="CD161" i="22"/>
  <c r="CG149" i="22"/>
  <c r="CF149" i="22"/>
  <c r="CE149" i="22"/>
  <c r="CD149" i="22"/>
  <c r="CH86" i="22"/>
  <c r="CF126" i="22"/>
  <c r="CG126" i="22"/>
  <c r="CE126" i="22"/>
  <c r="CD126" i="22"/>
  <c r="CG153" i="22"/>
  <c r="CF153" i="22"/>
  <c r="CE153" i="22"/>
  <c r="CD153" i="22"/>
  <c r="CH53" i="22"/>
  <c r="CG82" i="22"/>
  <c r="CF82" i="22"/>
  <c r="CD82" i="22"/>
  <c r="CE82" i="22"/>
  <c r="CF130" i="22"/>
  <c r="CG130" i="22"/>
  <c r="CD130" i="22"/>
  <c r="CE130" i="22"/>
  <c r="CH57" i="22"/>
  <c r="CE174" i="22"/>
  <c r="CF174" i="22"/>
  <c r="CG174" i="22"/>
  <c r="CD174" i="22"/>
  <c r="CG78" i="22"/>
  <c r="CD78" i="22"/>
  <c r="CE78" i="22"/>
  <c r="CG157" i="22"/>
  <c r="CE157" i="22"/>
  <c r="CD157" i="22"/>
  <c r="CF157" i="22"/>
  <c r="CH98" i="22"/>
  <c r="CH145" i="22"/>
  <c r="CH66" i="22"/>
  <c r="CH81" i="22"/>
  <c r="CH162" i="22"/>
  <c r="CH133" i="22"/>
  <c r="CH177" i="22"/>
  <c r="CH146" i="22"/>
  <c r="CH65" i="22"/>
  <c r="CH62" i="22"/>
  <c r="CH38" i="22"/>
  <c r="CH134" i="22"/>
  <c r="CH101" i="22"/>
  <c r="CH61" i="22"/>
  <c r="CH37" i="22"/>
  <c r="CH25" i="22"/>
  <c r="CH69" i="22"/>
  <c r="CH93" i="22"/>
  <c r="CH26" i="22"/>
  <c r="CH45" i="22"/>
  <c r="AH642" i="13"/>
  <c r="AG63" i="21" s="1"/>
  <c r="AH645" i="13"/>
  <c r="AG66" i="21" s="1"/>
  <c r="AO14" i="21"/>
  <c r="Z25" i="16"/>
  <c r="Z26" i="16" s="1"/>
  <c r="Z21" i="16"/>
  <c r="AH21" i="16" s="1"/>
  <c r="FD29" i="28" l="1"/>
  <c r="CG37" i="28"/>
  <c r="CI39" i="28" s="1"/>
  <c r="CN39" i="28" s="1"/>
  <c r="EZ29" i="28"/>
  <c r="CI23" i="26"/>
  <c r="CN23" i="26" s="1"/>
  <c r="CG33" i="28"/>
  <c r="CU36" i="24"/>
  <c r="DI38" i="28"/>
  <c r="DJ38" i="28"/>
  <c r="DH38" i="28"/>
  <c r="DL38" i="28"/>
  <c r="DK38" i="28"/>
  <c r="DK22" i="28"/>
  <c r="DL22" i="28"/>
  <c r="DJ22" i="28"/>
  <c r="DH22" i="28"/>
  <c r="DI22" i="28"/>
  <c r="BO24" i="28"/>
  <c r="BN24" i="28"/>
  <c r="BM24" i="28"/>
  <c r="BL24" i="28"/>
  <c r="BO29" i="28"/>
  <c r="CE29" i="28" s="1"/>
  <c r="BM29" i="28"/>
  <c r="CC29" i="28" s="1"/>
  <c r="BN29" i="28"/>
  <c r="CD29" i="28" s="1"/>
  <c r="BL29" i="28"/>
  <c r="CB29" i="28" s="1"/>
  <c r="BN8" i="28"/>
  <c r="BL8" i="28"/>
  <c r="BO12" i="28"/>
  <c r="BN12" i="28"/>
  <c r="BM12" i="28"/>
  <c r="BL12" i="28"/>
  <c r="BM28" i="28"/>
  <c r="BO28" i="28"/>
  <c r="BN28" i="28"/>
  <c r="BL28" i="28"/>
  <c r="BN25" i="28"/>
  <c r="CD25" i="28" s="1"/>
  <c r="BL25" i="28"/>
  <c r="CB25" i="28" s="1"/>
  <c r="BO25" i="28"/>
  <c r="CE25" i="28" s="1"/>
  <c r="BM25" i="28"/>
  <c r="CC25" i="28" s="1"/>
  <c r="EW21" i="28"/>
  <c r="FI21" i="28" s="1"/>
  <c r="FO21" i="28" s="1"/>
  <c r="FU21" i="28" s="1"/>
  <c r="EW37" i="28"/>
  <c r="FI37" i="28" s="1"/>
  <c r="FO37" i="28" s="1"/>
  <c r="FU37" i="28" s="1"/>
  <c r="EZ37" i="28"/>
  <c r="EZ5" i="28"/>
  <c r="EW5" i="28"/>
  <c r="FI5" i="28" s="1"/>
  <c r="FO5" i="28" s="1"/>
  <c r="FU5" i="28" s="1"/>
  <c r="FD21" i="28"/>
  <c r="CH102" i="22"/>
  <c r="CH125" i="22"/>
  <c r="CH94" i="22"/>
  <c r="CO24" i="22"/>
  <c r="CG9" i="26"/>
  <c r="CI7" i="26" s="1"/>
  <c r="CM7" i="26" s="1"/>
  <c r="CK23" i="26"/>
  <c r="CP23" i="26" s="1"/>
  <c r="CH158" i="22"/>
  <c r="CG13" i="26"/>
  <c r="CI15" i="26" s="1"/>
  <c r="CG37" i="26"/>
  <c r="CI39" i="26" s="1"/>
  <c r="CG9" i="28"/>
  <c r="CI7" i="28" s="1"/>
  <c r="CK7" i="28" s="1"/>
  <c r="BZ173" i="22"/>
  <c r="CG173" i="22" s="1"/>
  <c r="BY173" i="22"/>
  <c r="CF173" i="22" s="1"/>
  <c r="BX173" i="22"/>
  <c r="CE173" i="22" s="1"/>
  <c r="BW173" i="22"/>
  <c r="CD173" i="22" s="1"/>
  <c r="W66" i="26"/>
  <c r="BI36" i="26" s="1"/>
  <c r="W65" i="26"/>
  <c r="BI32" i="26" s="1"/>
  <c r="BM16" i="26"/>
  <c r="BO16" i="26"/>
  <c r="BL16" i="26"/>
  <c r="CB16" i="26" s="1"/>
  <c r="BN16" i="26"/>
  <c r="CG13" i="28"/>
  <c r="W62" i="28"/>
  <c r="BI20" i="28" s="1"/>
  <c r="W61" i="28"/>
  <c r="BI16" i="28" s="1"/>
  <c r="W64" i="26"/>
  <c r="BI28" i="26" s="1"/>
  <c r="W63" i="26"/>
  <c r="BI24" i="26" s="1"/>
  <c r="W66" i="28"/>
  <c r="BI36" i="28" s="1"/>
  <c r="W65" i="28"/>
  <c r="BI32" i="28" s="1"/>
  <c r="CG17" i="28"/>
  <c r="BO8" i="28"/>
  <c r="BM8" i="28"/>
  <c r="BY77" i="22"/>
  <c r="CF77" i="22" s="1"/>
  <c r="BZ77" i="22"/>
  <c r="CG77" i="22" s="1"/>
  <c r="BX77" i="22"/>
  <c r="CE77" i="22" s="1"/>
  <c r="BW77" i="22"/>
  <c r="CD77" i="22" s="1"/>
  <c r="CH150" i="22"/>
  <c r="CG21" i="28"/>
  <c r="CG33" i="26"/>
  <c r="CI31" i="26" s="1"/>
  <c r="BZ29" i="22"/>
  <c r="CG29" i="22" s="1"/>
  <c r="BY29" i="22"/>
  <c r="CF29" i="22" s="1"/>
  <c r="BX29" i="22"/>
  <c r="CE29" i="22" s="1"/>
  <c r="BW29" i="22"/>
  <c r="CD29" i="22" s="1"/>
  <c r="BO20" i="26"/>
  <c r="BM20" i="26"/>
  <c r="CC20" i="26" s="1"/>
  <c r="BL20" i="26"/>
  <c r="BN20" i="26"/>
  <c r="W59" i="26"/>
  <c r="BI8" i="26" s="1"/>
  <c r="W60" i="26"/>
  <c r="BI12" i="26" s="1"/>
  <c r="BU4" i="22"/>
  <c r="BU14" i="22"/>
  <c r="AD33" i="25"/>
  <c r="AE41" i="25" s="1"/>
  <c r="U58" i="25" s="1"/>
  <c r="AB41" i="25"/>
  <c r="K58" i="25" s="1"/>
  <c r="O58" i="25" s="1"/>
  <c r="P58" i="25" s="1"/>
  <c r="AF40" i="25"/>
  <c r="V57" i="25" s="1"/>
  <c r="Y57" i="25" s="1"/>
  <c r="Z57" i="25" s="1"/>
  <c r="AA32" i="25"/>
  <c r="AC40" i="25" s="1"/>
  <c r="L57" i="25" s="1"/>
  <c r="AA33" i="25"/>
  <c r="AC41" i="25" s="1"/>
  <c r="L58" i="25" s="1"/>
  <c r="O55" i="25"/>
  <c r="P55" i="25" s="1"/>
  <c r="CH161" i="22"/>
  <c r="V55" i="25"/>
  <c r="Y55" i="25" s="1"/>
  <c r="Z55" i="25" s="1"/>
  <c r="AC38" i="25"/>
  <c r="L55" i="25" s="1"/>
  <c r="V56" i="25"/>
  <c r="Y56" i="25" s="1"/>
  <c r="Z56" i="25" s="1"/>
  <c r="AA31" i="25"/>
  <c r="AC39" i="25" s="1"/>
  <c r="L56" i="25" s="1"/>
  <c r="CH82" i="22"/>
  <c r="CH126" i="22"/>
  <c r="CH78" i="22"/>
  <c r="CH178" i="22"/>
  <c r="CH130" i="22"/>
  <c r="CO23" i="22"/>
  <c r="CH153" i="22"/>
  <c r="CH149" i="22"/>
  <c r="CF30" i="22"/>
  <c r="CG30" i="22"/>
  <c r="CD30" i="22"/>
  <c r="CE30" i="22"/>
  <c r="CH157" i="22"/>
  <c r="CG34" i="22"/>
  <c r="CF34" i="22"/>
  <c r="CE34" i="22"/>
  <c r="CD34" i="22"/>
  <c r="CH174" i="22"/>
  <c r="CH13" i="22"/>
  <c r="CO15" i="22" s="1"/>
  <c r="AV66" i="21"/>
  <c r="AR6" i="16"/>
  <c r="AF66" i="21"/>
  <c r="AH26" i="16"/>
  <c r="AN13" i="16"/>
  <c r="AP13" i="16" s="1"/>
  <c r="CM39" i="28" l="1"/>
  <c r="CK39" i="28"/>
  <c r="CN7" i="26"/>
  <c r="CS7" i="26" s="1"/>
  <c r="CR7" i="26" s="1"/>
  <c r="CM23" i="26"/>
  <c r="CS23" i="26" s="1"/>
  <c r="DO22" i="26" s="1"/>
  <c r="BM36" i="28"/>
  <c r="BO36" i="28"/>
  <c r="BL36" i="28"/>
  <c r="BN36" i="28"/>
  <c r="CD36" i="28" s="1"/>
  <c r="BL20" i="28"/>
  <c r="BO20" i="28"/>
  <c r="BN20" i="28"/>
  <c r="BM20" i="28"/>
  <c r="BN32" i="28"/>
  <c r="BL32" i="28"/>
  <c r="BM32" i="28"/>
  <c r="BO32" i="28"/>
  <c r="BO16" i="28"/>
  <c r="BN16" i="28"/>
  <c r="BM16" i="28"/>
  <c r="BL16" i="28"/>
  <c r="CK7" i="26"/>
  <c r="CP7" i="26" s="1"/>
  <c r="CK15" i="26"/>
  <c r="CP15" i="26" s="1"/>
  <c r="CN15" i="26"/>
  <c r="CM15" i="26"/>
  <c r="CK31" i="26"/>
  <c r="CP31" i="26" s="1"/>
  <c r="CM31" i="26"/>
  <c r="CN31" i="26"/>
  <c r="CK39" i="26"/>
  <c r="CP39" i="26" s="1"/>
  <c r="CN39" i="26"/>
  <c r="CM39" i="26"/>
  <c r="CH29" i="22"/>
  <c r="CH77" i="22"/>
  <c r="CD20" i="26"/>
  <c r="CC12" i="28"/>
  <c r="DC14" i="28"/>
  <c r="CC24" i="28"/>
  <c r="DC26" i="28"/>
  <c r="CB8" i="28"/>
  <c r="DB10" i="28"/>
  <c r="CE28" i="28"/>
  <c r="DE30" i="28"/>
  <c r="BM28" i="26"/>
  <c r="BO28" i="26"/>
  <c r="BL28" i="26"/>
  <c r="BN28" i="26"/>
  <c r="CD28" i="26" s="1"/>
  <c r="CD16" i="26"/>
  <c r="BO32" i="26"/>
  <c r="BN32" i="26"/>
  <c r="BM32" i="26"/>
  <c r="CC32" i="26" s="1"/>
  <c r="BL32" i="26"/>
  <c r="CB20" i="26"/>
  <c r="CB12" i="28"/>
  <c r="DB14" i="28"/>
  <c r="CE24" i="28"/>
  <c r="DE26" i="28"/>
  <c r="CD8" i="28"/>
  <c r="DD10" i="28"/>
  <c r="CB28" i="28"/>
  <c r="DB30" i="28"/>
  <c r="BN36" i="26"/>
  <c r="CD36" i="26" s="1"/>
  <c r="BO36" i="26"/>
  <c r="CE36" i="26" s="1"/>
  <c r="BL36" i="26"/>
  <c r="BM36" i="26"/>
  <c r="CC36" i="26" s="1"/>
  <c r="BN12" i="26"/>
  <c r="BO12" i="26"/>
  <c r="BM12" i="26"/>
  <c r="BL12" i="26"/>
  <c r="CE12" i="28"/>
  <c r="DE14" i="28"/>
  <c r="CG29" i="28"/>
  <c r="CI31" i="28" s="1"/>
  <c r="CD24" i="28"/>
  <c r="DD26" i="28"/>
  <c r="CE8" i="28"/>
  <c r="DE10" i="28"/>
  <c r="CG25" i="28"/>
  <c r="CI23" i="28" s="1"/>
  <c r="CK23" i="28" s="1"/>
  <c r="CD28" i="28"/>
  <c r="DD30" i="28"/>
  <c r="CE16" i="26"/>
  <c r="CH173" i="22"/>
  <c r="CM7" i="28"/>
  <c r="CN7" i="28"/>
  <c r="BO8" i="26"/>
  <c r="BN8" i="26"/>
  <c r="BL8" i="26"/>
  <c r="BM8" i="26"/>
  <c r="CE20" i="26"/>
  <c r="CD12" i="28"/>
  <c r="DD14" i="28"/>
  <c r="CB24" i="28"/>
  <c r="DB26" i="28"/>
  <c r="CC8" i="28"/>
  <c r="DC10" i="28"/>
  <c r="CC28" i="28"/>
  <c r="DC30" i="28"/>
  <c r="BM24" i="26"/>
  <c r="BN24" i="26"/>
  <c r="CD24" i="26" s="1"/>
  <c r="BO24" i="26"/>
  <c r="CE24" i="26" s="1"/>
  <c r="BL24" i="26"/>
  <c r="CB24" i="26" s="1"/>
  <c r="CI15" i="28"/>
  <c r="CC16" i="26"/>
  <c r="BX14" i="22"/>
  <c r="CE14" i="22" s="1"/>
  <c r="BW14" i="22"/>
  <c r="CD14" i="22" s="1"/>
  <c r="BY14" i="22"/>
  <c r="CF14" i="22" s="1"/>
  <c r="BZ14" i="22"/>
  <c r="CG14" i="22" s="1"/>
  <c r="CH34" i="22"/>
  <c r="CH30" i="22"/>
  <c r="CI13" i="22"/>
  <c r="CI17" i="22" s="1"/>
  <c r="AX66" i="21"/>
  <c r="BA66" i="21" s="1"/>
  <c r="BZ64" i="21"/>
  <c r="AQ66" i="21"/>
  <c r="AL66" i="21"/>
  <c r="AM66" i="21" s="1"/>
  <c r="AP66" i="21"/>
  <c r="DO6" i="26" l="1"/>
  <c r="CR23" i="26"/>
  <c r="CU23" i="26" s="1"/>
  <c r="CX25" i="26" s="1"/>
  <c r="CU7" i="26"/>
  <c r="CX9" i="26" s="1"/>
  <c r="CJ29" i="21"/>
  <c r="BH91" i="21"/>
  <c r="CG24" i="28"/>
  <c r="CG16" i="26"/>
  <c r="BN66" i="21"/>
  <c r="BO66" i="21" s="1"/>
  <c r="BA74" i="21"/>
  <c r="CS31" i="26"/>
  <c r="DT29" i="26" s="1"/>
  <c r="CS15" i="26"/>
  <c r="DO14" i="26" s="1"/>
  <c r="CG8" i="28"/>
  <c r="CI6" i="28" s="1"/>
  <c r="CK6" i="28" s="1"/>
  <c r="CS39" i="26"/>
  <c r="DT37" i="26" s="1"/>
  <c r="CM23" i="28"/>
  <c r="CN23" i="28"/>
  <c r="CD8" i="26"/>
  <c r="CE20" i="28"/>
  <c r="DE22" i="28"/>
  <c r="CE36" i="28"/>
  <c r="DE38" i="28"/>
  <c r="CK31" i="28"/>
  <c r="CM31" i="28"/>
  <c r="CN31" i="28"/>
  <c r="CC12" i="26"/>
  <c r="CB36" i="26"/>
  <c r="CG36" i="26" s="1"/>
  <c r="CI38" i="26" s="1"/>
  <c r="CK38" i="26" s="1"/>
  <c r="CP38" i="26" s="1"/>
  <c r="DL37" i="26" s="1"/>
  <c r="CB16" i="28"/>
  <c r="DB18" i="28"/>
  <c r="CC32" i="28"/>
  <c r="DC34" i="28"/>
  <c r="CB32" i="26"/>
  <c r="CE28" i="26"/>
  <c r="CE8" i="26"/>
  <c r="CD20" i="28"/>
  <c r="DD22" i="28"/>
  <c r="CC36" i="28"/>
  <c r="DC38" i="28"/>
  <c r="CE12" i="26"/>
  <c r="CE16" i="28"/>
  <c r="DE18" i="28"/>
  <c r="CE32" i="28"/>
  <c r="DE34" i="28"/>
  <c r="CG28" i="28"/>
  <c r="CG12" i="28"/>
  <c r="CC28" i="26"/>
  <c r="CK15" i="28"/>
  <c r="CM15" i="28"/>
  <c r="CN15" i="28"/>
  <c r="CC24" i="26"/>
  <c r="CG24" i="26" s="1"/>
  <c r="CC8" i="26"/>
  <c r="CB20" i="28"/>
  <c r="DB22" i="28"/>
  <c r="CB36" i="28"/>
  <c r="DB38" i="28"/>
  <c r="CD12" i="26"/>
  <c r="CC16" i="28"/>
  <c r="DC18" i="28"/>
  <c r="CD32" i="28"/>
  <c r="DD34" i="28"/>
  <c r="CD32" i="26"/>
  <c r="CB8" i="26"/>
  <c r="CC20" i="28"/>
  <c r="DC22" i="28"/>
  <c r="DD38" i="28"/>
  <c r="CB12" i="26"/>
  <c r="CD16" i="28"/>
  <c r="DD18" i="28"/>
  <c r="CB32" i="28"/>
  <c r="DB34" i="28"/>
  <c r="CG20" i="26"/>
  <c r="CE32" i="26"/>
  <c r="CB28" i="26"/>
  <c r="CH14" i="22"/>
  <c r="CO16" i="22" s="1"/>
  <c r="CQ16" i="22" s="1"/>
  <c r="CU16" i="22" s="1"/>
  <c r="CI14" i="22" s="1"/>
  <c r="CI18" i="22" s="1"/>
  <c r="CK13" i="22"/>
  <c r="CJ13" i="22"/>
  <c r="CY13" i="22" s="1"/>
  <c r="BH66" i="21"/>
  <c r="BK66" i="21" s="1"/>
  <c r="BL66" i="21" s="1"/>
  <c r="BM66" i="21" s="1"/>
  <c r="BP66" i="21" s="1"/>
  <c r="AR66" i="21"/>
  <c r="AS66" i="21" s="1"/>
  <c r="AT66" i="21" s="1"/>
  <c r="AN66" i="21"/>
  <c r="AO66" i="21" s="1"/>
  <c r="CX21" i="26" l="1"/>
  <c r="CX5" i="26"/>
  <c r="CR31" i="26"/>
  <c r="CU31" i="26" s="1"/>
  <c r="CX33" i="26" s="1"/>
  <c r="CR15" i="26"/>
  <c r="CU15" i="26" s="1"/>
  <c r="CX13" i="26" s="1"/>
  <c r="CR39" i="26"/>
  <c r="CU39" i="26" s="1"/>
  <c r="CX37" i="26" s="1"/>
  <c r="CN6" i="28"/>
  <c r="CM6" i="28"/>
  <c r="CG28" i="26"/>
  <c r="CG12" i="26"/>
  <c r="CI14" i="26" s="1"/>
  <c r="CM14" i="26" s="1"/>
  <c r="CI22" i="26"/>
  <c r="CM22" i="26" s="1"/>
  <c r="CG32" i="28"/>
  <c r="CI30" i="28" s="1"/>
  <c r="CG8" i="26"/>
  <c r="CI6" i="26" s="1"/>
  <c r="CK6" i="26" s="1"/>
  <c r="CP6" i="26" s="1"/>
  <c r="CN38" i="26"/>
  <c r="CM38" i="26"/>
  <c r="CG20" i="28"/>
  <c r="CI22" i="28" s="1"/>
  <c r="CG32" i="26"/>
  <c r="CG16" i="28"/>
  <c r="CI14" i="28" s="1"/>
  <c r="CM14" i="28" s="1"/>
  <c r="CG36" i="28"/>
  <c r="CI38" i="28" s="1"/>
  <c r="CK14" i="22"/>
  <c r="CJ14" i="22"/>
  <c r="CY14" i="22" s="1"/>
  <c r="DB13" i="22"/>
  <c r="DD13" i="22"/>
  <c r="DC13" i="22"/>
  <c r="CZ13" i="22"/>
  <c r="DA13" i="22"/>
  <c r="CJ17" i="22"/>
  <c r="CY17" i="22" s="1"/>
  <c r="CK17" i="22"/>
  <c r="CK18" i="22"/>
  <c r="CJ18" i="22"/>
  <c r="CY18" i="22" s="1"/>
  <c r="CK14" i="26" l="1"/>
  <c r="CP14" i="26" s="1"/>
  <c r="CX29" i="26"/>
  <c r="CX17" i="26"/>
  <c r="CX41" i="26"/>
  <c r="CM6" i="26"/>
  <c r="CN6" i="26"/>
  <c r="CN14" i="26"/>
  <c r="CS14" i="26" s="1"/>
  <c r="DO13" i="26" s="1"/>
  <c r="CK22" i="28"/>
  <c r="CN22" i="28"/>
  <c r="CM22" i="28"/>
  <c r="CK38" i="28"/>
  <c r="CM38" i="28"/>
  <c r="CN38" i="28"/>
  <c r="CK30" i="28"/>
  <c r="CN30" i="28"/>
  <c r="CM30" i="28"/>
  <c r="CN22" i="26"/>
  <c r="CS22" i="26" s="1"/>
  <c r="CK22" i="26"/>
  <c r="CP22" i="26" s="1"/>
  <c r="CI30" i="26"/>
  <c r="CK30" i="26" s="1"/>
  <c r="CP30" i="26" s="1"/>
  <c r="CS38" i="26"/>
  <c r="DO37" i="26" s="1"/>
  <c r="CN14" i="28"/>
  <c r="CK14" i="28"/>
  <c r="CZ14" i="22"/>
  <c r="CZ15" i="22" s="1"/>
  <c r="DC14" i="22"/>
  <c r="DC15" i="22" s="1"/>
  <c r="DD14" i="22"/>
  <c r="DD15" i="22" s="1"/>
  <c r="DB14" i="22"/>
  <c r="DB15" i="22" s="1"/>
  <c r="DA14" i="22"/>
  <c r="DA15" i="22" s="1"/>
  <c r="DC18" i="22"/>
  <c r="DB18" i="22"/>
  <c r="CZ18" i="22"/>
  <c r="DD18" i="22"/>
  <c r="DA18" i="22"/>
  <c r="DB17" i="22"/>
  <c r="CZ17" i="22"/>
  <c r="DC17" i="22"/>
  <c r="DD17" i="22"/>
  <c r="DA17" i="22"/>
  <c r="CR38" i="26" l="1"/>
  <c r="CU38" i="26" s="1"/>
  <c r="CX42" i="26" s="1"/>
  <c r="CN30" i="26"/>
  <c r="CS6" i="26"/>
  <c r="CR6" i="26" s="1"/>
  <c r="CU6" i="26" s="1"/>
  <c r="CM30" i="26"/>
  <c r="CR14" i="26"/>
  <c r="CU14" i="26" s="1"/>
  <c r="CX16" i="26" s="1"/>
  <c r="CR22" i="26"/>
  <c r="CU22" i="26" s="1"/>
  <c r="DO21" i="26"/>
  <c r="CZ19" i="22"/>
  <c r="DC19" i="22"/>
  <c r="DB19" i="22"/>
  <c r="DA19" i="22"/>
  <c r="DD19" i="22"/>
  <c r="CS30" i="26" l="1"/>
  <c r="CR30" i="26" s="1"/>
  <c r="CU30" i="26" s="1"/>
  <c r="CX32" i="26" s="1"/>
  <c r="CX36" i="26"/>
  <c r="CX38" i="26"/>
  <c r="CX39" i="26" s="1"/>
  <c r="DE37" i="26" s="1"/>
  <c r="CX40" i="26"/>
  <c r="DO5" i="26"/>
  <c r="CX18" i="26"/>
  <c r="CX19" i="26" s="1"/>
  <c r="DC16" i="26" s="1"/>
  <c r="CX14" i="26"/>
  <c r="CX15" i="26" s="1"/>
  <c r="CX12" i="26"/>
  <c r="CX24" i="26"/>
  <c r="CX26" i="26"/>
  <c r="CX20" i="26"/>
  <c r="CX22" i="26"/>
  <c r="CX43" i="26"/>
  <c r="DC41" i="26" s="1"/>
  <c r="CX8" i="26"/>
  <c r="CX4" i="26"/>
  <c r="CX10" i="26"/>
  <c r="CX6" i="26"/>
  <c r="CX34" i="26" l="1"/>
  <c r="CX35" i="26" s="1"/>
  <c r="DC32" i="26" s="1"/>
  <c r="CX28" i="26"/>
  <c r="CX30" i="26"/>
  <c r="CX31" i="26" s="1"/>
  <c r="DE40" i="26"/>
  <c r="DB40" i="26"/>
  <c r="DB41" i="26"/>
  <c r="DD36" i="26"/>
  <c r="DA41" i="26"/>
  <c r="DD29" i="26"/>
  <c r="DE12" i="26"/>
  <c r="DA36" i="26"/>
  <c r="DB17" i="26"/>
  <c r="DC13" i="26"/>
  <c r="DA40" i="26"/>
  <c r="DB36" i="26"/>
  <c r="DE36" i="26"/>
  <c r="DE38" i="26" s="1"/>
  <c r="DE17" i="26"/>
  <c r="DD41" i="26"/>
  <c r="DE41" i="26"/>
  <c r="DD17" i="26"/>
  <c r="DC40" i="26"/>
  <c r="DD40" i="26"/>
  <c r="DC36" i="26"/>
  <c r="DC17" i="26"/>
  <c r="DC18" i="26" s="1"/>
  <c r="DA17" i="26"/>
  <c r="DB37" i="26"/>
  <c r="DD37" i="26"/>
  <c r="DE16" i="26"/>
  <c r="DB16" i="26"/>
  <c r="DA16" i="26"/>
  <c r="DB13" i="26"/>
  <c r="CX7" i="26"/>
  <c r="DC5" i="26" s="1"/>
  <c r="DC42" i="26"/>
  <c r="DC12" i="26"/>
  <c r="DD16" i="26"/>
  <c r="DA37" i="26"/>
  <c r="DC37" i="26"/>
  <c r="DE13" i="26"/>
  <c r="CX11" i="26"/>
  <c r="DC9" i="26" s="1"/>
  <c r="CX23" i="26"/>
  <c r="DB21" i="26" s="1"/>
  <c r="DB12" i="26"/>
  <c r="DA13" i="26"/>
  <c r="DD13" i="26"/>
  <c r="DA12" i="26"/>
  <c r="DD12" i="26"/>
  <c r="CX27" i="26"/>
  <c r="DC24" i="26" s="1"/>
  <c r="DE42" i="26" l="1"/>
  <c r="DC14" i="26"/>
  <c r="DC29" i="26"/>
  <c r="DE14" i="26"/>
  <c r="DE29" i="26"/>
  <c r="DB29" i="26"/>
  <c r="DA28" i="26"/>
  <c r="DA29" i="26"/>
  <c r="DD28" i="26"/>
  <c r="DD30" i="26" s="1"/>
  <c r="DC28" i="26"/>
  <c r="DE28" i="26"/>
  <c r="DE30" i="26" s="1"/>
  <c r="DB28" i="26"/>
  <c r="DA38" i="26"/>
  <c r="DE18" i="26"/>
  <c r="DD42" i="26"/>
  <c r="DB33" i="26"/>
  <c r="DD38" i="26"/>
  <c r="DC38" i="26"/>
  <c r="DC33" i="26"/>
  <c r="DC34" i="26" s="1"/>
  <c r="DA33" i="26"/>
  <c r="DE33" i="26"/>
  <c r="DD8" i="26"/>
  <c r="DB42" i="26"/>
  <c r="DE20" i="26"/>
  <c r="DB18" i="26"/>
  <c r="DA18" i="26"/>
  <c r="DA8" i="26"/>
  <c r="DE4" i="26"/>
  <c r="DE8" i="26"/>
  <c r="DB8" i="26"/>
  <c r="DA20" i="26"/>
  <c r="DD4" i="26"/>
  <c r="DD18" i="26"/>
  <c r="DA42" i="26"/>
  <c r="DC8" i="26"/>
  <c r="DA9" i="26"/>
  <c r="DC21" i="26"/>
  <c r="DB38" i="26"/>
  <c r="DC4" i="26"/>
  <c r="DC6" i="26" s="1"/>
  <c r="DA4" i="26"/>
  <c r="DE25" i="26"/>
  <c r="DD14" i="26"/>
  <c r="DB4" i="26"/>
  <c r="DB9" i="26"/>
  <c r="DB5" i="26"/>
  <c r="DD33" i="26"/>
  <c r="DB32" i="26"/>
  <c r="DE32" i="26"/>
  <c r="DD32" i="26"/>
  <c r="DA32" i="26"/>
  <c r="DE5" i="26"/>
  <c r="DA25" i="26"/>
  <c r="DA21" i="26"/>
  <c r="DD9" i="26"/>
  <c r="DE9" i="26"/>
  <c r="DA5" i="26"/>
  <c r="DB20" i="26"/>
  <c r="DB22" i="26" s="1"/>
  <c r="DD20" i="26"/>
  <c r="DA14" i="26"/>
  <c r="DB14" i="26"/>
  <c r="DD21" i="26"/>
  <c r="DE21" i="26"/>
  <c r="DC10" i="26"/>
  <c r="DC25" i="26"/>
  <c r="DC26" i="26" s="1"/>
  <c r="DC20" i="26"/>
  <c r="DD25" i="26"/>
  <c r="DE24" i="26"/>
  <c r="DD5" i="26"/>
  <c r="DB25" i="26"/>
  <c r="DA24" i="26"/>
  <c r="DD24" i="26"/>
  <c r="DB24" i="26"/>
  <c r="DE34" i="26" l="1"/>
  <c r="DB30" i="26"/>
  <c r="DB34" i="26"/>
  <c r="DA30" i="26"/>
  <c r="DC30" i="26"/>
  <c r="DA22" i="26"/>
  <c r="DA10" i="26"/>
  <c r="DD6" i="26"/>
  <c r="DE10" i="26"/>
  <c r="DE6" i="26"/>
  <c r="DC22" i="26"/>
  <c r="DE22" i="26"/>
  <c r="DD10" i="26"/>
  <c r="DA34" i="26"/>
  <c r="DE26" i="26"/>
  <c r="DB6" i="26"/>
  <c r="DA26" i="26"/>
  <c r="DD34" i="26"/>
  <c r="DB10" i="26"/>
  <c r="DA6" i="26"/>
  <c r="DD22" i="26"/>
  <c r="DB26" i="26"/>
  <c r="DD26" i="26"/>
</calcChain>
</file>

<file path=xl/comments1.xml><?xml version="1.0" encoding="utf-8"?>
<comments xmlns="http://schemas.openxmlformats.org/spreadsheetml/2006/main">
  <authors>
    <author>Windows User</author>
  </authors>
  <commentList>
    <comment ref="Q2" authorId="0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qmin+Mtrave</t>
        </r>
      </text>
    </comment>
    <comment ref="R2" authorId="0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qmin-Mtrave</t>
        </r>
      </text>
    </comment>
  </commentList>
</comments>
</file>

<file path=xl/comments2.xml><?xml version="1.0" encoding="utf-8"?>
<comments xmlns="http://schemas.openxmlformats.org/spreadsheetml/2006/main">
  <authors>
    <author>Windows User</author>
  </authors>
  <commentList>
    <comment ref="R13" authorId="0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qmin+Mtrave</t>
        </r>
      </text>
    </comment>
    <comment ref="S13" authorId="0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qmin-Mtrave</t>
        </r>
      </text>
    </comment>
  </commentList>
</comments>
</file>

<file path=xl/comments3.xml><?xml version="1.0" encoding="utf-8"?>
<comments xmlns="http://schemas.openxmlformats.org/spreadsheetml/2006/main">
  <authors>
    <author>Windows User</author>
  </authors>
  <commentList>
    <comment ref="C8" authorId="0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se l'area è negativa..allora non servono monconi</t>
        </r>
      </text>
    </comment>
    <comment ref="C11" authorId="0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se l'area è negativa..allora non servono monconi</t>
        </r>
      </text>
    </comment>
    <comment ref="C12" authorId="0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se l'area è negativa..allora non servono monconi</t>
        </r>
      </text>
    </comment>
    <comment ref="C13" authorId="0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se l'area è negativa..allora non servono monconi</t>
        </r>
      </text>
    </comment>
    <comment ref="B21" authorId="0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se negativo…riesco a comprirlo</t>
        </r>
      </text>
    </comment>
    <comment ref="S21" authorId="0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se negativo…riesco a comprirlo</t>
        </r>
      </text>
    </comment>
    <comment ref="Q28" authorId="0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distanza tra i monconi
</t>
        </r>
      </text>
    </comment>
  </commentList>
</comments>
</file>

<file path=xl/comments4.xml><?xml version="1.0" encoding="utf-8"?>
<comments xmlns="http://schemas.openxmlformats.org/spreadsheetml/2006/main">
  <authors>
    <author>Windows User</author>
  </authors>
  <commentList>
    <comment ref="C8" authorId="0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se l'area è negativa..allora non servono monconi</t>
        </r>
      </text>
    </comment>
    <comment ref="C11" authorId="0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se l'area è negativa..allora non servono monconi</t>
        </r>
      </text>
    </comment>
    <comment ref="C12" authorId="0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se l'area è negativa..allora non servono monconi</t>
        </r>
      </text>
    </comment>
    <comment ref="C13" authorId="0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se l'area è negativa..allora non servono monconi</t>
        </r>
      </text>
    </comment>
    <comment ref="B21" authorId="0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se negativo…riesco a comprirlo</t>
        </r>
      </text>
    </comment>
    <comment ref="S21" authorId="0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se negativo…riesco a comprirlo</t>
        </r>
      </text>
    </comment>
    <comment ref="Q28" authorId="0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distanza tra i monconi
</t>
        </r>
      </text>
    </comment>
  </commentList>
</comments>
</file>

<file path=xl/comments5.xml><?xml version="1.0" encoding="utf-8"?>
<comments xmlns="http://schemas.openxmlformats.org/spreadsheetml/2006/main">
  <authors>
    <author>Windows User</author>
  </authors>
  <commentList>
    <comment ref="C8" authorId="0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se l'area è negativa..allora non servono monconi</t>
        </r>
      </text>
    </comment>
    <comment ref="C11" authorId="0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se l'area è negativa..allora non servono monconi</t>
        </r>
      </text>
    </comment>
    <comment ref="C12" authorId="0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se l'area è negativa..allora non servono monconi</t>
        </r>
      </text>
    </comment>
    <comment ref="C13" authorId="0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se l'area è negativa..allora non servono monconi</t>
        </r>
      </text>
    </comment>
    <comment ref="B21" authorId="0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se negativo…riesco a comprirlo</t>
        </r>
      </text>
    </comment>
    <comment ref="S21" authorId="0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se negativo…riesco a comprirlo</t>
        </r>
      </text>
    </comment>
    <comment ref="Q28" authorId="0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distanza tra i monconi
</t>
        </r>
      </text>
    </comment>
  </commentList>
</comments>
</file>

<file path=xl/comments6.xml><?xml version="1.0" encoding="utf-8"?>
<comments xmlns="http://schemas.openxmlformats.org/spreadsheetml/2006/main">
  <authors>
    <author>Windows User</author>
  </authors>
  <commentList>
    <comment ref="C8" authorId="0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se l'area è negativa..allora non servono monconi</t>
        </r>
      </text>
    </comment>
    <comment ref="C11" authorId="0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se l'area è negativa..allora non servono monconi</t>
        </r>
      </text>
    </comment>
    <comment ref="C12" authorId="0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se l'area è negativa..allora non servono monconi</t>
        </r>
      </text>
    </comment>
    <comment ref="C13" authorId="0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se l'area è negativa..allora non servono monconi</t>
        </r>
      </text>
    </comment>
    <comment ref="B21" authorId="0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se negativo…riesco a comprirlo</t>
        </r>
      </text>
    </comment>
    <comment ref="S21" authorId="0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se negativo…riesco a comprirlo</t>
        </r>
      </text>
    </comment>
    <comment ref="Q28" authorId="0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distanza tra i monconi
</t>
        </r>
      </text>
    </comment>
  </commentList>
</comments>
</file>

<file path=xl/comments7.xml><?xml version="1.0" encoding="utf-8"?>
<comments xmlns="http://schemas.openxmlformats.org/spreadsheetml/2006/main">
  <authors>
    <author>Windows User</author>
  </authors>
  <commentList>
    <comment ref="C8" authorId="0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se l'area è negativa..allora non servono monconi</t>
        </r>
      </text>
    </comment>
    <comment ref="C11" authorId="0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se l'area è negativa..allora non servono monconi</t>
        </r>
      </text>
    </comment>
    <comment ref="C12" authorId="0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se l'area è negativa..allora non servono monconi</t>
        </r>
      </text>
    </comment>
    <comment ref="C13" authorId="0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se l'area è negativa..allora non servono monconi</t>
        </r>
      </text>
    </comment>
    <comment ref="B21" authorId="0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se negativo…riesco a comprirlo</t>
        </r>
      </text>
    </comment>
    <comment ref="S21" authorId="0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se negativo…riesco a comprirlo</t>
        </r>
      </text>
    </comment>
    <comment ref="Q28" authorId="0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distanza tra i monconi
</t>
        </r>
      </text>
    </comment>
  </commentList>
</comments>
</file>

<file path=xl/comments8.xml><?xml version="1.0" encoding="utf-8"?>
<comments xmlns="http://schemas.openxmlformats.org/spreadsheetml/2006/main">
  <authors>
    <author>Windows User</author>
  </authors>
  <commentList>
    <comment ref="A44" authorId="0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vedi foglio signorello progetto…caratt.soll</t>
        </r>
      </text>
    </comment>
  </commentList>
</comments>
</file>

<file path=xl/comments9.xml><?xml version="1.0" encoding="utf-8"?>
<comments xmlns="http://schemas.openxmlformats.org/spreadsheetml/2006/main">
  <authors>
    <author>Windows User</author>
  </authors>
  <commentList>
    <comment ref="C38" authorId="0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in realtà…boh</t>
        </r>
      </text>
    </comment>
    <comment ref="R82" authorId="0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gerarchia resisenze</t>
        </r>
      </text>
    </comment>
    <comment ref="AB82" authorId="0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gerarchia resisenze</t>
        </r>
      </text>
    </comment>
    <comment ref="AK82" authorId="0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gerarchia resisenze</t>
        </r>
      </text>
    </comment>
    <comment ref="AP82" authorId="0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gerarchia resisenze</t>
        </r>
      </text>
    </comment>
    <comment ref="AM90" authorId="0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gerarchia resisenze</t>
        </r>
      </text>
    </comment>
    <comment ref="AP90" authorId="0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gerarchia resisenze</t>
        </r>
      </text>
    </comment>
  </commentList>
</comments>
</file>

<file path=xl/comments10.xml><?xml version="1.0" encoding="utf-8"?>
<comments xmlns="http://schemas.openxmlformats.org/spreadsheetml/2006/main">
  <authors>
    <author>Windows User</author>
  </authors>
  <commentList>
    <comment ref="EL3" authorId="0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taglio del pilasto posto al di sopra
</t>
        </r>
      </text>
    </comment>
    <comment ref="FI3" authorId="0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nel nodo devo disporre almeno devo disporre cm^2</t>
        </r>
      </text>
    </comment>
    <comment ref="FQ3" authorId="0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due staffe a U….quindi due bracci</t>
        </r>
      </text>
    </comment>
    <comment ref="C38" authorId="0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in realtà…boh</t>
        </r>
      </text>
    </comment>
    <comment ref="DD43" authorId="0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questo valore mi 
solo x il pilastro 4.
preoccupa….secondo me dovrei aumentare l'armatura sul lato lungo e soddisfare la verifica</t>
        </r>
      </text>
    </comment>
    <comment ref="R82" authorId="0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gerarchia resisenze</t>
        </r>
      </text>
    </comment>
    <comment ref="AB82" authorId="0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gerarchia resisenze</t>
        </r>
      </text>
    </comment>
    <comment ref="AK82" authorId="0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gerarchia resisenze</t>
        </r>
      </text>
    </comment>
    <comment ref="AP82" authorId="0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gerarchia resisenze</t>
        </r>
      </text>
    </comment>
    <comment ref="AM90" authorId="0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gerarchia resisenze</t>
        </r>
      </text>
    </comment>
    <comment ref="AP90" authorId="0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gerarchia resisenze</t>
        </r>
      </text>
    </comment>
  </commentList>
</comments>
</file>

<file path=xl/comments11.xml><?xml version="1.0" encoding="utf-8"?>
<comments xmlns="http://schemas.openxmlformats.org/spreadsheetml/2006/main">
  <authors>
    <author>Windows User</author>
  </authors>
  <commentList>
    <comment ref="Z29" authorId="0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gerarchia resisenze</t>
        </r>
      </text>
    </comment>
    <comment ref="AE29" authorId="0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gerarchia resisenze</t>
        </r>
      </text>
    </comment>
    <comment ref="AB37" authorId="0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gerarchia resisenze</t>
        </r>
      </text>
    </comment>
    <comment ref="AE37" authorId="0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gerarchia resisenze</t>
        </r>
      </text>
    </comment>
    <comment ref="K54" authorId="0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gerarchia resisenze</t>
        </r>
      </text>
    </comment>
    <comment ref="U54" authorId="0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gerarchia resisenze</t>
        </r>
      </text>
    </comment>
  </commentList>
</comments>
</file>

<file path=xl/comments12.xml><?xml version="1.0" encoding="utf-8"?>
<comments xmlns="http://schemas.openxmlformats.org/spreadsheetml/2006/main">
  <authors>
    <author>Windows User</author>
  </authors>
  <commentList>
    <comment ref="AG6" authorId="0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+ COMPRESSIONE
- TRAZIONE</t>
        </r>
      </text>
    </comment>
    <comment ref="B13" authorId="0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dimensione parallela a x</t>
        </r>
      </text>
    </comment>
    <comment ref="B14" authorId="0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dimensione parallela a y
</t>
        </r>
      </text>
    </comment>
    <comment ref="CQ15" authorId="0">
      <text>
        <r>
          <rPr>
            <b/>
            <sz val="9"/>
            <color indexed="81"/>
            <rFont val="Tahoma"/>
            <family val="2"/>
          </rPr>
          <t>Windows User:se x_lato lungo</t>
        </r>
        <r>
          <rPr>
            <sz val="9"/>
            <color indexed="81"/>
            <rFont val="Tahoma"/>
            <family val="2"/>
          </rPr>
          <t xml:space="preserve">
questo numero è il num di barre da disporre sul lato lungo….2+n….va aumentato se Mrd non verifica
</t>
        </r>
      </text>
    </comment>
    <comment ref="B16" authorId="0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max sf N e max M flet…che può essere portato dalla sez di cls snz armatura</t>
        </r>
      </text>
    </comment>
    <comment ref="CQ16" authorId="0">
      <text>
        <r>
          <rPr>
            <b/>
            <sz val="9"/>
            <color indexed="81"/>
            <rFont val="Tahoma"/>
            <family val="2"/>
          </rPr>
          <t>Windows User:se y_lato lungo</t>
        </r>
        <r>
          <rPr>
            <sz val="9"/>
            <color indexed="81"/>
            <rFont val="Tahoma"/>
            <family val="2"/>
          </rPr>
          <t xml:space="preserve">
questo numero è il num di barre da disporre sul lato lungo….2+n….va aumentato se Mrd non verifica
</t>
        </r>
      </text>
    </comment>
    <comment ref="CQ23" authorId="0">
      <text>
        <r>
          <rPr>
            <b/>
            <sz val="9"/>
            <color indexed="81"/>
            <rFont val="Tahoma"/>
            <family val="2"/>
          </rPr>
          <t>Windows User:se x_lato lungo</t>
        </r>
        <r>
          <rPr>
            <sz val="9"/>
            <color indexed="81"/>
            <rFont val="Tahoma"/>
            <family val="2"/>
          </rPr>
          <t xml:space="preserve">
questo numero è il num di barre da disporre sul lato lungo….2+n….va aumentato se Mrd non verifica
</t>
        </r>
      </text>
    </comment>
    <comment ref="B24" authorId="0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max sf N e max M flet…che può essere portato dalla sez di cls snz armatura</t>
        </r>
      </text>
    </comment>
    <comment ref="CQ24" authorId="0">
      <text>
        <r>
          <rPr>
            <b/>
            <sz val="9"/>
            <color indexed="81"/>
            <rFont val="Tahoma"/>
            <family val="2"/>
          </rPr>
          <t>Windows User:se y_lato lungo</t>
        </r>
        <r>
          <rPr>
            <sz val="9"/>
            <color indexed="81"/>
            <rFont val="Tahoma"/>
            <family val="2"/>
          </rPr>
          <t xml:space="preserve">
questo numero è il num di barre da disporre sul lato lungo….2+n….va aumentato se Mrd non verifica
</t>
        </r>
      </text>
    </comment>
    <comment ref="B32" authorId="0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max sf N e max M flet…che può essere portato dalla sez di cls snz armatura</t>
        </r>
      </text>
    </comment>
    <comment ref="B40" authorId="0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max sf N e max M flet…che può essere portato dalla sez di cls snz armatura</t>
        </r>
      </text>
    </comment>
    <comment ref="B48" authorId="0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max sf N e max M flet…che può essere portato dalla sez di cls snz armatura</t>
        </r>
      </text>
    </comment>
    <comment ref="B56" authorId="0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max sf N e max M flet…che può essere portato dalla sez di cls snz armatura</t>
        </r>
      </text>
    </comment>
    <comment ref="B64" authorId="0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max sf N e max M flet…che può essere portato dalla sez di cls snz armatura</t>
        </r>
      </text>
    </comment>
    <comment ref="B72" authorId="0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max sf N e max M flet…che può essere portato dalla sez di cls snz armatura</t>
        </r>
      </text>
    </comment>
    <comment ref="B80" authorId="0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max sf N e max M flet…che può essere portato dalla sez di cls snz armatura</t>
        </r>
      </text>
    </comment>
    <comment ref="B88" authorId="0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max sf N e max M flet…che può essere portato dalla sez di cls snz armatura</t>
        </r>
      </text>
    </comment>
    <comment ref="B96" authorId="0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max sf N e max M flet…che può essere portato dalla sez di cls snz armatura</t>
        </r>
      </text>
    </comment>
    <comment ref="B104" authorId="0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max sf N e max M flet…che può essere portato dalla sez di cls snz armatura</t>
        </r>
      </text>
    </comment>
    <comment ref="B112" authorId="0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max sf N e max M flet…che può essere portato dalla sez di cls snz armatura</t>
        </r>
      </text>
    </comment>
    <comment ref="B120" authorId="0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max sf N e max M flet…che può essere portato dalla sez di cls snz armatura</t>
        </r>
      </text>
    </comment>
    <comment ref="B128" authorId="0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max sf N e max M flet…che può essere portato dalla sez di cls snz armatura</t>
        </r>
      </text>
    </comment>
    <comment ref="B136" authorId="0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max sf N e max M flet…che può essere portato dalla sez di cls snz armatura</t>
        </r>
      </text>
    </comment>
    <comment ref="B144" authorId="0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max sf N e max M flet…che può essere portato dalla sez di cls snz armatura</t>
        </r>
      </text>
    </comment>
    <comment ref="B152" authorId="0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max sf N e max M flet…che può essere portato dalla sez di cls snz armatura</t>
        </r>
      </text>
    </comment>
    <comment ref="B160" authorId="0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max sf N e max M flet…che può essere portato dalla sez di cls snz armatura</t>
        </r>
      </text>
    </comment>
    <comment ref="B168" authorId="0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max sf N e max M flet…che può essere portato dalla sez di cls snz armatura</t>
        </r>
      </text>
    </comment>
    <comment ref="B176" authorId="0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max sf N e max M flet…che può essere portato dalla sez di cls snz armatura</t>
        </r>
      </text>
    </comment>
  </commentList>
</comments>
</file>

<file path=xl/sharedStrings.xml><?xml version="1.0" encoding="utf-8"?>
<sst xmlns="http://schemas.openxmlformats.org/spreadsheetml/2006/main" count="9669" uniqueCount="530">
  <si>
    <t>Telaio</t>
  </si>
  <si>
    <t>Traverso</t>
  </si>
  <si>
    <t>Modo</t>
  </si>
  <si>
    <t>T</t>
  </si>
  <si>
    <t>Piano</t>
  </si>
  <si>
    <t>Spa</t>
  </si>
  <si>
    <t>Vx</t>
  </si>
  <si>
    <t>Vy</t>
  </si>
  <si>
    <t>Rot</t>
  </si>
  <si>
    <t>T [s]</t>
  </si>
  <si>
    <t>Mmod [%]</t>
  </si>
  <si>
    <t>princ y</t>
  </si>
  <si>
    <t>princ x</t>
  </si>
  <si>
    <t>Estr,1</t>
  </si>
  <si>
    <t>Estr,2</t>
  </si>
  <si>
    <t>Msin</t>
  </si>
  <si>
    <t>Mdes</t>
  </si>
  <si>
    <t>Vsin</t>
  </si>
  <si>
    <t>Vdes</t>
  </si>
  <si>
    <t>Pilastro</t>
  </si>
  <si>
    <t>Msup</t>
  </si>
  <si>
    <t>Minf</t>
  </si>
  <si>
    <t>V</t>
  </si>
  <si>
    <t>N</t>
  </si>
  <si>
    <t>impalcato 6</t>
  </si>
  <si>
    <t>impalcato 2</t>
  </si>
  <si>
    <t>impalcato 3</t>
  </si>
  <si>
    <t>impalcato 4</t>
  </si>
  <si>
    <t>impalcato 5</t>
  </si>
  <si>
    <t>direzione x</t>
  </si>
  <si>
    <t>sisma x</t>
  </si>
  <si>
    <t>sisma y</t>
  </si>
  <si>
    <t>x+0,3y</t>
  </si>
  <si>
    <t>y+0,3x</t>
  </si>
  <si>
    <t>qmin+F</t>
  </si>
  <si>
    <t>qmin-F</t>
  </si>
  <si>
    <t>qmax</t>
  </si>
  <si>
    <t>qmin</t>
  </si>
  <si>
    <t>Fx</t>
  </si>
  <si>
    <t>Fy</t>
  </si>
  <si>
    <t>ecc x</t>
  </si>
  <si>
    <t>ecc y</t>
  </si>
  <si>
    <t>M</t>
  </si>
  <si>
    <t>IMPALCATO 6</t>
  </si>
  <si>
    <t>IMPALCATO 5</t>
  </si>
  <si>
    <t>IMPALCATO 2</t>
  </si>
  <si>
    <t>IMPALCATO 3</t>
  </si>
  <si>
    <t>IMPALCATO 4</t>
  </si>
  <si>
    <t>CondCar  1</t>
  </si>
  <si>
    <t>CondCar  2</t>
  </si>
  <si>
    <t>CondCar  3</t>
  </si>
  <si>
    <t>CondCar  4</t>
  </si>
  <si>
    <t>6 ORDINE</t>
  </si>
  <si>
    <t>5 ORDINE</t>
  </si>
  <si>
    <t>4 ORDINE</t>
  </si>
  <si>
    <t>3 ORDINE</t>
  </si>
  <si>
    <t>2 ORDINE</t>
  </si>
  <si>
    <r>
      <t>M</t>
    </r>
    <r>
      <rPr>
        <vertAlign val="subscript"/>
        <sz val="11"/>
        <color theme="1"/>
        <rFont val="Calibri"/>
        <family val="2"/>
        <scheme val="minor"/>
      </rPr>
      <t>MAX</t>
    </r>
  </si>
  <si>
    <r>
      <t>V</t>
    </r>
    <r>
      <rPr>
        <vertAlign val="subscript"/>
        <sz val="11"/>
        <color theme="1"/>
        <rFont val="Calibri"/>
        <family val="2"/>
        <scheme val="minor"/>
      </rPr>
      <t>MAX</t>
    </r>
  </si>
  <si>
    <r>
      <t>N</t>
    </r>
    <r>
      <rPr>
        <vertAlign val="subscript"/>
        <sz val="11"/>
        <color theme="1"/>
        <rFont val="Calibri"/>
        <family val="2"/>
        <scheme val="minor"/>
      </rPr>
      <t>MAX</t>
    </r>
  </si>
  <si>
    <t>CondCar  5</t>
  </si>
  <si>
    <t>CondCar  6</t>
  </si>
  <si>
    <t>qmin+F a filo</t>
  </si>
  <si>
    <t>qmin-F a filo</t>
  </si>
  <si>
    <t>r</t>
  </si>
  <si>
    <t>r'</t>
  </si>
  <si>
    <t>n barre</t>
  </si>
  <si>
    <r>
      <t>M</t>
    </r>
    <r>
      <rPr>
        <b/>
        <vertAlign val="subscript"/>
        <sz val="11"/>
        <color theme="1"/>
        <rFont val="Calibri"/>
        <family val="2"/>
        <scheme val="minor"/>
      </rPr>
      <t>trave</t>
    </r>
  </si>
  <si>
    <r>
      <t>H</t>
    </r>
    <r>
      <rPr>
        <b/>
        <vertAlign val="subscript"/>
        <sz val="11"/>
        <color theme="1"/>
        <rFont val="Calibri"/>
        <family val="2"/>
        <scheme val="minor"/>
      </rPr>
      <t>pilastro</t>
    </r>
  </si>
  <si>
    <r>
      <t>M</t>
    </r>
    <r>
      <rPr>
        <b/>
        <vertAlign val="subscript"/>
        <sz val="11"/>
        <color theme="1"/>
        <rFont val="Calibri"/>
        <family val="2"/>
        <scheme val="minor"/>
      </rPr>
      <t>Rd semplice</t>
    </r>
  </si>
  <si>
    <r>
      <t>M</t>
    </r>
    <r>
      <rPr>
        <b/>
        <vertAlign val="subscript"/>
        <sz val="11"/>
        <color theme="1"/>
        <rFont val="Calibri"/>
        <family val="2"/>
        <scheme val="minor"/>
      </rPr>
      <t>Rd doppia</t>
    </r>
  </si>
  <si>
    <r>
      <t>M</t>
    </r>
    <r>
      <rPr>
        <b/>
        <vertAlign val="subscript"/>
        <sz val="11"/>
        <color theme="1"/>
        <rFont val="Calibri"/>
        <family val="2"/>
        <scheme val="minor"/>
      </rPr>
      <t xml:space="preserve">ed </t>
    </r>
    <r>
      <rPr>
        <b/>
        <sz val="11"/>
        <color theme="1"/>
        <rFont val="Calibri"/>
        <family val="2"/>
        <scheme val="minor"/>
      </rPr>
      <t>&lt; M</t>
    </r>
    <r>
      <rPr>
        <b/>
        <vertAlign val="subscript"/>
        <sz val="11"/>
        <color theme="1"/>
        <rFont val="Calibri"/>
        <family val="2"/>
        <scheme val="minor"/>
      </rPr>
      <t xml:space="preserve">Rd </t>
    </r>
  </si>
  <si>
    <t>c [m]</t>
  </si>
  <si>
    <r>
      <t>B</t>
    </r>
    <r>
      <rPr>
        <b/>
        <vertAlign val="subscript"/>
        <sz val="11"/>
        <color theme="1"/>
        <rFont val="Calibri"/>
        <family val="2"/>
        <scheme val="minor"/>
      </rPr>
      <t>trave</t>
    </r>
    <r>
      <rPr>
        <b/>
        <sz val="11"/>
        <color theme="1"/>
        <rFont val="Calibri"/>
        <family val="2"/>
        <scheme val="minor"/>
      </rPr>
      <t xml:space="preserve"> [m]</t>
    </r>
  </si>
  <si>
    <r>
      <t>H</t>
    </r>
    <r>
      <rPr>
        <b/>
        <vertAlign val="subscript"/>
        <sz val="11"/>
        <color theme="1"/>
        <rFont val="Calibri"/>
        <family val="2"/>
        <scheme val="minor"/>
      </rPr>
      <t>trave</t>
    </r>
    <r>
      <rPr>
        <b/>
        <sz val="11"/>
        <color theme="1"/>
        <rFont val="Calibri"/>
        <family val="2"/>
        <scheme val="minor"/>
      </rPr>
      <t xml:space="preserve"> [m]</t>
    </r>
  </si>
  <si>
    <r>
      <t>d</t>
    </r>
    <r>
      <rPr>
        <b/>
        <vertAlign val="subscript"/>
        <sz val="11"/>
        <color theme="1"/>
        <rFont val="Calibri"/>
        <family val="2"/>
        <scheme val="minor"/>
      </rPr>
      <t>trave</t>
    </r>
    <r>
      <rPr>
        <b/>
        <sz val="11"/>
        <color theme="1"/>
        <rFont val="Calibri"/>
        <family val="2"/>
        <scheme val="minor"/>
      </rPr>
      <t xml:space="preserve"> [m]</t>
    </r>
  </si>
  <si>
    <r>
      <t>As [cm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]</t>
    </r>
  </si>
  <si>
    <r>
      <t>As_nec [cm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]</t>
    </r>
  </si>
  <si>
    <r>
      <t>As'_nec [cm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]</t>
    </r>
  </si>
  <si>
    <r>
      <t>As' [cm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]</t>
    </r>
  </si>
  <si>
    <t>ARMATURA LONGITUDINALE</t>
  </si>
  <si>
    <r>
      <t>φ</t>
    </r>
    <r>
      <rPr>
        <b/>
        <vertAlign val="subscript"/>
        <sz val="11"/>
        <color theme="1"/>
        <rFont val="Calibri"/>
        <family val="2"/>
      </rPr>
      <t>scelti</t>
    </r>
  </si>
  <si>
    <r>
      <t xml:space="preserve">Area </t>
    </r>
    <r>
      <rPr>
        <b/>
        <sz val="11"/>
        <color theme="1"/>
        <rFont val="Calibri"/>
        <family val="2"/>
      </rPr>
      <t>φ</t>
    </r>
  </si>
  <si>
    <r>
      <t>f</t>
    </r>
    <r>
      <rPr>
        <vertAlign val="subscript"/>
        <sz val="11"/>
        <color theme="1"/>
        <rFont val="Calibri"/>
        <family val="2"/>
        <scheme val="minor"/>
      </rPr>
      <t>yd</t>
    </r>
  </si>
  <si>
    <r>
      <t>f</t>
    </r>
    <r>
      <rPr>
        <vertAlign val="subscript"/>
        <sz val="11"/>
        <color theme="1"/>
        <rFont val="Calibri"/>
        <family val="2"/>
        <scheme val="minor"/>
      </rPr>
      <t>yk</t>
    </r>
  </si>
  <si>
    <r>
      <t>3</t>
    </r>
    <r>
      <rPr>
        <sz val="11"/>
        <color theme="1"/>
        <rFont val="Calibri"/>
        <family val="2"/>
      </rPr>
      <t>φ</t>
    </r>
    <r>
      <rPr>
        <sz val="10.1"/>
        <color theme="1"/>
        <rFont val="Calibri"/>
        <family val="2"/>
      </rPr>
      <t>16</t>
    </r>
  </si>
  <si>
    <r>
      <t>3</t>
    </r>
    <r>
      <rPr>
        <sz val="11"/>
        <color theme="1"/>
        <rFont val="Calibri"/>
        <family val="2"/>
      </rPr>
      <t>φ16+1φ20</t>
    </r>
  </si>
  <si>
    <r>
      <t>3</t>
    </r>
    <r>
      <rPr>
        <sz val="11"/>
        <color theme="1"/>
        <rFont val="Calibri"/>
        <family val="2"/>
      </rPr>
      <t>φ16+2φ20</t>
    </r>
  </si>
  <si>
    <r>
      <t>4</t>
    </r>
    <r>
      <rPr>
        <sz val="11"/>
        <color theme="1"/>
        <rFont val="Calibri"/>
        <family val="2"/>
      </rPr>
      <t>φ</t>
    </r>
    <r>
      <rPr>
        <sz val="10.1"/>
        <color theme="1"/>
        <rFont val="Calibri"/>
        <family val="2"/>
      </rPr>
      <t>16</t>
    </r>
  </si>
  <si>
    <r>
      <t>4</t>
    </r>
    <r>
      <rPr>
        <sz val="11"/>
        <color theme="1"/>
        <rFont val="Calibri"/>
        <family val="2"/>
      </rPr>
      <t>φ16+1φ20</t>
    </r>
  </si>
  <si>
    <r>
      <t>2</t>
    </r>
    <r>
      <rPr>
        <sz val="11"/>
        <color theme="1"/>
        <rFont val="Calibri"/>
        <family val="2"/>
      </rPr>
      <t>φ16+3φ20</t>
    </r>
  </si>
  <si>
    <r>
      <t>1</t>
    </r>
    <r>
      <rPr>
        <sz val="11"/>
        <color theme="1"/>
        <rFont val="Calibri"/>
        <family val="2"/>
      </rPr>
      <t>φ16+4φ20</t>
    </r>
  </si>
  <si>
    <r>
      <t>5</t>
    </r>
    <r>
      <rPr>
        <sz val="11"/>
        <color theme="1"/>
        <rFont val="Calibri"/>
        <family val="2"/>
      </rPr>
      <t>φ</t>
    </r>
    <r>
      <rPr>
        <sz val="10.1"/>
        <color theme="1"/>
        <rFont val="Calibri"/>
        <family val="2"/>
      </rPr>
      <t>20</t>
    </r>
  </si>
  <si>
    <t>6 IMPALCATO</t>
  </si>
  <si>
    <t>2 IMPALCATO</t>
  </si>
  <si>
    <t>3 IMPALCATO</t>
  </si>
  <si>
    <t>5 IMPALCATO</t>
  </si>
  <si>
    <t>4 IMPALCATO</t>
  </si>
  <si>
    <t>Campata3-9</t>
  </si>
  <si>
    <t>Campata 9-15</t>
  </si>
  <si>
    <t>Campata 15-21</t>
  </si>
  <si>
    <t>q trave senza sisma</t>
  </si>
  <si>
    <t>q trave con sisma</t>
  </si>
  <si>
    <t>q</t>
  </si>
  <si>
    <t>Mdex</t>
  </si>
  <si>
    <t>C1</t>
  </si>
  <si>
    <t>C2</t>
  </si>
  <si>
    <t>C3</t>
  </si>
  <si>
    <t>carichi veriticali</t>
  </si>
  <si>
    <t>q+sisma</t>
  </si>
  <si>
    <t>q-sisma</t>
  </si>
  <si>
    <t>area necessaria</t>
  </si>
  <si>
    <t>Momenti a filo</t>
  </si>
  <si>
    <t>inf</t>
  </si>
  <si>
    <t>sup</t>
  </si>
  <si>
    <t xml:space="preserve">armatura filante </t>
  </si>
  <si>
    <r>
      <t>2</t>
    </r>
    <r>
      <rPr>
        <sz val="11"/>
        <color theme="1"/>
        <rFont val="Calibri"/>
        <family val="2"/>
      </rPr>
      <t>φ</t>
    </r>
    <r>
      <rPr>
        <sz val="10.1"/>
        <color theme="1"/>
        <rFont val="Calibri"/>
        <family val="2"/>
      </rPr>
      <t>16</t>
    </r>
  </si>
  <si>
    <t>d</t>
  </si>
  <si>
    <t>monconi</t>
  </si>
  <si>
    <t>momento corrispondente monconi</t>
  </si>
  <si>
    <t>Momento resistente tot</t>
  </si>
  <si>
    <t>Momento resistente arm filante</t>
  </si>
  <si>
    <t>cm</t>
  </si>
  <si>
    <r>
      <t>40</t>
    </r>
    <r>
      <rPr>
        <sz val="11"/>
        <color theme="1"/>
        <rFont val="Calibri"/>
        <family val="2"/>
      </rPr>
      <t>φ</t>
    </r>
  </si>
  <si>
    <t>=</t>
  </si>
  <si>
    <t>+</t>
  </si>
  <si>
    <r>
      <t>L</t>
    </r>
    <r>
      <rPr>
        <vertAlign val="subscript"/>
        <sz val="11"/>
        <color theme="1"/>
        <rFont val="Calibri"/>
        <family val="2"/>
        <scheme val="minor"/>
      </rPr>
      <t>MONCONE_1</t>
    </r>
  </si>
  <si>
    <r>
      <t>L</t>
    </r>
    <r>
      <rPr>
        <vertAlign val="subscript"/>
        <sz val="11"/>
        <color theme="1"/>
        <rFont val="Calibri"/>
        <family val="2"/>
        <scheme val="minor"/>
      </rPr>
      <t>MONCONE_2</t>
    </r>
    <r>
      <rPr>
        <sz val="11"/>
        <color theme="1"/>
        <rFont val="Calibri"/>
        <family val="2"/>
        <scheme val="minor"/>
      </rPr>
      <t/>
    </r>
  </si>
  <si>
    <r>
      <t>L</t>
    </r>
    <r>
      <rPr>
        <vertAlign val="subscript"/>
        <sz val="11"/>
        <color theme="1"/>
        <rFont val="Calibri"/>
        <family val="2"/>
        <scheme val="minor"/>
      </rPr>
      <t>MONCONE_3</t>
    </r>
    <r>
      <rPr>
        <sz val="11"/>
        <color theme="1"/>
        <rFont val="Calibri"/>
        <family val="2"/>
        <scheme val="minor"/>
      </rPr>
      <t/>
    </r>
  </si>
  <si>
    <r>
      <t>L</t>
    </r>
    <r>
      <rPr>
        <vertAlign val="subscript"/>
        <sz val="11"/>
        <color theme="1"/>
        <rFont val="Calibri"/>
        <family val="2"/>
        <scheme val="minor"/>
      </rPr>
      <t>MONCONE_4</t>
    </r>
    <r>
      <rPr>
        <sz val="11"/>
        <color theme="1"/>
        <rFont val="Calibri"/>
        <family val="2"/>
        <scheme val="minor"/>
      </rPr>
      <t/>
    </r>
  </si>
  <si>
    <r>
      <t>L</t>
    </r>
    <r>
      <rPr>
        <vertAlign val="subscript"/>
        <sz val="11"/>
        <color theme="1"/>
        <rFont val="Calibri"/>
        <family val="2"/>
        <scheme val="minor"/>
      </rPr>
      <t>MONCONE_5</t>
    </r>
    <r>
      <rPr>
        <sz val="11"/>
        <color theme="1"/>
        <rFont val="Calibri"/>
        <family val="2"/>
        <scheme val="minor"/>
      </rPr>
      <t/>
    </r>
  </si>
  <si>
    <r>
      <t>L</t>
    </r>
    <r>
      <rPr>
        <vertAlign val="subscript"/>
        <sz val="11"/>
        <color theme="1"/>
        <rFont val="Calibri"/>
        <family val="2"/>
        <scheme val="minor"/>
      </rPr>
      <t>MONCONE_6</t>
    </r>
    <r>
      <rPr>
        <sz val="11"/>
        <color theme="1"/>
        <rFont val="Calibri"/>
        <family val="2"/>
        <scheme val="minor"/>
      </rPr>
      <t/>
    </r>
  </si>
  <si>
    <t>SOVRAPPOSIZIONE</t>
  </si>
  <si>
    <t>AREA</t>
  </si>
  <si>
    <t xml:space="preserve">sup </t>
  </si>
  <si>
    <t>area tot</t>
  </si>
  <si>
    <t xml:space="preserve"> armatura filante</t>
  </si>
  <si>
    <t>area corrispondente</t>
  </si>
  <si>
    <t>2 FERRI sup</t>
  </si>
  <si>
    <t>2 FERRI inf</t>
  </si>
  <si>
    <t>Limiti normativa</t>
  </si>
  <si>
    <r>
      <t>A</t>
    </r>
    <r>
      <rPr>
        <vertAlign val="subscript"/>
        <sz val="11"/>
        <color theme="1"/>
        <rFont val="Calibri"/>
        <family val="2"/>
        <scheme val="minor"/>
      </rPr>
      <t>COMP</t>
    </r>
    <r>
      <rPr>
        <sz val="11"/>
        <color theme="1"/>
        <rFont val="Calibri"/>
        <family val="2"/>
        <scheme val="minor"/>
      </rPr>
      <t>&gt;=50%  A</t>
    </r>
    <r>
      <rPr>
        <vertAlign val="subscript"/>
        <sz val="11"/>
        <color theme="1"/>
        <rFont val="Calibri"/>
        <family val="2"/>
        <scheme val="minor"/>
      </rPr>
      <t xml:space="preserve">TESA </t>
    </r>
  </si>
  <si>
    <r>
      <t>A</t>
    </r>
    <r>
      <rPr>
        <vertAlign val="subscript"/>
        <sz val="11"/>
        <color theme="1"/>
        <rFont val="Calibri"/>
        <family val="2"/>
        <scheme val="minor"/>
      </rPr>
      <t>COMP</t>
    </r>
    <r>
      <rPr>
        <sz val="11"/>
        <color theme="1"/>
        <rFont val="Calibri"/>
        <family val="2"/>
        <scheme val="minor"/>
      </rPr>
      <t>&gt;=25%  A</t>
    </r>
    <r>
      <rPr>
        <vertAlign val="subscript"/>
        <sz val="11"/>
        <color theme="1"/>
        <rFont val="Calibri"/>
        <family val="2"/>
        <scheme val="minor"/>
      </rPr>
      <t xml:space="preserve">TESA </t>
    </r>
  </si>
  <si>
    <t>Zcritica</t>
  </si>
  <si>
    <t>Campata 1</t>
  </si>
  <si>
    <t>Campata 2</t>
  </si>
  <si>
    <t>Campata 3</t>
  </si>
  <si>
    <t>Btrave</t>
  </si>
  <si>
    <t>Htrave</t>
  </si>
  <si>
    <t>&lt;</t>
  </si>
  <si>
    <t>g</t>
  </si>
  <si>
    <r>
      <t>g+q*</t>
    </r>
    <r>
      <rPr>
        <sz val="11"/>
        <color theme="1"/>
        <rFont val="Calibri"/>
        <family val="2"/>
      </rPr>
      <t>ψ</t>
    </r>
  </si>
  <si>
    <t>L</t>
  </si>
  <si>
    <r>
      <t>V</t>
    </r>
    <r>
      <rPr>
        <b/>
        <vertAlign val="subscript"/>
        <sz val="11"/>
        <color theme="1"/>
        <rFont val="Calibri"/>
        <family val="2"/>
        <scheme val="minor"/>
      </rPr>
      <t>S</t>
    </r>
    <r>
      <rPr>
        <b/>
        <vertAlign val="superscript"/>
        <sz val="11"/>
        <color theme="1"/>
        <rFont val="Calibri"/>
        <family val="2"/>
        <scheme val="minor"/>
      </rPr>
      <t>+</t>
    </r>
  </si>
  <si>
    <r>
      <t>V</t>
    </r>
    <r>
      <rPr>
        <b/>
        <vertAlign val="subscript"/>
        <sz val="11"/>
        <color theme="1"/>
        <rFont val="Calibri"/>
        <family val="2"/>
        <scheme val="minor"/>
      </rPr>
      <t>S</t>
    </r>
    <r>
      <rPr>
        <b/>
        <vertAlign val="superscript"/>
        <sz val="11"/>
        <color theme="1"/>
        <rFont val="Calibri"/>
        <family val="2"/>
        <scheme val="minor"/>
      </rPr>
      <t>-</t>
    </r>
  </si>
  <si>
    <r>
      <t>V</t>
    </r>
    <r>
      <rPr>
        <b/>
        <vertAlign val="subscript"/>
        <sz val="11"/>
        <color theme="1"/>
        <rFont val="Calibri"/>
        <family val="2"/>
        <scheme val="minor"/>
      </rPr>
      <t>g</t>
    </r>
  </si>
  <si>
    <r>
      <t>V</t>
    </r>
    <r>
      <rPr>
        <b/>
        <vertAlign val="subscript"/>
        <sz val="11"/>
        <color theme="1"/>
        <rFont val="Calibri"/>
        <family val="2"/>
        <scheme val="minor"/>
      </rPr>
      <t>g+q</t>
    </r>
  </si>
  <si>
    <t>cot</t>
  </si>
  <si>
    <t>ω</t>
  </si>
  <si>
    <r>
      <t>u</t>
    </r>
    <r>
      <rPr>
        <b/>
        <vertAlign val="subscript"/>
        <sz val="11"/>
        <color theme="1"/>
        <rFont val="Calibri"/>
        <family val="2"/>
        <scheme val="minor"/>
      </rPr>
      <t>1</t>
    </r>
  </si>
  <si>
    <t>x [m]</t>
  </si>
  <si>
    <t>s'</t>
  </si>
  <si>
    <r>
      <t>M</t>
    </r>
    <r>
      <rPr>
        <b/>
        <vertAlign val="subscript"/>
        <sz val="11"/>
        <color theme="1"/>
        <rFont val="Calibri"/>
        <family val="2"/>
        <scheme val="minor"/>
      </rPr>
      <t>R_sup</t>
    </r>
  </si>
  <si>
    <r>
      <t>M</t>
    </r>
    <r>
      <rPr>
        <b/>
        <vertAlign val="subscript"/>
        <sz val="11"/>
        <color theme="1"/>
        <rFont val="Calibri"/>
        <family val="2"/>
        <scheme val="minor"/>
      </rPr>
      <t>R_inf</t>
    </r>
  </si>
  <si>
    <t>fyd</t>
  </si>
  <si>
    <t>β</t>
  </si>
  <si>
    <t>k</t>
  </si>
  <si>
    <t>fcd</t>
  </si>
  <si>
    <t>x [cm]</t>
  </si>
  <si>
    <t>tesa</t>
  </si>
  <si>
    <t>comp</t>
  </si>
  <si>
    <r>
      <t>V</t>
    </r>
    <r>
      <rPr>
        <b/>
        <vertAlign val="subscript"/>
        <sz val="11"/>
        <color theme="1"/>
        <rFont val="Calibri"/>
        <family val="2"/>
        <scheme val="minor"/>
      </rPr>
      <t>max</t>
    </r>
  </si>
  <si>
    <t>Asw/s [cm2/m]</t>
  </si>
  <si>
    <t>s[cm]</t>
  </si>
  <si>
    <t>arm parete [cm]</t>
  </si>
  <si>
    <t>s*[cm]</t>
  </si>
  <si>
    <t>n_bracci</t>
  </si>
  <si>
    <t>n_fi 16</t>
  </si>
  <si>
    <r>
      <t>ε</t>
    </r>
    <r>
      <rPr>
        <b/>
        <vertAlign val="subscript"/>
        <sz val="10.35"/>
        <color theme="1"/>
        <rFont val="Calibri"/>
        <family val="2"/>
      </rPr>
      <t>cu</t>
    </r>
  </si>
  <si>
    <r>
      <t>ε</t>
    </r>
    <r>
      <rPr>
        <b/>
        <vertAlign val="subscript"/>
        <sz val="10.35"/>
        <color theme="1"/>
        <rFont val="Calibri"/>
        <family val="2"/>
      </rPr>
      <t>yd</t>
    </r>
  </si>
  <si>
    <t>area  staffa</t>
  </si>
  <si>
    <t>n staffe</t>
  </si>
  <si>
    <t>II IMPALCATO</t>
  </si>
  <si>
    <r>
      <t>SISMA</t>
    </r>
    <r>
      <rPr>
        <b/>
        <vertAlign val="subscript"/>
        <sz val="9"/>
        <color theme="1"/>
        <rFont val="Calibri"/>
        <family val="2"/>
        <scheme val="minor"/>
      </rPr>
      <t xml:space="preserve"> X</t>
    </r>
  </si>
  <si>
    <r>
      <t>SISMA</t>
    </r>
    <r>
      <rPr>
        <b/>
        <vertAlign val="subscript"/>
        <sz val="9"/>
        <color theme="1"/>
        <rFont val="Calibri"/>
        <family val="2"/>
        <scheme val="minor"/>
      </rPr>
      <t xml:space="preserve"> Y</t>
    </r>
  </si>
  <si>
    <r>
      <t xml:space="preserve">SISMA </t>
    </r>
    <r>
      <rPr>
        <b/>
        <vertAlign val="subscript"/>
        <sz val="9"/>
        <color theme="1"/>
        <rFont val="Calibri"/>
        <family val="2"/>
        <scheme val="minor"/>
      </rPr>
      <t>X</t>
    </r>
    <r>
      <rPr>
        <b/>
        <sz val="9"/>
        <color theme="1"/>
        <rFont val="Calibri"/>
        <family val="2"/>
        <scheme val="minor"/>
      </rPr>
      <t>+0,3 SISMA</t>
    </r>
    <r>
      <rPr>
        <b/>
        <vertAlign val="subscript"/>
        <sz val="9"/>
        <color theme="1"/>
        <rFont val="Calibri"/>
        <family val="2"/>
        <scheme val="minor"/>
      </rPr>
      <t xml:space="preserve"> Y</t>
    </r>
  </si>
  <si>
    <r>
      <t xml:space="preserve">SISMA </t>
    </r>
    <r>
      <rPr>
        <b/>
        <vertAlign val="subscript"/>
        <sz val="9"/>
        <color theme="1"/>
        <rFont val="Calibri"/>
        <family val="2"/>
        <scheme val="minor"/>
      </rPr>
      <t>Y</t>
    </r>
    <r>
      <rPr>
        <b/>
        <sz val="9"/>
        <color theme="1"/>
        <rFont val="Calibri"/>
        <family val="2"/>
        <scheme val="minor"/>
      </rPr>
      <t>+0,3 SISMA</t>
    </r>
    <r>
      <rPr>
        <b/>
        <vertAlign val="subscript"/>
        <sz val="9"/>
        <color theme="1"/>
        <rFont val="Calibri"/>
        <family val="2"/>
        <scheme val="minor"/>
      </rPr>
      <t xml:space="preserve"> X</t>
    </r>
  </si>
  <si>
    <r>
      <t>q</t>
    </r>
    <r>
      <rPr>
        <b/>
        <vertAlign val="subscript"/>
        <sz val="11"/>
        <color theme="1"/>
        <rFont val="Calibri"/>
        <family val="2"/>
        <scheme val="minor"/>
      </rPr>
      <t>min</t>
    </r>
    <r>
      <rPr>
        <b/>
        <sz val="11"/>
        <color theme="1"/>
        <rFont val="Calibri"/>
        <family val="2"/>
        <scheme val="minor"/>
      </rPr>
      <t xml:space="preserve"> + sisma prev x</t>
    </r>
  </si>
  <si>
    <r>
      <t>q</t>
    </r>
    <r>
      <rPr>
        <b/>
        <vertAlign val="subscript"/>
        <sz val="11"/>
        <color theme="1"/>
        <rFont val="Calibri"/>
        <family val="2"/>
        <scheme val="minor"/>
      </rPr>
      <t>min</t>
    </r>
    <r>
      <rPr>
        <b/>
        <sz val="11"/>
        <color theme="1"/>
        <rFont val="Calibri"/>
        <family val="2"/>
        <scheme val="minor"/>
      </rPr>
      <t xml:space="preserve"> - sisma prev x</t>
    </r>
  </si>
  <si>
    <r>
      <t>q</t>
    </r>
    <r>
      <rPr>
        <b/>
        <vertAlign val="subscript"/>
        <sz val="11"/>
        <color theme="1"/>
        <rFont val="Calibri"/>
        <family val="2"/>
        <scheme val="minor"/>
      </rPr>
      <t>min</t>
    </r>
    <r>
      <rPr>
        <b/>
        <sz val="11"/>
        <color theme="1"/>
        <rFont val="Calibri"/>
        <family val="2"/>
        <scheme val="minor"/>
      </rPr>
      <t xml:space="preserve"> + sisma prev y</t>
    </r>
  </si>
  <si>
    <r>
      <t>q</t>
    </r>
    <r>
      <rPr>
        <b/>
        <vertAlign val="subscript"/>
        <sz val="11"/>
        <color theme="1"/>
        <rFont val="Calibri"/>
        <family val="2"/>
        <scheme val="minor"/>
      </rPr>
      <t>min</t>
    </r>
    <r>
      <rPr>
        <b/>
        <sz val="11"/>
        <color theme="1"/>
        <rFont val="Calibri"/>
        <family val="2"/>
        <scheme val="minor"/>
      </rPr>
      <t xml:space="preserve"> - sisma prev y</t>
    </r>
  </si>
  <si>
    <t>M(Fx)</t>
  </si>
  <si>
    <t>M(Fy)</t>
  </si>
  <si>
    <r>
      <t>M</t>
    </r>
    <r>
      <rPr>
        <b/>
        <vertAlign val="subscript"/>
        <sz val="14"/>
        <color theme="1"/>
        <rFont val="Calibri"/>
        <family val="2"/>
        <scheme val="minor"/>
      </rPr>
      <t>testa_Y</t>
    </r>
  </si>
  <si>
    <r>
      <t>M</t>
    </r>
    <r>
      <rPr>
        <b/>
        <vertAlign val="subscript"/>
        <sz val="14"/>
        <color theme="1"/>
        <rFont val="Calibri"/>
        <family val="2"/>
        <scheme val="minor"/>
      </rPr>
      <t>piede_Y</t>
    </r>
  </si>
  <si>
    <r>
      <t>V</t>
    </r>
    <r>
      <rPr>
        <b/>
        <vertAlign val="subscript"/>
        <sz val="14"/>
        <color theme="1"/>
        <rFont val="Calibri"/>
        <family val="2"/>
        <scheme val="minor"/>
      </rPr>
      <t>_Y</t>
    </r>
  </si>
  <si>
    <r>
      <t>N</t>
    </r>
    <r>
      <rPr>
        <b/>
        <vertAlign val="subscript"/>
        <sz val="14"/>
        <color theme="1"/>
        <rFont val="Calibri"/>
        <family val="2"/>
        <scheme val="minor"/>
      </rPr>
      <t>_Y</t>
    </r>
  </si>
  <si>
    <r>
      <t>M</t>
    </r>
    <r>
      <rPr>
        <b/>
        <vertAlign val="subscript"/>
        <sz val="14"/>
        <color theme="1"/>
        <rFont val="Calibri"/>
        <family val="2"/>
        <scheme val="minor"/>
      </rPr>
      <t>testa_X</t>
    </r>
  </si>
  <si>
    <r>
      <t>M</t>
    </r>
    <r>
      <rPr>
        <b/>
        <vertAlign val="subscript"/>
        <sz val="14"/>
        <color theme="1"/>
        <rFont val="Calibri"/>
        <family val="2"/>
        <scheme val="minor"/>
      </rPr>
      <t>piede_X</t>
    </r>
  </si>
  <si>
    <r>
      <t>V</t>
    </r>
    <r>
      <rPr>
        <b/>
        <vertAlign val="subscript"/>
        <sz val="14"/>
        <color theme="1"/>
        <rFont val="Calibri"/>
        <family val="2"/>
        <scheme val="minor"/>
      </rPr>
      <t>_X</t>
    </r>
  </si>
  <si>
    <r>
      <t>N</t>
    </r>
    <r>
      <rPr>
        <b/>
        <vertAlign val="subscript"/>
        <sz val="14"/>
        <color theme="1"/>
        <rFont val="Calibri"/>
        <family val="2"/>
        <scheme val="minor"/>
      </rPr>
      <t>_X</t>
    </r>
  </si>
  <si>
    <t>c</t>
  </si>
  <si>
    <t>asse- piede</t>
  </si>
  <si>
    <t>asse-testa</t>
  </si>
  <si>
    <t>Trave sup</t>
  </si>
  <si>
    <t>Trave inf</t>
  </si>
  <si>
    <t>x</t>
  </si>
  <si>
    <t>y</t>
  </si>
  <si>
    <t>H</t>
  </si>
  <si>
    <t>n piani</t>
  </si>
  <si>
    <t>n ordine studiato</t>
  </si>
  <si>
    <t>P pil_k</t>
  </si>
  <si>
    <t>P pil_d</t>
  </si>
  <si>
    <t>filo-testa</t>
  </si>
  <si>
    <t>filo-piede</t>
  </si>
  <si>
    <r>
      <t>M</t>
    </r>
    <r>
      <rPr>
        <b/>
        <vertAlign val="subscript"/>
        <sz val="14"/>
        <color theme="1"/>
        <rFont val="Calibri"/>
        <family val="2"/>
        <scheme val="minor"/>
      </rPr>
      <t>_X</t>
    </r>
  </si>
  <si>
    <r>
      <t>M</t>
    </r>
    <r>
      <rPr>
        <b/>
        <vertAlign val="subscript"/>
        <sz val="14"/>
        <color theme="1"/>
        <rFont val="Calibri"/>
        <family val="2"/>
        <scheme val="minor"/>
      </rPr>
      <t>_y</t>
    </r>
  </si>
  <si>
    <r>
      <t>M</t>
    </r>
    <r>
      <rPr>
        <vertAlign val="superscript"/>
        <sz val="11"/>
        <color theme="1"/>
        <rFont val="Calibri"/>
        <family val="2"/>
        <scheme val="minor"/>
      </rPr>
      <t>-</t>
    </r>
    <r>
      <rPr>
        <vertAlign val="subscript"/>
        <sz val="11"/>
        <color theme="1"/>
        <rFont val="Calibri"/>
        <family val="2"/>
        <scheme val="minor"/>
      </rPr>
      <t>Rd</t>
    </r>
  </si>
  <si>
    <r>
      <t>M</t>
    </r>
    <r>
      <rPr>
        <vertAlign val="superscript"/>
        <sz val="11"/>
        <color theme="1"/>
        <rFont val="Calibri"/>
        <family val="2"/>
        <scheme val="minor"/>
      </rPr>
      <t>+</t>
    </r>
    <r>
      <rPr>
        <vertAlign val="subscript"/>
        <sz val="11"/>
        <color theme="1"/>
        <rFont val="Calibri"/>
        <family val="2"/>
        <scheme val="minor"/>
      </rPr>
      <t>Rd</t>
    </r>
  </si>
  <si>
    <t>sinistra</t>
  </si>
  <si>
    <t>destra</t>
  </si>
  <si>
    <t>Σ M</t>
  </si>
  <si>
    <r>
      <t>M</t>
    </r>
    <r>
      <rPr>
        <b/>
        <vertAlign val="subscript"/>
        <sz val="11"/>
        <color theme="1"/>
        <rFont val="Calibri"/>
        <family val="2"/>
        <scheme val="minor"/>
      </rPr>
      <t>Rd_sup</t>
    </r>
  </si>
  <si>
    <r>
      <t>M</t>
    </r>
    <r>
      <rPr>
        <b/>
        <vertAlign val="subscript"/>
        <sz val="11"/>
        <color theme="1"/>
        <rFont val="Calibri"/>
        <family val="2"/>
        <scheme val="minor"/>
      </rPr>
      <t>Rd_inf</t>
    </r>
  </si>
  <si>
    <t>sx</t>
  </si>
  <si>
    <t>dx</t>
  </si>
  <si>
    <t>1_X</t>
  </si>
  <si>
    <t>1_Y</t>
  </si>
  <si>
    <t>2_X</t>
  </si>
  <si>
    <t>2_Y</t>
  </si>
  <si>
    <t>3_X</t>
  </si>
  <si>
    <t>3_Y</t>
  </si>
  <si>
    <t>4_X</t>
  </si>
  <si>
    <t>4_Y</t>
  </si>
  <si>
    <t>5_Y</t>
  </si>
  <si>
    <t>6_X</t>
  </si>
  <si>
    <t>6_Y</t>
  </si>
  <si>
    <t>7_Y</t>
  </si>
  <si>
    <t>MRd_sup</t>
  </si>
  <si>
    <t>MRd_inf</t>
  </si>
  <si>
    <t>8_X</t>
  </si>
  <si>
    <t>8_Y</t>
  </si>
  <si>
    <t>9_X</t>
  </si>
  <si>
    <t>9_Y</t>
  </si>
  <si>
    <t>10_X</t>
  </si>
  <si>
    <t>10_Y</t>
  </si>
  <si>
    <t>11_X</t>
  </si>
  <si>
    <t>11_Y</t>
  </si>
  <si>
    <t>12_Y</t>
  </si>
  <si>
    <t>13_X</t>
  </si>
  <si>
    <t>13_Y</t>
  </si>
  <si>
    <t>14_Y</t>
  </si>
  <si>
    <t>21_Y</t>
  </si>
  <si>
    <t>20_Y</t>
  </si>
  <si>
    <t>20_X</t>
  </si>
  <si>
    <t>19_Y</t>
  </si>
  <si>
    <t>18_Y</t>
  </si>
  <si>
    <t>18_X</t>
  </si>
  <si>
    <t>17_Y</t>
  </si>
  <si>
    <t>17_X</t>
  </si>
  <si>
    <t>16_Y</t>
  </si>
  <si>
    <t>16_X</t>
  </si>
  <si>
    <t>15_Y</t>
  </si>
  <si>
    <t>15_X</t>
  </si>
  <si>
    <t>ΣM</t>
  </si>
  <si>
    <t>7_X</t>
  </si>
  <si>
    <t>14_X</t>
  </si>
  <si>
    <t>21_X</t>
  </si>
  <si>
    <t>19_X</t>
  </si>
  <si>
    <t>12_X</t>
  </si>
  <si>
    <t>5_X</t>
  </si>
  <si>
    <t>filo sup</t>
  </si>
  <si>
    <t>filo inf</t>
  </si>
  <si>
    <t>CD</t>
  </si>
  <si>
    <t>B</t>
  </si>
  <si>
    <r>
      <t>γ</t>
    </r>
    <r>
      <rPr>
        <b/>
        <vertAlign val="subscript"/>
        <sz val="6.6"/>
        <color theme="1"/>
        <rFont val="Calibri"/>
        <family val="2"/>
      </rPr>
      <t>Rd</t>
    </r>
  </si>
  <si>
    <t>rip</t>
  </si>
  <si>
    <t>taglio al piano</t>
  </si>
  <si>
    <t>M_x</t>
  </si>
  <si>
    <t>M_y</t>
  </si>
  <si>
    <t>qmin + Fx</t>
  </si>
  <si>
    <t>qmin - Fx</t>
  </si>
  <si>
    <t>qmin + Fy</t>
  </si>
  <si>
    <t>qmin - Fy</t>
  </si>
  <si>
    <t>Ger. Res.</t>
  </si>
  <si>
    <t>KN</t>
  </si>
  <si>
    <t>KN m</t>
  </si>
  <si>
    <r>
      <t>cm</t>
    </r>
    <r>
      <rPr>
        <vertAlign val="superscript"/>
        <sz val="11"/>
        <rFont val="Calibri"/>
        <family val="2"/>
        <scheme val="minor"/>
      </rPr>
      <t>2</t>
    </r>
  </si>
  <si>
    <r>
      <t>A</t>
    </r>
    <r>
      <rPr>
        <b/>
        <vertAlign val="subscript"/>
        <sz val="11"/>
        <rFont val="Calibri"/>
        <family val="2"/>
        <scheme val="minor"/>
      </rPr>
      <t>S_x</t>
    </r>
  </si>
  <si>
    <r>
      <t>A</t>
    </r>
    <r>
      <rPr>
        <b/>
        <vertAlign val="subscript"/>
        <sz val="11"/>
        <rFont val="Calibri"/>
        <family val="2"/>
        <scheme val="minor"/>
      </rPr>
      <t>S_y</t>
    </r>
  </si>
  <si>
    <t>max</t>
  </si>
  <si>
    <t>Ns,max</t>
  </si>
  <si>
    <t>Ms,max</t>
  </si>
  <si>
    <t>disposta</t>
  </si>
  <si>
    <r>
      <t>cm</t>
    </r>
    <r>
      <rPr>
        <b/>
        <vertAlign val="superscript"/>
        <sz val="11"/>
        <rFont val="Calibri"/>
        <family val="2"/>
        <scheme val="minor"/>
      </rPr>
      <t>2</t>
    </r>
  </si>
  <si>
    <t>pilastro 1</t>
  </si>
  <si>
    <t>pilastro 2</t>
  </si>
  <si>
    <t>pilastro 3</t>
  </si>
  <si>
    <t>pilastro 4</t>
  </si>
  <si>
    <t>pilastro 5</t>
  </si>
  <si>
    <t>pilastro 6</t>
  </si>
  <si>
    <t>pilastro 7</t>
  </si>
  <si>
    <t>pilastro 8</t>
  </si>
  <si>
    <t>pilastro 9</t>
  </si>
  <si>
    <t>pilastro 10</t>
  </si>
  <si>
    <t>pilastro 11</t>
  </si>
  <si>
    <t>pilastro 12</t>
  </si>
  <si>
    <t>pilastro 13</t>
  </si>
  <si>
    <t>pilastro 14</t>
  </si>
  <si>
    <t>pilastro 15</t>
  </si>
  <si>
    <t>pilastro 16</t>
  </si>
  <si>
    <t>pilastro 17</t>
  </si>
  <si>
    <t>pilastro 18</t>
  </si>
  <si>
    <t>pilastro 19</t>
  </si>
  <si>
    <t>pilastro 20</t>
  </si>
  <si>
    <t>pilastro 21</t>
  </si>
  <si>
    <r>
      <t>N</t>
    </r>
    <r>
      <rPr>
        <b/>
        <vertAlign val="subscript"/>
        <sz val="11"/>
        <rFont val="Calibri"/>
        <family val="2"/>
        <scheme val="minor"/>
      </rPr>
      <t>c_MAX</t>
    </r>
  </si>
  <si>
    <r>
      <t>M</t>
    </r>
    <r>
      <rPr>
        <b/>
        <vertAlign val="subscript"/>
        <sz val="11"/>
        <rFont val="Calibri"/>
        <family val="2"/>
        <scheme val="minor"/>
      </rPr>
      <t>c_X,MAX</t>
    </r>
  </si>
  <si>
    <r>
      <t>M</t>
    </r>
    <r>
      <rPr>
        <b/>
        <vertAlign val="subscript"/>
        <sz val="11"/>
        <rFont val="Calibri"/>
        <family val="2"/>
        <scheme val="minor"/>
      </rPr>
      <t>c_Y,MAX</t>
    </r>
  </si>
  <si>
    <r>
      <t>A</t>
    </r>
    <r>
      <rPr>
        <b/>
        <vertAlign val="subscript"/>
        <sz val="11"/>
        <rFont val="Calibri"/>
        <family val="2"/>
        <scheme val="minor"/>
      </rPr>
      <t>c</t>
    </r>
  </si>
  <si>
    <t>H*'''pil</t>
  </si>
  <si>
    <t>Peso proprio pilastro ai diversi ordini</t>
  </si>
  <si>
    <t>Valori da sostituire</t>
  </si>
  <si>
    <t>φ_lato corto</t>
  </si>
  <si>
    <t>φ_lato lungo</t>
  </si>
  <si>
    <t>diposta</t>
  </si>
  <si>
    <t>m</t>
  </si>
  <si>
    <t>MRd</t>
  </si>
  <si>
    <t>MRd_x</t>
  </si>
  <si>
    <t>MRd_y</t>
  </si>
  <si>
    <t>Verifica</t>
  </si>
  <si>
    <t>?</t>
  </si>
  <si>
    <t>direzione y</t>
  </si>
  <si>
    <r>
      <t>N</t>
    </r>
    <r>
      <rPr>
        <vertAlign val="subscript"/>
        <sz val="11"/>
        <color theme="1"/>
        <rFont val="Calibri"/>
        <family val="2"/>
        <scheme val="minor"/>
      </rPr>
      <t>_x_</t>
    </r>
  </si>
  <si>
    <r>
      <t>M</t>
    </r>
    <r>
      <rPr>
        <vertAlign val="subscript"/>
        <sz val="11"/>
        <color theme="1"/>
        <rFont val="Calibri"/>
        <family val="2"/>
        <scheme val="minor"/>
      </rPr>
      <t>_piede_y</t>
    </r>
  </si>
  <si>
    <r>
      <t>M</t>
    </r>
    <r>
      <rPr>
        <vertAlign val="subscript"/>
        <sz val="11"/>
        <color theme="1"/>
        <rFont val="Calibri"/>
        <family val="2"/>
        <scheme val="minor"/>
      </rPr>
      <t>_testa_y</t>
    </r>
  </si>
  <si>
    <r>
      <t>M</t>
    </r>
    <r>
      <rPr>
        <vertAlign val="subscript"/>
        <sz val="11"/>
        <color theme="1"/>
        <rFont val="Calibri"/>
        <family val="2"/>
        <scheme val="minor"/>
      </rPr>
      <t>_testa_x</t>
    </r>
  </si>
  <si>
    <r>
      <t>M</t>
    </r>
    <r>
      <rPr>
        <vertAlign val="subscript"/>
        <sz val="11"/>
        <color theme="1"/>
        <rFont val="Calibri"/>
        <family val="2"/>
        <scheme val="minor"/>
      </rPr>
      <t>_piede_x</t>
    </r>
  </si>
  <si>
    <r>
      <t>N</t>
    </r>
    <r>
      <rPr>
        <vertAlign val="subscript"/>
        <sz val="11"/>
        <color theme="1"/>
        <rFont val="Calibri"/>
        <family val="2"/>
        <scheme val="minor"/>
      </rPr>
      <t>_y_</t>
    </r>
  </si>
  <si>
    <r>
      <t>q</t>
    </r>
    <r>
      <rPr>
        <vertAlign val="subscript"/>
        <sz val="11"/>
        <color theme="1"/>
        <rFont val="Calibri"/>
        <family val="2"/>
        <scheme val="minor"/>
      </rPr>
      <t>min</t>
    </r>
    <r>
      <rPr>
        <sz val="11"/>
        <color theme="1"/>
        <rFont val="Calibri"/>
        <family val="2"/>
        <scheme val="minor"/>
      </rPr>
      <t xml:space="preserve"> + sisma prev x</t>
    </r>
  </si>
  <si>
    <r>
      <t>q</t>
    </r>
    <r>
      <rPr>
        <vertAlign val="subscript"/>
        <sz val="11"/>
        <color theme="1"/>
        <rFont val="Calibri"/>
        <family val="2"/>
        <scheme val="minor"/>
      </rPr>
      <t>min</t>
    </r>
    <r>
      <rPr>
        <sz val="11"/>
        <color theme="1"/>
        <rFont val="Calibri"/>
        <family val="2"/>
        <scheme val="minor"/>
      </rPr>
      <t xml:space="preserve"> - sisma prev x</t>
    </r>
  </si>
  <si>
    <r>
      <t>q</t>
    </r>
    <r>
      <rPr>
        <vertAlign val="subscript"/>
        <sz val="11"/>
        <color theme="1"/>
        <rFont val="Calibri"/>
        <family val="2"/>
        <scheme val="minor"/>
      </rPr>
      <t>min</t>
    </r>
    <r>
      <rPr>
        <sz val="11"/>
        <color theme="1"/>
        <rFont val="Calibri"/>
        <family val="2"/>
        <scheme val="minor"/>
      </rPr>
      <t xml:space="preserve"> + sisma prev y</t>
    </r>
  </si>
  <si>
    <r>
      <t>q</t>
    </r>
    <r>
      <rPr>
        <vertAlign val="subscript"/>
        <sz val="11"/>
        <color theme="1"/>
        <rFont val="Calibri"/>
        <family val="2"/>
        <scheme val="minor"/>
      </rPr>
      <t>min</t>
    </r>
    <r>
      <rPr>
        <sz val="11"/>
        <color theme="1"/>
        <rFont val="Calibri"/>
        <family val="2"/>
        <scheme val="minor"/>
      </rPr>
      <t xml:space="preserve"> - sisma prev y</t>
    </r>
  </si>
  <si>
    <r>
      <t>M</t>
    </r>
    <r>
      <rPr>
        <b/>
        <vertAlign val="subscript"/>
        <sz val="11"/>
        <color theme="1"/>
        <rFont val="Calibri"/>
        <family val="2"/>
        <scheme val="minor"/>
      </rPr>
      <t>_testa_y</t>
    </r>
  </si>
  <si>
    <r>
      <t>M</t>
    </r>
    <r>
      <rPr>
        <b/>
        <vertAlign val="subscript"/>
        <sz val="11"/>
        <color theme="1"/>
        <rFont val="Calibri"/>
        <family val="2"/>
        <scheme val="minor"/>
      </rPr>
      <t>_testa_x</t>
    </r>
  </si>
  <si>
    <r>
      <t>M</t>
    </r>
    <r>
      <rPr>
        <b/>
        <vertAlign val="subscript"/>
        <sz val="11"/>
        <color theme="1"/>
        <rFont val="Calibri"/>
        <family val="2"/>
        <scheme val="minor"/>
      </rPr>
      <t>_piede_y</t>
    </r>
  </si>
  <si>
    <r>
      <t>M</t>
    </r>
    <r>
      <rPr>
        <b/>
        <vertAlign val="subscript"/>
        <sz val="11"/>
        <color theme="1"/>
        <rFont val="Calibri"/>
        <family val="2"/>
        <scheme val="minor"/>
      </rPr>
      <t>_piede_x</t>
    </r>
  </si>
  <si>
    <r>
      <t>M</t>
    </r>
    <r>
      <rPr>
        <b/>
        <vertAlign val="subscript"/>
        <sz val="11"/>
        <color theme="1"/>
        <rFont val="Calibri"/>
        <family val="2"/>
        <scheme val="minor"/>
      </rPr>
      <t>_y</t>
    </r>
  </si>
  <si>
    <r>
      <t>M</t>
    </r>
    <r>
      <rPr>
        <b/>
        <vertAlign val="subscript"/>
        <sz val="11"/>
        <color theme="1"/>
        <rFont val="Calibri"/>
        <family val="2"/>
        <scheme val="minor"/>
      </rPr>
      <t>_x</t>
    </r>
  </si>
  <si>
    <t>sisma prev x</t>
  </si>
  <si>
    <t>sisma prev y</t>
  </si>
  <si>
    <r>
      <t>2</t>
    </r>
    <r>
      <rPr>
        <b/>
        <vertAlign val="subscript"/>
        <sz val="11"/>
        <color theme="1"/>
        <rFont val="Calibri"/>
        <family val="2"/>
        <scheme val="minor"/>
      </rPr>
      <t>testa</t>
    </r>
  </si>
  <si>
    <r>
      <t>2</t>
    </r>
    <r>
      <rPr>
        <b/>
        <vertAlign val="subscript"/>
        <sz val="11"/>
        <color theme="1"/>
        <rFont val="Calibri"/>
        <family val="2"/>
        <scheme val="minor"/>
      </rPr>
      <t>piede</t>
    </r>
  </si>
  <si>
    <t>CD B</t>
  </si>
  <si>
    <t>As</t>
  </si>
  <si>
    <t>LATO CORTO</t>
  </si>
  <si>
    <t>c [cm]</t>
  </si>
  <si>
    <t>LATO LUNGO</t>
  </si>
  <si>
    <r>
      <t xml:space="preserve">2 </t>
    </r>
    <r>
      <rPr>
        <sz val="11"/>
        <color theme="1"/>
        <rFont val="Calibri"/>
        <family val="2"/>
      </rPr>
      <t>φ</t>
    </r>
    <r>
      <rPr>
        <sz val="8.8000000000000007"/>
        <color theme="1"/>
        <rFont val="Calibri"/>
        <family val="2"/>
      </rPr>
      <t xml:space="preserve"> 16</t>
    </r>
  </si>
  <si>
    <t>2 φ 20</t>
  </si>
  <si>
    <t>2φ20+1φ26</t>
  </si>
  <si>
    <t>3 φ 20</t>
  </si>
  <si>
    <t>2 φ 20 +2 φ 16</t>
  </si>
  <si>
    <t>3 φ 20 +1 φ 16</t>
  </si>
  <si>
    <t>4 φ 20</t>
  </si>
  <si>
    <r>
      <t>A</t>
    </r>
    <r>
      <rPr>
        <b/>
        <vertAlign val="subscript"/>
        <sz val="11"/>
        <color theme="1"/>
        <rFont val="Calibri"/>
        <family val="2"/>
        <scheme val="minor"/>
      </rPr>
      <t>c</t>
    </r>
  </si>
  <si>
    <r>
      <t>N</t>
    </r>
    <r>
      <rPr>
        <b/>
        <vertAlign val="subscript"/>
        <sz val="11"/>
        <color theme="1"/>
        <rFont val="Calibri"/>
        <family val="2"/>
        <scheme val="minor"/>
      </rPr>
      <t>c,max</t>
    </r>
  </si>
  <si>
    <t>6testa</t>
  </si>
  <si>
    <t>6piede</t>
  </si>
  <si>
    <t>5testa</t>
  </si>
  <si>
    <t>5piede</t>
  </si>
  <si>
    <t>4testa</t>
  </si>
  <si>
    <t>4piede</t>
  </si>
  <si>
    <t>3testa</t>
  </si>
  <si>
    <t>3piede</t>
  </si>
  <si>
    <t>2testa</t>
  </si>
  <si>
    <t>2piede</t>
  </si>
  <si>
    <t>Peso proprio pil</t>
  </si>
  <si>
    <t>asse_testa</t>
  </si>
  <si>
    <t>asse_piede</t>
  </si>
  <si>
    <t>H*pil</t>
  </si>
  <si>
    <t>Asse</t>
  </si>
  <si>
    <t>filo_testa</t>
  </si>
  <si>
    <t>filo_piede</t>
  </si>
  <si>
    <t>Filo</t>
  </si>
  <si>
    <r>
      <t>N</t>
    </r>
    <r>
      <rPr>
        <vertAlign val="subscript"/>
        <sz val="11"/>
        <color theme="1"/>
        <rFont val="Calibri"/>
        <family val="2"/>
        <scheme val="minor"/>
      </rPr>
      <t>c,max</t>
    </r>
  </si>
  <si>
    <r>
      <t>M</t>
    </r>
    <r>
      <rPr>
        <vertAlign val="subscript"/>
        <sz val="11"/>
        <color theme="1"/>
        <rFont val="Calibri"/>
        <family val="2"/>
        <scheme val="minor"/>
      </rPr>
      <t>c,max_x</t>
    </r>
  </si>
  <si>
    <r>
      <t>M</t>
    </r>
    <r>
      <rPr>
        <vertAlign val="subscript"/>
        <sz val="11"/>
        <color theme="1"/>
        <rFont val="Calibri"/>
        <family val="2"/>
        <scheme val="minor"/>
      </rPr>
      <t>c,max_y</t>
    </r>
  </si>
  <si>
    <t>orientmento pilastro</t>
  </si>
  <si>
    <r>
      <t>M</t>
    </r>
    <r>
      <rPr>
        <vertAlign val="subscript"/>
        <sz val="11"/>
        <color theme="1"/>
        <rFont val="Calibri"/>
        <family val="2"/>
        <scheme val="minor"/>
      </rPr>
      <t>c_x</t>
    </r>
  </si>
  <si>
    <r>
      <t>M</t>
    </r>
    <r>
      <rPr>
        <vertAlign val="subscript"/>
        <sz val="11"/>
        <color theme="1"/>
        <rFont val="Calibri"/>
        <family val="2"/>
        <scheme val="minor"/>
      </rPr>
      <t>c_y</t>
    </r>
  </si>
  <si>
    <r>
      <t>A</t>
    </r>
    <r>
      <rPr>
        <b/>
        <vertAlign val="subscript"/>
        <sz val="11"/>
        <color theme="1"/>
        <rFont val="Calibri"/>
        <family val="2"/>
        <scheme val="minor"/>
      </rPr>
      <t>s_x</t>
    </r>
  </si>
  <si>
    <r>
      <t>A</t>
    </r>
    <r>
      <rPr>
        <b/>
        <vertAlign val="subscript"/>
        <sz val="11"/>
        <color theme="1"/>
        <rFont val="Calibri"/>
        <family val="2"/>
        <scheme val="minor"/>
      </rPr>
      <t>s_y</t>
    </r>
  </si>
  <si>
    <r>
      <t>M</t>
    </r>
    <r>
      <rPr>
        <b/>
        <vertAlign val="subscript"/>
        <sz val="11"/>
        <color theme="1"/>
        <rFont val="Calibri"/>
        <family val="2"/>
        <scheme val="minor"/>
      </rPr>
      <t>c_x</t>
    </r>
  </si>
  <si>
    <r>
      <t>M</t>
    </r>
    <r>
      <rPr>
        <b/>
        <vertAlign val="subscript"/>
        <sz val="11"/>
        <color theme="1"/>
        <rFont val="Calibri"/>
        <family val="2"/>
        <scheme val="minor"/>
      </rPr>
      <t>c_y</t>
    </r>
  </si>
  <si>
    <t>diametri</t>
  </si>
  <si>
    <t>armatura</t>
  </si>
  <si>
    <r>
      <t>N</t>
    </r>
    <r>
      <rPr>
        <b/>
        <vertAlign val="subscript"/>
        <sz val="11"/>
        <color theme="1"/>
        <rFont val="Calibri"/>
        <family val="2"/>
        <scheme val="minor"/>
      </rPr>
      <t>s,max</t>
    </r>
  </si>
  <si>
    <r>
      <t>M</t>
    </r>
    <r>
      <rPr>
        <b/>
        <vertAlign val="subscript"/>
        <sz val="11"/>
        <color theme="1"/>
        <rFont val="Calibri"/>
        <family val="2"/>
        <scheme val="minor"/>
      </rPr>
      <t>s,max_x</t>
    </r>
  </si>
  <si>
    <r>
      <t>M</t>
    </r>
    <r>
      <rPr>
        <b/>
        <vertAlign val="subscript"/>
        <sz val="11"/>
        <color theme="1"/>
        <rFont val="Calibri"/>
        <family val="2"/>
        <scheme val="minor"/>
      </rPr>
      <t>s,max_y</t>
    </r>
  </si>
  <si>
    <r>
      <t>M</t>
    </r>
    <r>
      <rPr>
        <b/>
        <vertAlign val="subscript"/>
        <sz val="11"/>
        <color theme="1"/>
        <rFont val="Calibri"/>
        <family val="2"/>
        <scheme val="minor"/>
      </rPr>
      <t>Rd_x</t>
    </r>
  </si>
  <si>
    <r>
      <t>M</t>
    </r>
    <r>
      <rPr>
        <b/>
        <vertAlign val="subscript"/>
        <sz val="11"/>
        <color theme="1"/>
        <rFont val="Calibri"/>
        <family val="2"/>
        <scheme val="minor"/>
      </rPr>
      <t>Rd_y</t>
    </r>
  </si>
  <si>
    <t>VERIFICA</t>
  </si>
  <si>
    <t>Lungo</t>
  </si>
  <si>
    <t>Corto</t>
  </si>
  <si>
    <t>1% Ac</t>
  </si>
  <si>
    <t>4% Ac</t>
  </si>
  <si>
    <t>,</t>
  </si>
  <si>
    <t>VI</t>
  </si>
  <si>
    <t>IV</t>
  </si>
  <si>
    <t>III</t>
  </si>
  <si>
    <t>II</t>
  </si>
  <si>
    <t>A</t>
  </si>
  <si>
    <t>C</t>
  </si>
  <si>
    <t>D</t>
  </si>
  <si>
    <t>E</t>
  </si>
  <si>
    <r>
      <t>V</t>
    </r>
    <r>
      <rPr>
        <b/>
        <vertAlign val="subscript"/>
        <sz val="11"/>
        <color theme="1"/>
        <rFont val="Calibri"/>
        <family val="2"/>
        <scheme val="minor"/>
      </rPr>
      <t>Rd</t>
    </r>
  </si>
  <si>
    <r>
      <rPr>
        <b/>
        <sz val="11"/>
        <color theme="1"/>
        <rFont val="Calibri"/>
        <family val="2"/>
      </rPr>
      <t>γ</t>
    </r>
    <r>
      <rPr>
        <b/>
        <vertAlign val="subscript"/>
        <sz val="11"/>
        <color theme="1"/>
        <rFont val="Calibri"/>
        <family val="2"/>
        <scheme val="minor"/>
      </rPr>
      <t>Rd</t>
    </r>
  </si>
  <si>
    <r>
      <t>V</t>
    </r>
    <r>
      <rPr>
        <b/>
        <vertAlign val="subscript"/>
        <sz val="11"/>
        <color theme="1"/>
        <rFont val="Calibri"/>
        <family val="2"/>
        <scheme val="minor"/>
      </rPr>
      <t>Ed_x</t>
    </r>
  </si>
  <si>
    <r>
      <t>V</t>
    </r>
    <r>
      <rPr>
        <b/>
        <vertAlign val="subscript"/>
        <sz val="11"/>
        <color theme="1"/>
        <rFont val="Calibri"/>
        <family val="2"/>
        <scheme val="minor"/>
      </rPr>
      <t>Ed_y</t>
    </r>
  </si>
  <si>
    <r>
      <t>V</t>
    </r>
    <r>
      <rPr>
        <b/>
        <vertAlign val="subscript"/>
        <sz val="11"/>
        <color theme="1"/>
        <rFont val="Calibri"/>
        <family val="2"/>
        <scheme val="minor"/>
      </rPr>
      <t>Ed</t>
    </r>
  </si>
  <si>
    <t>z</t>
  </si>
  <si>
    <t>ctg</t>
  </si>
  <si>
    <t>zona critica</t>
  </si>
  <si>
    <t>Lmax</t>
  </si>
  <si>
    <t>1 /6 H*</t>
  </si>
  <si>
    <t>lim</t>
  </si>
  <si>
    <t>passo</t>
  </si>
  <si>
    <t>1 /2 Lmin</t>
  </si>
  <si>
    <t>8 diametro</t>
  </si>
  <si>
    <t>Zcentale</t>
  </si>
  <si>
    <r>
      <t xml:space="preserve"> 8 </t>
    </r>
    <r>
      <rPr>
        <sz val="11"/>
        <color theme="1"/>
        <rFont val="Calibri"/>
        <family val="2"/>
      </rPr>
      <t>φ</t>
    </r>
    <r>
      <rPr>
        <sz val="12.85"/>
        <color theme="1"/>
        <rFont val="Calibri"/>
        <family val="2"/>
      </rPr>
      <t xml:space="preserve"> 10</t>
    </r>
  </si>
  <si>
    <r>
      <t xml:space="preserve"> 8 </t>
    </r>
    <r>
      <rPr>
        <sz val="12"/>
        <color theme="1"/>
        <rFont val="Calibri"/>
        <family val="2"/>
      </rPr>
      <t>φ 10</t>
    </r>
  </si>
  <si>
    <r>
      <t xml:space="preserve"> 8 </t>
    </r>
    <r>
      <rPr>
        <sz val="12"/>
        <color theme="1"/>
        <rFont val="Calibri"/>
        <family val="2"/>
      </rPr>
      <t>φ 15</t>
    </r>
  </si>
  <si>
    <t>testa</t>
  </si>
  <si>
    <t>piede</t>
  </si>
  <si>
    <r>
      <rPr>
        <b/>
        <sz val="11"/>
        <color theme="1"/>
        <rFont val="Calibri"/>
        <family val="2"/>
      </rPr>
      <t>A</t>
    </r>
    <r>
      <rPr>
        <b/>
        <vertAlign val="subscript"/>
        <sz val="11"/>
        <color theme="1"/>
        <rFont val="Calibri"/>
        <family val="2"/>
        <scheme val="minor"/>
      </rPr>
      <t>s,sup</t>
    </r>
  </si>
  <si>
    <r>
      <rPr>
        <b/>
        <sz val="11"/>
        <color theme="1"/>
        <rFont val="Calibri"/>
        <family val="2"/>
      </rPr>
      <t>A</t>
    </r>
    <r>
      <rPr>
        <b/>
        <vertAlign val="subscript"/>
        <sz val="11"/>
        <color theme="1"/>
        <rFont val="Calibri"/>
        <family val="2"/>
        <scheme val="minor"/>
      </rPr>
      <t>s,inf</t>
    </r>
  </si>
  <si>
    <t>Vc</t>
  </si>
  <si>
    <t>Vjbd</t>
  </si>
  <si>
    <t>fck</t>
  </si>
  <si>
    <t>η</t>
  </si>
  <si>
    <t>bj</t>
  </si>
  <si>
    <t>hjc</t>
  </si>
  <si>
    <t>Nc</t>
  </si>
  <si>
    <t>MR sup</t>
  </si>
  <si>
    <t>MR inf</t>
  </si>
  <si>
    <t>σ</t>
  </si>
  <si>
    <t>τ</t>
  </si>
  <si>
    <t>vd</t>
  </si>
  <si>
    <t>fctd</t>
  </si>
  <si>
    <r>
      <rPr>
        <b/>
        <sz val="11"/>
        <color theme="1"/>
        <rFont val="Calibri"/>
        <family val="2"/>
      </rPr>
      <t>α</t>
    </r>
    <r>
      <rPr>
        <b/>
        <sz val="11"/>
        <color theme="1"/>
        <rFont val="Calibri"/>
        <family val="2"/>
        <scheme val="minor"/>
      </rPr>
      <t>j</t>
    </r>
  </si>
  <si>
    <t>Ash</t>
  </si>
  <si>
    <t>hjw</t>
  </si>
  <si>
    <t>\</t>
  </si>
  <si>
    <t xml:space="preserve"> 4 φ 20</t>
  </si>
  <si>
    <t xml:space="preserve"> 2 φ 20</t>
  </si>
  <si>
    <t>1 φ 16</t>
  </si>
  <si>
    <t>2 φ 16</t>
  </si>
  <si>
    <t xml:space="preserve"> 3 φ 20</t>
  </si>
  <si>
    <t xml:space="preserve"> 5 φ 20</t>
  </si>
  <si>
    <t>B_2</t>
  </si>
  <si>
    <t>C_2</t>
  </si>
  <si>
    <t>ferri parete</t>
  </si>
  <si>
    <t>nst</t>
  </si>
  <si>
    <t>staffa</t>
  </si>
  <si>
    <t>ancora da soddisfare</t>
  </si>
  <si>
    <t>n ferri aggiunti</t>
  </si>
  <si>
    <t>ferri parete aggiunti</t>
  </si>
  <si>
    <t>n staffe nel nodo</t>
  </si>
  <si>
    <t>φ</t>
  </si>
  <si>
    <t xml:space="preserve"> </t>
  </si>
  <si>
    <t xml:space="preserve"> telai in direzione x</t>
  </si>
  <si>
    <t xml:space="preserve"> telai in direzione y</t>
  </si>
  <si>
    <t>CC</t>
  </si>
  <si>
    <r>
      <t>cm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/m</t>
    </r>
  </si>
  <si>
    <t>n bracci</t>
  </si>
  <si>
    <t>s</t>
  </si>
  <si>
    <r>
      <t>A</t>
    </r>
    <r>
      <rPr>
        <vertAlign val="subscript"/>
        <sz val="11"/>
        <color theme="1"/>
        <rFont val="Calibri"/>
        <family val="2"/>
        <scheme val="minor"/>
      </rPr>
      <t>st</t>
    </r>
  </si>
  <si>
    <r>
      <t>V</t>
    </r>
    <r>
      <rPr>
        <vertAlign val="subscript"/>
        <sz val="11"/>
        <color theme="1"/>
        <rFont val="Calibri"/>
        <family val="2"/>
        <scheme val="minor"/>
      </rPr>
      <t>Rd,s</t>
    </r>
  </si>
  <si>
    <r>
      <t>V</t>
    </r>
    <r>
      <rPr>
        <vertAlign val="subscript"/>
        <sz val="11"/>
        <color theme="1"/>
        <rFont val="Calibri"/>
        <family val="2"/>
        <scheme val="minor"/>
      </rPr>
      <t>Rcd</t>
    </r>
  </si>
  <si>
    <t>campata 3-9</t>
  </si>
  <si>
    <t>campata 9-15</t>
  </si>
  <si>
    <t>campata 15-21</t>
  </si>
  <si>
    <t>passo [cm]</t>
  </si>
  <si>
    <r>
      <t>V</t>
    </r>
    <r>
      <rPr>
        <b/>
        <vertAlign val="subscript"/>
        <sz val="11"/>
        <color theme="1"/>
        <rFont val="Calibri"/>
        <family val="2"/>
        <scheme val="minor"/>
      </rPr>
      <t>max</t>
    </r>
    <r>
      <rPr>
        <b/>
        <sz val="11"/>
        <color theme="1"/>
        <rFont val="Calibri"/>
        <family val="2"/>
        <scheme val="minor"/>
      </rPr>
      <t xml:space="preserve"> [KN]</t>
    </r>
  </si>
  <si>
    <r>
      <t>V</t>
    </r>
    <r>
      <rPr>
        <vertAlign val="subscript"/>
        <sz val="11"/>
        <color theme="1"/>
        <rFont val="Calibri"/>
        <family val="2"/>
        <scheme val="minor"/>
      </rPr>
      <t xml:space="preserve">Rcd </t>
    </r>
    <r>
      <rPr>
        <sz val="11"/>
        <color theme="1"/>
        <rFont val="Calibri"/>
        <family val="2"/>
        <scheme val="minor"/>
      </rPr>
      <t xml:space="preserve"> [KN]</t>
    </r>
  </si>
  <si>
    <r>
      <t>V</t>
    </r>
    <r>
      <rPr>
        <vertAlign val="subscript"/>
        <sz val="11"/>
        <color theme="1"/>
        <rFont val="Calibri"/>
        <family val="2"/>
        <scheme val="minor"/>
      </rPr>
      <t>Rs,d</t>
    </r>
    <r>
      <rPr>
        <sz val="11"/>
        <color theme="1"/>
        <rFont val="Calibri"/>
        <family val="2"/>
        <scheme val="minor"/>
      </rPr>
      <t xml:space="preserve"> [KN]</t>
    </r>
  </si>
  <si>
    <t>6 ord</t>
  </si>
  <si>
    <t>5 ord</t>
  </si>
  <si>
    <t>4 ord</t>
  </si>
  <si>
    <t>3 ord</t>
  </si>
  <si>
    <t>2 ord</t>
  </si>
  <si>
    <t>limiti passo staffe in zona critica [cm]</t>
  </si>
  <si>
    <t>M *1 ,1</t>
  </si>
  <si>
    <t>&lt;----- INDICARE IL PILASTRO DA STUDIARE</t>
  </si>
  <si>
    <t>Area</t>
  </si>
  <si>
    <t>Armatura</t>
  </si>
  <si>
    <t>I QUANTITATIVI DI ARMATURA SONO STATI INSERITI MANUELMENTE ED è STATO VERIFICATO IL LIM 1%-2,5%       (NON SI ARRIVA A 4%)</t>
  </si>
  <si>
    <t xml:space="preserve">Area </t>
  </si>
  <si>
    <t>2_1</t>
  </si>
  <si>
    <t>3_1</t>
  </si>
  <si>
    <t>&lt;----- INDICARE IL PILASTRO DA VERIFICARE</t>
  </si>
  <si>
    <t>in rosa le campate a spessore</t>
  </si>
  <si>
    <t>30x60 A</t>
  </si>
  <si>
    <t>30x60 B</t>
  </si>
  <si>
    <t>30x60 B_2</t>
  </si>
  <si>
    <t>30x70 B</t>
  </si>
  <si>
    <t>30x70 B_2</t>
  </si>
  <si>
    <t>30x70 C_2</t>
  </si>
  <si>
    <t>30x70 D</t>
  </si>
  <si>
    <t xml:space="preserve">30x70 C </t>
  </si>
  <si>
    <t>30x80 C_2</t>
  </si>
  <si>
    <t>30x80 C</t>
  </si>
  <si>
    <t>30x80 B</t>
  </si>
  <si>
    <t>30x80 E</t>
  </si>
  <si>
    <t>30x80 D</t>
  </si>
  <si>
    <t>3φ 20</t>
  </si>
  <si>
    <t>I</t>
  </si>
  <si>
    <t>pareti in c.a.</t>
  </si>
  <si>
    <t>coord. telai</t>
  </si>
  <si>
    <t>in generale i valori con questo colore possono essere modificati</t>
  </si>
  <si>
    <t>DIAMETRO</t>
  </si>
  <si>
    <t>QUESTI valori servono a verificare la gerarchia delle resistenze.momento dei pilastri deve essere maggiore di quello delle travi per un coef. Di sovraresistenza…verifico cosa accade al nodo</t>
  </si>
  <si>
    <t>TAGLIO</t>
  </si>
  <si>
    <t>passo zona critica</t>
  </si>
  <si>
    <t>Mpil&gt;Mtravi *1,1</t>
  </si>
  <si>
    <t>Nodo trave pilastro</t>
  </si>
  <si>
    <t>diametro</t>
  </si>
  <si>
    <t>dimensioni pilastri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</si>
</sst>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0.00000"/>
    <numFmt numFmtId="167" formatCode="0.0000"/>
  </numFmts>
  <fonts count="7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vertAlign val="subscript"/>
      <sz val="11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vertAlign val="subscript"/>
      <sz val="11"/>
      <color theme="1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10.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rgb="FF92D050"/>
      <name val="Calibri"/>
      <family val="2"/>
      <scheme val="minor"/>
    </font>
    <font>
      <sz val="10"/>
      <color theme="1"/>
      <name val="Calibri"/>
      <family val="2"/>
      <scheme val="minor"/>
    </font>
    <font>
      <b/>
      <vertAlign val="subscript"/>
      <sz val="10.35"/>
      <color theme="1"/>
      <name val="Calibri"/>
      <family val="2"/>
    </font>
    <font>
      <b/>
      <sz val="10"/>
      <color theme="1"/>
      <name val="Calibri"/>
      <family val="2"/>
    </font>
    <font>
      <b/>
      <sz val="9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  <font>
      <sz val="11"/>
      <color theme="4"/>
      <name val="Calibri"/>
      <family val="2"/>
      <scheme val="minor"/>
    </font>
    <font>
      <sz val="11"/>
      <color rgb="FFC00000"/>
      <name val="Calibri"/>
      <family val="2"/>
      <scheme val="minor"/>
    </font>
    <font>
      <sz val="11"/>
      <color theme="6" tint="-0.499984740745262"/>
      <name val="Calibri"/>
      <family val="2"/>
      <scheme val="minor"/>
    </font>
    <font>
      <b/>
      <sz val="11"/>
      <name val="Calibri"/>
      <family val="2"/>
      <scheme val="minor"/>
    </font>
    <font>
      <b/>
      <vertAlign val="subscript"/>
      <sz val="14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vertAlign val="subscript"/>
      <sz val="6.6"/>
      <color theme="1"/>
      <name val="Calibri"/>
      <family val="2"/>
    </font>
    <font>
      <b/>
      <sz val="11"/>
      <name val="Calibri"/>
      <family val="2"/>
    </font>
    <font>
      <vertAlign val="superscript"/>
      <sz val="11"/>
      <name val="Calibri"/>
      <family val="2"/>
      <scheme val="minor"/>
    </font>
    <font>
      <b/>
      <vertAlign val="subscript"/>
      <sz val="11"/>
      <name val="Calibri"/>
      <family val="2"/>
      <scheme val="minor"/>
    </font>
    <font>
      <b/>
      <vertAlign val="superscript"/>
      <sz val="11"/>
      <name val="Calibri"/>
      <family val="2"/>
      <scheme val="minor"/>
    </font>
    <font>
      <sz val="11"/>
      <name val="Calibri"/>
      <family val="2"/>
    </font>
    <font>
      <b/>
      <sz val="11"/>
      <color rgb="FFFF0000"/>
      <name val="Calibri"/>
      <family val="2"/>
      <scheme val="minor"/>
    </font>
    <font>
      <sz val="22"/>
      <color theme="1"/>
      <name val="Calibri"/>
      <family val="2"/>
      <scheme val="minor"/>
    </font>
    <font>
      <sz val="22"/>
      <name val="Calibri"/>
      <family val="2"/>
      <scheme val="minor"/>
    </font>
    <font>
      <sz val="22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8"/>
      <color rgb="FFFFFF00"/>
      <name val="Calibri"/>
      <family val="2"/>
      <scheme val="minor"/>
    </font>
    <font>
      <sz val="7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8.8000000000000007"/>
      <color theme="1"/>
      <name val="Calibri"/>
      <family val="2"/>
    </font>
    <font>
      <b/>
      <sz val="11"/>
      <color rgb="FFFF0000"/>
      <name val="Calibri"/>
      <family val="2"/>
    </font>
    <font>
      <sz val="18"/>
      <color rgb="FFFF0000"/>
      <name val="Calibri"/>
      <family val="2"/>
      <scheme val="minor"/>
    </font>
    <font>
      <sz val="11"/>
      <color rgb="FFFF3399"/>
      <name val="Calibri"/>
      <family val="2"/>
      <scheme val="minor"/>
    </font>
    <font>
      <sz val="11"/>
      <color rgb="FF0033CC"/>
      <name val="Calibri"/>
      <family val="2"/>
      <scheme val="minor"/>
    </font>
    <font>
      <b/>
      <sz val="11"/>
      <color rgb="FF006666"/>
      <name val="Calibri"/>
      <family val="2"/>
      <scheme val="minor"/>
    </font>
    <font>
      <sz val="20"/>
      <color rgb="FFFFFF00"/>
      <name val="Calibri"/>
      <family val="2"/>
      <scheme val="minor"/>
    </font>
    <font>
      <sz val="12.85"/>
      <color theme="1"/>
      <name val="Calibri"/>
      <family val="2"/>
    </font>
    <font>
      <sz val="12"/>
      <color theme="1"/>
      <name val="Calibri"/>
      <family val="2"/>
      <scheme val="minor"/>
    </font>
    <font>
      <sz val="12"/>
      <color theme="1"/>
      <name val="Calibri"/>
      <family val="2"/>
    </font>
    <font>
      <sz val="22"/>
      <color rgb="FFFFFF00"/>
      <name val="Calibri"/>
      <family val="2"/>
      <scheme val="minor"/>
    </font>
    <font>
      <sz val="22"/>
      <color rgb="FFFF0000"/>
      <name val="Calibri"/>
      <family val="2"/>
      <scheme val="minor"/>
    </font>
    <font>
      <b/>
      <sz val="16"/>
      <name val="Calibri"/>
      <family val="2"/>
      <scheme val="minor"/>
    </font>
    <font>
      <sz val="11"/>
      <color rgb="FF006666"/>
      <name val="Calibri"/>
      <family val="2"/>
      <scheme val="minor"/>
    </font>
  </fonts>
  <fills count="8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8B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FFB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6666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3399"/>
        <bgColor indexed="64"/>
      </patternFill>
    </fill>
    <fill>
      <patternFill patternType="solid">
        <fgColor rgb="FF99FF3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8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9" fontId="1" fillId="0" borderId="0" applyFont="0" applyFill="0" applyBorder="0" applyAlignment="0" applyProtection="0"/>
  </cellStyleXfs>
  <cellXfs count="159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165" fontId="0" fillId="0" borderId="0" xfId="0" applyNumberFormat="1" applyBorder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2" fontId="0" fillId="0" borderId="0" xfId="0" applyNumberFormat="1" applyBorder="1" applyAlignment="1">
      <alignment horizontal="center" vertical="center"/>
    </xf>
    <xf numFmtId="2" fontId="0" fillId="0" borderId="0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36" borderId="10" xfId="0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/>
    </xf>
    <xf numFmtId="0" fontId="0" fillId="0" borderId="0" xfId="0" applyBorder="1" applyAlignment="1">
      <alignment vertical="center"/>
    </xf>
    <xf numFmtId="1" fontId="0" fillId="0" borderId="0" xfId="0" applyNumberForma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2" fontId="0" fillId="0" borderId="16" xfId="0" applyNumberFormat="1" applyFill="1" applyBorder="1" applyAlignment="1">
      <alignment horizontal="center" vertical="center"/>
    </xf>
    <xf numFmtId="2" fontId="0" fillId="0" borderId="16" xfId="0" applyNumberFormat="1" applyBorder="1" applyAlignment="1">
      <alignment horizontal="center" vertical="center"/>
    </xf>
    <xf numFmtId="1" fontId="0" fillId="0" borderId="16" xfId="0" applyNumberForma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2" fontId="0" fillId="0" borderId="17" xfId="0" applyNumberFormat="1" applyFill="1" applyBorder="1" applyAlignment="1">
      <alignment horizontal="center" vertical="center"/>
    </xf>
    <xf numFmtId="2" fontId="0" fillId="0" borderId="17" xfId="0" applyNumberForma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/>
    </xf>
    <xf numFmtId="2" fontId="0" fillId="0" borderId="11" xfId="0" applyNumberFormat="1" applyBorder="1" applyAlignment="1">
      <alignment horizontal="center" vertical="center"/>
    </xf>
    <xf numFmtId="0" fontId="16" fillId="0" borderId="10" xfId="0" applyFont="1" applyFill="1" applyBorder="1" applyAlignment="1">
      <alignment horizontal="center" vertical="center"/>
    </xf>
    <xf numFmtId="0" fontId="16" fillId="0" borderId="10" xfId="0" applyFont="1" applyFill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2" fontId="0" fillId="0" borderId="24" xfId="0" applyNumberFormat="1" applyBorder="1" applyAlignment="1">
      <alignment horizontal="center" vertical="center"/>
    </xf>
    <xf numFmtId="2" fontId="0" fillId="0" borderId="19" xfId="0" applyNumberFormat="1" applyBorder="1" applyAlignment="1">
      <alignment horizontal="center" vertical="center"/>
    </xf>
    <xf numFmtId="2" fontId="0" fillId="0" borderId="22" xfId="0" applyNumberForma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2" fontId="0" fillId="0" borderId="0" xfId="0" applyNumberForma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 textRotation="255"/>
    </xf>
    <xf numFmtId="0" fontId="0" fillId="0" borderId="0" xfId="0" applyBorder="1" applyAlignment="1">
      <alignment horizontal="center" vertical="center" wrapText="1"/>
    </xf>
    <xf numFmtId="2" fontId="0" fillId="0" borderId="10" xfId="0" applyNumberFormat="1" applyBorder="1" applyAlignment="1">
      <alignment horizont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2" fontId="0" fillId="0" borderId="32" xfId="0" applyNumberFormat="1" applyBorder="1" applyAlignment="1">
      <alignment horizontal="center" vertical="center"/>
    </xf>
    <xf numFmtId="2" fontId="0" fillId="0" borderId="30" xfId="0" applyNumberFormat="1" applyBorder="1" applyAlignment="1">
      <alignment horizontal="center" vertical="center"/>
    </xf>
    <xf numFmtId="2" fontId="0" fillId="0" borderId="33" xfId="0" applyNumberFormat="1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2" fontId="0" fillId="0" borderId="12" xfId="0" applyNumberFormat="1" applyBorder="1" applyAlignment="1">
      <alignment horizontal="center" vertical="center"/>
    </xf>
    <xf numFmtId="2" fontId="0" fillId="0" borderId="21" xfId="0" applyNumberFormat="1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46" borderId="17" xfId="0" applyFill="1" applyBorder="1" applyAlignment="1">
      <alignment horizontal="center" vertical="center"/>
    </xf>
    <xf numFmtId="0" fontId="0" fillId="46" borderId="0" xfId="0" applyFill="1" applyBorder="1" applyAlignment="1">
      <alignment horizontal="center" vertical="center"/>
    </xf>
    <xf numFmtId="0" fontId="16" fillId="47" borderId="36" xfId="0" applyFont="1" applyFill="1" applyBorder="1" applyAlignment="1">
      <alignment horizontal="center" vertical="center"/>
    </xf>
    <xf numFmtId="0" fontId="0" fillId="39" borderId="37" xfId="0" applyFill="1" applyBorder="1" applyAlignment="1">
      <alignment horizontal="center" vertical="center"/>
    </xf>
    <xf numFmtId="0" fontId="0" fillId="39" borderId="25" xfId="0" applyFill="1" applyBorder="1" applyAlignment="1">
      <alignment horizontal="center" vertical="center"/>
    </xf>
    <xf numFmtId="0" fontId="0" fillId="39" borderId="26" xfId="0" applyFill="1" applyBorder="1" applyAlignment="1">
      <alignment horizontal="center" vertical="center"/>
    </xf>
    <xf numFmtId="0" fontId="16" fillId="48" borderId="27" xfId="0" applyFont="1" applyFill="1" applyBorder="1" applyAlignment="1">
      <alignment horizontal="center" vertical="center"/>
    </xf>
    <xf numFmtId="0" fontId="0" fillId="49" borderId="22" xfId="0" applyFill="1" applyBorder="1" applyAlignment="1">
      <alignment horizontal="center" vertical="center"/>
    </xf>
    <xf numFmtId="0" fontId="0" fillId="49" borderId="12" xfId="0" applyFill="1" applyBorder="1" applyAlignment="1">
      <alignment horizontal="center" vertical="center"/>
    </xf>
    <xf numFmtId="0" fontId="0" fillId="49" borderId="39" xfId="0" applyFill="1" applyBorder="1" applyAlignment="1">
      <alignment horizontal="center" vertical="center"/>
    </xf>
    <xf numFmtId="0" fontId="0" fillId="49" borderId="37" xfId="0" applyFill="1" applyBorder="1" applyAlignment="1">
      <alignment horizontal="center" vertical="center"/>
    </xf>
    <xf numFmtId="0" fontId="0" fillId="49" borderId="25" xfId="0" applyFill="1" applyBorder="1" applyAlignment="1">
      <alignment horizontal="center" vertical="center"/>
    </xf>
    <xf numFmtId="0" fontId="0" fillId="49" borderId="26" xfId="0" applyFill="1" applyBorder="1" applyAlignment="1">
      <alignment horizontal="center" vertical="center"/>
    </xf>
    <xf numFmtId="0" fontId="16" fillId="50" borderId="27" xfId="0" applyFont="1" applyFill="1" applyBorder="1" applyAlignment="1">
      <alignment horizontal="center" vertical="center"/>
    </xf>
    <xf numFmtId="0" fontId="0" fillId="33" borderId="37" xfId="0" applyFill="1" applyBorder="1" applyAlignment="1">
      <alignment horizontal="center" vertical="center"/>
    </xf>
    <xf numFmtId="0" fontId="0" fillId="33" borderId="25" xfId="0" applyFill="1" applyBorder="1" applyAlignment="1">
      <alignment horizontal="center" vertical="center"/>
    </xf>
    <xf numFmtId="0" fontId="0" fillId="33" borderId="26" xfId="0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2" fontId="0" fillId="0" borderId="0" xfId="0" applyNumberFormat="1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/>
    </xf>
    <xf numFmtId="11" fontId="0" fillId="0" borderId="0" xfId="0" applyNumberFormat="1" applyAlignment="1">
      <alignment horizontal="center" vertical="center"/>
    </xf>
    <xf numFmtId="2" fontId="0" fillId="0" borderId="46" xfId="0" applyNumberFormat="1" applyFill="1" applyBorder="1" applyAlignment="1">
      <alignment horizontal="center" vertical="center"/>
    </xf>
    <xf numFmtId="2" fontId="0" fillId="0" borderId="48" xfId="0" applyNumberFormat="1" applyFill="1" applyBorder="1" applyAlignment="1">
      <alignment horizontal="center" vertical="center"/>
    </xf>
    <xf numFmtId="2" fontId="0" fillId="0" borderId="50" xfId="0" applyNumberFormat="1" applyFill="1" applyBorder="1" applyAlignment="1">
      <alignment horizontal="center" vertical="center"/>
    </xf>
    <xf numFmtId="2" fontId="0" fillId="0" borderId="52" xfId="0" applyNumberFormat="1" applyFill="1" applyBorder="1" applyAlignment="1">
      <alignment horizontal="center" vertical="center"/>
    </xf>
    <xf numFmtId="2" fontId="0" fillId="0" borderId="18" xfId="0" applyNumberFormat="1" applyFill="1" applyBorder="1" applyAlignment="1">
      <alignment horizontal="center" vertical="center"/>
    </xf>
    <xf numFmtId="0" fontId="0" fillId="0" borderId="48" xfId="0" applyFill="1" applyBorder="1" applyAlignment="1">
      <alignment horizontal="center" vertical="center"/>
    </xf>
    <xf numFmtId="0" fontId="0" fillId="0" borderId="49" xfId="0" applyFill="1" applyBorder="1" applyAlignment="1">
      <alignment horizontal="center" vertical="center"/>
    </xf>
    <xf numFmtId="0" fontId="0" fillId="0" borderId="46" xfId="0" applyFill="1" applyBorder="1" applyAlignment="1">
      <alignment horizontal="center" vertical="center"/>
    </xf>
    <xf numFmtId="0" fontId="0" fillId="0" borderId="47" xfId="0" applyFill="1" applyBorder="1" applyAlignment="1">
      <alignment horizontal="center" vertical="center"/>
    </xf>
    <xf numFmtId="0" fontId="0" fillId="0" borderId="50" xfId="0" applyFill="1" applyBorder="1" applyAlignment="1">
      <alignment horizontal="center" vertical="center"/>
    </xf>
    <xf numFmtId="0" fontId="0" fillId="0" borderId="51" xfId="0" applyFill="1" applyBorder="1" applyAlignment="1">
      <alignment horizontal="center" vertical="center"/>
    </xf>
    <xf numFmtId="0" fontId="0" fillId="0" borderId="52" xfId="0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0" fillId="0" borderId="53" xfId="0" applyFill="1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0" fontId="16" fillId="0" borderId="55" xfId="0" applyFont="1" applyBorder="1" applyAlignment="1">
      <alignment horizontal="center" vertical="center"/>
    </xf>
    <xf numFmtId="0" fontId="16" fillId="0" borderId="13" xfId="0" applyFont="1" applyFill="1" applyBorder="1" applyAlignment="1">
      <alignment horizontal="center" vertical="center"/>
    </xf>
    <xf numFmtId="0" fontId="16" fillId="0" borderId="14" xfId="0" applyFont="1" applyFill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16" fillId="0" borderId="14" xfId="0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center" vertical="center" wrapText="1"/>
    </xf>
    <xf numFmtId="2" fontId="0" fillId="0" borderId="0" xfId="0" applyNumberFormat="1" applyBorder="1" applyAlignment="1">
      <alignment vertical="center"/>
    </xf>
    <xf numFmtId="2" fontId="0" fillId="0" borderId="20" xfId="0" applyNumberFormat="1" applyBorder="1" applyAlignment="1">
      <alignment vertical="center"/>
    </xf>
    <xf numFmtId="2" fontId="0" fillId="0" borderId="20" xfId="0" applyNumberFormat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2" fontId="0" fillId="0" borderId="10" xfId="0" applyNumberFormat="1" applyFill="1" applyBorder="1" applyAlignment="1">
      <alignment horizontal="center"/>
    </xf>
    <xf numFmtId="2" fontId="0" fillId="0" borderId="10" xfId="0" applyNumberFormat="1" applyFill="1" applyBorder="1" applyAlignment="1">
      <alignment horizontal="center" vertical="center"/>
    </xf>
    <xf numFmtId="165" fontId="0" fillId="0" borderId="0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2" fontId="0" fillId="0" borderId="16" xfId="0" applyNumberFormat="1" applyBorder="1" applyAlignment="1">
      <alignment vertical="center"/>
    </xf>
    <xf numFmtId="0" fontId="0" fillId="0" borderId="16" xfId="0" applyBorder="1" applyAlignment="1">
      <alignment vertical="center"/>
    </xf>
    <xf numFmtId="2" fontId="0" fillId="0" borderId="21" xfId="0" applyNumberFormat="1" applyBorder="1" applyAlignment="1">
      <alignment vertical="center"/>
    </xf>
    <xf numFmtId="2" fontId="0" fillId="0" borderId="22" xfId="0" applyNumberFormat="1" applyBorder="1" applyAlignment="1">
      <alignment vertical="center"/>
    </xf>
    <xf numFmtId="2" fontId="0" fillId="0" borderId="19" xfId="0" applyNumberFormat="1" applyBorder="1" applyAlignment="1">
      <alignment vertical="center"/>
    </xf>
    <xf numFmtId="2" fontId="0" fillId="0" borderId="10" xfId="0" applyNumberFormat="1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/>
    </xf>
    <xf numFmtId="2" fontId="0" fillId="51" borderId="10" xfId="0" applyNumberFormat="1" applyFill="1" applyBorder="1" applyAlignment="1">
      <alignment horizontal="center" vertical="center"/>
    </xf>
    <xf numFmtId="2" fontId="0" fillId="39" borderId="10" xfId="0" applyNumberFormat="1" applyFill="1" applyBorder="1" applyAlignment="1">
      <alignment horizontal="center" vertical="center"/>
    </xf>
    <xf numFmtId="2" fontId="0" fillId="53" borderId="10" xfId="0" applyNumberForma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9" fillId="36" borderId="17" xfId="0" applyFont="1" applyFill="1" applyBorder="1" applyAlignment="1">
      <alignment vertical="center"/>
    </xf>
    <xf numFmtId="0" fontId="19" fillId="36" borderId="24" xfId="0" applyFont="1" applyFill="1" applyBorder="1" applyAlignment="1">
      <alignment vertical="center"/>
    </xf>
    <xf numFmtId="0" fontId="19" fillId="36" borderId="16" xfId="0" applyFont="1" applyFill="1" applyBorder="1" applyAlignment="1">
      <alignment vertical="center"/>
    </xf>
    <xf numFmtId="0" fontId="19" fillId="36" borderId="22" xfId="0" applyFont="1" applyFill="1" applyBorder="1" applyAlignment="1">
      <alignment vertical="center"/>
    </xf>
    <xf numFmtId="1" fontId="0" fillId="0" borderId="0" xfId="0" applyNumberFormat="1" applyFill="1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0" xfId="0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7" xfId="0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46" borderId="10" xfId="0" applyFill="1" applyBorder="1" applyAlignment="1">
      <alignment horizontal="center" vertical="center"/>
    </xf>
    <xf numFmtId="0" fontId="0" fillId="54" borderId="10" xfId="0" applyFill="1" applyBorder="1" applyAlignment="1">
      <alignment horizontal="center" vertical="center"/>
    </xf>
    <xf numFmtId="0" fontId="0" fillId="0" borderId="0" xfId="0" applyFill="1"/>
    <xf numFmtId="0" fontId="0" fillId="0" borderId="0" xfId="0" applyBorder="1" applyAlignment="1">
      <alignment vertical="center" wrapText="1"/>
    </xf>
    <xf numFmtId="0" fontId="0" fillId="0" borderId="0" xfId="0" applyBorder="1"/>
    <xf numFmtId="2" fontId="0" fillId="0" borderId="10" xfId="0" applyNumberFormat="1" applyFill="1" applyBorder="1" applyAlignment="1">
      <alignment horizontal="center" vertical="center"/>
    </xf>
    <xf numFmtId="0" fontId="0" fillId="0" borderId="10" xfId="0" applyBorder="1"/>
    <xf numFmtId="0" fontId="0" fillId="0" borderId="0" xfId="0" applyAlignment="1">
      <alignment horizontal="center" vertical="center"/>
    </xf>
    <xf numFmtId="0" fontId="32" fillId="0" borderId="10" xfId="0" applyFont="1" applyBorder="1" applyAlignment="1">
      <alignment horizontal="center" vertical="center"/>
    </xf>
    <xf numFmtId="0" fontId="0" fillId="0" borderId="56" xfId="0" applyBorder="1" applyAlignment="1">
      <alignment horizontal="center" vertical="center"/>
    </xf>
    <xf numFmtId="0" fontId="0" fillId="46" borderId="25" xfId="0" applyFill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46" borderId="32" xfId="0" applyFill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32" fillId="0" borderId="57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2" fontId="0" fillId="0" borderId="10" xfId="0" applyNumberFormat="1" applyFill="1" applyBorder="1" applyAlignment="1">
      <alignment horizontal="center" vertical="center"/>
    </xf>
    <xf numFmtId="1" fontId="0" fillId="0" borderId="10" xfId="0" applyNumberFormat="1" applyBorder="1" applyAlignment="1">
      <alignment horizontal="center" vertical="center"/>
    </xf>
    <xf numFmtId="0" fontId="3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 textRotation="255"/>
    </xf>
    <xf numFmtId="0" fontId="0" fillId="0" borderId="10" xfId="0" applyBorder="1" applyAlignment="1">
      <alignment wrapText="1"/>
    </xf>
    <xf numFmtId="0" fontId="0" fillId="0" borderId="0" xfId="0" applyAlignment="1">
      <alignment wrapText="1"/>
    </xf>
    <xf numFmtId="0" fontId="0" fillId="0" borderId="0" xfId="0" applyFill="1" applyAlignment="1">
      <alignment wrapText="1"/>
    </xf>
    <xf numFmtId="164" fontId="0" fillId="0" borderId="10" xfId="0" applyNumberFormat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 wrapText="1"/>
    </xf>
    <xf numFmtId="0" fontId="0" fillId="0" borderId="19" xfId="0" applyFill="1" applyBorder="1" applyAlignment="1">
      <alignment horizontal="center" vertical="center"/>
    </xf>
    <xf numFmtId="2" fontId="0" fillId="0" borderId="19" xfId="0" applyNumberFormat="1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16" fillId="0" borderId="55" xfId="0" applyFont="1" applyFill="1" applyBorder="1" applyAlignment="1">
      <alignment horizontal="center" vertical="center" wrapText="1"/>
    </xf>
    <xf numFmtId="0" fontId="0" fillId="0" borderId="20" xfId="0" applyFill="1" applyBorder="1" applyAlignment="1">
      <alignment horizontal="center" vertical="center"/>
    </xf>
    <xf numFmtId="1" fontId="0" fillId="0" borderId="20" xfId="0" applyNumberFormat="1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2" fontId="0" fillId="0" borderId="23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6" fillId="43" borderId="14" xfId="0" applyFont="1" applyFill="1" applyBorder="1" applyAlignment="1">
      <alignment horizontal="center" vertical="center"/>
    </xf>
    <xf numFmtId="0" fontId="16" fillId="36" borderId="14" xfId="0" applyFont="1" applyFill="1" applyBorder="1" applyAlignment="1">
      <alignment horizontal="center" vertical="center"/>
    </xf>
    <xf numFmtId="165" fontId="0" fillId="0" borderId="20" xfId="0" applyNumberFormat="1" applyBorder="1" applyAlignment="1">
      <alignment horizontal="center" vertical="center"/>
    </xf>
    <xf numFmtId="165" fontId="0" fillId="0" borderId="23" xfId="0" applyNumberFormat="1" applyBorder="1" applyAlignment="1">
      <alignment horizontal="center" vertical="center"/>
    </xf>
    <xf numFmtId="0" fontId="24" fillId="43" borderId="13" xfId="0" applyFont="1" applyFill="1" applyBorder="1" applyAlignment="1">
      <alignment horizontal="center" vertical="center"/>
    </xf>
    <xf numFmtId="0" fontId="16" fillId="43" borderId="15" xfId="0" applyFont="1" applyFill="1" applyBorder="1" applyAlignment="1">
      <alignment horizontal="center" vertical="center"/>
    </xf>
    <xf numFmtId="165" fontId="0" fillId="0" borderId="48" xfId="0" applyNumberFormat="1" applyBorder="1" applyAlignment="1">
      <alignment horizontal="center" vertical="center"/>
    </xf>
    <xf numFmtId="164" fontId="0" fillId="0" borderId="59" xfId="0" applyNumberFormat="1" applyBorder="1" applyAlignment="1">
      <alignment horizontal="center" vertical="center"/>
    </xf>
    <xf numFmtId="165" fontId="0" fillId="0" borderId="46" xfId="0" applyNumberFormat="1" applyBorder="1" applyAlignment="1">
      <alignment horizontal="center" vertical="center"/>
    </xf>
    <xf numFmtId="165" fontId="0" fillId="0" borderId="52" xfId="0" applyNumberFormat="1" applyBorder="1" applyAlignment="1">
      <alignment horizontal="center" vertical="center"/>
    </xf>
    <xf numFmtId="165" fontId="0" fillId="0" borderId="60" xfId="0" applyNumberFormat="1" applyBorder="1" applyAlignment="1">
      <alignment horizontal="center" vertical="center"/>
    </xf>
    <xf numFmtId="2" fontId="0" fillId="0" borderId="60" xfId="0" applyNumberFormat="1" applyBorder="1" applyAlignment="1">
      <alignment horizontal="center" vertical="center"/>
    </xf>
    <xf numFmtId="165" fontId="0" fillId="0" borderId="61" xfId="0" applyNumberFormat="1" applyBorder="1" applyAlignment="1">
      <alignment horizontal="center" vertical="center"/>
    </xf>
    <xf numFmtId="165" fontId="0" fillId="0" borderId="62" xfId="0" applyNumberFormat="1" applyBorder="1" applyAlignment="1">
      <alignment horizontal="center" vertical="center"/>
    </xf>
    <xf numFmtId="2" fontId="0" fillId="0" borderId="62" xfId="0" applyNumberFormat="1" applyBorder="1" applyAlignment="1">
      <alignment horizontal="center" vertical="center"/>
    </xf>
    <xf numFmtId="164" fontId="0" fillId="51" borderId="59" xfId="0" applyNumberFormat="1" applyFill="1" applyBorder="1" applyAlignment="1">
      <alignment horizontal="center" vertical="center"/>
    </xf>
    <xf numFmtId="2" fontId="0" fillId="51" borderId="0" xfId="0" applyNumberFormat="1" applyFill="1" applyBorder="1" applyAlignment="1">
      <alignment horizontal="center" vertical="center"/>
    </xf>
    <xf numFmtId="2" fontId="0" fillId="33" borderId="0" xfId="0" applyNumberFormat="1" applyFill="1" applyBorder="1" applyAlignment="1">
      <alignment horizontal="center" vertical="center"/>
    </xf>
    <xf numFmtId="164" fontId="0" fillId="53" borderId="59" xfId="0" applyNumberFormat="1" applyFill="1" applyBorder="1" applyAlignment="1">
      <alignment horizontal="center" vertical="center"/>
    </xf>
    <xf numFmtId="2" fontId="0" fillId="53" borderId="0" xfId="0" applyNumberFormat="1" applyFill="1" applyBorder="1" applyAlignment="1">
      <alignment horizontal="center" vertical="center"/>
    </xf>
    <xf numFmtId="2" fontId="0" fillId="49" borderId="0" xfId="0" applyNumberForma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6" fillId="0" borderId="55" xfId="0" applyFont="1" applyBorder="1" applyAlignment="1">
      <alignment horizontal="center" vertical="center" wrapText="1"/>
    </xf>
    <xf numFmtId="2" fontId="0" fillId="0" borderId="22" xfId="0" applyNumberFormat="1" applyFill="1" applyBorder="1" applyAlignment="1">
      <alignment horizontal="center" vertical="center"/>
    </xf>
    <xf numFmtId="2" fontId="0" fillId="0" borderId="64" xfId="0" applyNumberFormat="1" applyFill="1" applyBorder="1" applyAlignment="1">
      <alignment horizontal="center" vertical="center"/>
    </xf>
    <xf numFmtId="2" fontId="0" fillId="0" borderId="20" xfId="0" applyNumberFormat="1" applyFill="1" applyBorder="1" applyAlignment="1">
      <alignment vertical="center" wrapText="1"/>
    </xf>
    <xf numFmtId="2" fontId="0" fillId="0" borderId="20" xfId="0" applyNumberFormat="1" applyFill="1" applyBorder="1" applyAlignment="1">
      <alignment horizontal="center" vertical="center"/>
    </xf>
    <xf numFmtId="2" fontId="0" fillId="0" borderId="21" xfId="0" applyNumberFormat="1" applyFill="1" applyBorder="1" applyAlignment="1">
      <alignment horizontal="center" vertical="center"/>
    </xf>
    <xf numFmtId="1" fontId="0" fillId="0" borderId="16" xfId="0" applyNumberFormat="1" applyFill="1" applyBorder="1" applyAlignment="1">
      <alignment horizontal="center" vertical="center"/>
    </xf>
    <xf numFmtId="0" fontId="16" fillId="0" borderId="19" xfId="0" applyFont="1" applyBorder="1" applyAlignment="1">
      <alignment horizontal="center" vertical="center"/>
    </xf>
    <xf numFmtId="0" fontId="16" fillId="0" borderId="22" xfId="0" applyFont="1" applyBorder="1" applyAlignment="1">
      <alignment horizontal="center" vertical="center"/>
    </xf>
    <xf numFmtId="0" fontId="16" fillId="0" borderId="58" xfId="0" applyFont="1" applyBorder="1" applyAlignment="1">
      <alignment horizontal="center" vertical="center"/>
    </xf>
    <xf numFmtId="0" fontId="24" fillId="36" borderId="13" xfId="0" applyFont="1" applyFill="1" applyBorder="1" applyAlignment="1">
      <alignment horizontal="center" vertical="center"/>
    </xf>
    <xf numFmtId="0" fontId="16" fillId="36" borderId="15" xfId="0" applyFont="1" applyFill="1" applyBorder="1" applyAlignment="1">
      <alignment horizontal="center" vertical="center"/>
    </xf>
    <xf numFmtId="2" fontId="0" fillId="33" borderId="49" xfId="0" applyNumberFormat="1" applyFill="1" applyBorder="1" applyAlignment="1">
      <alignment horizontal="center" vertical="center"/>
    </xf>
    <xf numFmtId="2" fontId="0" fillId="49" borderId="49" xfId="0" applyNumberFormat="1" applyFill="1" applyBorder="1" applyAlignment="1">
      <alignment horizontal="center" vertical="center"/>
    </xf>
    <xf numFmtId="2" fontId="0" fillId="0" borderId="49" xfId="0" applyNumberFormat="1" applyFill="1" applyBorder="1" applyAlignment="1">
      <alignment horizontal="center" vertical="center"/>
    </xf>
    <xf numFmtId="164" fontId="0" fillId="51" borderId="63" xfId="0" applyNumberFormat="1" applyFill="1" applyBorder="1" applyAlignment="1">
      <alignment horizontal="center" vertical="center"/>
    </xf>
    <xf numFmtId="164" fontId="0" fillId="0" borderId="65" xfId="0" applyNumberFormat="1" applyBorder="1" applyAlignment="1">
      <alignment horizontal="center" vertical="center"/>
    </xf>
    <xf numFmtId="164" fontId="0" fillId="0" borderId="39" xfId="0" applyNumberFormat="1" applyBorder="1" applyAlignment="1">
      <alignment horizontal="center" vertical="center"/>
    </xf>
    <xf numFmtId="165" fontId="0" fillId="0" borderId="50" xfId="0" applyNumberFormat="1" applyBorder="1" applyAlignment="1">
      <alignment horizontal="center" vertical="center"/>
    </xf>
    <xf numFmtId="165" fontId="0" fillId="0" borderId="21" xfId="0" applyNumberFormat="1" applyBorder="1" applyAlignment="1">
      <alignment horizontal="center" vertical="center"/>
    </xf>
    <xf numFmtId="164" fontId="0" fillId="0" borderId="0" xfId="0" applyNumberFormat="1" applyFill="1" applyBorder="1" applyAlignment="1">
      <alignment horizontal="center" vertical="center" wrapText="1"/>
    </xf>
    <xf numFmtId="164" fontId="0" fillId="0" borderId="17" xfId="0" applyNumberFormat="1" applyFill="1" applyBorder="1" applyAlignment="1">
      <alignment horizontal="center" vertical="center" wrapText="1"/>
    </xf>
    <xf numFmtId="164" fontId="0" fillId="0" borderId="16" xfId="0" applyNumberFormat="1" applyFill="1" applyBorder="1" applyAlignment="1">
      <alignment horizontal="center" vertical="center" wrapText="1"/>
    </xf>
    <xf numFmtId="164" fontId="0" fillId="0" borderId="23" xfId="0" applyNumberFormat="1" applyFill="1" applyBorder="1" applyAlignment="1">
      <alignment horizontal="center" vertical="center" wrapText="1"/>
    </xf>
    <xf numFmtId="164" fontId="0" fillId="0" borderId="24" xfId="0" applyNumberFormat="1" applyBorder="1" applyAlignment="1">
      <alignment horizontal="center" vertical="center"/>
    </xf>
    <xf numFmtId="164" fontId="0" fillId="0" borderId="20" xfId="0" applyNumberFormat="1" applyFill="1" applyBorder="1" applyAlignment="1">
      <alignment horizontal="center" vertical="center" wrapText="1"/>
    </xf>
    <xf numFmtId="164" fontId="0" fillId="0" borderId="19" xfId="0" applyNumberFormat="1" applyBorder="1" applyAlignment="1">
      <alignment horizontal="center" vertical="center"/>
    </xf>
    <xf numFmtId="164" fontId="0" fillId="0" borderId="19" xfId="0" applyNumberFormat="1" applyFill="1" applyBorder="1" applyAlignment="1">
      <alignment vertical="center"/>
    </xf>
    <xf numFmtId="164" fontId="0" fillId="0" borderId="19" xfId="0" applyNumberFormat="1" applyFill="1" applyBorder="1" applyAlignment="1">
      <alignment horizontal="center" vertical="center"/>
    </xf>
    <xf numFmtId="164" fontId="0" fillId="0" borderId="19" xfId="0" applyNumberFormat="1" applyFill="1" applyBorder="1" applyAlignment="1">
      <alignment horizontal="center" vertical="center" wrapText="1"/>
    </xf>
    <xf numFmtId="164" fontId="0" fillId="0" borderId="21" xfId="0" applyNumberFormat="1" applyFill="1" applyBorder="1" applyAlignment="1">
      <alignment horizontal="center" vertical="center" wrapText="1"/>
    </xf>
    <xf numFmtId="164" fontId="0" fillId="0" borderId="22" xfId="0" applyNumberFormat="1" applyFill="1" applyBorder="1" applyAlignment="1">
      <alignment horizontal="center" vertical="center" wrapText="1"/>
    </xf>
    <xf numFmtId="164" fontId="0" fillId="0" borderId="19" xfId="0" applyNumberFormat="1" applyFill="1" applyBorder="1" applyAlignment="1">
      <alignment vertical="center" wrapText="1"/>
    </xf>
    <xf numFmtId="0" fontId="29" fillId="45" borderId="10" xfId="0" applyFont="1" applyFill="1" applyBorder="1" applyAlignment="1">
      <alignment horizontal="center" vertical="center" wrapText="1"/>
    </xf>
    <xf numFmtId="0" fontId="29" fillId="0" borderId="10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/>
    </xf>
    <xf numFmtId="166" fontId="0" fillId="0" borderId="10" xfId="0" applyNumberFormat="1" applyBorder="1" applyAlignment="1">
      <alignment horizontal="center" vertical="center"/>
    </xf>
    <xf numFmtId="0" fontId="34" fillId="0" borderId="10" xfId="0" applyFont="1" applyBorder="1" applyAlignment="1">
      <alignment horizontal="center" vertical="center"/>
    </xf>
    <xf numFmtId="165" fontId="0" fillId="0" borderId="10" xfId="0" applyNumberFormat="1" applyBorder="1" applyAlignment="1">
      <alignment horizontal="center" vertical="center"/>
    </xf>
    <xf numFmtId="164" fontId="0" fillId="0" borderId="19" xfId="0" applyNumberFormat="1" applyBorder="1" applyAlignment="1">
      <alignment horizontal="center" vertical="center" wrapText="1"/>
    </xf>
    <xf numFmtId="0" fontId="16" fillId="0" borderId="35" xfId="0" applyFont="1" applyFill="1" applyBorder="1" applyAlignment="1">
      <alignment horizontal="center" vertical="center" wrapText="1"/>
    </xf>
    <xf numFmtId="0" fontId="16" fillId="0" borderId="58" xfId="0" applyFont="1" applyFill="1" applyBorder="1" applyAlignment="1">
      <alignment horizontal="center" vertical="center" wrapText="1"/>
    </xf>
    <xf numFmtId="0" fontId="16" fillId="0" borderId="27" xfId="0" applyFont="1" applyFill="1" applyBorder="1" applyAlignment="1">
      <alignment horizontal="center" vertical="center" wrapText="1"/>
    </xf>
    <xf numFmtId="0" fontId="16" fillId="0" borderId="34" xfId="0" applyFont="1" applyBorder="1" applyAlignment="1">
      <alignment horizontal="center" vertical="center" wrapText="1"/>
    </xf>
    <xf numFmtId="0" fontId="0" fillId="33" borderId="10" xfId="0" applyFill="1" applyBorder="1" applyAlignment="1">
      <alignment horizontal="center" vertical="center"/>
    </xf>
    <xf numFmtId="0" fontId="17" fillId="37" borderId="10" xfId="0" applyFont="1" applyFill="1" applyBorder="1" applyAlignment="1">
      <alignment horizontal="center" vertical="center"/>
    </xf>
    <xf numFmtId="0" fontId="16" fillId="0" borderId="61" xfId="0" applyFont="1" applyBorder="1" applyAlignment="1">
      <alignment horizontal="center" vertical="center"/>
    </xf>
    <xf numFmtId="0" fontId="16" fillId="0" borderId="66" xfId="0" applyFont="1" applyBorder="1" applyAlignment="1">
      <alignment horizontal="center" vertical="center"/>
    </xf>
    <xf numFmtId="2" fontId="0" fillId="46" borderId="10" xfId="0" applyNumberForma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2" fontId="0" fillId="0" borderId="0" xfId="0" applyNumberFormat="1" applyFont="1" applyFill="1" applyBorder="1" applyAlignment="1">
      <alignment horizontal="center" vertical="center"/>
    </xf>
    <xf numFmtId="0" fontId="16" fillId="0" borderId="66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  <xf numFmtId="0" fontId="35" fillId="0" borderId="10" xfId="0" applyFont="1" applyFill="1" applyBorder="1" applyAlignment="1">
      <alignment horizontal="center" vertical="center" wrapText="1"/>
    </xf>
    <xf numFmtId="0" fontId="26" fillId="54" borderId="10" xfId="0" applyFont="1" applyFill="1" applyBorder="1" applyAlignment="1">
      <alignment horizontal="center" vertical="center"/>
    </xf>
    <xf numFmtId="2" fontId="26" fillId="54" borderId="10" xfId="0" applyNumberFormat="1" applyFont="1" applyFill="1" applyBorder="1" applyAlignment="1">
      <alignment horizontal="center" vertical="center"/>
    </xf>
    <xf numFmtId="2" fontId="0" fillId="54" borderId="10" xfId="0" applyNumberFormat="1" applyFill="1" applyBorder="1" applyAlignment="1">
      <alignment horizontal="center" vertical="center"/>
    </xf>
    <xf numFmtId="0" fontId="0" fillId="57" borderId="10" xfId="0" applyFill="1" applyBorder="1" applyAlignment="1">
      <alignment horizontal="center" vertical="center"/>
    </xf>
    <xf numFmtId="2" fontId="0" fillId="57" borderId="10" xfId="0" applyNumberFormat="1" applyFill="1" applyBorder="1" applyAlignment="1">
      <alignment horizontal="center" vertical="center"/>
    </xf>
    <xf numFmtId="0" fontId="0" fillId="62" borderId="10" xfId="0" applyFill="1" applyBorder="1" applyAlignment="1">
      <alignment horizontal="center" vertical="center"/>
    </xf>
    <xf numFmtId="2" fontId="0" fillId="62" borderId="10" xfId="0" applyNumberFormat="1" applyFill="1" applyBorder="1" applyAlignment="1">
      <alignment horizontal="center" vertical="center"/>
    </xf>
    <xf numFmtId="0" fontId="0" fillId="61" borderId="10" xfId="0" applyFill="1" applyBorder="1" applyAlignment="1">
      <alignment horizontal="center" vertical="center"/>
    </xf>
    <xf numFmtId="2" fontId="0" fillId="61" borderId="10" xfId="0" applyNumberFormat="1" applyFill="1" applyBorder="1" applyAlignment="1">
      <alignment horizontal="center" vertical="center"/>
    </xf>
    <xf numFmtId="2" fontId="17" fillId="37" borderId="10" xfId="0" applyNumberFormat="1" applyFont="1" applyFill="1" applyBorder="1" applyAlignment="1">
      <alignment horizontal="center" vertical="center"/>
    </xf>
    <xf numFmtId="0" fontId="0" fillId="47" borderId="10" xfId="0" applyFill="1" applyBorder="1" applyAlignment="1">
      <alignment horizontal="center" vertical="center"/>
    </xf>
    <xf numFmtId="2" fontId="0" fillId="47" borderId="10" xfId="0" applyNumberFormat="1" applyFill="1" applyBorder="1" applyAlignment="1">
      <alignment horizontal="center" vertical="center"/>
    </xf>
    <xf numFmtId="0" fontId="0" fillId="66" borderId="10" xfId="0" applyFill="1" applyBorder="1" applyAlignment="1">
      <alignment horizontal="center" vertical="center"/>
    </xf>
    <xf numFmtId="2" fontId="0" fillId="66" borderId="10" xfId="0" applyNumberFormat="1" applyFill="1" applyBorder="1" applyAlignment="1">
      <alignment horizontal="center" vertical="center"/>
    </xf>
    <xf numFmtId="0" fontId="0" fillId="63" borderId="10" xfId="0" applyFill="1" applyBorder="1" applyAlignment="1">
      <alignment horizontal="center" vertical="center"/>
    </xf>
    <xf numFmtId="2" fontId="0" fillId="63" borderId="10" xfId="0" applyNumberFormat="1" applyFill="1" applyBorder="1" applyAlignment="1">
      <alignment horizontal="center" vertical="center"/>
    </xf>
    <xf numFmtId="2" fontId="0" fillId="33" borderId="10" xfId="0" applyNumberFormat="1" applyFill="1" applyBorder="1" applyAlignment="1">
      <alignment horizontal="center" vertical="center"/>
    </xf>
    <xf numFmtId="0" fontId="0" fillId="44" borderId="10" xfId="0" applyFill="1" applyBorder="1" applyAlignment="1">
      <alignment horizontal="center" vertical="center"/>
    </xf>
    <xf numFmtId="2" fontId="0" fillId="44" borderId="10" xfId="0" applyNumberFormat="1" applyFill="1" applyBorder="1" applyAlignment="1">
      <alignment horizontal="center" vertical="center"/>
    </xf>
    <xf numFmtId="0" fontId="0" fillId="65" borderId="10" xfId="0" applyFill="1" applyBorder="1" applyAlignment="1">
      <alignment horizontal="center" vertical="center"/>
    </xf>
    <xf numFmtId="2" fontId="0" fillId="65" borderId="10" xfId="0" applyNumberFormat="1" applyFill="1" applyBorder="1" applyAlignment="1">
      <alignment horizontal="center" vertical="center"/>
    </xf>
    <xf numFmtId="0" fontId="0" fillId="64" borderId="10" xfId="0" applyFill="1" applyBorder="1" applyAlignment="1">
      <alignment horizontal="center" vertical="center"/>
    </xf>
    <xf numFmtId="2" fontId="0" fillId="64" borderId="10" xfId="0" applyNumberFormat="1" applyFill="1" applyBorder="1" applyAlignment="1">
      <alignment horizontal="center" vertical="center"/>
    </xf>
    <xf numFmtId="0" fontId="0" fillId="52" borderId="10" xfId="0" applyFill="1" applyBorder="1" applyAlignment="1">
      <alignment horizontal="center" vertical="center"/>
    </xf>
    <xf numFmtId="2" fontId="0" fillId="52" borderId="10" xfId="0" applyNumberFormat="1" applyFill="1" applyBorder="1" applyAlignment="1">
      <alignment horizontal="center" vertical="center"/>
    </xf>
    <xf numFmtId="0" fontId="0" fillId="40" borderId="10" xfId="0" applyFill="1" applyBorder="1" applyAlignment="1">
      <alignment horizontal="center" vertical="center"/>
    </xf>
    <xf numFmtId="2" fontId="0" fillId="40" borderId="10" xfId="0" applyNumberFormat="1" applyFill="1" applyBorder="1" applyAlignment="1">
      <alignment horizontal="center" vertical="center"/>
    </xf>
    <xf numFmtId="0" fontId="0" fillId="58" borderId="10" xfId="0" applyFill="1" applyBorder="1" applyAlignment="1">
      <alignment horizontal="center" vertical="center"/>
    </xf>
    <xf numFmtId="2" fontId="0" fillId="58" borderId="10" xfId="0" applyNumberFormat="1" applyFill="1" applyBorder="1" applyAlignment="1">
      <alignment horizontal="center" vertical="center"/>
    </xf>
    <xf numFmtId="0" fontId="0" fillId="56" borderId="10" xfId="0" applyFill="1" applyBorder="1" applyAlignment="1">
      <alignment horizontal="center" vertical="center"/>
    </xf>
    <xf numFmtId="2" fontId="0" fillId="56" borderId="10" xfId="0" applyNumberFormat="1" applyFill="1" applyBorder="1" applyAlignment="1">
      <alignment horizontal="center" vertical="center"/>
    </xf>
    <xf numFmtId="0" fontId="0" fillId="43" borderId="10" xfId="0" applyFill="1" applyBorder="1" applyAlignment="1">
      <alignment horizontal="center" vertical="center"/>
    </xf>
    <xf numFmtId="2" fontId="0" fillId="43" borderId="10" xfId="0" applyNumberFormat="1" applyFill="1" applyBorder="1" applyAlignment="1">
      <alignment horizontal="center" vertical="center"/>
    </xf>
    <xf numFmtId="0" fontId="0" fillId="50" borderId="10" xfId="0" applyFill="1" applyBorder="1" applyAlignment="1">
      <alignment horizontal="center" vertical="center"/>
    </xf>
    <xf numFmtId="2" fontId="0" fillId="50" borderId="10" xfId="0" applyNumberFormat="1" applyFill="1" applyBorder="1" applyAlignment="1">
      <alignment horizontal="center" vertical="center"/>
    </xf>
    <xf numFmtId="0" fontId="0" fillId="59" borderId="10" xfId="0" applyFill="1" applyBorder="1" applyAlignment="1">
      <alignment horizontal="center" vertical="center"/>
    </xf>
    <xf numFmtId="2" fontId="0" fillId="59" borderId="10" xfId="0" applyNumberFormat="1" applyFill="1" applyBorder="1" applyAlignment="1">
      <alignment horizontal="center" vertical="center"/>
    </xf>
    <xf numFmtId="0" fontId="0" fillId="60" borderId="10" xfId="0" applyFill="1" applyBorder="1" applyAlignment="1">
      <alignment horizontal="center" vertical="center"/>
    </xf>
    <xf numFmtId="2" fontId="0" fillId="60" borderId="10" xfId="0" applyNumberFormat="1" applyFill="1" applyBorder="1" applyAlignment="1">
      <alignment horizontal="center" vertical="center"/>
    </xf>
    <xf numFmtId="0" fontId="26" fillId="54" borderId="12" xfId="0" applyFont="1" applyFill="1" applyBorder="1" applyAlignment="1">
      <alignment horizontal="center" vertical="center"/>
    </xf>
    <xf numFmtId="2" fontId="26" fillId="54" borderId="12" xfId="0" applyNumberFormat="1" applyFont="1" applyFill="1" applyBorder="1" applyAlignment="1">
      <alignment horizontal="center" vertical="center"/>
    </xf>
    <xf numFmtId="0" fontId="0" fillId="57" borderId="12" xfId="0" applyFill="1" applyBorder="1" applyAlignment="1">
      <alignment horizontal="center" vertical="center"/>
    </xf>
    <xf numFmtId="2" fontId="0" fillId="57" borderId="12" xfId="0" applyNumberFormat="1" applyFill="1" applyBorder="1" applyAlignment="1">
      <alignment horizontal="center" vertical="center"/>
    </xf>
    <xf numFmtId="0" fontId="0" fillId="62" borderId="12" xfId="0" applyFill="1" applyBorder="1" applyAlignment="1">
      <alignment horizontal="center" vertical="center"/>
    </xf>
    <xf numFmtId="2" fontId="0" fillId="62" borderId="12" xfId="0" applyNumberFormat="1" applyFill="1" applyBorder="1" applyAlignment="1">
      <alignment horizontal="center" vertical="center"/>
    </xf>
    <xf numFmtId="0" fontId="0" fillId="61" borderId="12" xfId="0" applyFill="1" applyBorder="1" applyAlignment="1">
      <alignment horizontal="center" vertical="center"/>
    </xf>
    <xf numFmtId="2" fontId="0" fillId="61" borderId="12" xfId="0" applyNumberFormat="1" applyFill="1" applyBorder="1" applyAlignment="1">
      <alignment horizontal="center" vertical="center"/>
    </xf>
    <xf numFmtId="0" fontId="17" fillId="37" borderId="12" xfId="0" applyFont="1" applyFill="1" applyBorder="1" applyAlignment="1">
      <alignment horizontal="center" vertical="center"/>
    </xf>
    <xf numFmtId="2" fontId="17" fillId="37" borderId="12" xfId="0" applyNumberFormat="1" applyFont="1" applyFill="1" applyBorder="1" applyAlignment="1">
      <alignment horizontal="center" vertical="center"/>
    </xf>
    <xf numFmtId="0" fontId="0" fillId="47" borderId="12" xfId="0" applyFill="1" applyBorder="1" applyAlignment="1">
      <alignment horizontal="center" vertical="center"/>
    </xf>
    <xf numFmtId="2" fontId="0" fillId="47" borderId="12" xfId="0" applyNumberFormat="1" applyFill="1" applyBorder="1" applyAlignment="1">
      <alignment horizontal="center" vertical="center"/>
    </xf>
    <xf numFmtId="0" fontId="0" fillId="66" borderId="12" xfId="0" applyFill="1" applyBorder="1" applyAlignment="1">
      <alignment horizontal="center" vertical="center"/>
    </xf>
    <xf numFmtId="2" fontId="0" fillId="66" borderId="12" xfId="0" applyNumberFormat="1" applyFill="1" applyBorder="1" applyAlignment="1">
      <alignment horizontal="center" vertical="center"/>
    </xf>
    <xf numFmtId="2" fontId="0" fillId="46" borderId="32" xfId="0" applyNumberFormat="1" applyFill="1" applyBorder="1" applyAlignment="1">
      <alignment horizontal="center" vertical="center"/>
    </xf>
    <xf numFmtId="0" fontId="0" fillId="54" borderId="32" xfId="0" applyFill="1" applyBorder="1" applyAlignment="1">
      <alignment horizontal="center" vertical="center"/>
    </xf>
    <xf numFmtId="2" fontId="0" fillId="54" borderId="32" xfId="0" applyNumberFormat="1" applyFill="1" applyBorder="1" applyAlignment="1">
      <alignment horizontal="center" vertical="center"/>
    </xf>
    <xf numFmtId="0" fontId="0" fillId="57" borderId="32" xfId="0" applyFill="1" applyBorder="1" applyAlignment="1">
      <alignment horizontal="center" vertical="center"/>
    </xf>
    <xf numFmtId="2" fontId="0" fillId="57" borderId="32" xfId="0" applyNumberFormat="1" applyFill="1" applyBorder="1" applyAlignment="1">
      <alignment horizontal="center" vertical="center"/>
    </xf>
    <xf numFmtId="0" fontId="0" fillId="62" borderId="32" xfId="0" applyFill="1" applyBorder="1" applyAlignment="1">
      <alignment horizontal="center" vertical="center"/>
    </xf>
    <xf numFmtId="2" fontId="0" fillId="62" borderId="32" xfId="0" applyNumberFormat="1" applyFill="1" applyBorder="1" applyAlignment="1">
      <alignment horizontal="center" vertical="center"/>
    </xf>
    <xf numFmtId="0" fontId="0" fillId="61" borderId="32" xfId="0" applyFill="1" applyBorder="1" applyAlignment="1">
      <alignment horizontal="center" vertical="center"/>
    </xf>
    <xf numFmtId="2" fontId="0" fillId="61" borderId="32" xfId="0" applyNumberFormat="1" applyFill="1" applyBorder="1" applyAlignment="1">
      <alignment horizontal="center" vertical="center"/>
    </xf>
    <xf numFmtId="0" fontId="17" fillId="37" borderId="32" xfId="0" applyFont="1" applyFill="1" applyBorder="1" applyAlignment="1">
      <alignment horizontal="center" vertical="center"/>
    </xf>
    <xf numFmtId="2" fontId="17" fillId="37" borderId="32" xfId="0" applyNumberFormat="1" applyFont="1" applyFill="1" applyBorder="1" applyAlignment="1">
      <alignment horizontal="center" vertical="center"/>
    </xf>
    <xf numFmtId="0" fontId="0" fillId="47" borderId="32" xfId="0" applyFill="1" applyBorder="1" applyAlignment="1">
      <alignment horizontal="center" vertical="center"/>
    </xf>
    <xf numFmtId="2" fontId="0" fillId="47" borderId="32" xfId="0" applyNumberFormat="1" applyFill="1" applyBorder="1" applyAlignment="1">
      <alignment horizontal="center" vertical="center"/>
    </xf>
    <xf numFmtId="0" fontId="0" fillId="63" borderId="12" xfId="0" applyFill="1" applyBorder="1" applyAlignment="1">
      <alignment horizontal="center" vertical="center"/>
    </xf>
    <xf numFmtId="2" fontId="0" fillId="63" borderId="12" xfId="0" applyNumberFormat="1" applyFill="1" applyBorder="1" applyAlignment="1">
      <alignment horizontal="center" vertical="center"/>
    </xf>
    <xf numFmtId="0" fontId="0" fillId="60" borderId="12" xfId="0" applyFill="1" applyBorder="1" applyAlignment="1">
      <alignment horizontal="center" vertical="center"/>
    </xf>
    <xf numFmtId="2" fontId="0" fillId="60" borderId="12" xfId="0" applyNumberFormat="1" applyFill="1" applyBorder="1" applyAlignment="1">
      <alignment horizontal="center" vertical="center"/>
    </xf>
    <xf numFmtId="0" fontId="0" fillId="33" borderId="12" xfId="0" applyFill="1" applyBorder="1" applyAlignment="1">
      <alignment horizontal="center" vertical="center"/>
    </xf>
    <xf numFmtId="2" fontId="0" fillId="33" borderId="12" xfId="0" applyNumberFormat="1" applyFill="1" applyBorder="1" applyAlignment="1">
      <alignment horizontal="center" vertical="center"/>
    </xf>
    <xf numFmtId="0" fontId="0" fillId="66" borderId="32" xfId="0" applyFill="1" applyBorder="1" applyAlignment="1">
      <alignment horizontal="center" vertical="center"/>
    </xf>
    <xf numFmtId="2" fontId="0" fillId="66" borderId="32" xfId="0" applyNumberFormat="1" applyFill="1" applyBorder="1" applyAlignment="1">
      <alignment horizontal="center" vertical="center"/>
    </xf>
    <xf numFmtId="0" fontId="0" fillId="63" borderId="32" xfId="0" applyFill="1" applyBorder="1" applyAlignment="1">
      <alignment horizontal="center" vertical="center"/>
    </xf>
    <xf numFmtId="2" fontId="0" fillId="63" borderId="32" xfId="0" applyNumberFormat="1" applyFill="1" applyBorder="1" applyAlignment="1">
      <alignment horizontal="center" vertical="center"/>
    </xf>
    <xf numFmtId="0" fontId="0" fillId="60" borderId="32" xfId="0" applyFill="1" applyBorder="1" applyAlignment="1">
      <alignment horizontal="center" vertical="center"/>
    </xf>
    <xf numFmtId="2" fontId="0" fillId="60" borderId="32" xfId="0" applyNumberFormat="1" applyFill="1" applyBorder="1" applyAlignment="1">
      <alignment horizontal="center" vertical="center"/>
    </xf>
    <xf numFmtId="0" fontId="0" fillId="44" borderId="12" xfId="0" applyFill="1" applyBorder="1" applyAlignment="1">
      <alignment horizontal="center" vertical="center"/>
    </xf>
    <xf numFmtId="2" fontId="0" fillId="44" borderId="12" xfId="0" applyNumberFormat="1" applyFill="1" applyBorder="1" applyAlignment="1">
      <alignment horizontal="center" vertical="center"/>
    </xf>
    <xf numFmtId="0" fontId="0" fillId="65" borderId="12" xfId="0" applyFill="1" applyBorder="1" applyAlignment="1">
      <alignment horizontal="center" vertical="center"/>
    </xf>
    <xf numFmtId="2" fontId="0" fillId="65" borderId="12" xfId="0" applyNumberFormat="1" applyFill="1" applyBorder="1" applyAlignment="1">
      <alignment horizontal="center" vertical="center"/>
    </xf>
    <xf numFmtId="0" fontId="0" fillId="64" borderId="12" xfId="0" applyFill="1" applyBorder="1" applyAlignment="1">
      <alignment horizontal="center" vertical="center"/>
    </xf>
    <xf numFmtId="2" fontId="0" fillId="64" borderId="12" xfId="0" applyNumberFormat="1" applyFill="1" applyBorder="1" applyAlignment="1">
      <alignment horizontal="center" vertical="center"/>
    </xf>
    <xf numFmtId="0" fontId="0" fillId="52" borderId="12" xfId="0" applyFill="1" applyBorder="1" applyAlignment="1">
      <alignment horizontal="center" vertical="center"/>
    </xf>
    <xf numFmtId="2" fontId="0" fillId="52" borderId="12" xfId="0" applyNumberFormat="1" applyFill="1" applyBorder="1" applyAlignment="1">
      <alignment horizontal="center" vertical="center"/>
    </xf>
    <xf numFmtId="0" fontId="0" fillId="40" borderId="12" xfId="0" applyFill="1" applyBorder="1" applyAlignment="1">
      <alignment horizontal="center" vertical="center"/>
    </xf>
    <xf numFmtId="2" fontId="0" fillId="40" borderId="12" xfId="0" applyNumberFormat="1" applyFill="1" applyBorder="1" applyAlignment="1">
      <alignment horizontal="center" vertical="center"/>
    </xf>
    <xf numFmtId="0" fontId="0" fillId="58" borderId="12" xfId="0" applyFill="1" applyBorder="1" applyAlignment="1">
      <alignment horizontal="center" vertical="center"/>
    </xf>
    <xf numFmtId="2" fontId="0" fillId="58" borderId="12" xfId="0" applyNumberFormat="1" applyFill="1" applyBorder="1" applyAlignment="1">
      <alignment horizontal="center" vertical="center"/>
    </xf>
    <xf numFmtId="0" fontId="0" fillId="56" borderId="12" xfId="0" applyFill="1" applyBorder="1" applyAlignment="1">
      <alignment horizontal="center" vertical="center"/>
    </xf>
    <xf numFmtId="2" fontId="0" fillId="56" borderId="12" xfId="0" applyNumberFormat="1" applyFill="1" applyBorder="1" applyAlignment="1">
      <alignment horizontal="center" vertical="center"/>
    </xf>
    <xf numFmtId="0" fontId="0" fillId="43" borderId="12" xfId="0" applyFill="1" applyBorder="1" applyAlignment="1">
      <alignment horizontal="center" vertical="center"/>
    </xf>
    <xf numFmtId="2" fontId="0" fillId="43" borderId="12" xfId="0" applyNumberFormat="1" applyFill="1" applyBorder="1" applyAlignment="1">
      <alignment horizontal="center" vertical="center"/>
    </xf>
    <xf numFmtId="0" fontId="0" fillId="50" borderId="12" xfId="0" applyFill="1" applyBorder="1" applyAlignment="1">
      <alignment horizontal="center" vertical="center"/>
    </xf>
    <xf numFmtId="2" fontId="0" fillId="50" borderId="12" xfId="0" applyNumberFormat="1" applyFill="1" applyBorder="1" applyAlignment="1">
      <alignment horizontal="center" vertical="center"/>
    </xf>
    <xf numFmtId="0" fontId="0" fillId="33" borderId="32" xfId="0" applyFill="1" applyBorder="1" applyAlignment="1">
      <alignment horizontal="center" vertical="center"/>
    </xf>
    <xf numFmtId="2" fontId="0" fillId="33" borderId="32" xfId="0" applyNumberFormat="1" applyFill="1" applyBorder="1" applyAlignment="1">
      <alignment horizontal="center" vertical="center"/>
    </xf>
    <xf numFmtId="0" fontId="0" fillId="44" borderId="32" xfId="0" applyFill="1" applyBorder="1" applyAlignment="1">
      <alignment horizontal="center" vertical="center"/>
    </xf>
    <xf numFmtId="2" fontId="0" fillId="44" borderId="32" xfId="0" applyNumberFormat="1" applyFill="1" applyBorder="1" applyAlignment="1">
      <alignment horizontal="center" vertical="center"/>
    </xf>
    <xf numFmtId="0" fontId="0" fillId="65" borderId="32" xfId="0" applyFill="1" applyBorder="1" applyAlignment="1">
      <alignment horizontal="center" vertical="center"/>
    </xf>
    <xf numFmtId="2" fontId="0" fillId="65" borderId="32" xfId="0" applyNumberFormat="1" applyFill="1" applyBorder="1" applyAlignment="1">
      <alignment horizontal="center" vertical="center"/>
    </xf>
    <xf numFmtId="0" fontId="0" fillId="64" borderId="32" xfId="0" applyFill="1" applyBorder="1" applyAlignment="1">
      <alignment horizontal="center" vertical="center"/>
    </xf>
    <xf numFmtId="2" fontId="0" fillId="64" borderId="32" xfId="0" applyNumberFormat="1" applyFill="1" applyBorder="1" applyAlignment="1">
      <alignment horizontal="center" vertical="center"/>
    </xf>
    <xf numFmtId="0" fontId="0" fillId="52" borderId="32" xfId="0" applyFill="1" applyBorder="1" applyAlignment="1">
      <alignment horizontal="center" vertical="center"/>
    </xf>
    <xf numFmtId="2" fontId="0" fillId="52" borderId="32" xfId="0" applyNumberFormat="1" applyFill="1" applyBorder="1" applyAlignment="1">
      <alignment horizontal="center" vertical="center"/>
    </xf>
    <xf numFmtId="0" fontId="0" fillId="40" borderId="32" xfId="0" applyFill="1" applyBorder="1" applyAlignment="1">
      <alignment horizontal="center" vertical="center"/>
    </xf>
    <xf numFmtId="2" fontId="0" fillId="40" borderId="32" xfId="0" applyNumberFormat="1" applyFill="1" applyBorder="1" applyAlignment="1">
      <alignment horizontal="center" vertical="center"/>
    </xf>
    <xf numFmtId="0" fontId="0" fillId="58" borderId="32" xfId="0" applyFill="1" applyBorder="1" applyAlignment="1">
      <alignment horizontal="center" vertical="center"/>
    </xf>
    <xf numFmtId="2" fontId="0" fillId="58" borderId="32" xfId="0" applyNumberFormat="1" applyFill="1" applyBorder="1" applyAlignment="1">
      <alignment horizontal="center" vertical="center"/>
    </xf>
    <xf numFmtId="0" fontId="0" fillId="56" borderId="32" xfId="0" applyFill="1" applyBorder="1" applyAlignment="1">
      <alignment horizontal="center" vertical="center"/>
    </xf>
    <xf numFmtId="2" fontId="0" fillId="56" borderId="32" xfId="0" applyNumberFormat="1" applyFill="1" applyBorder="1" applyAlignment="1">
      <alignment horizontal="center" vertical="center"/>
    </xf>
    <xf numFmtId="0" fontId="0" fillId="43" borderId="32" xfId="0" applyFill="1" applyBorder="1" applyAlignment="1">
      <alignment horizontal="center" vertical="center"/>
    </xf>
    <xf numFmtId="2" fontId="0" fillId="43" borderId="32" xfId="0" applyNumberFormat="1" applyFill="1" applyBorder="1" applyAlignment="1">
      <alignment horizontal="center" vertical="center"/>
    </xf>
    <xf numFmtId="0" fontId="0" fillId="59" borderId="12" xfId="0" applyFill="1" applyBorder="1" applyAlignment="1">
      <alignment horizontal="center" vertical="center"/>
    </xf>
    <xf numFmtId="2" fontId="0" fillId="59" borderId="12" xfId="0" applyNumberFormat="1" applyFill="1" applyBorder="1" applyAlignment="1">
      <alignment horizontal="center" vertical="center"/>
    </xf>
    <xf numFmtId="0" fontId="0" fillId="50" borderId="32" xfId="0" applyFill="1" applyBorder="1" applyAlignment="1">
      <alignment horizontal="center" vertical="center"/>
    </xf>
    <xf numFmtId="2" fontId="0" fillId="50" borderId="32" xfId="0" applyNumberForma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16" fillId="46" borderId="10" xfId="0" applyFont="1" applyFill="1" applyBorder="1" applyAlignment="1">
      <alignment horizontal="center" vertical="center"/>
    </xf>
    <xf numFmtId="0" fontId="16" fillId="46" borderId="32" xfId="0" applyFont="1" applyFill="1" applyBorder="1" applyAlignment="1">
      <alignment horizontal="center" vertical="center"/>
    </xf>
    <xf numFmtId="0" fontId="40" fillId="54" borderId="12" xfId="0" applyFont="1" applyFill="1" applyBorder="1" applyAlignment="1">
      <alignment horizontal="center" vertical="center"/>
    </xf>
    <xf numFmtId="0" fontId="40" fillId="54" borderId="10" xfId="0" applyFont="1" applyFill="1" applyBorder="1" applyAlignment="1">
      <alignment horizontal="center" vertical="center"/>
    </xf>
    <xf numFmtId="0" fontId="16" fillId="54" borderId="10" xfId="0" applyFont="1" applyFill="1" applyBorder="1" applyAlignment="1">
      <alignment horizontal="center" vertical="center"/>
    </xf>
    <xf numFmtId="0" fontId="16" fillId="54" borderId="32" xfId="0" applyFont="1" applyFill="1" applyBorder="1" applyAlignment="1">
      <alignment horizontal="center" vertical="center"/>
    </xf>
    <xf numFmtId="0" fontId="16" fillId="57" borderId="12" xfId="0" applyFont="1" applyFill="1" applyBorder="1" applyAlignment="1">
      <alignment horizontal="center" vertical="center"/>
    </xf>
    <xf numFmtId="0" fontId="16" fillId="57" borderId="10" xfId="0" applyFont="1" applyFill="1" applyBorder="1" applyAlignment="1">
      <alignment horizontal="center" vertical="center"/>
    </xf>
    <xf numFmtId="0" fontId="16" fillId="57" borderId="32" xfId="0" applyFont="1" applyFill="1" applyBorder="1" applyAlignment="1">
      <alignment horizontal="center" vertical="center"/>
    </xf>
    <xf numFmtId="0" fontId="16" fillId="62" borderId="12" xfId="0" applyFont="1" applyFill="1" applyBorder="1" applyAlignment="1">
      <alignment horizontal="center" vertical="center"/>
    </xf>
    <xf numFmtId="0" fontId="16" fillId="62" borderId="10" xfId="0" applyFont="1" applyFill="1" applyBorder="1" applyAlignment="1">
      <alignment horizontal="center" vertical="center"/>
    </xf>
    <xf numFmtId="0" fontId="16" fillId="62" borderId="32" xfId="0" applyFont="1" applyFill="1" applyBorder="1" applyAlignment="1">
      <alignment horizontal="center" vertical="center"/>
    </xf>
    <xf numFmtId="0" fontId="16" fillId="61" borderId="12" xfId="0" applyFont="1" applyFill="1" applyBorder="1" applyAlignment="1">
      <alignment horizontal="center" vertical="center"/>
    </xf>
    <xf numFmtId="0" fontId="16" fillId="61" borderId="10" xfId="0" applyFont="1" applyFill="1" applyBorder="1" applyAlignment="1">
      <alignment horizontal="center" vertical="center"/>
    </xf>
    <xf numFmtId="0" fontId="16" fillId="61" borderId="32" xfId="0" applyFont="1" applyFill="1" applyBorder="1" applyAlignment="1">
      <alignment horizontal="center" vertical="center"/>
    </xf>
    <xf numFmtId="0" fontId="13" fillId="37" borderId="12" xfId="0" applyFont="1" applyFill="1" applyBorder="1" applyAlignment="1">
      <alignment horizontal="center" vertical="center"/>
    </xf>
    <xf numFmtId="0" fontId="13" fillId="37" borderId="10" xfId="0" applyFont="1" applyFill="1" applyBorder="1" applyAlignment="1">
      <alignment horizontal="center" vertical="center"/>
    </xf>
    <xf numFmtId="0" fontId="13" fillId="37" borderId="32" xfId="0" applyFont="1" applyFill="1" applyBorder="1" applyAlignment="1">
      <alignment horizontal="center" vertical="center"/>
    </xf>
    <xf numFmtId="0" fontId="16" fillId="47" borderId="12" xfId="0" applyFont="1" applyFill="1" applyBorder="1" applyAlignment="1">
      <alignment horizontal="center" vertical="center"/>
    </xf>
    <xf numFmtId="0" fontId="16" fillId="47" borderId="10" xfId="0" applyFont="1" applyFill="1" applyBorder="1" applyAlignment="1">
      <alignment horizontal="center" vertical="center"/>
    </xf>
    <xf numFmtId="0" fontId="16" fillId="47" borderId="32" xfId="0" applyFont="1" applyFill="1" applyBorder="1" applyAlignment="1">
      <alignment horizontal="center" vertical="center"/>
    </xf>
    <xf numFmtId="0" fontId="16" fillId="66" borderId="12" xfId="0" applyFont="1" applyFill="1" applyBorder="1" applyAlignment="1">
      <alignment horizontal="center" vertical="center"/>
    </xf>
    <xf numFmtId="0" fontId="16" fillId="66" borderId="10" xfId="0" applyFont="1" applyFill="1" applyBorder="1" applyAlignment="1">
      <alignment horizontal="center" vertical="center"/>
    </xf>
    <xf numFmtId="0" fontId="16" fillId="66" borderId="32" xfId="0" applyFont="1" applyFill="1" applyBorder="1" applyAlignment="1">
      <alignment horizontal="center" vertical="center"/>
    </xf>
    <xf numFmtId="0" fontId="16" fillId="63" borderId="12" xfId="0" applyFont="1" applyFill="1" applyBorder="1" applyAlignment="1">
      <alignment horizontal="center" vertical="center"/>
    </xf>
    <xf numFmtId="0" fontId="16" fillId="63" borderId="10" xfId="0" applyFont="1" applyFill="1" applyBorder="1" applyAlignment="1">
      <alignment horizontal="center" vertical="center"/>
    </xf>
    <xf numFmtId="0" fontId="16" fillId="63" borderId="32" xfId="0" applyFont="1" applyFill="1" applyBorder="1" applyAlignment="1">
      <alignment horizontal="center" vertical="center"/>
    </xf>
    <xf numFmtId="0" fontId="16" fillId="60" borderId="12" xfId="0" applyFont="1" applyFill="1" applyBorder="1" applyAlignment="1">
      <alignment horizontal="center" vertical="center"/>
    </xf>
    <xf numFmtId="0" fontId="16" fillId="60" borderId="10" xfId="0" applyFont="1" applyFill="1" applyBorder="1" applyAlignment="1">
      <alignment horizontal="center" vertical="center"/>
    </xf>
    <xf numFmtId="0" fontId="16" fillId="60" borderId="32" xfId="0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/>
    </xf>
    <xf numFmtId="0" fontId="16" fillId="33" borderId="10" xfId="0" applyFont="1" applyFill="1" applyBorder="1" applyAlignment="1">
      <alignment horizontal="center" vertical="center"/>
    </xf>
    <xf numFmtId="0" fontId="16" fillId="33" borderId="32" xfId="0" applyFont="1" applyFill="1" applyBorder="1" applyAlignment="1">
      <alignment horizontal="center" vertical="center"/>
    </xf>
    <xf numFmtId="0" fontId="16" fillId="44" borderId="12" xfId="0" applyFont="1" applyFill="1" applyBorder="1" applyAlignment="1">
      <alignment horizontal="center" vertical="center"/>
    </xf>
    <xf numFmtId="0" fontId="16" fillId="44" borderId="10" xfId="0" applyFont="1" applyFill="1" applyBorder="1" applyAlignment="1">
      <alignment horizontal="center" vertical="center"/>
    </xf>
    <xf numFmtId="0" fontId="16" fillId="44" borderId="32" xfId="0" applyFont="1" applyFill="1" applyBorder="1" applyAlignment="1">
      <alignment horizontal="center" vertical="center"/>
    </xf>
    <xf numFmtId="0" fontId="16" fillId="65" borderId="12" xfId="0" applyFont="1" applyFill="1" applyBorder="1" applyAlignment="1">
      <alignment horizontal="center" vertical="center"/>
    </xf>
    <xf numFmtId="0" fontId="16" fillId="65" borderId="10" xfId="0" applyFont="1" applyFill="1" applyBorder="1" applyAlignment="1">
      <alignment horizontal="center" vertical="center"/>
    </xf>
    <xf numFmtId="0" fontId="16" fillId="65" borderId="32" xfId="0" applyFont="1" applyFill="1" applyBorder="1" applyAlignment="1">
      <alignment horizontal="center" vertical="center"/>
    </xf>
    <xf numFmtId="0" fontId="16" fillId="64" borderId="12" xfId="0" applyFont="1" applyFill="1" applyBorder="1" applyAlignment="1">
      <alignment horizontal="center" vertical="center"/>
    </xf>
    <xf numFmtId="0" fontId="16" fillId="64" borderId="10" xfId="0" applyFont="1" applyFill="1" applyBorder="1" applyAlignment="1">
      <alignment horizontal="center" vertical="center"/>
    </xf>
    <xf numFmtId="0" fontId="16" fillId="64" borderId="32" xfId="0" applyFont="1" applyFill="1" applyBorder="1" applyAlignment="1">
      <alignment horizontal="center" vertical="center"/>
    </xf>
    <xf numFmtId="0" fontId="16" fillId="52" borderId="12" xfId="0" applyFont="1" applyFill="1" applyBorder="1" applyAlignment="1">
      <alignment horizontal="center" vertical="center"/>
    </xf>
    <xf numFmtId="0" fontId="16" fillId="52" borderId="10" xfId="0" applyFont="1" applyFill="1" applyBorder="1" applyAlignment="1">
      <alignment horizontal="center" vertical="center"/>
    </xf>
    <xf numFmtId="0" fontId="16" fillId="52" borderId="32" xfId="0" applyFont="1" applyFill="1" applyBorder="1" applyAlignment="1">
      <alignment horizontal="center" vertical="center"/>
    </xf>
    <xf numFmtId="0" fontId="16" fillId="40" borderId="12" xfId="0" applyFont="1" applyFill="1" applyBorder="1" applyAlignment="1">
      <alignment horizontal="center" vertical="center"/>
    </xf>
    <xf numFmtId="0" fontId="16" fillId="40" borderId="10" xfId="0" applyFont="1" applyFill="1" applyBorder="1" applyAlignment="1">
      <alignment horizontal="center" vertical="center"/>
    </xf>
    <xf numFmtId="0" fontId="16" fillId="40" borderId="32" xfId="0" applyFont="1" applyFill="1" applyBorder="1" applyAlignment="1">
      <alignment horizontal="center" vertical="center"/>
    </xf>
    <xf numFmtId="0" fontId="16" fillId="58" borderId="12" xfId="0" applyFont="1" applyFill="1" applyBorder="1" applyAlignment="1">
      <alignment horizontal="center" vertical="center"/>
    </xf>
    <xf numFmtId="0" fontId="16" fillId="58" borderId="10" xfId="0" applyFont="1" applyFill="1" applyBorder="1" applyAlignment="1">
      <alignment horizontal="center" vertical="center"/>
    </xf>
    <xf numFmtId="0" fontId="16" fillId="58" borderId="32" xfId="0" applyFont="1" applyFill="1" applyBorder="1" applyAlignment="1">
      <alignment horizontal="center" vertical="center"/>
    </xf>
    <xf numFmtId="0" fontId="16" fillId="56" borderId="12" xfId="0" applyFont="1" applyFill="1" applyBorder="1" applyAlignment="1">
      <alignment horizontal="center" vertical="center"/>
    </xf>
    <xf numFmtId="0" fontId="16" fillId="56" borderId="10" xfId="0" applyFont="1" applyFill="1" applyBorder="1" applyAlignment="1">
      <alignment horizontal="center" vertical="center"/>
    </xf>
    <xf numFmtId="0" fontId="16" fillId="56" borderId="32" xfId="0" applyFont="1" applyFill="1" applyBorder="1" applyAlignment="1">
      <alignment horizontal="center" vertical="center"/>
    </xf>
    <xf numFmtId="0" fontId="16" fillId="43" borderId="12" xfId="0" applyFont="1" applyFill="1" applyBorder="1" applyAlignment="1">
      <alignment horizontal="center" vertical="center"/>
    </xf>
    <xf numFmtId="0" fontId="16" fillId="43" borderId="10" xfId="0" applyFont="1" applyFill="1" applyBorder="1" applyAlignment="1">
      <alignment horizontal="center" vertical="center"/>
    </xf>
    <xf numFmtId="0" fontId="16" fillId="43" borderId="32" xfId="0" applyFont="1" applyFill="1" applyBorder="1" applyAlignment="1">
      <alignment horizontal="center" vertical="center"/>
    </xf>
    <xf numFmtId="0" fontId="16" fillId="50" borderId="12" xfId="0" applyFont="1" applyFill="1" applyBorder="1" applyAlignment="1">
      <alignment horizontal="center" vertical="center"/>
    </xf>
    <xf numFmtId="0" fontId="16" fillId="50" borderId="10" xfId="0" applyFont="1" applyFill="1" applyBorder="1" applyAlignment="1">
      <alignment horizontal="center" vertical="center"/>
    </xf>
    <xf numFmtId="0" fontId="16" fillId="50" borderId="32" xfId="0" applyFont="1" applyFill="1" applyBorder="1" applyAlignment="1">
      <alignment horizontal="center" vertical="center"/>
    </xf>
    <xf numFmtId="0" fontId="16" fillId="59" borderId="12" xfId="0" applyFont="1" applyFill="1" applyBorder="1" applyAlignment="1">
      <alignment horizontal="center" vertical="center"/>
    </xf>
    <xf numFmtId="0" fontId="16" fillId="59" borderId="10" xfId="0" applyFont="1" applyFill="1" applyBorder="1" applyAlignment="1">
      <alignment horizontal="center" vertical="center"/>
    </xf>
    <xf numFmtId="0" fontId="30" fillId="0" borderId="10" xfId="0" applyFont="1" applyFill="1" applyBorder="1" applyAlignment="1">
      <alignment horizontal="center" vertical="center"/>
    </xf>
    <xf numFmtId="0" fontId="30" fillId="0" borderId="32" xfId="0" applyFont="1" applyFill="1" applyBorder="1" applyAlignment="1">
      <alignment horizontal="center" vertical="center"/>
    </xf>
    <xf numFmtId="0" fontId="30" fillId="0" borderId="12" xfId="0" applyFont="1" applyFill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2" fontId="26" fillId="0" borderId="0" xfId="0" applyNumberFormat="1" applyFont="1" applyFill="1" applyBorder="1" applyAlignment="1">
      <alignment horizontal="center" vertical="center"/>
    </xf>
    <xf numFmtId="2" fontId="17" fillId="0" borderId="0" xfId="0" applyNumberFormat="1" applyFont="1" applyFill="1" applyBorder="1" applyAlignment="1">
      <alignment horizontal="center" vertical="center"/>
    </xf>
    <xf numFmtId="2" fontId="17" fillId="0" borderId="18" xfId="0" applyNumberFormat="1" applyFont="1" applyFill="1" applyBorder="1" applyAlignment="1">
      <alignment horizontal="center" vertical="center"/>
    </xf>
    <xf numFmtId="2" fontId="0" fillId="0" borderId="0" xfId="0" applyNumberFormat="1" applyFill="1" applyAlignment="1">
      <alignment horizontal="center" vertical="center"/>
    </xf>
    <xf numFmtId="2" fontId="16" fillId="0" borderId="0" xfId="0" applyNumberFormat="1" applyFont="1" applyFill="1" applyBorder="1" applyAlignment="1">
      <alignment horizontal="center" vertical="center"/>
    </xf>
    <xf numFmtId="2" fontId="37" fillId="0" borderId="11" xfId="0" applyNumberFormat="1" applyFont="1" applyFill="1" applyBorder="1" applyAlignment="1">
      <alignment horizontal="center" vertical="center" wrapText="1"/>
    </xf>
    <xf numFmtId="2" fontId="37" fillId="0" borderId="10" xfId="0" applyNumberFormat="1" applyFont="1" applyFill="1" applyBorder="1" applyAlignment="1">
      <alignment horizontal="center" vertical="center" wrapText="1"/>
    </xf>
    <xf numFmtId="2" fontId="0" fillId="0" borderId="0" xfId="0" applyNumberFormat="1"/>
    <xf numFmtId="0" fontId="38" fillId="0" borderId="0" xfId="0" applyFont="1" applyFill="1" applyBorder="1" applyAlignment="1">
      <alignment horizontal="center" vertical="center" wrapText="1"/>
    </xf>
    <xf numFmtId="0" fontId="39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vertical="center"/>
    </xf>
    <xf numFmtId="2" fontId="14" fillId="0" borderId="0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27" fillId="0" borderId="10" xfId="0" applyFont="1" applyFill="1" applyBorder="1" applyAlignment="1">
      <alignment horizontal="center" vertical="center"/>
    </xf>
    <xf numFmtId="1" fontId="0" fillId="0" borderId="0" xfId="0" applyNumberFormat="1" applyFont="1" applyFill="1" applyBorder="1" applyAlignment="1">
      <alignment horizontal="center" vertical="center"/>
    </xf>
    <xf numFmtId="2" fontId="0" fillId="0" borderId="16" xfId="0" applyNumberFormat="1" applyFont="1" applyFill="1" applyBorder="1" applyAlignment="1">
      <alignment horizontal="center" vertical="center"/>
    </xf>
    <xf numFmtId="0" fontId="0" fillId="0" borderId="16" xfId="0" applyFont="1" applyFill="1" applyBorder="1" applyAlignment="1">
      <alignment horizontal="center" vertical="center"/>
    </xf>
    <xf numFmtId="2" fontId="0" fillId="46" borderId="21" xfId="0" applyNumberFormat="1" applyFont="1" applyFill="1" applyBorder="1" applyAlignment="1">
      <alignment horizontal="center" vertical="center"/>
    </xf>
    <xf numFmtId="2" fontId="0" fillId="46" borderId="20" xfId="0" applyNumberFormat="1" applyFill="1" applyBorder="1" applyAlignment="1">
      <alignment horizontal="center" vertical="center"/>
    </xf>
    <xf numFmtId="2" fontId="0" fillId="57" borderId="22" xfId="0" applyNumberFormat="1" applyFont="1" applyFill="1" applyBorder="1" applyAlignment="1">
      <alignment horizontal="center" vertical="center"/>
    </xf>
    <xf numFmtId="2" fontId="0" fillId="57" borderId="19" xfId="0" applyNumberFormat="1" applyFont="1" applyFill="1" applyBorder="1" applyAlignment="1">
      <alignment horizontal="center" vertical="center"/>
    </xf>
    <xf numFmtId="2" fontId="0" fillId="54" borderId="22" xfId="0" applyNumberFormat="1" applyFont="1" applyFill="1" applyBorder="1" applyAlignment="1">
      <alignment horizontal="center" vertical="center"/>
    </xf>
    <xf numFmtId="2" fontId="0" fillId="54" borderId="19" xfId="0" applyNumberFormat="1" applyFont="1" applyFill="1" applyBorder="1" applyAlignment="1">
      <alignment horizontal="center" vertical="center"/>
    </xf>
    <xf numFmtId="2" fontId="0" fillId="57" borderId="21" xfId="0" applyNumberFormat="1" applyFont="1" applyFill="1" applyBorder="1" applyAlignment="1">
      <alignment horizontal="center" vertical="center"/>
    </xf>
    <xf numFmtId="2" fontId="0" fillId="57" borderId="20" xfId="0" applyNumberFormat="1" applyFill="1" applyBorder="1" applyAlignment="1">
      <alignment horizontal="center" vertical="center"/>
    </xf>
    <xf numFmtId="2" fontId="0" fillId="54" borderId="21" xfId="0" applyNumberFormat="1" applyFont="1" applyFill="1" applyBorder="1" applyAlignment="1">
      <alignment horizontal="center" vertical="center"/>
    </xf>
    <xf numFmtId="2" fontId="0" fillId="54" borderId="20" xfId="0" applyNumberFormat="1" applyFill="1" applyBorder="1" applyAlignment="1">
      <alignment horizontal="center" vertical="center"/>
    </xf>
    <xf numFmtId="2" fontId="0" fillId="43" borderId="22" xfId="0" applyNumberFormat="1" applyFont="1" applyFill="1" applyBorder="1" applyAlignment="1">
      <alignment horizontal="center" vertical="center"/>
    </xf>
    <xf numFmtId="2" fontId="0" fillId="43" borderId="19" xfId="0" applyNumberFormat="1" applyFont="1" applyFill="1" applyBorder="1" applyAlignment="1">
      <alignment horizontal="center" vertical="center"/>
    </xf>
    <xf numFmtId="0" fontId="16" fillId="0" borderId="20" xfId="0" applyFont="1" applyFill="1" applyBorder="1" applyAlignment="1">
      <alignment horizontal="center" vertical="center" wrapText="1"/>
    </xf>
    <xf numFmtId="0" fontId="19" fillId="36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center"/>
    </xf>
    <xf numFmtId="0" fontId="0" fillId="47" borderId="0" xfId="0" applyFill="1" applyAlignment="1">
      <alignment horizontal="center" vertical="center"/>
    </xf>
    <xf numFmtId="0" fontId="24" fillId="0" borderId="10" xfId="0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6" fillId="0" borderId="10" xfId="0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6" fillId="0" borderId="10" xfId="0" applyFont="1" applyFill="1" applyBorder="1" applyAlignment="1">
      <alignment horizontal="center" vertical="center"/>
    </xf>
    <xf numFmtId="0" fontId="16" fillId="0" borderId="10" xfId="0" applyFont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6" fillId="0" borderId="10" xfId="0" applyFont="1" applyBorder="1" applyAlignment="1">
      <alignment horizontal="center" vertical="center"/>
    </xf>
    <xf numFmtId="0" fontId="26" fillId="0" borderId="0" xfId="0" applyFont="1" applyFill="1" applyBorder="1" applyAlignment="1">
      <alignment horizontal="center" vertical="center"/>
    </xf>
    <xf numFmtId="0" fontId="40" fillId="0" borderId="0" xfId="0" applyFont="1" applyFill="1" applyBorder="1" applyAlignment="1">
      <alignment vertical="center"/>
    </xf>
    <xf numFmtId="0" fontId="44" fillId="0" borderId="0" xfId="0" applyFont="1" applyFill="1" applyBorder="1" applyAlignment="1">
      <alignment horizontal="center" vertical="center"/>
    </xf>
    <xf numFmtId="0" fontId="40" fillId="0" borderId="0" xfId="0" applyFont="1" applyFill="1" applyBorder="1" applyAlignment="1">
      <alignment horizontal="center" vertical="center"/>
    </xf>
    <xf numFmtId="164" fontId="26" fillId="0" borderId="0" xfId="0" applyNumberFormat="1" applyFont="1" applyAlignment="1">
      <alignment horizontal="center" vertical="center"/>
    </xf>
    <xf numFmtId="2" fontId="0" fillId="0" borderId="10" xfId="0" applyNumberFormat="1" applyFont="1" applyFill="1" applyBorder="1" applyAlignment="1">
      <alignment horizontal="center" vertical="center"/>
    </xf>
    <xf numFmtId="2" fontId="26" fillId="0" borderId="10" xfId="0" applyNumberFormat="1" applyFont="1" applyFill="1" applyBorder="1" applyAlignment="1">
      <alignment horizontal="center" vertical="center"/>
    </xf>
    <xf numFmtId="2" fontId="14" fillId="0" borderId="10" xfId="0" applyNumberFormat="1" applyFont="1" applyFill="1" applyBorder="1" applyAlignment="1">
      <alignment horizontal="center" vertical="center"/>
    </xf>
    <xf numFmtId="0" fontId="40" fillId="0" borderId="10" xfId="0" applyFont="1" applyBorder="1" applyAlignment="1">
      <alignment horizontal="center" vertical="center"/>
    </xf>
    <xf numFmtId="2" fontId="26" fillId="0" borderId="10" xfId="0" applyNumberFormat="1" applyFont="1" applyBorder="1" applyAlignment="1">
      <alignment horizontal="center" vertical="center"/>
    </xf>
    <xf numFmtId="2" fontId="37" fillId="0" borderId="12" xfId="0" applyNumberFormat="1" applyFont="1" applyFill="1" applyBorder="1" applyAlignment="1">
      <alignment horizontal="center" vertical="center" wrapText="1"/>
    </xf>
    <xf numFmtId="2" fontId="37" fillId="0" borderId="67" xfId="0" applyNumberFormat="1" applyFont="1" applyFill="1" applyBorder="1" applyAlignment="1">
      <alignment horizontal="center" vertical="center" wrapText="1"/>
    </xf>
    <xf numFmtId="2" fontId="0" fillId="0" borderId="12" xfId="0" applyNumberFormat="1" applyFont="1" applyFill="1" applyBorder="1" applyAlignment="1">
      <alignment horizontal="center" vertical="center"/>
    </xf>
    <xf numFmtId="2" fontId="26" fillId="0" borderId="12" xfId="0" applyNumberFormat="1" applyFont="1" applyFill="1" applyBorder="1" applyAlignment="1">
      <alignment horizontal="center" vertical="center"/>
    </xf>
    <xf numFmtId="2" fontId="14" fillId="0" borderId="12" xfId="0" applyNumberFormat="1" applyFont="1" applyFill="1" applyBorder="1" applyAlignment="1">
      <alignment horizontal="center" vertical="center"/>
    </xf>
    <xf numFmtId="2" fontId="26" fillId="0" borderId="12" xfId="0" applyNumberFormat="1" applyFont="1" applyBorder="1" applyAlignment="1">
      <alignment horizontal="center" vertical="center"/>
    </xf>
    <xf numFmtId="2" fontId="0" fillId="0" borderId="18" xfId="0" applyNumberFormat="1" applyFont="1" applyFill="1" applyBorder="1" applyAlignment="1">
      <alignment horizontal="center" vertical="center"/>
    </xf>
    <xf numFmtId="0" fontId="0" fillId="0" borderId="18" xfId="0" applyBorder="1"/>
    <xf numFmtId="2" fontId="16" fillId="0" borderId="10" xfId="0" applyNumberFormat="1" applyFont="1" applyFill="1" applyBorder="1" applyAlignment="1">
      <alignment horizontal="center" vertical="center"/>
    </xf>
    <xf numFmtId="0" fontId="30" fillId="54" borderId="12" xfId="0" applyFont="1" applyFill="1" applyBorder="1" applyAlignment="1">
      <alignment horizontal="center" vertical="center"/>
    </xf>
    <xf numFmtId="0" fontId="30" fillId="54" borderId="10" xfId="0" applyFont="1" applyFill="1" applyBorder="1" applyAlignment="1">
      <alignment horizontal="center" vertical="center"/>
    </xf>
    <xf numFmtId="2" fontId="16" fillId="46" borderId="10" xfId="0" applyNumberFormat="1" applyFont="1" applyFill="1" applyBorder="1" applyAlignment="1">
      <alignment horizontal="center" vertical="center"/>
    </xf>
    <xf numFmtId="2" fontId="16" fillId="57" borderId="10" xfId="0" applyNumberFormat="1" applyFont="1" applyFill="1" applyBorder="1" applyAlignment="1">
      <alignment horizontal="center" vertical="center"/>
    </xf>
    <xf numFmtId="0" fontId="30" fillId="50" borderId="12" xfId="0" applyFont="1" applyFill="1" applyBorder="1" applyAlignment="1">
      <alignment horizontal="center" vertical="center"/>
    </xf>
    <xf numFmtId="0" fontId="30" fillId="50" borderId="10" xfId="0" applyFont="1" applyFill="1" applyBorder="1" applyAlignment="1">
      <alignment horizontal="center" vertical="center"/>
    </xf>
    <xf numFmtId="0" fontId="30" fillId="54" borderId="11" xfId="0" applyFont="1" applyFill="1" applyBorder="1" applyAlignment="1">
      <alignment horizontal="center" vertical="center"/>
    </xf>
    <xf numFmtId="2" fontId="0" fillId="0" borderId="11" xfId="0" applyNumberFormat="1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horizontal="center" vertical="center"/>
    </xf>
    <xf numFmtId="2" fontId="26" fillId="0" borderId="21" xfId="0" applyNumberFormat="1" applyFont="1" applyBorder="1" applyAlignment="1">
      <alignment horizontal="center" vertical="center"/>
    </xf>
    <xf numFmtId="2" fontId="26" fillId="0" borderId="57" xfId="0" applyNumberFormat="1" applyFont="1" applyBorder="1" applyAlignment="1">
      <alignment horizontal="center" vertical="center"/>
    </xf>
    <xf numFmtId="0" fontId="0" fillId="59" borderId="11" xfId="0" applyFill="1" applyBorder="1" applyAlignment="1">
      <alignment horizontal="center" vertical="center"/>
    </xf>
    <xf numFmtId="0" fontId="16" fillId="59" borderId="11" xfId="0" applyFont="1" applyFill="1" applyBorder="1" applyAlignment="1">
      <alignment horizontal="center" vertical="center"/>
    </xf>
    <xf numFmtId="0" fontId="30" fillId="0" borderId="11" xfId="0" applyFont="1" applyFill="1" applyBorder="1" applyAlignment="1">
      <alignment horizontal="center" vertical="center"/>
    </xf>
    <xf numFmtId="2" fontId="0" fillId="59" borderId="11" xfId="0" applyNumberFormat="1" applyFill="1" applyBorder="1" applyAlignment="1">
      <alignment horizontal="center" vertical="center"/>
    </xf>
    <xf numFmtId="0" fontId="0" fillId="0" borderId="0" xfId="0" applyFill="1" applyBorder="1"/>
    <xf numFmtId="0" fontId="16" fillId="0" borderId="57" xfId="0" applyFont="1" applyFill="1" applyBorder="1" applyAlignment="1">
      <alignment horizontal="center" vertical="center"/>
    </xf>
    <xf numFmtId="2" fontId="16" fillId="0" borderId="41" xfId="0" applyNumberFormat="1" applyFont="1" applyFill="1" applyBorder="1" applyAlignment="1">
      <alignment horizontal="center" vertical="center"/>
    </xf>
    <xf numFmtId="0" fontId="16" fillId="68" borderId="10" xfId="0" applyFont="1" applyFill="1" applyBorder="1" applyAlignment="1">
      <alignment horizontal="center" vertical="center"/>
    </xf>
    <xf numFmtId="0" fontId="49" fillId="0" borderId="10" xfId="0" applyFont="1" applyBorder="1" applyAlignment="1">
      <alignment horizontal="center" vertical="center"/>
    </xf>
    <xf numFmtId="0" fontId="0" fillId="68" borderId="10" xfId="0" applyFill="1" applyBorder="1" applyAlignment="1">
      <alignment horizontal="center" vertical="center"/>
    </xf>
    <xf numFmtId="0" fontId="24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0" fontId="0" fillId="0" borderId="0" xfId="0" applyFill="1" applyBorder="1" applyAlignment="1">
      <alignment vertical="center" wrapText="1"/>
    </xf>
    <xf numFmtId="0" fontId="0" fillId="0" borderId="10" xfId="0" applyBorder="1" applyAlignment="1">
      <alignment horizontal="center" vertical="center"/>
    </xf>
    <xf numFmtId="2" fontId="0" fillId="0" borderId="10" xfId="0" applyNumberFormat="1" applyFill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6" fillId="0" borderId="10" xfId="0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2" fontId="0" fillId="0" borderId="10" xfId="0" applyNumberForma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6" fillId="0" borderId="10" xfId="0" applyFont="1" applyFill="1" applyBorder="1" applyAlignment="1">
      <alignment horizontal="center" vertical="center"/>
    </xf>
    <xf numFmtId="0" fontId="40" fillId="0" borderId="10" xfId="0" applyFont="1" applyFill="1" applyBorder="1" applyAlignment="1">
      <alignment horizontal="center" vertical="center"/>
    </xf>
    <xf numFmtId="164" fontId="49" fillId="0" borderId="10" xfId="0" applyNumberFormat="1" applyFont="1" applyFill="1" applyBorder="1" applyAlignment="1">
      <alignment horizontal="center" vertical="center"/>
    </xf>
    <xf numFmtId="0" fontId="16" fillId="0" borderId="0" xfId="0" applyFont="1" applyFill="1" applyAlignment="1">
      <alignment horizontal="center" vertical="center" wrapText="1"/>
    </xf>
    <xf numFmtId="0" fontId="16" fillId="68" borderId="10" xfId="0" applyFont="1" applyFill="1" applyBorder="1" applyAlignment="1">
      <alignment horizontal="center" vertical="center" wrapText="1"/>
    </xf>
    <xf numFmtId="0" fontId="40" fillId="0" borderId="0" xfId="0" applyFont="1" applyFill="1" applyBorder="1" applyAlignment="1">
      <alignment horizontal="center" vertical="center" wrapText="1"/>
    </xf>
    <xf numFmtId="2" fontId="0" fillId="68" borderId="0" xfId="0" applyNumberFormat="1" applyFill="1" applyAlignment="1">
      <alignment horizontal="center" vertical="center"/>
    </xf>
    <xf numFmtId="2" fontId="0" fillId="68" borderId="0" xfId="0" applyNumberFormat="1" applyFill="1" applyBorder="1" applyAlignment="1">
      <alignment horizontal="center" vertical="center"/>
    </xf>
    <xf numFmtId="0" fontId="50" fillId="46" borderId="10" xfId="0" applyFont="1" applyFill="1" applyBorder="1" applyAlignment="1">
      <alignment horizontal="center" vertical="center"/>
    </xf>
    <xf numFmtId="0" fontId="50" fillId="46" borderId="32" xfId="0" applyFont="1" applyFill="1" applyBorder="1" applyAlignment="1">
      <alignment horizontal="center" vertical="center"/>
    </xf>
    <xf numFmtId="0" fontId="51" fillId="54" borderId="12" xfId="0" applyFont="1" applyFill="1" applyBorder="1" applyAlignment="1">
      <alignment horizontal="center" vertical="center"/>
    </xf>
    <xf numFmtId="0" fontId="51" fillId="54" borderId="10" xfId="0" applyFont="1" applyFill="1" applyBorder="1" applyAlignment="1">
      <alignment horizontal="center" vertical="center"/>
    </xf>
    <xf numFmtId="0" fontId="50" fillId="54" borderId="10" xfId="0" applyFont="1" applyFill="1" applyBorder="1" applyAlignment="1">
      <alignment horizontal="center" vertical="center"/>
    </xf>
    <xf numFmtId="0" fontId="50" fillId="54" borderId="32" xfId="0" applyFont="1" applyFill="1" applyBorder="1" applyAlignment="1">
      <alignment horizontal="center" vertical="center"/>
    </xf>
    <xf numFmtId="0" fontId="50" fillId="57" borderId="12" xfId="0" applyFont="1" applyFill="1" applyBorder="1" applyAlignment="1">
      <alignment horizontal="center" vertical="center"/>
    </xf>
    <xf numFmtId="0" fontId="50" fillId="57" borderId="10" xfId="0" applyFont="1" applyFill="1" applyBorder="1" applyAlignment="1">
      <alignment horizontal="center" vertical="center"/>
    </xf>
    <xf numFmtId="0" fontId="50" fillId="57" borderId="32" xfId="0" applyFont="1" applyFill="1" applyBorder="1" applyAlignment="1">
      <alignment horizontal="center" vertical="center"/>
    </xf>
    <xf numFmtId="0" fontId="50" fillId="62" borderId="12" xfId="0" applyFont="1" applyFill="1" applyBorder="1" applyAlignment="1">
      <alignment horizontal="center" vertical="center"/>
    </xf>
    <xf numFmtId="0" fontId="50" fillId="62" borderId="10" xfId="0" applyFont="1" applyFill="1" applyBorder="1" applyAlignment="1">
      <alignment horizontal="center" vertical="center"/>
    </xf>
    <xf numFmtId="0" fontId="50" fillId="62" borderId="32" xfId="0" applyFont="1" applyFill="1" applyBorder="1" applyAlignment="1">
      <alignment horizontal="center" vertical="center"/>
    </xf>
    <xf numFmtId="0" fontId="50" fillId="61" borderId="12" xfId="0" applyFont="1" applyFill="1" applyBorder="1" applyAlignment="1">
      <alignment horizontal="center" vertical="center"/>
    </xf>
    <xf numFmtId="0" fontId="50" fillId="61" borderId="10" xfId="0" applyFont="1" applyFill="1" applyBorder="1" applyAlignment="1">
      <alignment horizontal="center" vertical="center"/>
    </xf>
    <xf numFmtId="0" fontId="50" fillId="61" borderId="32" xfId="0" applyFont="1" applyFill="1" applyBorder="1" applyAlignment="1">
      <alignment horizontal="center" vertical="center"/>
    </xf>
    <xf numFmtId="0" fontId="52" fillId="37" borderId="12" xfId="0" applyFont="1" applyFill="1" applyBorder="1" applyAlignment="1">
      <alignment horizontal="center" vertical="center"/>
    </xf>
    <xf numFmtId="0" fontId="52" fillId="37" borderId="10" xfId="0" applyFont="1" applyFill="1" applyBorder="1" applyAlignment="1">
      <alignment horizontal="center" vertical="center"/>
    </xf>
    <xf numFmtId="0" fontId="52" fillId="37" borderId="32" xfId="0" applyFont="1" applyFill="1" applyBorder="1" applyAlignment="1">
      <alignment horizontal="center" vertical="center"/>
    </xf>
    <xf numFmtId="0" fontId="50" fillId="47" borderId="12" xfId="0" applyFont="1" applyFill="1" applyBorder="1" applyAlignment="1">
      <alignment horizontal="center" vertical="center"/>
    </xf>
    <xf numFmtId="0" fontId="50" fillId="47" borderId="10" xfId="0" applyFont="1" applyFill="1" applyBorder="1" applyAlignment="1">
      <alignment horizontal="center" vertical="center"/>
    </xf>
    <xf numFmtId="0" fontId="50" fillId="47" borderId="32" xfId="0" applyFont="1" applyFill="1" applyBorder="1" applyAlignment="1">
      <alignment horizontal="center" vertical="center"/>
    </xf>
    <xf numFmtId="0" fontId="50" fillId="66" borderId="12" xfId="0" applyFont="1" applyFill="1" applyBorder="1" applyAlignment="1">
      <alignment horizontal="center" vertical="center"/>
    </xf>
    <xf numFmtId="0" fontId="50" fillId="66" borderId="10" xfId="0" applyFont="1" applyFill="1" applyBorder="1" applyAlignment="1">
      <alignment horizontal="center" vertical="center"/>
    </xf>
    <xf numFmtId="0" fontId="50" fillId="66" borderId="32" xfId="0" applyFont="1" applyFill="1" applyBorder="1" applyAlignment="1">
      <alignment horizontal="center" vertical="center"/>
    </xf>
    <xf numFmtId="0" fontId="50" fillId="63" borderId="12" xfId="0" applyFont="1" applyFill="1" applyBorder="1" applyAlignment="1">
      <alignment horizontal="center" vertical="center"/>
    </xf>
    <xf numFmtId="0" fontId="50" fillId="63" borderId="10" xfId="0" applyFont="1" applyFill="1" applyBorder="1" applyAlignment="1">
      <alignment horizontal="center" vertical="center"/>
    </xf>
    <xf numFmtId="0" fontId="50" fillId="63" borderId="32" xfId="0" applyFont="1" applyFill="1" applyBorder="1" applyAlignment="1">
      <alignment horizontal="center" vertical="center"/>
    </xf>
    <xf numFmtId="0" fontId="50" fillId="60" borderId="12" xfId="0" applyFont="1" applyFill="1" applyBorder="1" applyAlignment="1">
      <alignment horizontal="center" vertical="center"/>
    </xf>
    <xf numFmtId="0" fontId="50" fillId="60" borderId="10" xfId="0" applyFont="1" applyFill="1" applyBorder="1" applyAlignment="1">
      <alignment horizontal="center" vertical="center"/>
    </xf>
    <xf numFmtId="0" fontId="50" fillId="60" borderId="32" xfId="0" applyFont="1" applyFill="1" applyBorder="1" applyAlignment="1">
      <alignment horizontal="center" vertical="center"/>
    </xf>
    <xf numFmtId="0" fontId="50" fillId="33" borderId="12" xfId="0" applyFont="1" applyFill="1" applyBorder="1" applyAlignment="1">
      <alignment horizontal="center" vertical="center"/>
    </xf>
    <xf numFmtId="0" fontId="50" fillId="33" borderId="10" xfId="0" applyFont="1" applyFill="1" applyBorder="1" applyAlignment="1">
      <alignment horizontal="center" vertical="center"/>
    </xf>
    <xf numFmtId="0" fontId="50" fillId="33" borderId="32" xfId="0" applyFont="1" applyFill="1" applyBorder="1" applyAlignment="1">
      <alignment horizontal="center" vertical="center"/>
    </xf>
    <xf numFmtId="0" fontId="50" fillId="44" borderId="12" xfId="0" applyFont="1" applyFill="1" applyBorder="1" applyAlignment="1">
      <alignment horizontal="center" vertical="center"/>
    </xf>
    <xf numFmtId="0" fontId="50" fillId="44" borderId="10" xfId="0" applyFont="1" applyFill="1" applyBorder="1" applyAlignment="1">
      <alignment horizontal="center" vertical="center"/>
    </xf>
    <xf numFmtId="0" fontId="50" fillId="44" borderId="32" xfId="0" applyFont="1" applyFill="1" applyBorder="1" applyAlignment="1">
      <alignment horizontal="center" vertical="center"/>
    </xf>
    <xf numFmtId="0" fontId="50" fillId="65" borderId="12" xfId="0" applyFont="1" applyFill="1" applyBorder="1" applyAlignment="1">
      <alignment horizontal="center" vertical="center"/>
    </xf>
    <xf numFmtId="0" fontId="50" fillId="65" borderId="10" xfId="0" applyFont="1" applyFill="1" applyBorder="1" applyAlignment="1">
      <alignment horizontal="center" vertical="center"/>
    </xf>
    <xf numFmtId="0" fontId="50" fillId="65" borderId="32" xfId="0" applyFont="1" applyFill="1" applyBorder="1" applyAlignment="1">
      <alignment horizontal="center" vertical="center"/>
    </xf>
    <xf numFmtId="0" fontId="50" fillId="64" borderId="12" xfId="0" applyFont="1" applyFill="1" applyBorder="1" applyAlignment="1">
      <alignment horizontal="center" vertical="center"/>
    </xf>
    <xf numFmtId="0" fontId="50" fillId="64" borderId="10" xfId="0" applyFont="1" applyFill="1" applyBorder="1" applyAlignment="1">
      <alignment horizontal="center" vertical="center"/>
    </xf>
    <xf numFmtId="0" fontId="50" fillId="64" borderId="32" xfId="0" applyFont="1" applyFill="1" applyBorder="1" applyAlignment="1">
      <alignment horizontal="center" vertical="center"/>
    </xf>
    <xf numFmtId="0" fontId="50" fillId="52" borderId="12" xfId="0" applyFont="1" applyFill="1" applyBorder="1" applyAlignment="1">
      <alignment horizontal="center" vertical="center"/>
    </xf>
    <xf numFmtId="0" fontId="50" fillId="52" borderId="10" xfId="0" applyFont="1" applyFill="1" applyBorder="1" applyAlignment="1">
      <alignment horizontal="center" vertical="center"/>
    </xf>
    <xf numFmtId="0" fontId="50" fillId="52" borderId="32" xfId="0" applyFont="1" applyFill="1" applyBorder="1" applyAlignment="1">
      <alignment horizontal="center" vertical="center"/>
    </xf>
    <xf numFmtId="0" fontId="50" fillId="40" borderId="12" xfId="0" applyFont="1" applyFill="1" applyBorder="1" applyAlignment="1">
      <alignment horizontal="center" vertical="center"/>
    </xf>
    <xf numFmtId="0" fontId="50" fillId="40" borderId="10" xfId="0" applyFont="1" applyFill="1" applyBorder="1" applyAlignment="1">
      <alignment horizontal="center" vertical="center"/>
    </xf>
    <xf numFmtId="0" fontId="50" fillId="40" borderId="32" xfId="0" applyFont="1" applyFill="1" applyBorder="1" applyAlignment="1">
      <alignment horizontal="center" vertical="center"/>
    </xf>
    <xf numFmtId="0" fontId="50" fillId="58" borderId="12" xfId="0" applyFont="1" applyFill="1" applyBorder="1" applyAlignment="1">
      <alignment horizontal="center" vertical="center"/>
    </xf>
    <xf numFmtId="0" fontId="50" fillId="58" borderId="10" xfId="0" applyFont="1" applyFill="1" applyBorder="1" applyAlignment="1">
      <alignment horizontal="center" vertical="center"/>
    </xf>
    <xf numFmtId="0" fontId="50" fillId="58" borderId="32" xfId="0" applyFont="1" applyFill="1" applyBorder="1" applyAlignment="1">
      <alignment horizontal="center" vertical="center"/>
    </xf>
    <xf numFmtId="0" fontId="50" fillId="56" borderId="12" xfId="0" applyFont="1" applyFill="1" applyBorder="1" applyAlignment="1">
      <alignment horizontal="center" vertical="center"/>
    </xf>
    <xf numFmtId="0" fontId="50" fillId="56" borderId="10" xfId="0" applyFont="1" applyFill="1" applyBorder="1" applyAlignment="1">
      <alignment horizontal="center" vertical="center"/>
    </xf>
    <xf numFmtId="0" fontId="50" fillId="56" borderId="32" xfId="0" applyFont="1" applyFill="1" applyBorder="1" applyAlignment="1">
      <alignment horizontal="center" vertical="center"/>
    </xf>
    <xf numFmtId="0" fontId="50" fillId="43" borderId="12" xfId="0" applyFont="1" applyFill="1" applyBorder="1" applyAlignment="1">
      <alignment horizontal="center" vertical="center"/>
    </xf>
    <xf numFmtId="0" fontId="50" fillId="43" borderId="10" xfId="0" applyFont="1" applyFill="1" applyBorder="1" applyAlignment="1">
      <alignment horizontal="center" vertical="center"/>
    </xf>
    <xf numFmtId="0" fontId="50" fillId="43" borderId="32" xfId="0" applyFont="1" applyFill="1" applyBorder="1" applyAlignment="1">
      <alignment horizontal="center" vertical="center"/>
    </xf>
    <xf numFmtId="0" fontId="50" fillId="50" borderId="12" xfId="0" applyFont="1" applyFill="1" applyBorder="1" applyAlignment="1">
      <alignment horizontal="center" vertical="center"/>
    </xf>
    <xf numFmtId="0" fontId="50" fillId="50" borderId="10" xfId="0" applyFont="1" applyFill="1" applyBorder="1" applyAlignment="1">
      <alignment horizontal="center" vertical="center"/>
    </xf>
    <xf numFmtId="0" fontId="50" fillId="50" borderId="32" xfId="0" applyFont="1" applyFill="1" applyBorder="1" applyAlignment="1">
      <alignment horizontal="center" vertical="center"/>
    </xf>
    <xf numFmtId="0" fontId="50" fillId="59" borderId="12" xfId="0" applyFont="1" applyFill="1" applyBorder="1" applyAlignment="1">
      <alignment horizontal="center" vertical="center"/>
    </xf>
    <xf numFmtId="0" fontId="50" fillId="59" borderId="10" xfId="0" applyFont="1" applyFill="1" applyBorder="1" applyAlignment="1">
      <alignment horizontal="center" vertical="center"/>
    </xf>
    <xf numFmtId="0" fontId="50" fillId="59" borderId="11" xfId="0" applyFont="1" applyFill="1" applyBorder="1" applyAlignment="1">
      <alignment horizontal="center" vertical="center"/>
    </xf>
    <xf numFmtId="0" fontId="53" fillId="68" borderId="27" xfId="0" applyFont="1" applyFill="1" applyBorder="1" applyAlignment="1">
      <alignment horizontal="center" vertical="center"/>
    </xf>
    <xf numFmtId="2" fontId="0" fillId="0" borderId="45" xfId="0" applyNumberFormat="1" applyFont="1" applyFill="1" applyBorder="1" applyAlignment="1">
      <alignment horizontal="center" vertical="center"/>
    </xf>
    <xf numFmtId="2" fontId="0" fillId="0" borderId="43" xfId="0" applyNumberFormat="1" applyFont="1" applyFill="1" applyBorder="1" applyAlignment="1">
      <alignment horizontal="center" vertical="center"/>
    </xf>
    <xf numFmtId="2" fontId="26" fillId="0" borderId="0" xfId="0" applyNumberFormat="1" applyFont="1" applyBorder="1" applyAlignment="1">
      <alignment horizontal="center" vertical="center"/>
    </xf>
    <xf numFmtId="0" fontId="0" fillId="69" borderId="10" xfId="0" applyFill="1" applyBorder="1" applyAlignment="1">
      <alignment horizontal="center" vertical="center"/>
    </xf>
    <xf numFmtId="2" fontId="0" fillId="41" borderId="10" xfId="0" applyNumberFormat="1" applyFont="1" applyFill="1" applyBorder="1" applyAlignment="1">
      <alignment horizontal="center" vertical="center"/>
    </xf>
    <xf numFmtId="0" fontId="0" fillId="0" borderId="57" xfId="0" applyFill="1" applyBorder="1" applyAlignment="1">
      <alignment horizontal="center" vertical="center"/>
    </xf>
    <xf numFmtId="2" fontId="40" fillId="0" borderId="10" xfId="0" applyNumberFormat="1" applyFont="1" applyFill="1" applyBorder="1" applyAlignment="1">
      <alignment horizontal="center" vertical="center"/>
    </xf>
    <xf numFmtId="167" fontId="26" fillId="0" borderId="10" xfId="0" applyNumberFormat="1" applyFont="1" applyFill="1" applyBorder="1" applyAlignment="1">
      <alignment horizontal="center" vertical="center"/>
    </xf>
    <xf numFmtId="166" fontId="26" fillId="0" borderId="10" xfId="0" applyNumberFormat="1" applyFont="1" applyFill="1" applyBorder="1" applyAlignment="1">
      <alignment horizontal="center" vertical="center"/>
    </xf>
    <xf numFmtId="2" fontId="0" fillId="64" borderId="12" xfId="0" applyNumberFormat="1" applyFont="1" applyFill="1" applyBorder="1" applyAlignment="1">
      <alignment horizontal="center" vertical="center"/>
    </xf>
    <xf numFmtId="2" fontId="26" fillId="64" borderId="10" xfId="0" applyNumberFormat="1" applyFont="1" applyFill="1" applyBorder="1" applyAlignment="1">
      <alignment horizontal="center" vertical="center"/>
    </xf>
    <xf numFmtId="2" fontId="0" fillId="64" borderId="11" xfId="0" applyNumberFormat="1" applyFont="1" applyFill="1" applyBorder="1" applyAlignment="1">
      <alignment horizontal="center" vertical="center"/>
    </xf>
    <xf numFmtId="2" fontId="0" fillId="64" borderId="10" xfId="0" applyNumberFormat="1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2" fontId="0" fillId="0" borderId="10" xfId="0" applyNumberFormat="1" applyFill="1" applyBorder="1" applyAlignment="1">
      <alignment horizontal="center" vertical="center"/>
    </xf>
    <xf numFmtId="0" fontId="16" fillId="0" borderId="10" xfId="0" applyFont="1" applyFill="1" applyBorder="1" applyAlignment="1">
      <alignment horizontal="center" vertical="center"/>
    </xf>
    <xf numFmtId="0" fontId="27" fillId="0" borderId="10" xfId="0" applyFont="1" applyFill="1" applyBorder="1" applyAlignment="1">
      <alignment horizontal="center" vertical="center" wrapText="1"/>
    </xf>
    <xf numFmtId="0" fontId="26" fillId="0" borderId="0" xfId="0" applyFont="1" applyFill="1" applyAlignment="1">
      <alignment horizontal="center" vertical="center"/>
    </xf>
    <xf numFmtId="2" fontId="40" fillId="0" borderId="28" xfId="0" applyNumberFormat="1" applyFont="1" applyFill="1" applyBorder="1" applyAlignment="1">
      <alignment horizontal="center" vertical="center"/>
    </xf>
    <xf numFmtId="2" fontId="26" fillId="0" borderId="22" xfId="0" applyNumberFormat="1" applyFont="1" applyFill="1" applyBorder="1" applyAlignment="1">
      <alignment horizontal="center" vertical="center"/>
    </xf>
    <xf numFmtId="2" fontId="26" fillId="0" borderId="28" xfId="0" applyNumberFormat="1" applyFont="1" applyFill="1" applyBorder="1" applyAlignment="1">
      <alignment horizontal="center" vertical="center"/>
    </xf>
    <xf numFmtId="2" fontId="40" fillId="0" borderId="0" xfId="0" applyNumberFormat="1" applyFont="1" applyFill="1" applyBorder="1" applyAlignment="1">
      <alignment horizontal="center" vertical="center"/>
    </xf>
    <xf numFmtId="2" fontId="26" fillId="0" borderId="0" xfId="0" applyNumberFormat="1" applyFont="1" applyFill="1" applyAlignment="1">
      <alignment horizontal="center" vertical="center"/>
    </xf>
    <xf numFmtId="1" fontId="54" fillId="50" borderId="10" xfId="0" applyNumberFormat="1" applyFont="1" applyFill="1" applyBorder="1" applyAlignment="1">
      <alignment horizontal="center" vertical="center"/>
    </xf>
    <xf numFmtId="2" fontId="0" fillId="0" borderId="61" xfId="0" applyNumberFormat="1" applyFont="1" applyFill="1" applyBorder="1" applyAlignment="1">
      <alignment horizontal="center" vertical="center"/>
    </xf>
    <xf numFmtId="0" fontId="27" fillId="0" borderId="25" xfId="0" applyFont="1" applyFill="1" applyBorder="1" applyAlignment="1">
      <alignment horizontal="center" vertical="center" wrapText="1"/>
    </xf>
    <xf numFmtId="0" fontId="0" fillId="68" borderId="25" xfId="0" applyFill="1" applyBorder="1" applyAlignment="1">
      <alignment horizontal="center" vertical="center"/>
    </xf>
    <xf numFmtId="2" fontId="0" fillId="0" borderId="25" xfId="0" applyNumberFormat="1" applyFill="1" applyBorder="1" applyAlignment="1">
      <alignment horizontal="center" vertical="center"/>
    </xf>
    <xf numFmtId="0" fontId="40" fillId="0" borderId="25" xfId="0" applyFont="1" applyBorder="1" applyAlignment="1">
      <alignment horizontal="center" vertical="center"/>
    </xf>
    <xf numFmtId="0" fontId="0" fillId="0" borderId="66" xfId="0" applyFill="1" applyBorder="1" applyAlignment="1">
      <alignment horizontal="center" vertical="center"/>
    </xf>
    <xf numFmtId="0" fontId="16" fillId="0" borderId="25" xfId="0" applyFont="1" applyFill="1" applyBorder="1" applyAlignment="1">
      <alignment horizontal="center" vertical="center"/>
    </xf>
    <xf numFmtId="0" fontId="16" fillId="0" borderId="26" xfId="0" applyFont="1" applyFill="1" applyBorder="1" applyAlignment="1">
      <alignment horizontal="center" vertical="center"/>
    </xf>
    <xf numFmtId="2" fontId="0" fillId="0" borderId="48" xfId="0" applyNumberFormat="1" applyFont="1" applyFill="1" applyBorder="1" applyAlignment="1">
      <alignment horizontal="center" vertical="center"/>
    </xf>
    <xf numFmtId="2" fontId="0" fillId="0" borderId="30" xfId="0" applyNumberFormat="1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52" xfId="0" applyBorder="1" applyAlignment="1">
      <alignment horizontal="center" vertical="center"/>
    </xf>
    <xf numFmtId="0" fontId="30" fillId="0" borderId="18" xfId="0" applyFont="1" applyFill="1" applyBorder="1" applyAlignment="1">
      <alignment horizontal="center" vertical="center"/>
    </xf>
    <xf numFmtId="2" fontId="26" fillId="0" borderId="18" xfId="0" applyNumberFormat="1" applyFont="1" applyFill="1" applyBorder="1" applyAlignment="1">
      <alignment horizontal="center" vertical="center"/>
    </xf>
    <xf numFmtId="0" fontId="0" fillId="0" borderId="18" xfId="0" applyFont="1" applyFill="1" applyBorder="1" applyAlignment="1">
      <alignment horizontal="center" vertical="center"/>
    </xf>
    <xf numFmtId="2" fontId="0" fillId="0" borderId="32" xfId="0" applyNumberFormat="1" applyFont="1" applyFill="1" applyBorder="1" applyAlignment="1">
      <alignment horizontal="center" vertical="center"/>
    </xf>
    <xf numFmtId="2" fontId="0" fillId="0" borderId="33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6" fillId="0" borderId="10" xfId="0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6" fillId="0" borderId="15" xfId="0" applyFont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69" xfId="0" applyFill="1" applyBorder="1" applyAlignment="1">
      <alignment vertical="center"/>
    </xf>
    <xf numFmtId="0" fontId="0" fillId="0" borderId="73" xfId="0" applyFill="1" applyBorder="1" applyAlignment="1">
      <alignment vertical="center"/>
    </xf>
    <xf numFmtId="0" fontId="0" fillId="0" borderId="70" xfId="0" applyFill="1" applyBorder="1" applyAlignment="1">
      <alignment vertical="center"/>
    </xf>
    <xf numFmtId="0" fontId="0" fillId="0" borderId="14" xfId="0" applyFill="1" applyBorder="1" applyAlignment="1">
      <alignment horizontal="center" vertical="center"/>
    </xf>
    <xf numFmtId="0" fontId="0" fillId="0" borderId="61" xfId="0" applyFill="1" applyBorder="1" applyAlignment="1">
      <alignment horizontal="center" vertical="center"/>
    </xf>
    <xf numFmtId="2" fontId="0" fillId="0" borderId="66" xfId="0" applyNumberFormat="1" applyFill="1" applyBorder="1" applyAlignment="1">
      <alignment horizontal="center" vertical="center"/>
    </xf>
    <xf numFmtId="2" fontId="0" fillId="0" borderId="72" xfId="0" applyNumberFormat="1" applyFill="1" applyBorder="1" applyAlignment="1">
      <alignment horizontal="center" vertical="center"/>
    </xf>
    <xf numFmtId="2" fontId="0" fillId="0" borderId="53" xfId="0" applyNumberFormat="1" applyFill="1" applyBorder="1" applyAlignment="1">
      <alignment horizontal="center" vertical="center"/>
    </xf>
    <xf numFmtId="0" fontId="0" fillId="0" borderId="72" xfId="0" applyFill="1" applyBorder="1" applyAlignment="1">
      <alignment vertical="center"/>
    </xf>
    <xf numFmtId="0" fontId="0" fillId="0" borderId="49" xfId="0" applyFill="1" applyBorder="1" applyAlignment="1">
      <alignment vertical="center"/>
    </xf>
    <xf numFmtId="0" fontId="0" fillId="0" borderId="53" xfId="0" applyFill="1" applyBorder="1" applyAlignment="1">
      <alignment vertical="center"/>
    </xf>
    <xf numFmtId="2" fontId="0" fillId="0" borderId="61" xfId="0" applyNumberFormat="1" applyFill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164" fontId="0" fillId="0" borderId="49" xfId="0" applyNumberFormat="1" applyBorder="1" applyAlignment="1">
      <alignment horizontal="center" vertical="center"/>
    </xf>
    <xf numFmtId="164" fontId="0" fillId="0" borderId="69" xfId="0" applyNumberFormat="1" applyBorder="1" applyAlignment="1">
      <alignment horizontal="center" vertical="center"/>
    </xf>
    <xf numFmtId="164" fontId="0" fillId="0" borderId="73" xfId="0" applyNumberFormat="1" applyBorder="1" applyAlignment="1">
      <alignment horizontal="center" vertical="center"/>
    </xf>
    <xf numFmtId="164" fontId="0" fillId="0" borderId="18" xfId="0" applyNumberFormat="1" applyBorder="1" applyAlignment="1">
      <alignment horizontal="center" vertical="center"/>
    </xf>
    <xf numFmtId="164" fontId="0" fillId="0" borderId="53" xfId="0" applyNumberFormat="1" applyBorder="1" applyAlignment="1">
      <alignment horizontal="center" vertical="center"/>
    </xf>
    <xf numFmtId="164" fontId="0" fillId="0" borderId="70" xfId="0" applyNumberFormat="1" applyBorder="1" applyAlignment="1">
      <alignment horizontal="center" vertical="center"/>
    </xf>
    <xf numFmtId="164" fontId="0" fillId="0" borderId="66" xfId="0" applyNumberFormat="1" applyBorder="1" applyAlignment="1">
      <alignment horizontal="center" vertical="center"/>
    </xf>
    <xf numFmtId="164" fontId="0" fillId="0" borderId="72" xfId="0" applyNumberFormat="1" applyBorder="1" applyAlignment="1">
      <alignment horizontal="center" vertical="center"/>
    </xf>
    <xf numFmtId="164" fontId="0" fillId="0" borderId="0" xfId="0" applyNumberFormat="1" applyFill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164" fontId="0" fillId="0" borderId="29" xfId="0" applyNumberFormat="1" applyBorder="1" applyAlignment="1">
      <alignment horizontal="center" vertical="center"/>
    </xf>
    <xf numFmtId="164" fontId="0" fillId="0" borderId="31" xfId="0" applyNumberFormat="1" applyBorder="1" applyAlignment="1">
      <alignment horizontal="center" vertical="center"/>
    </xf>
    <xf numFmtId="164" fontId="0" fillId="0" borderId="32" xfId="0" applyNumberFormat="1" applyBorder="1" applyAlignment="1">
      <alignment horizontal="center" vertical="center"/>
    </xf>
    <xf numFmtId="0" fontId="35" fillId="0" borderId="13" xfId="0" applyFont="1" applyFill="1" applyBorder="1" applyAlignment="1">
      <alignment horizontal="center" vertical="center" wrapText="1"/>
    </xf>
    <xf numFmtId="0" fontId="35" fillId="0" borderId="14" xfId="0" applyFont="1" applyFill="1" applyBorder="1" applyAlignment="1">
      <alignment horizontal="center" vertical="center" wrapText="1"/>
    </xf>
    <xf numFmtId="0" fontId="0" fillId="0" borderId="35" xfId="0" applyFill="1" applyBorder="1" applyAlignment="1">
      <alignment vertical="center"/>
    </xf>
    <xf numFmtId="0" fontId="16" fillId="0" borderId="15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/>
    </xf>
    <xf numFmtId="0" fontId="16" fillId="0" borderId="42" xfId="0" applyFont="1" applyBorder="1" applyAlignment="1">
      <alignment horizontal="center" vertical="center"/>
    </xf>
    <xf numFmtId="0" fontId="16" fillId="0" borderId="43" xfId="0" applyFont="1" applyBorder="1" applyAlignment="1">
      <alignment horizontal="center" vertical="center"/>
    </xf>
    <xf numFmtId="0" fontId="16" fillId="0" borderId="45" xfId="0" applyFont="1" applyBorder="1" applyAlignment="1">
      <alignment horizontal="center" vertical="center"/>
    </xf>
    <xf numFmtId="164" fontId="0" fillId="68" borderId="29" xfId="0" applyNumberFormat="1" applyFill="1" applyBorder="1" applyAlignment="1">
      <alignment horizontal="center" vertical="center"/>
    </xf>
    <xf numFmtId="164" fontId="0" fillId="68" borderId="31" xfId="0" applyNumberFormat="1" applyFill="1" applyBorder="1" applyAlignment="1">
      <alignment horizontal="center" vertical="center"/>
    </xf>
    <xf numFmtId="164" fontId="0" fillId="68" borderId="10" xfId="0" applyNumberFormat="1" applyFill="1" applyBorder="1" applyAlignment="1">
      <alignment horizontal="center" vertical="center"/>
    </xf>
    <xf numFmtId="164" fontId="0" fillId="68" borderId="30" xfId="0" applyNumberFormat="1" applyFill="1" applyBorder="1" applyAlignment="1">
      <alignment horizontal="center" vertical="center"/>
    </xf>
    <xf numFmtId="164" fontId="0" fillId="68" borderId="32" xfId="0" applyNumberFormat="1" applyFill="1" applyBorder="1" applyAlignment="1">
      <alignment horizontal="center" vertical="center"/>
    </xf>
    <xf numFmtId="164" fontId="0" fillId="68" borderId="33" xfId="0" applyNumberFormat="1" applyFill="1" applyBorder="1" applyAlignment="1">
      <alignment horizontal="center" vertical="center"/>
    </xf>
    <xf numFmtId="164" fontId="0" fillId="40" borderId="10" xfId="0" applyNumberFormat="1" applyFill="1" applyBorder="1" applyAlignment="1">
      <alignment horizontal="center" vertical="center"/>
    </xf>
    <xf numFmtId="164" fontId="0" fillId="40" borderId="32" xfId="0" applyNumberFormat="1" applyFill="1" applyBorder="1" applyAlignment="1">
      <alignment horizontal="center" vertical="center"/>
    </xf>
    <xf numFmtId="164" fontId="0" fillId="40" borderId="30" xfId="0" applyNumberFormat="1" applyFill="1" applyBorder="1" applyAlignment="1">
      <alignment horizontal="center" vertical="center"/>
    </xf>
    <xf numFmtId="164" fontId="0" fillId="40" borderId="33" xfId="0" applyNumberFormat="1" applyFill="1" applyBorder="1" applyAlignment="1">
      <alignment horizontal="center" vertical="center"/>
    </xf>
    <xf numFmtId="0" fontId="16" fillId="0" borderId="72" xfId="0" applyFont="1" applyFill="1" applyBorder="1" applyAlignment="1">
      <alignment horizontal="center" vertical="center"/>
    </xf>
    <xf numFmtId="164" fontId="0" fillId="0" borderId="48" xfId="0" applyNumberFormat="1" applyFill="1" applyBorder="1" applyAlignment="1">
      <alignment horizontal="center" vertical="center"/>
    </xf>
    <xf numFmtId="164" fontId="0" fillId="0" borderId="49" xfId="0" applyNumberFormat="1" applyFill="1" applyBorder="1" applyAlignment="1">
      <alignment horizontal="center" vertical="center"/>
    </xf>
    <xf numFmtId="164" fontId="0" fillId="0" borderId="52" xfId="0" applyNumberFormat="1" applyFill="1" applyBorder="1" applyAlignment="1">
      <alignment horizontal="center" vertical="center"/>
    </xf>
    <xf numFmtId="164" fontId="0" fillId="0" borderId="18" xfId="0" applyNumberFormat="1" applyFill="1" applyBorder="1" applyAlignment="1">
      <alignment horizontal="center" vertical="center"/>
    </xf>
    <xf numFmtId="164" fontId="0" fillId="0" borderId="53" xfId="0" applyNumberFormat="1" applyFill="1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2" fontId="40" fillId="0" borderId="56" xfId="0" applyNumberFormat="1" applyFont="1" applyFill="1" applyBorder="1" applyAlignment="1">
      <alignment horizontal="center" vertical="center"/>
    </xf>
    <xf numFmtId="2" fontId="48" fillId="0" borderId="26" xfId="0" applyNumberFormat="1" applyFont="1" applyFill="1" applyBorder="1" applyAlignment="1">
      <alignment horizontal="center" vertical="center"/>
    </xf>
    <xf numFmtId="2" fontId="40" fillId="0" borderId="29" xfId="0" applyNumberFormat="1" applyFont="1" applyFill="1" applyBorder="1" applyAlignment="1">
      <alignment horizontal="center" vertical="center"/>
    </xf>
    <xf numFmtId="2" fontId="26" fillId="0" borderId="30" xfId="0" applyNumberFormat="1" applyFont="1" applyFill="1" applyBorder="1" applyAlignment="1">
      <alignment horizontal="center" vertical="center"/>
    </xf>
    <xf numFmtId="0" fontId="40" fillId="0" borderId="29" xfId="0" applyFont="1" applyBorder="1" applyAlignment="1">
      <alignment horizontal="center" vertical="center"/>
    </xf>
    <xf numFmtId="164" fontId="26" fillId="0" borderId="30" xfId="0" applyNumberFormat="1" applyFont="1" applyBorder="1" applyAlignment="1">
      <alignment horizontal="center" vertical="center"/>
    </xf>
    <xf numFmtId="2" fontId="40" fillId="0" borderId="31" xfId="0" applyNumberFormat="1" applyFont="1" applyFill="1" applyBorder="1" applyAlignment="1">
      <alignment horizontal="center" vertical="center"/>
    </xf>
    <xf numFmtId="2" fontId="26" fillId="0" borderId="33" xfId="0" applyNumberFormat="1" applyFont="1" applyFill="1" applyBorder="1" applyAlignment="1">
      <alignment horizontal="center" vertical="center"/>
    </xf>
    <xf numFmtId="164" fontId="0" fillId="0" borderId="30" xfId="0" applyNumberFormat="1" applyBorder="1" applyAlignment="1">
      <alignment horizontal="center" vertical="center"/>
    </xf>
    <xf numFmtId="164" fontId="0" fillId="0" borderId="33" xfId="0" applyNumberFormat="1" applyBorder="1" applyAlignment="1">
      <alignment horizontal="center" vertical="center"/>
    </xf>
    <xf numFmtId="164" fontId="0" fillId="0" borderId="38" xfId="0" applyNumberFormat="1" applyBorder="1" applyAlignment="1">
      <alignment horizontal="center" vertical="center"/>
    </xf>
    <xf numFmtId="0" fontId="0" fillId="0" borderId="43" xfId="0" applyFill="1" applyBorder="1" applyAlignment="1">
      <alignment horizontal="center" vertical="center"/>
    </xf>
    <xf numFmtId="0" fontId="0" fillId="40" borderId="41" xfId="0" applyFill="1" applyBorder="1" applyAlignment="1">
      <alignment horizontal="center" vertical="center"/>
    </xf>
    <xf numFmtId="0" fontId="16" fillId="0" borderId="49" xfId="0" applyFont="1" applyFill="1" applyBorder="1" applyAlignment="1">
      <alignment horizontal="center" vertical="center"/>
    </xf>
    <xf numFmtId="0" fontId="16" fillId="0" borderId="73" xfId="0" applyFont="1" applyFill="1" applyBorder="1" applyAlignment="1">
      <alignment horizontal="center" vertical="center"/>
    </xf>
    <xf numFmtId="0" fontId="16" fillId="0" borderId="70" xfId="0" applyFont="1" applyFill="1" applyBorder="1" applyAlignment="1">
      <alignment horizontal="center" vertical="center"/>
    </xf>
    <xf numFmtId="164" fontId="0" fillId="0" borderId="61" xfId="0" applyNumberFormat="1" applyFill="1" applyBorder="1" applyAlignment="1">
      <alignment horizontal="center" vertical="center"/>
    </xf>
    <xf numFmtId="164" fontId="0" fillId="0" borderId="66" xfId="0" applyNumberForma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/>
    </xf>
    <xf numFmtId="0" fontId="0" fillId="0" borderId="57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6" fillId="0" borderId="10" xfId="0" applyFont="1" applyFill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56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70" borderId="0" xfId="0" applyFill="1" applyAlignment="1">
      <alignment horizontal="center" vertical="center"/>
    </xf>
    <xf numFmtId="0" fontId="58" fillId="40" borderId="11" xfId="0" applyFont="1" applyFill="1" applyBorder="1" applyAlignment="1">
      <alignment horizontal="center" vertical="center"/>
    </xf>
    <xf numFmtId="0" fontId="24" fillId="68" borderId="11" xfId="0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16" fillId="0" borderId="36" xfId="0" applyFont="1" applyFill="1" applyBorder="1" applyAlignment="1">
      <alignment horizontal="center" vertical="center"/>
    </xf>
    <xf numFmtId="0" fontId="16" fillId="0" borderId="35" xfId="0" applyFont="1" applyFill="1" applyBorder="1" applyAlignment="1">
      <alignment horizontal="center" vertical="center"/>
    </xf>
    <xf numFmtId="0" fontId="16" fillId="0" borderId="55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2" fontId="0" fillId="0" borderId="22" xfId="0" applyNumberFormat="1" applyFont="1" applyFill="1" applyBorder="1" applyAlignment="1">
      <alignment horizontal="center" vertical="center"/>
    </xf>
    <xf numFmtId="2" fontId="0" fillId="0" borderId="24" xfId="0" applyNumberFormat="1" applyFont="1" applyFill="1" applyBorder="1" applyAlignment="1">
      <alignment horizontal="center" vertical="center"/>
    </xf>
    <xf numFmtId="0" fontId="16" fillId="0" borderId="28" xfId="0" applyFont="1" applyFill="1" applyBorder="1" applyAlignment="1">
      <alignment horizontal="center" vertical="center"/>
    </xf>
    <xf numFmtId="2" fontId="0" fillId="0" borderId="28" xfId="0" applyNumberFormat="1" applyFont="1" applyFill="1" applyBorder="1" applyAlignment="1">
      <alignment horizontal="center" vertical="center"/>
    </xf>
    <xf numFmtId="0" fontId="0" fillId="46" borderId="0" xfId="0" applyFill="1"/>
    <xf numFmtId="0" fontId="26" fillId="0" borderId="76" xfId="0" applyFont="1" applyBorder="1" applyAlignment="1">
      <alignment horizontal="center" vertical="center"/>
    </xf>
    <xf numFmtId="0" fontId="26" fillId="0" borderId="77" xfId="0" applyFont="1" applyBorder="1" applyAlignment="1">
      <alignment horizontal="center" vertical="center"/>
    </xf>
    <xf numFmtId="164" fontId="16" fillId="0" borderId="10" xfId="0" applyNumberFormat="1" applyFont="1" applyFill="1" applyBorder="1" applyAlignment="1">
      <alignment horizontal="center" vertical="center"/>
    </xf>
    <xf numFmtId="164" fontId="0" fillId="0" borderId="10" xfId="0" applyNumberFormat="1" applyFont="1" applyFill="1" applyBorder="1" applyAlignment="1">
      <alignment horizontal="center" vertical="center"/>
    </xf>
    <xf numFmtId="164" fontId="0" fillId="0" borderId="11" xfId="0" applyNumberFormat="1" applyFont="1" applyFill="1" applyBorder="1" applyAlignment="1">
      <alignment horizontal="center" vertical="center"/>
    </xf>
    <xf numFmtId="164" fontId="0" fillId="0" borderId="12" xfId="0" applyNumberFormat="1" applyFont="1" applyFill="1" applyBorder="1" applyAlignment="1">
      <alignment horizontal="center" vertical="center"/>
    </xf>
    <xf numFmtId="0" fontId="0" fillId="54" borderId="0" xfId="0" applyFill="1" applyBorder="1" applyAlignment="1">
      <alignment horizontal="center" vertical="center"/>
    </xf>
    <xf numFmtId="2" fontId="0" fillId="54" borderId="0" xfId="0" applyNumberFormat="1" applyFill="1" applyBorder="1" applyAlignment="1">
      <alignment horizontal="center" vertical="center"/>
    </xf>
    <xf numFmtId="0" fontId="0" fillId="56" borderId="0" xfId="0" applyFill="1" applyBorder="1" applyAlignment="1">
      <alignment horizontal="center" vertical="center"/>
    </xf>
    <xf numFmtId="0" fontId="0" fillId="64" borderId="0" xfId="0" applyFill="1" applyBorder="1" applyAlignment="1">
      <alignment horizontal="center" vertical="center"/>
    </xf>
    <xf numFmtId="2" fontId="0" fillId="64" borderId="0" xfId="0" applyNumberFormat="1" applyFill="1" applyBorder="1" applyAlignment="1">
      <alignment horizontal="center" vertical="center"/>
    </xf>
    <xf numFmtId="0" fontId="0" fillId="57" borderId="0" xfId="0" applyFill="1" applyBorder="1" applyAlignment="1">
      <alignment horizontal="center" vertical="center"/>
    </xf>
    <xf numFmtId="2" fontId="0" fillId="57" borderId="0" xfId="0" applyNumberFormat="1" applyFill="1" applyBorder="1" applyAlignment="1">
      <alignment horizontal="center" vertical="center"/>
    </xf>
    <xf numFmtId="0" fontId="0" fillId="50" borderId="0" xfId="0" applyFill="1" applyBorder="1" applyAlignment="1">
      <alignment horizontal="center" vertical="center"/>
    </xf>
    <xf numFmtId="2" fontId="0" fillId="50" borderId="0" xfId="0" applyNumberFormat="1" applyFill="1" applyBorder="1" applyAlignment="1">
      <alignment horizontal="center" vertical="center"/>
    </xf>
    <xf numFmtId="0" fontId="0" fillId="43" borderId="0" xfId="0" applyFill="1" applyBorder="1" applyAlignment="1">
      <alignment horizontal="center" vertical="center"/>
    </xf>
    <xf numFmtId="2" fontId="0" fillId="43" borderId="0" xfId="0" applyNumberFormat="1" applyFill="1" applyBorder="1" applyAlignment="1">
      <alignment horizontal="center" vertical="center"/>
    </xf>
    <xf numFmtId="0" fontId="0" fillId="54" borderId="10" xfId="0" applyFill="1" applyBorder="1" applyAlignment="1">
      <alignment horizontal="center" vertical="center" wrapText="1"/>
    </xf>
    <xf numFmtId="2" fontId="0" fillId="54" borderId="10" xfId="0" applyNumberFormat="1" applyFill="1" applyBorder="1" applyAlignment="1">
      <alignment horizontal="center" vertical="center" wrapText="1"/>
    </xf>
    <xf numFmtId="0" fontId="0" fillId="46" borderId="10" xfId="0" applyFill="1" applyBorder="1" applyAlignment="1">
      <alignment horizontal="center" vertical="center" wrapText="1"/>
    </xf>
    <xf numFmtId="2" fontId="0" fillId="46" borderId="10" xfId="0" applyNumberFormat="1" applyFill="1" applyBorder="1" applyAlignment="1">
      <alignment horizontal="center" vertical="center" wrapText="1"/>
    </xf>
    <xf numFmtId="0" fontId="0" fillId="43" borderId="10" xfId="0" applyFill="1" applyBorder="1" applyAlignment="1">
      <alignment horizontal="center" vertical="center" wrapText="1"/>
    </xf>
    <xf numFmtId="2" fontId="0" fillId="43" borderId="10" xfId="0" applyNumberFormat="1" applyFill="1" applyBorder="1" applyAlignment="1">
      <alignment horizontal="center" vertical="center" wrapText="1"/>
    </xf>
    <xf numFmtId="0" fontId="0" fillId="50" borderId="10" xfId="0" applyFill="1" applyBorder="1" applyAlignment="1">
      <alignment horizontal="center" vertical="center" wrapText="1"/>
    </xf>
    <xf numFmtId="2" fontId="0" fillId="50" borderId="10" xfId="0" applyNumberFormat="1" applyFill="1" applyBorder="1" applyAlignment="1">
      <alignment horizontal="center" vertical="center" wrapText="1"/>
    </xf>
    <xf numFmtId="0" fontId="0" fillId="57" borderId="10" xfId="0" applyFill="1" applyBorder="1" applyAlignment="1">
      <alignment horizontal="center" vertical="center" wrapText="1"/>
    </xf>
    <xf numFmtId="2" fontId="0" fillId="57" borderId="10" xfId="0" applyNumberFormat="1" applyFill="1" applyBorder="1" applyAlignment="1">
      <alignment horizontal="center" vertical="center" wrapText="1"/>
    </xf>
    <xf numFmtId="0" fontId="0" fillId="64" borderId="10" xfId="0" applyFill="1" applyBorder="1" applyAlignment="1">
      <alignment horizontal="center" vertical="center" wrapText="1"/>
    </xf>
    <xf numFmtId="2" fontId="0" fillId="64" borderId="10" xfId="0" applyNumberForma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35" fillId="0" borderId="11" xfId="0" applyFont="1" applyFill="1" applyBorder="1" applyAlignment="1">
      <alignment horizontal="center" vertical="center" wrapText="1"/>
    </xf>
    <xf numFmtId="2" fontId="0" fillId="43" borderId="25" xfId="0" applyNumberFormat="1" applyFill="1" applyBorder="1" applyAlignment="1">
      <alignment horizontal="center" vertical="center" wrapText="1"/>
    </xf>
    <xf numFmtId="2" fontId="0" fillId="43" borderId="26" xfId="0" applyNumberFormat="1" applyFill="1" applyBorder="1" applyAlignment="1">
      <alignment horizontal="center" vertical="center" wrapText="1"/>
    </xf>
    <xf numFmtId="0" fontId="0" fillId="43" borderId="29" xfId="0" applyFill="1" applyBorder="1" applyAlignment="1">
      <alignment horizontal="center" vertical="center" wrapText="1"/>
    </xf>
    <xf numFmtId="2" fontId="0" fillId="43" borderId="30" xfId="0" applyNumberFormat="1" applyFill="1" applyBorder="1" applyAlignment="1">
      <alignment horizontal="center" vertical="center" wrapText="1"/>
    </xf>
    <xf numFmtId="0" fontId="0" fillId="43" borderId="31" xfId="0" applyFill="1" applyBorder="1" applyAlignment="1">
      <alignment horizontal="center" vertical="center" wrapText="1"/>
    </xf>
    <xf numFmtId="0" fontId="0" fillId="43" borderId="32" xfId="0" applyFill="1" applyBorder="1" applyAlignment="1">
      <alignment horizontal="center" vertical="center" wrapText="1"/>
    </xf>
    <xf numFmtId="2" fontId="0" fillId="43" borderId="32" xfId="0" applyNumberFormat="1" applyFill="1" applyBorder="1" applyAlignment="1">
      <alignment horizontal="center" vertical="center" wrapText="1"/>
    </xf>
    <xf numFmtId="2" fontId="0" fillId="43" borderId="33" xfId="0" applyNumberFormat="1" applyFill="1" applyBorder="1" applyAlignment="1">
      <alignment horizontal="center" vertical="center" wrapText="1"/>
    </xf>
    <xf numFmtId="0" fontId="0" fillId="50" borderId="56" xfId="0" applyFill="1" applyBorder="1" applyAlignment="1">
      <alignment horizontal="center" vertical="center" wrapText="1"/>
    </xf>
    <xf numFmtId="0" fontId="0" fillId="50" borderId="25" xfId="0" applyFill="1" applyBorder="1" applyAlignment="1">
      <alignment horizontal="center" vertical="center" wrapText="1"/>
    </xf>
    <xf numFmtId="2" fontId="0" fillId="50" borderId="25" xfId="0" applyNumberFormat="1" applyFill="1" applyBorder="1" applyAlignment="1">
      <alignment horizontal="center" vertical="center" wrapText="1"/>
    </xf>
    <xf numFmtId="2" fontId="0" fillId="50" borderId="26" xfId="0" applyNumberFormat="1" applyFill="1" applyBorder="1" applyAlignment="1">
      <alignment horizontal="center" vertical="center" wrapText="1"/>
    </xf>
    <xf numFmtId="0" fontId="0" fillId="50" borderId="29" xfId="0" applyFill="1" applyBorder="1" applyAlignment="1">
      <alignment horizontal="center" vertical="center" wrapText="1"/>
    </xf>
    <xf numFmtId="2" fontId="0" fillId="50" borderId="30" xfId="0" applyNumberFormat="1" applyFill="1" applyBorder="1" applyAlignment="1">
      <alignment horizontal="center" vertical="center" wrapText="1"/>
    </xf>
    <xf numFmtId="0" fontId="0" fillId="57" borderId="29" xfId="0" applyFill="1" applyBorder="1" applyAlignment="1">
      <alignment horizontal="center" vertical="center" wrapText="1"/>
    </xf>
    <xf numFmtId="2" fontId="0" fillId="57" borderId="30" xfId="0" applyNumberFormat="1" applyFill="1" applyBorder="1" applyAlignment="1">
      <alignment horizontal="center" vertical="center" wrapText="1"/>
    </xf>
    <xf numFmtId="0" fontId="0" fillId="64" borderId="29" xfId="0" applyFill="1" applyBorder="1" applyAlignment="1">
      <alignment horizontal="center" vertical="center" wrapText="1"/>
    </xf>
    <xf numFmtId="2" fontId="0" fillId="64" borderId="30" xfId="0" applyNumberFormat="1" applyFill="1" applyBorder="1" applyAlignment="1">
      <alignment horizontal="center" vertical="center" wrapText="1"/>
    </xf>
    <xf numFmtId="0" fontId="0" fillId="54" borderId="29" xfId="0" applyFill="1" applyBorder="1" applyAlignment="1">
      <alignment horizontal="center" vertical="center" wrapText="1"/>
    </xf>
    <xf numFmtId="2" fontId="0" fillId="54" borderId="30" xfId="0" applyNumberFormat="1" applyFill="1" applyBorder="1" applyAlignment="1">
      <alignment horizontal="center" vertical="center" wrapText="1"/>
    </xf>
    <xf numFmtId="0" fontId="0" fillId="46" borderId="29" xfId="0" applyFill="1" applyBorder="1" applyAlignment="1">
      <alignment horizontal="center" vertical="center" wrapText="1"/>
    </xf>
    <xf numFmtId="2" fontId="0" fillId="46" borderId="30" xfId="0" applyNumberFormat="1" applyFill="1" applyBorder="1" applyAlignment="1">
      <alignment horizontal="center" vertical="center" wrapText="1"/>
    </xf>
    <xf numFmtId="0" fontId="0" fillId="46" borderId="31" xfId="0" applyFill="1" applyBorder="1" applyAlignment="1">
      <alignment horizontal="center" vertical="center" wrapText="1"/>
    </xf>
    <xf numFmtId="0" fontId="0" fillId="46" borderId="32" xfId="0" applyFill="1" applyBorder="1" applyAlignment="1">
      <alignment horizontal="center" vertical="center" wrapText="1"/>
    </xf>
    <xf numFmtId="2" fontId="0" fillId="46" borderId="32" xfId="0" applyNumberFormat="1" applyFill="1" applyBorder="1" applyAlignment="1">
      <alignment horizontal="center" vertical="center" wrapText="1"/>
    </xf>
    <xf numFmtId="2" fontId="0" fillId="46" borderId="33" xfId="0" applyNumberFormat="1" applyFill="1" applyBorder="1" applyAlignment="1">
      <alignment horizontal="center" vertical="center" wrapText="1"/>
    </xf>
    <xf numFmtId="0" fontId="0" fillId="57" borderId="38" xfId="0" applyFill="1" applyBorder="1" applyAlignment="1">
      <alignment horizontal="center" vertical="center" wrapText="1"/>
    </xf>
    <xf numFmtId="0" fontId="0" fillId="57" borderId="12" xfId="0" applyFill="1" applyBorder="1" applyAlignment="1">
      <alignment horizontal="center" vertical="center" wrapText="1"/>
    </xf>
    <xf numFmtId="2" fontId="0" fillId="57" borderId="12" xfId="0" applyNumberFormat="1" applyFill="1" applyBorder="1" applyAlignment="1">
      <alignment horizontal="center" vertical="center" wrapText="1"/>
    </xf>
    <xf numFmtId="2" fontId="0" fillId="57" borderId="39" xfId="0" applyNumberFormat="1" applyFill="1" applyBorder="1" applyAlignment="1">
      <alignment horizontal="center" vertical="center" wrapText="1"/>
    </xf>
    <xf numFmtId="0" fontId="0" fillId="50" borderId="31" xfId="0" applyFill="1" applyBorder="1" applyAlignment="1">
      <alignment horizontal="center" vertical="center" wrapText="1"/>
    </xf>
    <xf numFmtId="0" fontId="0" fillId="50" borderId="32" xfId="0" applyFill="1" applyBorder="1" applyAlignment="1">
      <alignment horizontal="center" vertical="center" wrapText="1"/>
    </xf>
    <xf numFmtId="2" fontId="0" fillId="50" borderId="32" xfId="0" applyNumberFormat="1" applyFill="1" applyBorder="1" applyAlignment="1">
      <alignment horizontal="center" vertical="center" wrapText="1"/>
    </xf>
    <xf numFmtId="2" fontId="0" fillId="50" borderId="33" xfId="0" applyNumberFormat="1" applyFill="1" applyBorder="1" applyAlignment="1">
      <alignment horizontal="center" vertical="center" wrapText="1"/>
    </xf>
    <xf numFmtId="0" fontId="0" fillId="57" borderId="78" xfId="0" applyFill="1" applyBorder="1" applyAlignment="1">
      <alignment horizontal="center" vertical="center" wrapText="1"/>
    </xf>
    <xf numFmtId="0" fontId="0" fillId="57" borderId="11" xfId="0" applyFill="1" applyBorder="1" applyAlignment="1">
      <alignment horizontal="center" vertical="center" wrapText="1"/>
    </xf>
    <xf numFmtId="2" fontId="0" fillId="57" borderId="11" xfId="0" applyNumberFormat="1" applyFill="1" applyBorder="1" applyAlignment="1">
      <alignment horizontal="center" vertical="center" wrapText="1"/>
    </xf>
    <xf numFmtId="2" fontId="0" fillId="57" borderId="79" xfId="0" applyNumberFormat="1" applyFill="1" applyBorder="1" applyAlignment="1">
      <alignment horizontal="center" vertical="center" wrapText="1"/>
    </xf>
    <xf numFmtId="0" fontId="0" fillId="54" borderId="38" xfId="0" applyFill="1" applyBorder="1" applyAlignment="1">
      <alignment horizontal="center" vertical="center" wrapText="1"/>
    </xf>
    <xf numFmtId="0" fontId="0" fillId="54" borderId="12" xfId="0" applyFill="1" applyBorder="1" applyAlignment="1">
      <alignment horizontal="center" vertical="center" wrapText="1"/>
    </xf>
    <xf numFmtId="2" fontId="0" fillId="54" borderId="12" xfId="0" applyNumberFormat="1" applyFill="1" applyBorder="1" applyAlignment="1">
      <alignment horizontal="center" vertical="center" wrapText="1"/>
    </xf>
    <xf numFmtId="2" fontId="0" fillId="54" borderId="39" xfId="0" applyNumberFormat="1" applyFill="1" applyBorder="1" applyAlignment="1">
      <alignment horizontal="center" vertical="center" wrapText="1"/>
    </xf>
    <xf numFmtId="0" fontId="0" fillId="64" borderId="56" xfId="0" applyFill="1" applyBorder="1" applyAlignment="1">
      <alignment horizontal="center" vertical="center" wrapText="1"/>
    </xf>
    <xf numFmtId="0" fontId="0" fillId="64" borderId="25" xfId="0" applyFill="1" applyBorder="1" applyAlignment="1">
      <alignment horizontal="center" vertical="center" wrapText="1"/>
    </xf>
    <xf numFmtId="2" fontId="0" fillId="64" borderId="25" xfId="0" applyNumberFormat="1" applyFill="1" applyBorder="1" applyAlignment="1">
      <alignment horizontal="center" vertical="center" wrapText="1"/>
    </xf>
    <xf numFmtId="2" fontId="0" fillId="64" borderId="26" xfId="0" applyNumberFormat="1" applyFill="1" applyBorder="1" applyAlignment="1">
      <alignment horizontal="center" vertical="center" wrapText="1"/>
    </xf>
    <xf numFmtId="0" fontId="0" fillId="64" borderId="31" xfId="0" applyFill="1" applyBorder="1" applyAlignment="1">
      <alignment horizontal="center" vertical="center" wrapText="1"/>
    </xf>
    <xf numFmtId="0" fontId="0" fillId="64" borderId="32" xfId="0" applyFill="1" applyBorder="1" applyAlignment="1">
      <alignment horizontal="center" vertical="center" wrapText="1"/>
    </xf>
    <xf numFmtId="2" fontId="0" fillId="64" borderId="32" xfId="0" applyNumberFormat="1" applyFill="1" applyBorder="1" applyAlignment="1">
      <alignment horizontal="center" vertical="center" wrapText="1"/>
    </xf>
    <xf numFmtId="2" fontId="0" fillId="64" borderId="33" xfId="0" applyNumberFormat="1" applyFill="1" applyBorder="1" applyAlignment="1">
      <alignment horizontal="center" vertical="center" wrapText="1"/>
    </xf>
    <xf numFmtId="0" fontId="0" fillId="54" borderId="78" xfId="0" applyFill="1" applyBorder="1" applyAlignment="1">
      <alignment horizontal="center" vertical="center" wrapText="1"/>
    </xf>
    <xf numFmtId="0" fontId="0" fillId="54" borderId="11" xfId="0" applyFill="1" applyBorder="1" applyAlignment="1">
      <alignment horizontal="center" vertical="center" wrapText="1"/>
    </xf>
    <xf numFmtId="2" fontId="0" fillId="54" borderId="11" xfId="0" applyNumberFormat="1" applyFill="1" applyBorder="1" applyAlignment="1">
      <alignment horizontal="center" vertical="center" wrapText="1"/>
    </xf>
    <xf numFmtId="2" fontId="0" fillId="54" borderId="79" xfId="0" applyNumberFormat="1" applyFill="1" applyBorder="1" applyAlignment="1">
      <alignment horizontal="center" vertical="center" wrapText="1"/>
    </xf>
    <xf numFmtId="0" fontId="0" fillId="46" borderId="56" xfId="0" applyFill="1" applyBorder="1" applyAlignment="1">
      <alignment horizontal="center" vertical="center" wrapText="1"/>
    </xf>
    <xf numFmtId="0" fontId="0" fillId="46" borderId="25" xfId="0" applyFill="1" applyBorder="1" applyAlignment="1">
      <alignment horizontal="center" vertical="center" wrapText="1"/>
    </xf>
    <xf numFmtId="2" fontId="0" fillId="46" borderId="25" xfId="0" applyNumberFormat="1" applyFill="1" applyBorder="1" applyAlignment="1">
      <alignment horizontal="center" vertical="center" wrapText="1"/>
    </xf>
    <xf numFmtId="2" fontId="0" fillId="46" borderId="26" xfId="0" applyNumberFormat="1" applyFill="1" applyBorder="1" applyAlignment="1">
      <alignment horizontal="center" vertical="center" wrapText="1"/>
    </xf>
    <xf numFmtId="0" fontId="53" fillId="43" borderId="10" xfId="0" applyFont="1" applyFill="1" applyBorder="1" applyAlignment="1">
      <alignment horizontal="center" vertical="center" wrapText="1"/>
    </xf>
    <xf numFmtId="0" fontId="53" fillId="43" borderId="32" xfId="0" applyFont="1" applyFill="1" applyBorder="1" applyAlignment="1">
      <alignment horizontal="center" vertical="center" wrapText="1"/>
    </xf>
    <xf numFmtId="0" fontId="53" fillId="50" borderId="25" xfId="0" applyFont="1" applyFill="1" applyBorder="1" applyAlignment="1">
      <alignment horizontal="center" vertical="center" wrapText="1"/>
    </xf>
    <xf numFmtId="0" fontId="53" fillId="50" borderId="10" xfId="0" applyFont="1" applyFill="1" applyBorder="1" applyAlignment="1">
      <alignment horizontal="center" vertical="center" wrapText="1"/>
    </xf>
    <xf numFmtId="0" fontId="53" fillId="50" borderId="32" xfId="0" applyFont="1" applyFill="1" applyBorder="1" applyAlignment="1">
      <alignment horizontal="center" vertical="center" wrapText="1"/>
    </xf>
    <xf numFmtId="0" fontId="53" fillId="57" borderId="12" xfId="0" applyFont="1" applyFill="1" applyBorder="1" applyAlignment="1">
      <alignment horizontal="center" vertical="center" wrapText="1"/>
    </xf>
    <xf numFmtId="0" fontId="53" fillId="57" borderId="10" xfId="0" applyFont="1" applyFill="1" applyBorder="1" applyAlignment="1">
      <alignment horizontal="center" vertical="center" wrapText="1"/>
    </xf>
    <xf numFmtId="0" fontId="53" fillId="57" borderId="11" xfId="0" applyFont="1" applyFill="1" applyBorder="1" applyAlignment="1">
      <alignment horizontal="center" vertical="center" wrapText="1"/>
    </xf>
    <xf numFmtId="0" fontId="53" fillId="64" borderId="25" xfId="0" applyFont="1" applyFill="1" applyBorder="1" applyAlignment="1">
      <alignment horizontal="center" vertical="center" wrapText="1"/>
    </xf>
    <xf numFmtId="0" fontId="53" fillId="64" borderId="10" xfId="0" applyFont="1" applyFill="1" applyBorder="1" applyAlignment="1">
      <alignment horizontal="center" vertical="center" wrapText="1"/>
    </xf>
    <xf numFmtId="0" fontId="53" fillId="64" borderId="32" xfId="0" applyFont="1" applyFill="1" applyBorder="1" applyAlignment="1">
      <alignment horizontal="center" vertical="center" wrapText="1"/>
    </xf>
    <xf numFmtId="0" fontId="53" fillId="54" borderId="12" xfId="0" applyFont="1" applyFill="1" applyBorder="1" applyAlignment="1">
      <alignment horizontal="center" vertical="center" wrapText="1"/>
    </xf>
    <xf numFmtId="0" fontId="53" fillId="54" borderId="10" xfId="0" applyFont="1" applyFill="1" applyBorder="1" applyAlignment="1">
      <alignment horizontal="center" vertical="center" wrapText="1"/>
    </xf>
    <xf numFmtId="0" fontId="53" fillId="54" borderId="11" xfId="0" applyFont="1" applyFill="1" applyBorder="1" applyAlignment="1">
      <alignment horizontal="center" vertical="center" wrapText="1"/>
    </xf>
    <xf numFmtId="0" fontId="53" fillId="46" borderId="25" xfId="0" applyFont="1" applyFill="1" applyBorder="1" applyAlignment="1">
      <alignment horizontal="center" vertical="center" wrapText="1"/>
    </xf>
    <xf numFmtId="0" fontId="53" fillId="46" borderId="10" xfId="0" applyFont="1" applyFill="1" applyBorder="1" applyAlignment="1">
      <alignment horizontal="center" vertical="center" wrapText="1"/>
    </xf>
    <xf numFmtId="0" fontId="53" fillId="46" borderId="32" xfId="0" applyFont="1" applyFill="1" applyBorder="1" applyAlignment="1">
      <alignment horizontal="center" vertical="center" wrapText="1"/>
    </xf>
    <xf numFmtId="0" fontId="59" fillId="43" borderId="10" xfId="0" applyFont="1" applyFill="1" applyBorder="1" applyAlignment="1">
      <alignment horizontal="center" vertical="center" wrapText="1"/>
    </xf>
    <xf numFmtId="0" fontId="59" fillId="43" borderId="32" xfId="0" applyFont="1" applyFill="1" applyBorder="1" applyAlignment="1">
      <alignment horizontal="center" vertical="center" wrapText="1"/>
    </xf>
    <xf numFmtId="0" fontId="59" fillId="50" borderId="25" xfId="0" applyFont="1" applyFill="1" applyBorder="1" applyAlignment="1">
      <alignment horizontal="center" vertical="center" wrapText="1"/>
    </xf>
    <xf numFmtId="0" fontId="59" fillId="50" borderId="10" xfId="0" applyFont="1" applyFill="1" applyBorder="1" applyAlignment="1">
      <alignment horizontal="center" vertical="center" wrapText="1"/>
    </xf>
    <xf numFmtId="0" fontId="59" fillId="50" borderId="32" xfId="0" applyFont="1" applyFill="1" applyBorder="1" applyAlignment="1">
      <alignment horizontal="center" vertical="center" wrapText="1"/>
    </xf>
    <xf numFmtId="0" fontId="59" fillId="57" borderId="12" xfId="0" applyFont="1" applyFill="1" applyBorder="1" applyAlignment="1">
      <alignment horizontal="center" vertical="center" wrapText="1"/>
    </xf>
    <xf numFmtId="0" fontId="59" fillId="57" borderId="10" xfId="0" applyFont="1" applyFill="1" applyBorder="1" applyAlignment="1">
      <alignment horizontal="center" vertical="center" wrapText="1"/>
    </xf>
    <xf numFmtId="0" fontId="59" fillId="57" borderId="11" xfId="0" applyFont="1" applyFill="1" applyBorder="1" applyAlignment="1">
      <alignment horizontal="center" vertical="center" wrapText="1"/>
    </xf>
    <xf numFmtId="0" fontId="59" fillId="64" borderId="25" xfId="0" applyFont="1" applyFill="1" applyBorder="1" applyAlignment="1">
      <alignment horizontal="center" vertical="center" wrapText="1"/>
    </xf>
    <xf numFmtId="0" fontId="59" fillId="64" borderId="10" xfId="0" applyFont="1" applyFill="1" applyBorder="1" applyAlignment="1">
      <alignment horizontal="center" vertical="center" wrapText="1"/>
    </xf>
    <xf numFmtId="0" fontId="59" fillId="64" borderId="32" xfId="0" applyFont="1" applyFill="1" applyBorder="1" applyAlignment="1">
      <alignment horizontal="center" vertical="center" wrapText="1"/>
    </xf>
    <xf numFmtId="0" fontId="59" fillId="54" borderId="12" xfId="0" applyFont="1" applyFill="1" applyBorder="1" applyAlignment="1">
      <alignment horizontal="center" vertical="center" wrapText="1"/>
    </xf>
    <xf numFmtId="0" fontId="59" fillId="54" borderId="10" xfId="0" applyFont="1" applyFill="1" applyBorder="1" applyAlignment="1">
      <alignment horizontal="center" vertical="center" wrapText="1"/>
    </xf>
    <xf numFmtId="0" fontId="59" fillId="54" borderId="11" xfId="0" applyFont="1" applyFill="1" applyBorder="1" applyAlignment="1">
      <alignment horizontal="center" vertical="center" wrapText="1"/>
    </xf>
    <xf numFmtId="0" fontId="59" fillId="46" borderId="25" xfId="0" applyFont="1" applyFill="1" applyBorder="1" applyAlignment="1">
      <alignment horizontal="center" vertical="center" wrapText="1"/>
    </xf>
    <xf numFmtId="0" fontId="59" fillId="46" borderId="10" xfId="0" applyFont="1" applyFill="1" applyBorder="1" applyAlignment="1">
      <alignment horizontal="center" vertical="center" wrapText="1"/>
    </xf>
    <xf numFmtId="0" fontId="59" fillId="46" borderId="32" xfId="0" applyFont="1" applyFill="1" applyBorder="1" applyAlignment="1">
      <alignment horizontal="center" vertical="center" wrapText="1"/>
    </xf>
    <xf numFmtId="0" fontId="0" fillId="43" borderId="57" xfId="0" applyFill="1" applyBorder="1" applyAlignment="1">
      <alignment horizontal="center" vertical="center" wrapText="1"/>
    </xf>
    <xf numFmtId="0" fontId="0" fillId="43" borderId="81" xfId="0" applyFill="1" applyBorder="1" applyAlignment="1">
      <alignment horizontal="center" vertical="center" wrapText="1"/>
    </xf>
    <xf numFmtId="0" fontId="0" fillId="50" borderId="80" xfId="0" applyFill="1" applyBorder="1" applyAlignment="1">
      <alignment horizontal="center" vertical="center" wrapText="1"/>
    </xf>
    <xf numFmtId="0" fontId="0" fillId="50" borderId="57" xfId="0" applyFill="1" applyBorder="1" applyAlignment="1">
      <alignment horizontal="center" vertical="center" wrapText="1"/>
    </xf>
    <xf numFmtId="0" fontId="0" fillId="50" borderId="81" xfId="0" applyFill="1" applyBorder="1" applyAlignment="1">
      <alignment horizontal="center" vertical="center" wrapText="1"/>
    </xf>
    <xf numFmtId="0" fontId="0" fillId="57" borderId="21" xfId="0" applyFill="1" applyBorder="1" applyAlignment="1">
      <alignment horizontal="center" vertical="center" wrapText="1"/>
    </xf>
    <xf numFmtId="0" fontId="0" fillId="57" borderId="57" xfId="0" applyFill="1" applyBorder="1" applyAlignment="1">
      <alignment horizontal="center" vertical="center" wrapText="1"/>
    </xf>
    <xf numFmtId="0" fontId="0" fillId="57" borderId="23" xfId="0" applyFill="1" applyBorder="1" applyAlignment="1">
      <alignment horizontal="center" vertical="center" wrapText="1"/>
    </xf>
    <xf numFmtId="0" fontId="0" fillId="64" borderId="80" xfId="0" applyFill="1" applyBorder="1" applyAlignment="1">
      <alignment horizontal="center" vertical="center" wrapText="1"/>
    </xf>
    <xf numFmtId="0" fontId="0" fillId="64" borderId="57" xfId="0" applyFill="1" applyBorder="1" applyAlignment="1">
      <alignment horizontal="center" vertical="center" wrapText="1"/>
    </xf>
    <xf numFmtId="0" fontId="0" fillId="64" borderId="81" xfId="0" applyFill="1" applyBorder="1" applyAlignment="1">
      <alignment horizontal="center" vertical="center" wrapText="1"/>
    </xf>
    <xf numFmtId="0" fontId="0" fillId="54" borderId="21" xfId="0" applyFill="1" applyBorder="1" applyAlignment="1">
      <alignment horizontal="center" vertical="center" wrapText="1"/>
    </xf>
    <xf numFmtId="0" fontId="0" fillId="54" borderId="57" xfId="0" applyFill="1" applyBorder="1" applyAlignment="1">
      <alignment horizontal="center" vertical="center" wrapText="1"/>
    </xf>
    <xf numFmtId="0" fontId="0" fillId="54" borderId="23" xfId="0" applyFill="1" applyBorder="1" applyAlignment="1">
      <alignment horizontal="center" vertical="center" wrapText="1"/>
    </xf>
    <xf numFmtId="0" fontId="0" fillId="46" borderId="80" xfId="0" applyFill="1" applyBorder="1" applyAlignment="1">
      <alignment horizontal="center" vertical="center" wrapText="1"/>
    </xf>
    <xf numFmtId="0" fontId="0" fillId="46" borderId="57" xfId="0" applyFill="1" applyBorder="1" applyAlignment="1">
      <alignment horizontal="center" vertical="center" wrapText="1"/>
    </xf>
    <xf numFmtId="0" fontId="0" fillId="46" borderId="81" xfId="0" applyFill="1" applyBorder="1" applyAlignment="1">
      <alignment horizontal="center" vertical="center" wrapText="1"/>
    </xf>
    <xf numFmtId="0" fontId="35" fillId="0" borderId="24" xfId="0" applyFont="1" applyFill="1" applyBorder="1" applyAlignment="1">
      <alignment horizontal="center" vertical="center" wrapText="1"/>
    </xf>
    <xf numFmtId="2" fontId="0" fillId="43" borderId="37" xfId="0" applyNumberFormat="1" applyFill="1" applyBorder="1" applyAlignment="1">
      <alignment horizontal="center" vertical="center" wrapText="1"/>
    </xf>
    <xf numFmtId="2" fontId="0" fillId="43" borderId="28" xfId="0" applyNumberFormat="1" applyFill="1" applyBorder="1" applyAlignment="1">
      <alignment horizontal="center" vertical="center" wrapText="1"/>
    </xf>
    <xf numFmtId="2" fontId="0" fillId="43" borderId="40" xfId="0" applyNumberFormat="1" applyFill="1" applyBorder="1" applyAlignment="1">
      <alignment horizontal="center" vertical="center" wrapText="1"/>
    </xf>
    <xf numFmtId="2" fontId="0" fillId="50" borderId="37" xfId="0" applyNumberFormat="1" applyFill="1" applyBorder="1" applyAlignment="1">
      <alignment horizontal="center" vertical="center" wrapText="1"/>
    </xf>
    <xf numFmtId="2" fontId="0" fillId="50" borderId="28" xfId="0" applyNumberFormat="1" applyFill="1" applyBorder="1" applyAlignment="1">
      <alignment horizontal="center" vertical="center" wrapText="1"/>
    </xf>
    <xf numFmtId="2" fontId="0" fillId="50" borderId="40" xfId="0" applyNumberFormat="1" applyFill="1" applyBorder="1" applyAlignment="1">
      <alignment horizontal="center" vertical="center" wrapText="1"/>
    </xf>
    <xf numFmtId="2" fontId="0" fillId="57" borderId="22" xfId="0" applyNumberFormat="1" applyFill="1" applyBorder="1" applyAlignment="1">
      <alignment horizontal="center" vertical="center" wrapText="1"/>
    </xf>
    <xf numFmtId="2" fontId="0" fillId="57" borderId="28" xfId="0" applyNumberFormat="1" applyFill="1" applyBorder="1" applyAlignment="1">
      <alignment horizontal="center" vertical="center" wrapText="1"/>
    </xf>
    <xf numFmtId="2" fontId="0" fillId="57" borderId="24" xfId="0" applyNumberFormat="1" applyFill="1" applyBorder="1" applyAlignment="1">
      <alignment horizontal="center" vertical="center" wrapText="1"/>
    </xf>
    <xf numFmtId="2" fontId="0" fillId="64" borderId="37" xfId="0" applyNumberFormat="1" applyFill="1" applyBorder="1" applyAlignment="1">
      <alignment horizontal="center" vertical="center" wrapText="1"/>
    </xf>
    <xf numFmtId="2" fontId="0" fillId="64" borderId="28" xfId="0" applyNumberFormat="1" applyFill="1" applyBorder="1" applyAlignment="1">
      <alignment horizontal="center" vertical="center" wrapText="1"/>
    </xf>
    <xf numFmtId="2" fontId="0" fillId="64" borderId="40" xfId="0" applyNumberFormat="1" applyFill="1" applyBorder="1" applyAlignment="1">
      <alignment horizontal="center" vertical="center" wrapText="1"/>
    </xf>
    <xf numFmtId="2" fontId="0" fillId="54" borderId="22" xfId="0" applyNumberFormat="1" applyFill="1" applyBorder="1" applyAlignment="1">
      <alignment horizontal="center" vertical="center" wrapText="1"/>
    </xf>
    <xf numFmtId="2" fontId="0" fillId="54" borderId="28" xfId="0" applyNumberFormat="1" applyFill="1" applyBorder="1" applyAlignment="1">
      <alignment horizontal="center" vertical="center" wrapText="1"/>
    </xf>
    <xf numFmtId="2" fontId="0" fillId="54" borderId="24" xfId="0" applyNumberFormat="1" applyFill="1" applyBorder="1" applyAlignment="1">
      <alignment horizontal="center" vertical="center" wrapText="1"/>
    </xf>
    <xf numFmtId="2" fontId="0" fillId="46" borderId="37" xfId="0" applyNumberFormat="1" applyFill="1" applyBorder="1" applyAlignment="1">
      <alignment horizontal="center" vertical="center" wrapText="1"/>
    </xf>
    <xf numFmtId="2" fontId="0" fillId="46" borderId="28" xfId="0" applyNumberFormat="1" applyFill="1" applyBorder="1" applyAlignment="1">
      <alignment horizontal="center" vertical="center" wrapText="1"/>
    </xf>
    <xf numFmtId="2" fontId="0" fillId="46" borderId="40" xfId="0" applyNumberFormat="1" applyFill="1" applyBorder="1" applyAlignment="1">
      <alignment horizontal="center" vertical="center" wrapText="1"/>
    </xf>
    <xf numFmtId="0" fontId="16" fillId="0" borderId="71" xfId="0" applyFont="1" applyFill="1" applyBorder="1" applyAlignment="1">
      <alignment horizontal="center" vertical="center" wrapText="1"/>
    </xf>
    <xf numFmtId="0" fontId="16" fillId="0" borderId="82" xfId="0" applyFont="1" applyFill="1" applyBorder="1" applyAlignment="1">
      <alignment horizontal="center" vertical="center" wrapText="1"/>
    </xf>
    <xf numFmtId="0" fontId="16" fillId="0" borderId="63" xfId="0" applyFont="1" applyFill="1" applyBorder="1" applyAlignment="1">
      <alignment horizontal="center" vertical="center" wrapText="1"/>
    </xf>
    <xf numFmtId="2" fontId="0" fillId="43" borderId="56" xfId="0" applyNumberFormat="1" applyFill="1" applyBorder="1" applyAlignment="1">
      <alignment horizontal="center" vertical="center" wrapText="1"/>
    </xf>
    <xf numFmtId="2" fontId="0" fillId="43" borderId="29" xfId="0" applyNumberFormat="1" applyFill="1" applyBorder="1" applyAlignment="1">
      <alignment horizontal="center" vertical="center" wrapText="1"/>
    </xf>
    <xf numFmtId="2" fontId="0" fillId="43" borderId="31" xfId="0" applyNumberFormat="1" applyFill="1" applyBorder="1" applyAlignment="1">
      <alignment horizontal="center" vertical="center" wrapText="1"/>
    </xf>
    <xf numFmtId="2" fontId="0" fillId="50" borderId="56" xfId="0" applyNumberFormat="1" applyFill="1" applyBorder="1" applyAlignment="1">
      <alignment horizontal="center" vertical="center" wrapText="1"/>
    </xf>
    <xf numFmtId="2" fontId="0" fillId="50" borderId="29" xfId="0" applyNumberFormat="1" applyFill="1" applyBorder="1" applyAlignment="1">
      <alignment horizontal="center" vertical="center" wrapText="1"/>
    </xf>
    <xf numFmtId="2" fontId="0" fillId="50" borderId="31" xfId="0" applyNumberFormat="1" applyFill="1" applyBorder="1" applyAlignment="1">
      <alignment horizontal="center" vertical="center" wrapText="1"/>
    </xf>
    <xf numFmtId="2" fontId="0" fillId="57" borderId="38" xfId="0" applyNumberFormat="1" applyFill="1" applyBorder="1" applyAlignment="1">
      <alignment horizontal="center" vertical="center" wrapText="1"/>
    </xf>
    <xf numFmtId="2" fontId="0" fillId="57" borderId="29" xfId="0" applyNumberFormat="1" applyFill="1" applyBorder="1" applyAlignment="1">
      <alignment horizontal="center" vertical="center" wrapText="1"/>
    </xf>
    <xf numFmtId="2" fontId="0" fillId="57" borderId="78" xfId="0" applyNumberFormat="1" applyFill="1" applyBorder="1" applyAlignment="1">
      <alignment horizontal="center" vertical="center" wrapText="1"/>
    </xf>
    <xf numFmtId="2" fontId="0" fillId="64" borderId="56" xfId="0" applyNumberFormat="1" applyFill="1" applyBorder="1" applyAlignment="1">
      <alignment horizontal="center" vertical="center" wrapText="1"/>
    </xf>
    <xf numFmtId="2" fontId="0" fillId="64" borderId="29" xfId="0" applyNumberFormat="1" applyFill="1" applyBorder="1" applyAlignment="1">
      <alignment horizontal="center" vertical="center" wrapText="1"/>
    </xf>
    <xf numFmtId="2" fontId="0" fillId="64" borderId="31" xfId="0" applyNumberFormat="1" applyFill="1" applyBorder="1" applyAlignment="1">
      <alignment horizontal="center" vertical="center" wrapText="1"/>
    </xf>
    <xf numFmtId="2" fontId="0" fillId="54" borderId="38" xfId="0" applyNumberFormat="1" applyFill="1" applyBorder="1" applyAlignment="1">
      <alignment horizontal="center" vertical="center" wrapText="1"/>
    </xf>
    <xf numFmtId="2" fontId="0" fillId="54" borderId="29" xfId="0" applyNumberFormat="1" applyFill="1" applyBorder="1" applyAlignment="1">
      <alignment horizontal="center" vertical="center" wrapText="1"/>
    </xf>
    <xf numFmtId="2" fontId="0" fillId="54" borderId="78" xfId="0" applyNumberFormat="1" applyFill="1" applyBorder="1" applyAlignment="1">
      <alignment horizontal="center" vertical="center" wrapText="1"/>
    </xf>
    <xf numFmtId="2" fontId="0" fillId="46" borderId="56" xfId="0" applyNumberFormat="1" applyFill="1" applyBorder="1" applyAlignment="1">
      <alignment horizontal="center" vertical="center" wrapText="1"/>
    </xf>
    <xf numFmtId="2" fontId="0" fillId="46" borderId="29" xfId="0" applyNumberFormat="1" applyFill="1" applyBorder="1" applyAlignment="1">
      <alignment horizontal="center" vertical="center" wrapText="1"/>
    </xf>
    <xf numFmtId="2" fontId="0" fillId="46" borderId="31" xfId="0" applyNumberForma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/>
    </xf>
    <xf numFmtId="0" fontId="0" fillId="0" borderId="56" xfId="0" applyFill="1" applyBorder="1" applyAlignment="1">
      <alignment horizontal="center" vertical="center"/>
    </xf>
    <xf numFmtId="0" fontId="16" fillId="0" borderId="23" xfId="0" applyFont="1" applyFill="1" applyBorder="1" applyAlignment="1">
      <alignment horizontal="center" vertical="center" wrapText="1"/>
    </xf>
    <xf numFmtId="0" fontId="35" fillId="0" borderId="71" xfId="0" applyFont="1" applyFill="1" applyBorder="1" applyAlignment="1">
      <alignment horizontal="center" vertical="center" wrapText="1"/>
    </xf>
    <xf numFmtId="0" fontId="35" fillId="0" borderId="82" xfId="0" applyFont="1" applyFill="1" applyBorder="1" applyAlignment="1">
      <alignment horizontal="center" vertical="center" wrapText="1"/>
    </xf>
    <xf numFmtId="0" fontId="0" fillId="43" borderId="38" xfId="0" applyFill="1" applyBorder="1" applyAlignment="1">
      <alignment horizontal="center" vertical="center"/>
    </xf>
    <xf numFmtId="2" fontId="0" fillId="43" borderId="39" xfId="0" applyNumberFormat="1" applyFill="1" applyBorder="1" applyAlignment="1">
      <alignment horizontal="center" vertical="center"/>
    </xf>
    <xf numFmtId="0" fontId="0" fillId="43" borderId="29" xfId="0" applyFill="1" applyBorder="1" applyAlignment="1">
      <alignment horizontal="center" vertical="center"/>
    </xf>
    <xf numFmtId="2" fontId="0" fillId="43" borderId="30" xfId="0" applyNumberFormat="1" applyFill="1" applyBorder="1" applyAlignment="1">
      <alignment horizontal="center" vertical="center"/>
    </xf>
    <xf numFmtId="0" fontId="0" fillId="43" borderId="31" xfId="0" applyFill="1" applyBorder="1" applyAlignment="1">
      <alignment horizontal="center" vertical="center"/>
    </xf>
    <xf numFmtId="2" fontId="0" fillId="43" borderId="33" xfId="0" applyNumberFormat="1" applyFill="1" applyBorder="1" applyAlignment="1">
      <alignment horizontal="center" vertical="center"/>
    </xf>
    <xf numFmtId="0" fontId="0" fillId="43" borderId="0" xfId="0" applyFill="1" applyBorder="1" applyAlignment="1">
      <alignment vertical="center"/>
    </xf>
    <xf numFmtId="0" fontId="0" fillId="43" borderId="56" xfId="0" applyFill="1" applyBorder="1" applyAlignment="1">
      <alignment horizontal="center" vertical="center"/>
    </xf>
    <xf numFmtId="2" fontId="0" fillId="43" borderId="25" xfId="0" applyNumberFormat="1" applyFill="1" applyBorder="1" applyAlignment="1">
      <alignment horizontal="center" vertical="center"/>
    </xf>
    <xf numFmtId="2" fontId="0" fillId="43" borderId="26" xfId="0" applyNumberFormat="1" applyFill="1" applyBorder="1" applyAlignment="1">
      <alignment horizontal="center" vertical="center"/>
    </xf>
    <xf numFmtId="0" fontId="0" fillId="50" borderId="56" xfId="0" applyFill="1" applyBorder="1" applyAlignment="1">
      <alignment horizontal="center" vertical="center"/>
    </xf>
    <xf numFmtId="2" fontId="0" fillId="50" borderId="25" xfId="0" applyNumberFormat="1" applyFill="1" applyBorder="1" applyAlignment="1">
      <alignment horizontal="center" vertical="center"/>
    </xf>
    <xf numFmtId="2" fontId="0" fillId="50" borderId="26" xfId="0" applyNumberFormat="1" applyFill="1" applyBorder="1" applyAlignment="1">
      <alignment horizontal="center" vertical="center"/>
    </xf>
    <xf numFmtId="0" fontId="0" fillId="50" borderId="29" xfId="0" applyFill="1" applyBorder="1" applyAlignment="1">
      <alignment horizontal="center" vertical="center"/>
    </xf>
    <xf numFmtId="2" fontId="0" fillId="50" borderId="30" xfId="0" applyNumberFormat="1" applyFill="1" applyBorder="1" applyAlignment="1">
      <alignment horizontal="center" vertical="center"/>
    </xf>
    <xf numFmtId="0" fontId="0" fillId="50" borderId="31" xfId="0" applyFill="1" applyBorder="1" applyAlignment="1">
      <alignment horizontal="center" vertical="center"/>
    </xf>
    <xf numFmtId="2" fontId="0" fillId="50" borderId="33" xfId="0" applyNumberFormat="1" applyFill="1" applyBorder="1" applyAlignment="1">
      <alignment horizontal="center" vertical="center"/>
    </xf>
    <xf numFmtId="0" fontId="0" fillId="50" borderId="0" xfId="0" applyFill="1" applyBorder="1" applyAlignment="1">
      <alignment vertical="center"/>
    </xf>
    <xf numFmtId="0" fontId="0" fillId="57" borderId="56" xfId="0" applyFill="1" applyBorder="1" applyAlignment="1">
      <alignment horizontal="center" vertical="center"/>
    </xf>
    <xf numFmtId="2" fontId="0" fillId="57" borderId="25" xfId="0" applyNumberFormat="1" applyFill="1" applyBorder="1" applyAlignment="1">
      <alignment horizontal="center" vertical="center"/>
    </xf>
    <xf numFmtId="2" fontId="0" fillId="57" borderId="26" xfId="0" applyNumberFormat="1" applyFill="1" applyBorder="1" applyAlignment="1">
      <alignment horizontal="center" vertical="center"/>
    </xf>
    <xf numFmtId="2" fontId="0" fillId="57" borderId="56" xfId="0" applyNumberFormat="1" applyFill="1" applyBorder="1" applyAlignment="1">
      <alignment horizontal="center" vertical="center" wrapText="1"/>
    </xf>
    <xf numFmtId="2" fontId="0" fillId="57" borderId="25" xfId="0" applyNumberFormat="1" applyFill="1" applyBorder="1" applyAlignment="1">
      <alignment horizontal="center" vertical="center" wrapText="1"/>
    </xf>
    <xf numFmtId="2" fontId="0" fillId="57" borderId="26" xfId="0" applyNumberFormat="1" applyFill="1" applyBorder="1" applyAlignment="1">
      <alignment horizontal="center" vertical="center" wrapText="1"/>
    </xf>
    <xf numFmtId="0" fontId="0" fillId="57" borderId="29" xfId="0" applyFill="1" applyBorder="1" applyAlignment="1">
      <alignment horizontal="center" vertical="center"/>
    </xf>
    <xf numFmtId="2" fontId="0" fillId="57" borderId="30" xfId="0" applyNumberFormat="1" applyFill="1" applyBorder="1" applyAlignment="1">
      <alignment horizontal="center" vertical="center"/>
    </xf>
    <xf numFmtId="0" fontId="0" fillId="57" borderId="31" xfId="0" applyFill="1" applyBorder="1" applyAlignment="1">
      <alignment horizontal="center" vertical="center"/>
    </xf>
    <xf numFmtId="2" fontId="0" fillId="57" borderId="33" xfId="0" applyNumberFormat="1" applyFill="1" applyBorder="1" applyAlignment="1">
      <alignment horizontal="center" vertical="center"/>
    </xf>
    <xf numFmtId="2" fontId="0" fillId="57" borderId="31" xfId="0" applyNumberFormat="1" applyFill="1" applyBorder="1" applyAlignment="1">
      <alignment horizontal="center" vertical="center" wrapText="1"/>
    </xf>
    <xf numFmtId="2" fontId="0" fillId="57" borderId="32" xfId="0" applyNumberFormat="1" applyFill="1" applyBorder="1" applyAlignment="1">
      <alignment horizontal="center" vertical="center" wrapText="1"/>
    </xf>
    <xf numFmtId="2" fontId="0" fillId="57" borderId="33" xfId="0" applyNumberFormat="1" applyFill="1" applyBorder="1" applyAlignment="1">
      <alignment horizontal="center" vertical="center" wrapText="1"/>
    </xf>
    <xf numFmtId="0" fontId="0" fillId="57" borderId="0" xfId="0" applyFill="1" applyBorder="1" applyAlignment="1">
      <alignment vertical="center"/>
    </xf>
    <xf numFmtId="0" fontId="0" fillId="57" borderId="0" xfId="0" applyFill="1" applyAlignment="1">
      <alignment horizontal="center" vertical="center"/>
    </xf>
    <xf numFmtId="2" fontId="0" fillId="57" borderId="0" xfId="0" applyNumberFormat="1" applyFill="1" applyAlignment="1">
      <alignment horizontal="center" vertical="center"/>
    </xf>
    <xf numFmtId="0" fontId="0" fillId="64" borderId="56" xfId="0" applyFill="1" applyBorder="1" applyAlignment="1">
      <alignment horizontal="center" vertical="center"/>
    </xf>
    <xf numFmtId="2" fontId="0" fillId="64" borderId="25" xfId="0" applyNumberFormat="1" applyFill="1" applyBorder="1" applyAlignment="1">
      <alignment horizontal="center" vertical="center"/>
    </xf>
    <xf numFmtId="2" fontId="0" fillId="64" borderId="26" xfId="0" applyNumberFormat="1" applyFill="1" applyBorder="1" applyAlignment="1">
      <alignment horizontal="center" vertical="center"/>
    </xf>
    <xf numFmtId="0" fontId="0" fillId="64" borderId="29" xfId="0" applyFill="1" applyBorder="1" applyAlignment="1">
      <alignment horizontal="center" vertical="center"/>
    </xf>
    <xf numFmtId="2" fontId="0" fillId="64" borderId="30" xfId="0" applyNumberFormat="1" applyFill="1" applyBorder="1" applyAlignment="1">
      <alignment horizontal="center" vertical="center"/>
    </xf>
    <xf numFmtId="0" fontId="0" fillId="64" borderId="31" xfId="0" applyFill="1" applyBorder="1" applyAlignment="1">
      <alignment horizontal="center" vertical="center"/>
    </xf>
    <xf numFmtId="2" fontId="0" fillId="64" borderId="33" xfId="0" applyNumberFormat="1" applyFill="1" applyBorder="1" applyAlignment="1">
      <alignment horizontal="center" vertical="center"/>
    </xf>
    <xf numFmtId="0" fontId="0" fillId="64" borderId="0" xfId="0" applyFill="1" applyBorder="1" applyAlignment="1">
      <alignment vertical="center"/>
    </xf>
    <xf numFmtId="0" fontId="0" fillId="54" borderId="56" xfId="0" applyFill="1" applyBorder="1" applyAlignment="1">
      <alignment horizontal="center" vertical="center"/>
    </xf>
    <xf numFmtId="2" fontId="0" fillId="54" borderId="25" xfId="0" applyNumberFormat="1" applyFill="1" applyBorder="1" applyAlignment="1">
      <alignment horizontal="center" vertical="center"/>
    </xf>
    <xf numFmtId="2" fontId="0" fillId="54" borderId="26" xfId="0" applyNumberFormat="1" applyFill="1" applyBorder="1" applyAlignment="1">
      <alignment horizontal="center" vertical="center"/>
    </xf>
    <xf numFmtId="2" fontId="0" fillId="54" borderId="56" xfId="0" applyNumberFormat="1" applyFill="1" applyBorder="1" applyAlignment="1">
      <alignment horizontal="center" vertical="center" wrapText="1"/>
    </xf>
    <xf numFmtId="2" fontId="0" fillId="54" borderId="25" xfId="0" applyNumberFormat="1" applyFill="1" applyBorder="1" applyAlignment="1">
      <alignment horizontal="center" vertical="center" wrapText="1"/>
    </xf>
    <xf numFmtId="2" fontId="0" fillId="54" borderId="26" xfId="0" applyNumberFormat="1" applyFill="1" applyBorder="1" applyAlignment="1">
      <alignment horizontal="center" vertical="center" wrapText="1"/>
    </xf>
    <xf numFmtId="0" fontId="0" fillId="54" borderId="29" xfId="0" applyFill="1" applyBorder="1" applyAlignment="1">
      <alignment horizontal="center" vertical="center"/>
    </xf>
    <xf numFmtId="2" fontId="0" fillId="54" borderId="30" xfId="0" applyNumberFormat="1" applyFill="1" applyBorder="1" applyAlignment="1">
      <alignment horizontal="center" vertical="center"/>
    </xf>
    <xf numFmtId="0" fontId="0" fillId="54" borderId="31" xfId="0" applyFill="1" applyBorder="1" applyAlignment="1">
      <alignment horizontal="center" vertical="center"/>
    </xf>
    <xf numFmtId="2" fontId="0" fillId="54" borderId="33" xfId="0" applyNumberFormat="1" applyFill="1" applyBorder="1" applyAlignment="1">
      <alignment horizontal="center" vertical="center"/>
    </xf>
    <xf numFmtId="2" fontId="0" fillId="54" borderId="31" xfId="0" applyNumberFormat="1" applyFill="1" applyBorder="1" applyAlignment="1">
      <alignment horizontal="center" vertical="center" wrapText="1"/>
    </xf>
    <xf numFmtId="2" fontId="0" fillId="54" borderId="32" xfId="0" applyNumberFormat="1" applyFill="1" applyBorder="1" applyAlignment="1">
      <alignment horizontal="center" vertical="center" wrapText="1"/>
    </xf>
    <xf numFmtId="2" fontId="0" fillId="54" borderId="33" xfId="0" applyNumberFormat="1" applyFill="1" applyBorder="1" applyAlignment="1">
      <alignment horizontal="center" vertical="center" wrapText="1"/>
    </xf>
    <xf numFmtId="0" fontId="0" fillId="54" borderId="0" xfId="0" applyFill="1" applyBorder="1" applyAlignment="1">
      <alignment vertical="center"/>
    </xf>
    <xf numFmtId="2" fontId="0" fillId="0" borderId="25" xfId="0" applyNumberFormat="1" applyBorder="1" applyAlignment="1">
      <alignment horizontal="center" vertical="center"/>
    </xf>
    <xf numFmtId="0" fontId="0" fillId="0" borderId="31" xfId="0" applyFill="1" applyBorder="1" applyAlignment="1">
      <alignment horizontal="center" vertical="center"/>
    </xf>
    <xf numFmtId="2" fontId="0" fillId="0" borderId="56" xfId="0" applyNumberFormat="1" applyFill="1" applyBorder="1" applyAlignment="1">
      <alignment horizontal="center" vertical="center"/>
    </xf>
    <xf numFmtId="2" fontId="0" fillId="0" borderId="29" xfId="0" applyNumberFormat="1" applyFill="1" applyBorder="1" applyAlignment="1">
      <alignment horizontal="center" vertical="center"/>
    </xf>
    <xf numFmtId="0" fontId="16" fillId="0" borderId="27" xfId="0" applyFont="1" applyBorder="1" applyAlignment="1">
      <alignment horizontal="center" vertical="center" wrapText="1"/>
    </xf>
    <xf numFmtId="0" fontId="0" fillId="43" borderId="48" xfId="0" applyFill="1" applyBorder="1" applyAlignment="1">
      <alignment horizontal="center" vertical="center"/>
    </xf>
    <xf numFmtId="0" fontId="0" fillId="43" borderId="49" xfId="0" applyFill="1" applyBorder="1" applyAlignment="1">
      <alignment horizontal="center" vertical="center"/>
    </xf>
    <xf numFmtId="0" fontId="0" fillId="50" borderId="48" xfId="0" applyFill="1" applyBorder="1" applyAlignment="1">
      <alignment horizontal="center" vertical="center"/>
    </xf>
    <xf numFmtId="0" fontId="0" fillId="50" borderId="49" xfId="0" applyFill="1" applyBorder="1" applyAlignment="1">
      <alignment horizontal="center" vertical="center"/>
    </xf>
    <xf numFmtId="2" fontId="0" fillId="50" borderId="48" xfId="0" applyNumberFormat="1" applyFill="1" applyBorder="1" applyAlignment="1">
      <alignment horizontal="center" vertical="center"/>
    </xf>
    <xf numFmtId="0" fontId="0" fillId="57" borderId="48" xfId="0" applyFill="1" applyBorder="1" applyAlignment="1">
      <alignment horizontal="center" vertical="center"/>
    </xf>
    <xf numFmtId="0" fontId="0" fillId="57" borderId="49" xfId="0" applyFill="1" applyBorder="1" applyAlignment="1">
      <alignment horizontal="center" vertical="center"/>
    </xf>
    <xf numFmtId="2" fontId="0" fillId="57" borderId="48" xfId="0" applyNumberFormat="1" applyFill="1" applyBorder="1" applyAlignment="1">
      <alignment horizontal="center" vertical="center"/>
    </xf>
    <xf numFmtId="0" fontId="0" fillId="64" borderId="48" xfId="0" applyFill="1" applyBorder="1" applyAlignment="1">
      <alignment horizontal="center" vertical="center"/>
    </xf>
    <xf numFmtId="0" fontId="0" fillId="64" borderId="49" xfId="0" applyFill="1" applyBorder="1" applyAlignment="1">
      <alignment horizontal="center" vertical="center"/>
    </xf>
    <xf numFmtId="2" fontId="0" fillId="64" borderId="48" xfId="0" applyNumberFormat="1" applyFill="1" applyBorder="1" applyAlignment="1">
      <alignment horizontal="center" vertical="center"/>
    </xf>
    <xf numFmtId="0" fontId="0" fillId="54" borderId="48" xfId="0" applyFill="1" applyBorder="1" applyAlignment="1">
      <alignment horizontal="center" vertical="center"/>
    </xf>
    <xf numFmtId="0" fontId="0" fillId="54" borderId="49" xfId="0" applyFill="1" applyBorder="1" applyAlignment="1">
      <alignment horizontal="center" vertical="center"/>
    </xf>
    <xf numFmtId="2" fontId="0" fillId="54" borderId="52" xfId="0" applyNumberFormat="1" applyFill="1" applyBorder="1" applyAlignment="1">
      <alignment horizontal="center" vertical="center"/>
    </xf>
    <xf numFmtId="2" fontId="0" fillId="54" borderId="18" xfId="0" applyNumberFormat="1" applyFill="1" applyBorder="1" applyAlignment="1">
      <alignment horizontal="center" vertical="center"/>
    </xf>
    <xf numFmtId="0" fontId="0" fillId="54" borderId="18" xfId="0" applyFill="1" applyBorder="1" applyAlignment="1">
      <alignment horizontal="center" vertical="center"/>
    </xf>
    <xf numFmtId="0" fontId="0" fillId="54" borderId="53" xfId="0" applyFill="1" applyBorder="1" applyAlignment="1">
      <alignment horizontal="center" vertical="center"/>
    </xf>
    <xf numFmtId="2" fontId="0" fillId="43" borderId="49" xfId="0" applyNumberFormat="1" applyFill="1" applyBorder="1" applyAlignment="1">
      <alignment horizontal="center" vertical="center"/>
    </xf>
    <xf numFmtId="2" fontId="0" fillId="43" borderId="48" xfId="0" applyNumberFormat="1" applyFill="1" applyBorder="1" applyAlignment="1">
      <alignment horizontal="center" vertical="center"/>
    </xf>
    <xf numFmtId="2" fontId="0" fillId="50" borderId="49" xfId="0" applyNumberFormat="1" applyFill="1" applyBorder="1" applyAlignment="1">
      <alignment horizontal="center" vertical="center"/>
    </xf>
    <xf numFmtId="2" fontId="0" fillId="57" borderId="49" xfId="0" applyNumberFormat="1" applyFill="1" applyBorder="1" applyAlignment="1">
      <alignment horizontal="center" vertical="center"/>
    </xf>
    <xf numFmtId="2" fontId="0" fillId="64" borderId="49" xfId="0" applyNumberFormat="1" applyFill="1" applyBorder="1" applyAlignment="1">
      <alignment horizontal="center" vertical="center"/>
    </xf>
    <xf numFmtId="2" fontId="0" fillId="54" borderId="49" xfId="0" applyNumberFormat="1" applyFill="1" applyBorder="1" applyAlignment="1">
      <alignment horizontal="center" vertical="center"/>
    </xf>
    <xf numFmtId="2" fontId="0" fillId="54" borderId="53" xfId="0" applyNumberFormat="1" applyFill="1" applyBorder="1" applyAlignment="1">
      <alignment horizontal="center" vertical="center"/>
    </xf>
    <xf numFmtId="2" fontId="14" fillId="0" borderId="10" xfId="0" applyNumberFormat="1" applyFont="1" applyBorder="1" applyAlignment="1">
      <alignment horizontal="center" vertical="center"/>
    </xf>
    <xf numFmtId="2" fontId="14" fillId="0" borderId="25" xfId="0" applyNumberFormat="1" applyFont="1" applyBorder="1" applyAlignment="1">
      <alignment horizontal="center" vertical="center"/>
    </xf>
    <xf numFmtId="2" fontId="14" fillId="0" borderId="26" xfId="0" applyNumberFormat="1" applyFont="1" applyBorder="1" applyAlignment="1">
      <alignment horizontal="center" vertical="center"/>
    </xf>
    <xf numFmtId="164" fontId="0" fillId="0" borderId="0" xfId="0" applyNumberFormat="1" applyFont="1" applyFill="1" applyBorder="1" applyAlignment="1">
      <alignment horizontal="center" vertical="center" wrapText="1"/>
    </xf>
    <xf numFmtId="0" fontId="16" fillId="0" borderId="56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vertical="center" wrapText="1"/>
    </xf>
    <xf numFmtId="0" fontId="53" fillId="0" borderId="0" xfId="0" applyFont="1" applyFill="1" applyBorder="1" applyAlignment="1">
      <alignment horizontal="center" vertical="center" wrapText="1"/>
    </xf>
    <xf numFmtId="0" fontId="59" fillId="0" borderId="0" xfId="0" applyFont="1" applyFill="1" applyBorder="1" applyAlignment="1">
      <alignment horizontal="center" vertical="center" wrapText="1"/>
    </xf>
    <xf numFmtId="0" fontId="0" fillId="0" borderId="32" xfId="0" applyFill="1" applyBorder="1" applyAlignment="1">
      <alignment horizontal="center" vertical="center"/>
    </xf>
    <xf numFmtId="164" fontId="0" fillId="0" borderId="26" xfId="0" applyNumberFormat="1" applyBorder="1" applyAlignment="1">
      <alignment horizontal="center" vertical="center"/>
    </xf>
    <xf numFmtId="164" fontId="0" fillId="0" borderId="25" xfId="0" applyNumberFormat="1" applyBorder="1" applyAlignment="1">
      <alignment horizontal="center" vertical="center"/>
    </xf>
    <xf numFmtId="0" fontId="16" fillId="0" borderId="56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1" fontId="40" fillId="0" borderId="56" xfId="0" applyNumberFormat="1" applyFont="1" applyFill="1" applyBorder="1" applyAlignment="1">
      <alignment horizontal="center" vertical="center"/>
    </xf>
    <xf numFmtId="1" fontId="40" fillId="0" borderId="31" xfId="0" applyNumberFormat="1" applyFont="1" applyFill="1" applyBorder="1" applyAlignment="1">
      <alignment horizontal="center" vertical="center"/>
    </xf>
    <xf numFmtId="164" fontId="0" fillId="0" borderId="80" xfId="0" applyNumberFormat="1" applyBorder="1" applyAlignment="1">
      <alignment horizontal="center" vertical="center"/>
    </xf>
    <xf numFmtId="164" fontId="0" fillId="0" borderId="81" xfId="0" applyNumberFormat="1" applyBorder="1" applyAlignment="1">
      <alignment horizontal="center" vertical="center"/>
    </xf>
    <xf numFmtId="0" fontId="60" fillId="0" borderId="56" xfId="0" applyFont="1" applyBorder="1" applyAlignment="1">
      <alignment horizontal="center" vertical="center"/>
    </xf>
    <xf numFmtId="0" fontId="61" fillId="0" borderId="31" xfId="0" applyFont="1" applyBorder="1" applyAlignment="1">
      <alignment horizontal="center" vertical="center"/>
    </xf>
    <xf numFmtId="0" fontId="0" fillId="0" borderId="80" xfId="0" applyBorder="1" applyAlignment="1">
      <alignment horizontal="center" vertical="center"/>
    </xf>
    <xf numFmtId="0" fontId="0" fillId="0" borderId="81" xfId="0" applyBorder="1" applyAlignment="1">
      <alignment horizontal="center" vertical="center"/>
    </xf>
    <xf numFmtId="0" fontId="0" fillId="0" borderId="65" xfId="0" applyBorder="1" applyAlignment="1">
      <alignment horizontal="center" vertical="center"/>
    </xf>
    <xf numFmtId="0" fontId="62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2" fontId="0" fillId="0" borderId="10" xfId="0" applyNumberForma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56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75" xfId="0" applyBorder="1" applyAlignment="1">
      <alignment horizontal="center" vertical="center"/>
    </xf>
    <xf numFmtId="0" fontId="16" fillId="0" borderId="31" xfId="0" applyFont="1" applyBorder="1" applyAlignment="1">
      <alignment horizontal="center" vertical="center"/>
    </xf>
    <xf numFmtId="0" fontId="16" fillId="0" borderId="57" xfId="0" applyFont="1" applyBorder="1" applyAlignment="1">
      <alignment horizontal="center" vertical="center"/>
    </xf>
    <xf numFmtId="0" fontId="16" fillId="0" borderId="30" xfId="0" applyFont="1" applyBorder="1" applyAlignment="1">
      <alignment horizontal="center" vertical="center"/>
    </xf>
    <xf numFmtId="0" fontId="0" fillId="0" borderId="29" xfId="0" applyFill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62" fillId="0" borderId="0" xfId="0" applyFont="1" applyBorder="1" applyAlignment="1">
      <alignment horizontal="center" vertical="center"/>
    </xf>
    <xf numFmtId="0" fontId="50" fillId="0" borderId="0" xfId="0" applyFont="1" applyFill="1" applyBorder="1" applyAlignment="1">
      <alignment horizontal="center" vertical="center" wrapText="1"/>
    </xf>
    <xf numFmtId="2" fontId="62" fillId="0" borderId="0" xfId="0" applyNumberFormat="1" applyFont="1" applyBorder="1" applyAlignment="1">
      <alignment horizontal="center" vertical="center"/>
    </xf>
    <xf numFmtId="2" fontId="0" fillId="0" borderId="37" xfId="0" applyNumberFormat="1" applyBorder="1" applyAlignment="1">
      <alignment horizontal="center" vertical="center"/>
    </xf>
    <xf numFmtId="2" fontId="14" fillId="0" borderId="28" xfId="0" applyNumberFormat="1" applyFont="1" applyBorder="1" applyAlignment="1">
      <alignment horizontal="center" vertical="center"/>
    </xf>
    <xf numFmtId="2" fontId="0" fillId="0" borderId="40" xfId="0" applyNumberFormat="1" applyBorder="1" applyAlignment="1">
      <alignment horizontal="center" vertical="center"/>
    </xf>
    <xf numFmtId="2" fontId="0" fillId="0" borderId="41" xfId="0" applyNumberFormat="1" applyBorder="1" applyAlignment="1">
      <alignment horizontal="center" vertical="center"/>
    </xf>
    <xf numFmtId="2" fontId="0" fillId="0" borderId="42" xfId="0" applyNumberFormat="1" applyBorder="1" applyAlignment="1">
      <alignment horizontal="center" vertical="center"/>
    </xf>
    <xf numFmtId="2" fontId="0" fillId="0" borderId="43" xfId="0" applyNumberFormat="1" applyBorder="1" applyAlignment="1">
      <alignment horizontal="center" vertical="center"/>
    </xf>
    <xf numFmtId="0" fontId="0" fillId="43" borderId="38" xfId="0" applyFill="1" applyBorder="1" applyAlignment="1">
      <alignment horizontal="center" vertical="center" wrapText="1"/>
    </xf>
    <xf numFmtId="0" fontId="53" fillId="43" borderId="12" xfId="0" applyFont="1" applyFill="1" applyBorder="1" applyAlignment="1">
      <alignment horizontal="center" vertical="center" wrapText="1"/>
    </xf>
    <xf numFmtId="0" fontId="0" fillId="43" borderId="12" xfId="0" applyFill="1" applyBorder="1" applyAlignment="1">
      <alignment horizontal="center" vertical="center" wrapText="1"/>
    </xf>
    <xf numFmtId="0" fontId="59" fillId="43" borderId="12" xfId="0" applyFont="1" applyFill="1" applyBorder="1" applyAlignment="1">
      <alignment horizontal="center" vertical="center" wrapText="1"/>
    </xf>
    <xf numFmtId="0" fontId="0" fillId="43" borderId="21" xfId="0" applyFill="1" applyBorder="1" applyAlignment="1">
      <alignment horizontal="center" vertical="center" wrapText="1"/>
    </xf>
    <xf numFmtId="0" fontId="0" fillId="0" borderId="15" xfId="0" applyFill="1" applyBorder="1" applyAlignment="1">
      <alignment horizontal="center" vertical="center" wrapText="1"/>
    </xf>
    <xf numFmtId="0" fontId="16" fillId="0" borderId="32" xfId="0" applyFont="1" applyBorder="1" applyAlignment="1">
      <alignment horizontal="center" vertical="center"/>
    </xf>
    <xf numFmtId="0" fontId="16" fillId="0" borderId="33" xfId="0" applyFont="1" applyBorder="1" applyAlignment="1">
      <alignment horizontal="center" vertical="center"/>
    </xf>
    <xf numFmtId="0" fontId="0" fillId="0" borderId="66" xfId="0" applyBorder="1" applyAlignment="1">
      <alignment horizontal="center" vertical="center"/>
    </xf>
    <xf numFmtId="0" fontId="0" fillId="0" borderId="61" xfId="0" applyBorder="1" applyAlignment="1">
      <alignment horizontal="center" vertical="center"/>
    </xf>
    <xf numFmtId="0" fontId="16" fillId="0" borderId="25" xfId="0" applyFont="1" applyBorder="1" applyAlignment="1">
      <alignment horizontal="center" vertical="center"/>
    </xf>
    <xf numFmtId="0" fontId="0" fillId="0" borderId="72" xfId="0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2" fontId="0" fillId="0" borderId="18" xfId="0" applyNumberFormat="1" applyBorder="1" applyAlignment="1">
      <alignment horizontal="center" vertical="center"/>
    </xf>
    <xf numFmtId="2" fontId="14" fillId="0" borderId="18" xfId="0" applyNumberFormat="1" applyFont="1" applyBorder="1" applyAlignment="1">
      <alignment horizontal="center" vertical="center"/>
    </xf>
    <xf numFmtId="164" fontId="0" fillId="0" borderId="18" xfId="0" applyNumberFormat="1" applyFont="1" applyFill="1" applyBorder="1" applyAlignment="1">
      <alignment horizontal="center" vertical="center" wrapText="1"/>
    </xf>
    <xf numFmtId="0" fontId="0" fillId="0" borderId="53" xfId="0" applyBorder="1" applyAlignment="1">
      <alignment horizontal="center" vertical="center"/>
    </xf>
    <xf numFmtId="0" fontId="29" fillId="0" borderId="0" xfId="0" applyFont="1" applyFill="1" applyAlignment="1">
      <alignment horizontal="center" vertical="center"/>
    </xf>
    <xf numFmtId="0" fontId="29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/>
    </xf>
    <xf numFmtId="0" fontId="0" fillId="0" borderId="57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56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75" xfId="0" applyBorder="1" applyAlignment="1">
      <alignment horizontal="center" vertical="center"/>
    </xf>
    <xf numFmtId="0" fontId="16" fillId="0" borderId="31" xfId="0" applyFont="1" applyBorder="1" applyAlignment="1">
      <alignment horizontal="center" vertical="center"/>
    </xf>
    <xf numFmtId="0" fontId="16" fillId="0" borderId="57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9" xfId="0" applyFill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0" fillId="43" borderId="48" xfId="0" applyFill="1" applyBorder="1" applyAlignment="1">
      <alignment horizontal="center" vertical="center"/>
    </xf>
    <xf numFmtId="0" fontId="0" fillId="50" borderId="48" xfId="0" applyFill="1" applyBorder="1" applyAlignment="1">
      <alignment horizontal="center" vertical="center"/>
    </xf>
    <xf numFmtId="0" fontId="0" fillId="54" borderId="48" xfId="0" applyFill="1" applyBorder="1" applyAlignment="1">
      <alignment horizontal="center" vertical="center"/>
    </xf>
    <xf numFmtId="0" fontId="0" fillId="64" borderId="48" xfId="0" applyFill="1" applyBorder="1" applyAlignment="1">
      <alignment horizontal="center" vertical="center"/>
    </xf>
    <xf numFmtId="0" fontId="0" fillId="57" borderId="48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78" xfId="0" applyBorder="1" applyAlignment="1">
      <alignment horizontal="center" vertical="center"/>
    </xf>
    <xf numFmtId="0" fontId="16" fillId="0" borderId="79" xfId="0" applyFont="1" applyBorder="1" applyAlignment="1">
      <alignment horizontal="center" vertical="center"/>
    </xf>
    <xf numFmtId="0" fontId="63" fillId="0" borderId="0" xfId="0" applyFont="1" applyFill="1" applyBorder="1" applyAlignment="1">
      <alignment horizontal="center" vertical="center"/>
    </xf>
    <xf numFmtId="0" fontId="0" fillId="71" borderId="0" xfId="0" applyFill="1" applyAlignment="1">
      <alignment horizontal="center" vertical="center"/>
    </xf>
    <xf numFmtId="0" fontId="0" fillId="71" borderId="0" xfId="0" applyFill="1" applyBorder="1" applyAlignment="1">
      <alignment horizontal="center" vertical="center"/>
    </xf>
    <xf numFmtId="0" fontId="0" fillId="0" borderId="56" xfId="0" applyFill="1" applyBorder="1" applyAlignment="1">
      <alignment horizontal="center" vertical="center"/>
    </xf>
    <xf numFmtId="0" fontId="62" fillId="60" borderId="10" xfId="0" applyFont="1" applyFill="1" applyBorder="1" applyAlignment="1">
      <alignment horizontal="center" vertical="center"/>
    </xf>
    <xf numFmtId="0" fontId="0" fillId="60" borderId="78" xfId="0" applyFill="1" applyBorder="1" applyAlignment="1">
      <alignment horizontal="center" vertical="center"/>
    </xf>
    <xf numFmtId="0" fontId="16" fillId="60" borderId="11" xfId="0" applyFont="1" applyFill="1" applyBorder="1" applyAlignment="1">
      <alignment horizontal="center" vertical="center"/>
    </xf>
    <xf numFmtId="0" fontId="0" fillId="60" borderId="11" xfId="0" applyFill="1" applyBorder="1" applyAlignment="1">
      <alignment horizontal="center" vertical="center"/>
    </xf>
    <xf numFmtId="0" fontId="16" fillId="60" borderId="79" xfId="0" applyFont="1" applyFill="1" applyBorder="1" applyAlignment="1">
      <alignment horizontal="center" vertical="center"/>
    </xf>
    <xf numFmtId="0" fontId="62" fillId="0" borderId="57" xfId="0" applyFont="1" applyBorder="1" applyAlignment="1">
      <alignment horizontal="center" vertical="center"/>
    </xf>
    <xf numFmtId="0" fontId="16" fillId="43" borderId="81" xfId="0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0" fillId="0" borderId="53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49" xfId="0" applyFill="1" applyBorder="1" applyAlignment="1">
      <alignment horizontal="center" vertical="center"/>
    </xf>
    <xf numFmtId="0" fontId="16" fillId="0" borderId="32" xfId="0" applyFont="1" applyFill="1" applyBorder="1" applyAlignment="1">
      <alignment horizontal="center" vertical="center"/>
    </xf>
    <xf numFmtId="0" fontId="0" fillId="0" borderId="29" xfId="0" applyFill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" fontId="0" fillId="0" borderId="10" xfId="0" applyNumberFormat="1" applyBorder="1" applyAlignment="1">
      <alignment horizontal="center" vertical="center" wrapText="1"/>
    </xf>
    <xf numFmtId="0" fontId="65" fillId="0" borderId="10" xfId="0" applyFont="1" applyBorder="1" applyAlignment="1">
      <alignment horizontal="center" vertical="center"/>
    </xf>
    <xf numFmtId="0" fontId="62" fillId="0" borderId="10" xfId="0" applyFont="1" applyFill="1" applyBorder="1" applyAlignment="1">
      <alignment horizontal="center" vertical="center"/>
    </xf>
    <xf numFmtId="0" fontId="62" fillId="0" borderId="30" xfId="0" applyFont="1" applyFill="1" applyBorder="1" applyAlignment="1">
      <alignment horizontal="center" vertical="center"/>
    </xf>
    <xf numFmtId="0" fontId="16" fillId="0" borderId="33" xfId="0" applyFont="1" applyFill="1" applyBorder="1" applyAlignment="1">
      <alignment horizontal="center" vertical="center"/>
    </xf>
    <xf numFmtId="2" fontId="40" fillId="0" borderId="71" xfId="0" applyNumberFormat="1" applyFont="1" applyFill="1" applyBorder="1" applyAlignment="1">
      <alignment horizontal="center" vertical="center"/>
    </xf>
    <xf numFmtId="2" fontId="48" fillId="0" borderId="63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62" fillId="54" borderId="10" xfId="0" applyFont="1" applyFill="1" applyBorder="1" applyAlignment="1">
      <alignment horizontal="center" vertical="center"/>
    </xf>
    <xf numFmtId="0" fontId="0" fillId="54" borderId="78" xfId="0" applyFill="1" applyBorder="1" applyAlignment="1">
      <alignment horizontal="center" vertical="center"/>
    </xf>
    <xf numFmtId="0" fontId="16" fillId="54" borderId="11" xfId="0" applyFont="1" applyFill="1" applyBorder="1" applyAlignment="1">
      <alignment horizontal="center" vertical="center"/>
    </xf>
    <xf numFmtId="0" fontId="0" fillId="54" borderId="11" xfId="0" applyFill="1" applyBorder="1" applyAlignment="1">
      <alignment horizontal="center" vertical="center"/>
    </xf>
    <xf numFmtId="0" fontId="16" fillId="54" borderId="79" xfId="0" applyFont="1" applyFill="1" applyBorder="1" applyAlignment="1">
      <alignment horizontal="center" vertical="center"/>
    </xf>
    <xf numFmtId="0" fontId="62" fillId="68" borderId="10" xfId="0" applyFont="1" applyFill="1" applyBorder="1" applyAlignment="1">
      <alignment horizontal="center" vertical="center"/>
    </xf>
    <xf numFmtId="0" fontId="0" fillId="68" borderId="29" xfId="0" applyFill="1" applyBorder="1" applyAlignment="1">
      <alignment horizontal="center" vertical="center"/>
    </xf>
    <xf numFmtId="0" fontId="16" fillId="68" borderId="30" xfId="0" applyFont="1" applyFill="1" applyBorder="1" applyAlignment="1">
      <alignment horizontal="center" vertical="center"/>
    </xf>
    <xf numFmtId="0" fontId="0" fillId="72" borderId="10" xfId="0" applyFill="1" applyBorder="1" applyAlignment="1">
      <alignment horizontal="center" vertical="center"/>
    </xf>
    <xf numFmtId="0" fontId="62" fillId="72" borderId="10" xfId="0" applyFont="1" applyFill="1" applyBorder="1" applyAlignment="1">
      <alignment horizontal="center" vertical="center"/>
    </xf>
    <xf numFmtId="0" fontId="0" fillId="72" borderId="29" xfId="0" applyFill="1" applyBorder="1" applyAlignment="1">
      <alignment horizontal="center" vertical="center"/>
    </xf>
    <xf numFmtId="0" fontId="16" fillId="72" borderId="10" xfId="0" applyFont="1" applyFill="1" applyBorder="1" applyAlignment="1">
      <alignment horizontal="center" vertical="center"/>
    </xf>
    <xf numFmtId="0" fontId="16" fillId="72" borderId="30" xfId="0" applyFont="1" applyFill="1" applyBorder="1" applyAlignment="1">
      <alignment horizontal="center" vertical="center"/>
    </xf>
    <xf numFmtId="0" fontId="62" fillId="50" borderId="10" xfId="0" applyFont="1" applyFill="1" applyBorder="1" applyAlignment="1">
      <alignment horizontal="center" vertical="center"/>
    </xf>
    <xf numFmtId="0" fontId="16" fillId="50" borderId="30" xfId="0" applyFont="1" applyFill="1" applyBorder="1" applyAlignment="1">
      <alignment horizontal="center" vertical="center"/>
    </xf>
    <xf numFmtId="0" fontId="62" fillId="63" borderId="10" xfId="0" applyFont="1" applyFill="1" applyBorder="1" applyAlignment="1">
      <alignment horizontal="center" vertical="center"/>
    </xf>
    <xf numFmtId="10" fontId="0" fillId="0" borderId="0" xfId="42" applyNumberFormat="1" applyFont="1"/>
    <xf numFmtId="2" fontId="0" fillId="0" borderId="0" xfId="42" applyNumberFormat="1" applyFont="1" applyFill="1" applyAlignment="1">
      <alignment horizontal="center" vertical="center"/>
    </xf>
    <xf numFmtId="2" fontId="0" fillId="0" borderId="0" xfId="42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9" fillId="73" borderId="10" xfId="0" applyFont="1" applyFill="1" applyBorder="1" applyAlignment="1">
      <alignment horizontal="center" vertical="center"/>
    </xf>
    <xf numFmtId="0" fontId="29" fillId="74" borderId="10" xfId="0" applyFont="1" applyFill="1" applyBorder="1" applyAlignment="1">
      <alignment horizontal="center" vertical="center"/>
    </xf>
    <xf numFmtId="0" fontId="29" fillId="75" borderId="10" xfId="0" applyFont="1" applyFill="1" applyBorder="1" applyAlignment="1">
      <alignment horizontal="center" vertical="center"/>
    </xf>
    <xf numFmtId="0" fontId="29" fillId="76" borderId="10" xfId="0" applyFont="1" applyFill="1" applyBorder="1" applyAlignment="1">
      <alignment horizontal="center" vertical="center"/>
    </xf>
    <xf numFmtId="0" fontId="29" fillId="54" borderId="10" xfId="0" applyFont="1" applyFill="1" applyBorder="1" applyAlignment="1">
      <alignment horizontal="center" vertical="center"/>
    </xf>
    <xf numFmtId="0" fontId="29" fillId="55" borderId="10" xfId="0" applyFont="1" applyFill="1" applyBorder="1" applyAlignment="1">
      <alignment horizontal="center" vertical="center"/>
    </xf>
    <xf numFmtId="0" fontId="29" fillId="50" borderId="10" xfId="0" applyFont="1" applyFill="1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164" fontId="0" fillId="0" borderId="28" xfId="0" applyNumberFormat="1" applyBorder="1" applyAlignment="1">
      <alignment horizontal="center" vertical="center"/>
    </xf>
    <xf numFmtId="164" fontId="0" fillId="0" borderId="22" xfId="0" applyNumberForma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2" fontId="0" fillId="0" borderId="10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16" fillId="0" borderId="35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0" fontId="16" fillId="0" borderId="36" xfId="0" applyFont="1" applyBorder="1" applyAlignment="1">
      <alignment horizontal="center" vertical="center"/>
    </xf>
    <xf numFmtId="16" fontId="0" fillId="0" borderId="26" xfId="0" applyNumberFormat="1" applyFill="1" applyBorder="1" applyAlignment="1">
      <alignment horizontal="center" vertical="center"/>
    </xf>
    <xf numFmtId="16" fontId="0" fillId="0" borderId="30" xfId="0" applyNumberFormat="1" applyFill="1" applyBorder="1" applyAlignment="1">
      <alignment horizontal="center" vertical="center"/>
    </xf>
    <xf numFmtId="16" fontId="0" fillId="0" borderId="33" xfId="0" applyNumberFormat="1" applyFill="1" applyBorder="1" applyAlignment="1">
      <alignment horizontal="center" vertical="center"/>
    </xf>
    <xf numFmtId="2" fontId="0" fillId="0" borderId="56" xfId="0" applyNumberFormat="1" applyBorder="1" applyAlignment="1">
      <alignment horizontal="center" vertical="center"/>
    </xf>
    <xf numFmtId="2" fontId="0" fillId="0" borderId="26" xfId="0" applyNumberFormat="1" applyBorder="1" applyAlignment="1">
      <alignment horizontal="center" vertical="center"/>
    </xf>
    <xf numFmtId="2" fontId="0" fillId="0" borderId="30" xfId="0" applyNumberFormat="1" applyFill="1" applyBorder="1" applyAlignment="1">
      <alignment horizontal="center" vertical="center"/>
    </xf>
    <xf numFmtId="2" fontId="0" fillId="0" borderId="31" xfId="0" applyNumberFormat="1" applyFill="1" applyBorder="1" applyAlignment="1">
      <alignment horizontal="center" vertical="center"/>
    </xf>
    <xf numFmtId="2" fontId="0" fillId="0" borderId="32" xfId="0" applyNumberFormat="1" applyFill="1" applyBorder="1" applyAlignment="1">
      <alignment horizontal="center" vertical="center"/>
    </xf>
    <xf numFmtId="2" fontId="0" fillId="0" borderId="33" xfId="0" applyNumberFormat="1" applyFill="1" applyBorder="1" applyAlignment="1">
      <alignment horizontal="center" vertical="center"/>
    </xf>
    <xf numFmtId="0" fontId="16" fillId="0" borderId="75" xfId="0" applyFont="1" applyBorder="1" applyAlignment="1">
      <alignment horizontal="center" vertical="center"/>
    </xf>
    <xf numFmtId="2" fontId="26" fillId="77" borderId="13" xfId="0" applyNumberFormat="1" applyFont="1" applyFill="1" applyBorder="1" applyAlignment="1">
      <alignment horizontal="center" vertical="center"/>
    </xf>
    <xf numFmtId="2" fontId="26" fillId="77" borderId="14" xfId="0" applyNumberFormat="1" applyFont="1" applyFill="1" applyBorder="1" applyAlignment="1">
      <alignment horizontal="center" vertical="center"/>
    </xf>
    <xf numFmtId="2" fontId="26" fillId="77" borderId="15" xfId="0" applyNumberFormat="1" applyFont="1" applyFill="1" applyBorder="1" applyAlignment="1">
      <alignment horizontal="center" vertical="center"/>
    </xf>
    <xf numFmtId="0" fontId="26" fillId="0" borderId="76" xfId="0" applyFont="1" applyFill="1" applyBorder="1" applyAlignment="1">
      <alignment horizontal="center" vertical="center"/>
    </xf>
    <xf numFmtId="0" fontId="26" fillId="0" borderId="77" xfId="0" applyFont="1" applyFill="1" applyBorder="1" applyAlignment="1">
      <alignment horizontal="center" vertical="center"/>
    </xf>
    <xf numFmtId="0" fontId="40" fillId="0" borderId="0" xfId="0" applyFont="1" applyFill="1" applyAlignment="1">
      <alignment horizontal="center" vertical="center"/>
    </xf>
    <xf numFmtId="0" fontId="26" fillId="0" borderId="0" xfId="0" applyFont="1" applyFill="1"/>
    <xf numFmtId="0" fontId="44" fillId="0" borderId="10" xfId="0" applyFont="1" applyFill="1" applyBorder="1" applyAlignment="1">
      <alignment horizontal="center" vertical="center"/>
    </xf>
    <xf numFmtId="0" fontId="44" fillId="0" borderId="11" xfId="0" applyFont="1" applyFill="1" applyBorder="1" applyAlignment="1">
      <alignment horizontal="center" vertical="center"/>
    </xf>
    <xf numFmtId="0" fontId="26" fillId="0" borderId="10" xfId="0" applyFont="1" applyFill="1" applyBorder="1" applyAlignment="1">
      <alignment horizontal="center" vertical="center"/>
    </xf>
    <xf numFmtId="2" fontId="26" fillId="0" borderId="24" xfId="0" applyNumberFormat="1" applyFont="1" applyFill="1" applyBorder="1" applyAlignment="1">
      <alignment horizontal="center" vertical="center"/>
    </xf>
    <xf numFmtId="0" fontId="40" fillId="0" borderId="28" xfId="0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37" xfId="0" applyFill="1" applyBorder="1" applyAlignment="1">
      <alignment horizontal="center" vertical="center"/>
    </xf>
    <xf numFmtId="0" fontId="0" fillId="0" borderId="28" xfId="0" applyFill="1" applyBorder="1" applyAlignment="1">
      <alignment horizontal="center" vertical="center"/>
    </xf>
    <xf numFmtId="0" fontId="0" fillId="0" borderId="40" xfId="0" applyFill="1" applyBorder="1" applyAlignment="1">
      <alignment horizontal="center" vertical="center"/>
    </xf>
    <xf numFmtId="10" fontId="0" fillId="0" borderId="0" xfId="42" applyNumberFormat="1" applyFont="1" applyFill="1" applyAlignment="1">
      <alignment horizontal="center" vertical="center"/>
    </xf>
    <xf numFmtId="10" fontId="0" fillId="0" borderId="0" xfId="42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164" fontId="0" fillId="78" borderId="69" xfId="0" applyNumberFormat="1" applyFill="1" applyBorder="1" applyAlignment="1">
      <alignment horizontal="center" vertical="center"/>
    </xf>
    <xf numFmtId="164" fontId="0" fillId="78" borderId="73" xfId="0" applyNumberFormat="1" applyFill="1" applyBorder="1" applyAlignment="1">
      <alignment horizontal="center" vertical="center"/>
    </xf>
    <xf numFmtId="164" fontId="0" fillId="78" borderId="70" xfId="0" applyNumberFormat="1" applyFill="1" applyBorder="1" applyAlignment="1">
      <alignment horizontal="center" vertical="center"/>
    </xf>
    <xf numFmtId="0" fontId="0" fillId="0" borderId="73" xfId="0" applyFill="1" applyBorder="1" applyAlignment="1">
      <alignment horizontal="center" vertical="center"/>
    </xf>
    <xf numFmtId="0" fontId="0" fillId="0" borderId="70" xfId="0" applyFill="1" applyBorder="1" applyAlignment="1">
      <alignment horizontal="center" vertical="center"/>
    </xf>
    <xf numFmtId="164" fontId="0" fillId="0" borderId="69" xfId="0" applyNumberFormat="1" applyFill="1" applyBorder="1" applyAlignment="1">
      <alignment horizontal="center" vertical="center"/>
    </xf>
    <xf numFmtId="164" fontId="0" fillId="0" borderId="72" xfId="0" applyNumberFormat="1" applyFill="1" applyBorder="1" applyAlignment="1">
      <alignment horizontal="center" vertical="center"/>
    </xf>
    <xf numFmtId="164" fontId="0" fillId="0" borderId="73" xfId="0" applyNumberFormat="1" applyFill="1" applyBorder="1" applyAlignment="1">
      <alignment horizontal="center" vertical="center"/>
    </xf>
    <xf numFmtId="164" fontId="0" fillId="0" borderId="70" xfId="0" applyNumberFormat="1" applyFill="1" applyBorder="1" applyAlignment="1">
      <alignment horizontal="center" vertical="center"/>
    </xf>
    <xf numFmtId="0" fontId="0" fillId="0" borderId="69" xfId="0" applyFill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6" fillId="0" borderId="10" xfId="0" applyFont="1" applyFill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/>
    </xf>
    <xf numFmtId="0" fontId="0" fillId="0" borderId="29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40" fillId="0" borderId="10" xfId="0" applyFont="1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43" borderId="73" xfId="0" applyFill="1" applyBorder="1" applyAlignment="1">
      <alignment horizontal="center" vertical="center"/>
    </xf>
    <xf numFmtId="0" fontId="16" fillId="0" borderId="0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68" borderId="0" xfId="0" applyFill="1" applyBorder="1" applyAlignment="1">
      <alignment horizontal="center" vertical="center"/>
    </xf>
    <xf numFmtId="2" fontId="26" fillId="0" borderId="63" xfId="0" applyNumberFormat="1" applyFont="1" applyFill="1" applyBorder="1" applyAlignment="1">
      <alignment horizontal="center" vertical="center"/>
    </xf>
    <xf numFmtId="0" fontId="16" fillId="0" borderId="72" xfId="0" applyFont="1" applyBorder="1" applyAlignment="1">
      <alignment horizontal="center" vertical="center"/>
    </xf>
    <xf numFmtId="0" fontId="16" fillId="0" borderId="49" xfId="0" applyFont="1" applyBorder="1" applyAlignment="1">
      <alignment horizontal="center" vertical="center" wrapText="1"/>
    </xf>
    <xf numFmtId="0" fontId="16" fillId="0" borderId="0" xfId="0" applyFont="1" applyBorder="1" applyAlignment="1">
      <alignment vertical="center"/>
    </xf>
    <xf numFmtId="2" fontId="0" fillId="0" borderId="51" xfId="0" applyNumberFormat="1" applyFill="1" applyBorder="1" applyAlignment="1">
      <alignment horizontal="center" vertical="center"/>
    </xf>
    <xf numFmtId="2" fontId="0" fillId="0" borderId="47" xfId="0" applyNumberFormat="1" applyFill="1" applyBorder="1" applyAlignment="1">
      <alignment horizontal="center" vertical="center"/>
    </xf>
    <xf numFmtId="0" fontId="19" fillId="36" borderId="46" xfId="0" applyFont="1" applyFill="1" applyBorder="1" applyAlignment="1">
      <alignment vertical="center"/>
    </xf>
    <xf numFmtId="0" fontId="19" fillId="36" borderId="47" xfId="0" applyFont="1" applyFill="1" applyBorder="1" applyAlignment="1">
      <alignment vertical="center"/>
    </xf>
    <xf numFmtId="0" fontId="19" fillId="36" borderId="50" xfId="0" applyFont="1" applyFill="1" applyBorder="1" applyAlignment="1">
      <alignment vertical="center"/>
    </xf>
    <xf numFmtId="0" fontId="19" fillId="36" borderId="51" xfId="0" applyFont="1" applyFill="1" applyBorder="1" applyAlignment="1">
      <alignment vertical="center"/>
    </xf>
    <xf numFmtId="0" fontId="0" fillId="0" borderId="50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2" fontId="0" fillId="0" borderId="69" xfId="0" applyNumberFormat="1" applyBorder="1" applyAlignment="1">
      <alignment horizontal="center" vertical="center"/>
    </xf>
    <xf numFmtId="2" fontId="0" fillId="0" borderId="73" xfId="0" applyNumberFormat="1" applyBorder="1" applyAlignment="1">
      <alignment horizontal="center" vertical="center"/>
    </xf>
    <xf numFmtId="2" fontId="0" fillId="0" borderId="45" xfId="0" applyNumberFormat="1" applyBorder="1" applyAlignment="1">
      <alignment horizontal="center" vertical="center"/>
    </xf>
    <xf numFmtId="2" fontId="0" fillId="0" borderId="44" xfId="0" applyNumberFormat="1" applyBorder="1" applyAlignment="1">
      <alignment horizontal="center" vertical="center"/>
    </xf>
    <xf numFmtId="0" fontId="19" fillId="36" borderId="44" xfId="0" applyFont="1" applyFill="1" applyBorder="1" applyAlignment="1">
      <alignment vertical="center"/>
    </xf>
    <xf numFmtId="0" fontId="19" fillId="36" borderId="45" xfId="0" applyFont="1" applyFill="1" applyBorder="1" applyAlignment="1">
      <alignment vertical="center"/>
    </xf>
    <xf numFmtId="2" fontId="0" fillId="0" borderId="70" xfId="0" applyNumberFormat="1" applyBorder="1" applyAlignment="1">
      <alignment horizontal="center" vertical="center"/>
    </xf>
    <xf numFmtId="2" fontId="0" fillId="0" borderId="72" xfId="0" applyNumberFormat="1" applyBorder="1" applyAlignment="1">
      <alignment horizontal="center" vertical="center"/>
    </xf>
    <xf numFmtId="2" fontId="0" fillId="0" borderId="49" xfId="0" applyNumberFormat="1" applyBorder="1" applyAlignment="1">
      <alignment horizontal="center" vertical="center"/>
    </xf>
    <xf numFmtId="2" fontId="0" fillId="0" borderId="48" xfId="0" applyNumberFormat="1" applyBorder="1" applyAlignment="1">
      <alignment horizontal="center" vertical="center"/>
    </xf>
    <xf numFmtId="2" fontId="0" fillId="0" borderId="50" xfId="0" applyNumberFormat="1" applyBorder="1" applyAlignment="1">
      <alignment horizontal="center" vertical="center"/>
    </xf>
    <xf numFmtId="2" fontId="0" fillId="0" borderId="51" xfId="0" applyNumberFormat="1" applyBorder="1" applyAlignment="1">
      <alignment horizontal="center" vertical="center"/>
    </xf>
    <xf numFmtId="2" fontId="0" fillId="0" borderId="46" xfId="0" applyNumberFormat="1" applyBorder="1" applyAlignment="1">
      <alignment horizontal="center" vertical="center"/>
    </xf>
    <xf numFmtId="2" fontId="0" fillId="0" borderId="47" xfId="0" applyNumberFormat="1" applyBorder="1" applyAlignment="1">
      <alignment horizontal="center" vertical="center"/>
    </xf>
    <xf numFmtId="2" fontId="0" fillId="0" borderId="52" xfId="0" applyNumberFormat="1" applyBorder="1" applyAlignment="1">
      <alignment horizontal="center" vertical="center"/>
    </xf>
    <xf numFmtId="2" fontId="0" fillId="0" borderId="53" xfId="0" applyNumberFormat="1" applyBorder="1" applyAlignment="1">
      <alignment horizontal="center" vertical="center"/>
    </xf>
    <xf numFmtId="0" fontId="0" fillId="35" borderId="69" xfId="0" applyFill="1" applyBorder="1" applyAlignment="1">
      <alignment horizontal="center" vertical="center"/>
    </xf>
    <xf numFmtId="0" fontId="0" fillId="35" borderId="73" xfId="0" applyFill="1" applyBorder="1" applyAlignment="1">
      <alignment horizontal="center" vertical="center"/>
    </xf>
    <xf numFmtId="0" fontId="0" fillId="35" borderId="45" xfId="0" applyFill="1" applyBorder="1" applyAlignment="1">
      <alignment horizontal="center" vertical="center"/>
    </xf>
    <xf numFmtId="0" fontId="0" fillId="41" borderId="44" xfId="0" applyFill="1" applyBorder="1" applyAlignment="1">
      <alignment horizontal="center" vertical="center"/>
    </xf>
    <xf numFmtId="0" fontId="0" fillId="41" borderId="73" xfId="0" applyFill="1" applyBorder="1" applyAlignment="1">
      <alignment horizontal="center" vertical="center"/>
    </xf>
    <xf numFmtId="0" fontId="0" fillId="41" borderId="45" xfId="0" applyFill="1" applyBorder="1" applyAlignment="1">
      <alignment horizontal="center" vertical="center"/>
    </xf>
    <xf numFmtId="0" fontId="0" fillId="39" borderId="44" xfId="0" applyFill="1" applyBorder="1" applyAlignment="1">
      <alignment horizontal="center" vertical="center"/>
    </xf>
    <xf numFmtId="0" fontId="0" fillId="39" borderId="73" xfId="0" applyFill="1" applyBorder="1" applyAlignment="1">
      <alignment horizontal="center" vertical="center"/>
    </xf>
    <xf numFmtId="0" fontId="0" fillId="39" borderId="45" xfId="0" applyFill="1" applyBorder="1" applyAlignment="1">
      <alignment horizontal="center" vertical="center"/>
    </xf>
    <xf numFmtId="0" fontId="0" fillId="43" borderId="44" xfId="0" applyFill="1" applyBorder="1" applyAlignment="1">
      <alignment horizontal="center" vertical="center"/>
    </xf>
    <xf numFmtId="0" fontId="0" fillId="43" borderId="45" xfId="0" applyFill="1" applyBorder="1" applyAlignment="1">
      <alignment horizontal="center" vertical="center"/>
    </xf>
    <xf numFmtId="0" fontId="0" fillId="44" borderId="44" xfId="0" applyFill="1" applyBorder="1" applyAlignment="1">
      <alignment horizontal="center" vertical="center"/>
    </xf>
    <xf numFmtId="0" fontId="0" fillId="44" borderId="73" xfId="0" applyFill="1" applyBorder="1" applyAlignment="1">
      <alignment horizontal="center" vertical="center"/>
    </xf>
    <xf numFmtId="0" fontId="0" fillId="44" borderId="45" xfId="0" applyFill="1" applyBorder="1" applyAlignment="1">
      <alignment horizontal="center" vertical="center"/>
    </xf>
    <xf numFmtId="0" fontId="0" fillId="34" borderId="44" xfId="0" applyFill="1" applyBorder="1" applyAlignment="1">
      <alignment horizontal="center" vertical="center"/>
    </xf>
    <xf numFmtId="0" fontId="0" fillId="34" borderId="73" xfId="0" applyFill="1" applyBorder="1" applyAlignment="1">
      <alignment horizontal="center" vertical="center"/>
    </xf>
    <xf numFmtId="0" fontId="0" fillId="34" borderId="45" xfId="0" applyFill="1" applyBorder="1" applyAlignment="1">
      <alignment horizontal="center" vertical="center"/>
    </xf>
    <xf numFmtId="0" fontId="0" fillId="42" borderId="44" xfId="0" applyFill="1" applyBorder="1" applyAlignment="1">
      <alignment horizontal="center" vertical="center"/>
    </xf>
    <xf numFmtId="0" fontId="0" fillId="42" borderId="73" xfId="0" applyFill="1" applyBorder="1" applyAlignment="1">
      <alignment horizontal="center" vertical="center"/>
    </xf>
    <xf numFmtId="0" fontId="0" fillId="42" borderId="45" xfId="0" applyFill="1" applyBorder="1" applyAlignment="1">
      <alignment horizontal="center" vertical="center"/>
    </xf>
    <xf numFmtId="0" fontId="0" fillId="40" borderId="44" xfId="0" applyFill="1" applyBorder="1" applyAlignment="1">
      <alignment horizontal="center" vertical="center"/>
    </xf>
    <xf numFmtId="0" fontId="0" fillId="40" borderId="73" xfId="0" applyFill="1" applyBorder="1" applyAlignment="1">
      <alignment horizontal="center" vertical="center"/>
    </xf>
    <xf numFmtId="0" fontId="0" fillId="40" borderId="45" xfId="0" applyFill="1" applyBorder="1" applyAlignment="1">
      <alignment horizontal="center" vertical="center"/>
    </xf>
    <xf numFmtId="0" fontId="26" fillId="38" borderId="73" xfId="0" applyFont="1" applyFill="1" applyBorder="1" applyAlignment="1">
      <alignment horizontal="center" vertical="center"/>
    </xf>
    <xf numFmtId="0" fontId="0" fillId="35" borderId="44" xfId="0" applyFill="1" applyBorder="1" applyAlignment="1">
      <alignment horizontal="center" vertical="center"/>
    </xf>
    <xf numFmtId="0" fontId="26" fillId="38" borderId="44" xfId="0" applyFont="1" applyFill="1" applyBorder="1" applyAlignment="1">
      <alignment horizontal="center" vertical="center"/>
    </xf>
    <xf numFmtId="0" fontId="26" fillId="38" borderId="45" xfId="0" applyFont="1" applyFill="1" applyBorder="1" applyAlignment="1">
      <alignment horizontal="center" vertical="center"/>
    </xf>
    <xf numFmtId="0" fontId="26" fillId="38" borderId="70" xfId="0" applyFont="1" applyFill="1" applyBorder="1" applyAlignment="1">
      <alignment horizontal="center" vertical="center"/>
    </xf>
    <xf numFmtId="2" fontId="0" fillId="79" borderId="0" xfId="0" applyNumberFormat="1" applyFill="1" applyBorder="1" applyAlignment="1">
      <alignment horizontal="center" vertical="center"/>
    </xf>
    <xf numFmtId="2" fontId="0" fillId="79" borderId="16" xfId="0" applyNumberFormat="1" applyFill="1" applyBorder="1" applyAlignment="1">
      <alignment horizontal="center" vertical="center"/>
    </xf>
    <xf numFmtId="2" fontId="0" fillId="79" borderId="17" xfId="0" applyNumberFormat="1" applyFill="1" applyBorder="1" applyAlignment="1">
      <alignment horizontal="center" vertical="center"/>
    </xf>
    <xf numFmtId="0" fontId="16" fillId="0" borderId="61" xfId="0" applyFont="1" applyFill="1" applyBorder="1" applyAlignment="1">
      <alignment horizontal="center" vertical="center"/>
    </xf>
    <xf numFmtId="0" fontId="16" fillId="79" borderId="66" xfId="0" applyFont="1" applyFill="1" applyBorder="1" applyAlignment="1">
      <alignment horizontal="center" vertical="center"/>
    </xf>
    <xf numFmtId="0" fontId="16" fillId="79" borderId="72" xfId="0" applyFont="1" applyFill="1" applyBorder="1" applyAlignment="1">
      <alignment horizontal="center" vertical="center"/>
    </xf>
    <xf numFmtId="2" fontId="0" fillId="79" borderId="49" xfId="0" applyNumberFormat="1" applyFill="1" applyBorder="1" applyAlignment="1">
      <alignment horizontal="center" vertical="center"/>
    </xf>
    <xf numFmtId="2" fontId="0" fillId="79" borderId="18" xfId="0" applyNumberFormat="1" applyFill="1" applyBorder="1" applyAlignment="1">
      <alignment horizontal="center" vertical="center"/>
    </xf>
    <xf numFmtId="2" fontId="0" fillId="79" borderId="53" xfId="0" applyNumberFormat="1" applyFill="1" applyBorder="1" applyAlignment="1">
      <alignment horizontal="center" vertical="center"/>
    </xf>
    <xf numFmtId="0" fontId="16" fillId="79" borderId="61" xfId="0" applyFont="1" applyFill="1" applyBorder="1" applyAlignment="1">
      <alignment horizontal="center" vertical="center"/>
    </xf>
    <xf numFmtId="2" fontId="0" fillId="79" borderId="48" xfId="0" applyNumberFormat="1" applyFill="1" applyBorder="1" applyAlignment="1">
      <alignment horizontal="center" vertical="center"/>
    </xf>
    <xf numFmtId="2" fontId="0" fillId="79" borderId="52" xfId="0" applyNumberFormat="1" applyFill="1" applyBorder="1" applyAlignment="1">
      <alignment horizontal="center" vertical="center"/>
    </xf>
    <xf numFmtId="0" fontId="67" fillId="71" borderId="0" xfId="0" applyFont="1" applyFill="1" applyAlignment="1">
      <alignment horizontal="center" vertical="center"/>
    </xf>
    <xf numFmtId="0" fontId="68" fillId="71" borderId="0" xfId="0" applyFont="1" applyFill="1" applyAlignment="1">
      <alignment horizontal="center" vertical="center"/>
    </xf>
    <xf numFmtId="0" fontId="0" fillId="0" borderId="78" xfId="0" applyFill="1" applyBorder="1" applyAlignment="1">
      <alignment horizontal="center" vertical="center"/>
    </xf>
    <xf numFmtId="0" fontId="0" fillId="50" borderId="10" xfId="0" applyFont="1" applyFill="1" applyBorder="1" applyAlignment="1">
      <alignment horizontal="center" vertical="center"/>
    </xf>
    <xf numFmtId="0" fontId="0" fillId="54" borderId="10" xfId="0" applyFont="1" applyFill="1" applyBorder="1" applyAlignment="1">
      <alignment horizontal="center" vertical="center"/>
    </xf>
    <xf numFmtId="0" fontId="70" fillId="68" borderId="10" xfId="0" applyFont="1" applyFill="1" applyBorder="1" applyAlignment="1">
      <alignment horizontal="center" vertical="center"/>
    </xf>
    <xf numFmtId="0" fontId="70" fillId="72" borderId="10" xfId="0" applyFont="1" applyFill="1" applyBorder="1" applyAlignment="1">
      <alignment horizontal="center" vertical="center"/>
    </xf>
    <xf numFmtId="0" fontId="0" fillId="60" borderId="10" xfId="0" applyFont="1" applyFill="1" applyBorder="1" applyAlignment="1">
      <alignment horizontal="center" vertical="center"/>
    </xf>
    <xf numFmtId="0" fontId="0" fillId="47" borderId="10" xfId="0" applyFont="1" applyFill="1" applyBorder="1" applyAlignment="1">
      <alignment horizontal="center" vertical="center"/>
    </xf>
    <xf numFmtId="0" fontId="40" fillId="63" borderId="10" xfId="0" applyFont="1" applyFill="1" applyBorder="1" applyAlignment="1">
      <alignment horizontal="center" vertical="center"/>
    </xf>
    <xf numFmtId="0" fontId="26" fillId="63" borderId="10" xfId="0" applyFont="1" applyFill="1" applyBorder="1" applyAlignment="1">
      <alignment horizontal="center" vertical="center"/>
    </xf>
    <xf numFmtId="0" fontId="69" fillId="0" borderId="10" xfId="0" applyFont="1" applyFill="1" applyBorder="1" applyAlignment="1">
      <alignment horizontal="center" vertical="center"/>
    </xf>
    <xf numFmtId="164" fontId="26" fillId="0" borderId="0" xfId="0" applyNumberFormat="1" applyFont="1" applyFill="1" applyBorder="1" applyAlignment="1">
      <alignment horizontal="center" vertical="center"/>
    </xf>
    <xf numFmtId="164" fontId="26" fillId="0" borderId="0" xfId="0" applyNumberFormat="1" applyFont="1" applyFill="1" applyAlignment="1">
      <alignment horizontal="center" vertical="center"/>
    </xf>
    <xf numFmtId="0" fontId="26" fillId="0" borderId="0" xfId="0" applyFont="1" applyFill="1" applyAlignment="1">
      <alignment vertical="center"/>
    </xf>
    <xf numFmtId="0" fontId="0" fillId="0" borderId="10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16" fillId="79" borderId="10" xfId="0" applyFont="1" applyFill="1" applyBorder="1" applyAlignment="1">
      <alignment horizontal="center" vertical="center"/>
    </xf>
    <xf numFmtId="0" fontId="62" fillId="80" borderId="10" xfId="0" applyFont="1" applyFill="1" applyBorder="1" applyAlignment="1">
      <alignment horizontal="center" vertical="center"/>
    </xf>
    <xf numFmtId="0" fontId="29" fillId="0" borderId="10" xfId="0" applyFont="1" applyFill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16" fillId="0" borderId="35" xfId="0" applyFont="1" applyFill="1" applyBorder="1" applyAlignment="1">
      <alignment horizontal="center" vertical="center"/>
    </xf>
    <xf numFmtId="0" fontId="16" fillId="0" borderId="36" xfId="0" applyFont="1" applyFill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0" fillId="0" borderId="49" xfId="0" applyFill="1" applyBorder="1" applyAlignment="1">
      <alignment horizontal="center" vertical="center"/>
    </xf>
    <xf numFmtId="0" fontId="0" fillId="0" borderId="66" xfId="0" applyFill="1" applyBorder="1" applyAlignment="1">
      <alignment horizontal="center" vertical="center"/>
    </xf>
    <xf numFmtId="0" fontId="0" fillId="0" borderId="72" xfId="0" applyFill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6" fillId="0" borderId="10" xfId="0" applyFont="1" applyFill="1" applyBorder="1" applyAlignment="1">
      <alignment horizontal="center" vertical="center"/>
    </xf>
    <xf numFmtId="0" fontId="19" fillId="36" borderId="20" xfId="0" applyFont="1" applyFill="1" applyBorder="1" applyAlignment="1">
      <alignment horizontal="center" vertical="center"/>
    </xf>
    <xf numFmtId="0" fontId="19" fillId="36" borderId="0" xfId="0" applyFont="1" applyFill="1" applyBorder="1" applyAlignment="1">
      <alignment horizontal="center" vertical="center"/>
    </xf>
    <xf numFmtId="0" fontId="19" fillId="36" borderId="19" xfId="0" applyFont="1" applyFill="1" applyBorder="1" applyAlignment="1">
      <alignment horizontal="center" vertical="center"/>
    </xf>
    <xf numFmtId="0" fontId="19" fillId="36" borderId="16" xfId="0" applyFont="1" applyFill="1" applyBorder="1" applyAlignment="1">
      <alignment horizontal="center" vertical="center"/>
    </xf>
    <xf numFmtId="0" fontId="19" fillId="36" borderId="22" xfId="0" applyFont="1" applyFill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164" fontId="0" fillId="0" borderId="57" xfId="0" applyNumberFormat="1" applyBorder="1" applyAlignment="1">
      <alignment horizontal="center" vertical="center"/>
    </xf>
    <xf numFmtId="2" fontId="0" fillId="0" borderId="10" xfId="0" applyNumberFormat="1" applyFill="1" applyBorder="1" applyAlignment="1">
      <alignment horizontal="center" vertical="center" wrapText="1"/>
    </xf>
    <xf numFmtId="2" fontId="0" fillId="0" borderId="21" xfId="0" applyNumberFormat="1" applyFill="1" applyBorder="1" applyAlignment="1">
      <alignment horizontal="center" vertical="center" wrapText="1"/>
    </xf>
    <xf numFmtId="2" fontId="0" fillId="0" borderId="57" xfId="0" applyNumberFormat="1" applyFill="1" applyBorder="1" applyAlignment="1">
      <alignment horizontal="center" vertical="center" wrapText="1"/>
    </xf>
    <xf numFmtId="2" fontId="0" fillId="0" borderId="12" xfId="0" applyNumberFormat="1" applyFill="1" applyBorder="1" applyAlignment="1">
      <alignment horizontal="center" vertical="center" wrapText="1"/>
    </xf>
    <xf numFmtId="0" fontId="30" fillId="0" borderId="41" xfId="0" applyFont="1" applyBorder="1" applyAlignment="1">
      <alignment horizontal="center" vertical="center" textRotation="255"/>
    </xf>
    <xf numFmtId="0" fontId="30" fillId="0" borderId="42" xfId="0" applyFont="1" applyBorder="1" applyAlignment="1">
      <alignment horizontal="center" vertical="center" textRotation="255"/>
    </xf>
    <xf numFmtId="0" fontId="30" fillId="0" borderId="43" xfId="0" applyFont="1" applyBorder="1" applyAlignment="1">
      <alignment horizontal="center" vertical="center" textRotation="255"/>
    </xf>
    <xf numFmtId="0" fontId="30" fillId="0" borderId="45" xfId="0" applyFont="1" applyBorder="1" applyAlignment="1">
      <alignment horizontal="center" vertical="center" textRotation="255"/>
    </xf>
    <xf numFmtId="0" fontId="0" fillId="0" borderId="23" xfId="0" applyFill="1" applyBorder="1" applyAlignment="1">
      <alignment horizontal="center" vertical="center" textRotation="255"/>
    </xf>
    <xf numFmtId="0" fontId="0" fillId="0" borderId="20" xfId="0" applyFill="1" applyBorder="1" applyAlignment="1">
      <alignment horizontal="center" vertical="center" textRotation="255"/>
    </xf>
    <xf numFmtId="0" fontId="30" fillId="0" borderId="44" xfId="0" applyFont="1" applyBorder="1" applyAlignment="1">
      <alignment horizontal="center" vertical="center" textRotation="255"/>
    </xf>
    <xf numFmtId="0" fontId="0" fillId="0" borderId="21" xfId="0" applyFill="1" applyBorder="1" applyAlignment="1">
      <alignment horizontal="center" vertical="center" textRotation="255"/>
    </xf>
    <xf numFmtId="0" fontId="0" fillId="0" borderId="34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0" fontId="16" fillId="0" borderId="15" xfId="0" applyFont="1" applyBorder="1" applyAlignment="1">
      <alignment horizontal="center" vertical="center"/>
    </xf>
    <xf numFmtId="165" fontId="0" fillId="0" borderId="10" xfId="0" applyNumberFormat="1" applyBorder="1" applyAlignment="1">
      <alignment horizontal="center" vertical="center" wrapText="1"/>
    </xf>
    <xf numFmtId="165" fontId="0" fillId="0" borderId="11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/>
    </xf>
    <xf numFmtId="0" fontId="0" fillId="0" borderId="56" xfId="0" applyFill="1" applyBorder="1" applyAlignment="1">
      <alignment horizontal="center" vertical="center"/>
    </xf>
    <xf numFmtId="0" fontId="0" fillId="0" borderId="29" xfId="0" applyFill="1" applyBorder="1" applyAlignment="1">
      <alignment horizontal="center" vertical="center"/>
    </xf>
    <xf numFmtId="0" fontId="0" fillId="0" borderId="31" xfId="0" applyFill="1" applyBorder="1" applyAlignment="1">
      <alignment horizontal="center" vertical="center"/>
    </xf>
    <xf numFmtId="0" fontId="0" fillId="0" borderId="34" xfId="0" applyFill="1" applyBorder="1" applyAlignment="1">
      <alignment horizontal="center" vertical="center"/>
    </xf>
    <xf numFmtId="0" fontId="0" fillId="0" borderId="35" xfId="0" applyFill="1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2" fontId="0" fillId="0" borderId="57" xfId="0" applyNumberFormat="1" applyFill="1" applyBorder="1" applyAlignment="1">
      <alignment horizontal="center" vertical="center"/>
    </xf>
    <xf numFmtId="2" fontId="0" fillId="0" borderId="68" xfId="0" applyNumberFormat="1" applyFill="1" applyBorder="1" applyAlignment="1">
      <alignment horizontal="center" vertical="center"/>
    </xf>
    <xf numFmtId="2" fontId="0" fillId="0" borderId="28" xfId="0" applyNumberFormat="1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 wrapText="1"/>
    </xf>
    <xf numFmtId="0" fontId="31" fillId="55" borderId="0" xfId="0" applyFont="1" applyFill="1" applyAlignment="1">
      <alignment horizontal="center" vertical="center"/>
    </xf>
    <xf numFmtId="0" fontId="0" fillId="0" borderId="57" xfId="0" applyBorder="1" applyAlignment="1">
      <alignment horizontal="center" vertical="center"/>
    </xf>
    <xf numFmtId="0" fontId="0" fillId="0" borderId="68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56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2" fontId="0" fillId="0" borderId="10" xfId="0" applyNumberFormat="1" applyFill="1" applyBorder="1" applyAlignment="1">
      <alignment horizontal="center" vertical="center"/>
    </xf>
    <xf numFmtId="0" fontId="16" fillId="0" borderId="69" xfId="0" applyFont="1" applyFill="1" applyBorder="1" applyAlignment="1">
      <alignment horizontal="center" vertical="center"/>
    </xf>
    <xf numFmtId="0" fontId="16" fillId="0" borderId="73" xfId="0" applyFont="1" applyFill="1" applyBorder="1" applyAlignment="1">
      <alignment horizontal="center" vertical="center"/>
    </xf>
    <xf numFmtId="0" fontId="16" fillId="0" borderId="70" xfId="0" applyFont="1" applyFill="1" applyBorder="1" applyAlignment="1">
      <alignment horizontal="center" vertical="center"/>
    </xf>
    <xf numFmtId="0" fontId="16" fillId="0" borderId="57" xfId="0" applyFont="1" applyFill="1" applyBorder="1" applyAlignment="1">
      <alignment horizontal="center" vertical="center"/>
    </xf>
    <xf numFmtId="0" fontId="16" fillId="0" borderId="68" xfId="0" applyFont="1" applyFill="1" applyBorder="1" applyAlignment="1">
      <alignment horizontal="center" vertical="center"/>
    </xf>
    <xf numFmtId="0" fontId="16" fillId="0" borderId="28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164" fontId="26" fillId="0" borderId="11" xfId="0" applyNumberFormat="1" applyFont="1" applyFill="1" applyBorder="1" applyAlignment="1">
      <alignment horizontal="center" vertical="center"/>
    </xf>
    <xf numFmtId="164" fontId="26" fillId="0" borderId="12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40" fillId="0" borderId="57" xfId="0" applyFont="1" applyFill="1" applyBorder="1" applyAlignment="1">
      <alignment horizontal="center" vertical="center"/>
    </xf>
    <xf numFmtId="0" fontId="40" fillId="0" borderId="68" xfId="0" applyFont="1" applyFill="1" applyBorder="1" applyAlignment="1">
      <alignment horizontal="center" vertical="center"/>
    </xf>
    <xf numFmtId="0" fontId="40" fillId="0" borderId="28" xfId="0" applyFont="1" applyFill="1" applyBorder="1" applyAlignment="1">
      <alignment horizontal="center" vertical="center"/>
    </xf>
    <xf numFmtId="0" fontId="30" fillId="0" borderId="0" xfId="0" applyFont="1" applyFill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43" borderId="61" xfId="0" applyFill="1" applyBorder="1" applyAlignment="1">
      <alignment horizontal="center" vertical="center"/>
    </xf>
    <xf numFmtId="0" fontId="0" fillId="43" borderId="48" xfId="0" applyFill="1" applyBorder="1" applyAlignment="1">
      <alignment horizontal="center" vertical="center"/>
    </xf>
    <xf numFmtId="0" fontId="0" fillId="43" borderId="52" xfId="0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16" fillId="0" borderId="35" xfId="0" applyFont="1" applyFill="1" applyBorder="1" applyAlignment="1">
      <alignment horizontal="center" vertical="center"/>
    </xf>
    <xf numFmtId="0" fontId="0" fillId="50" borderId="61" xfId="0" applyFill="1" applyBorder="1" applyAlignment="1">
      <alignment horizontal="center" vertical="center"/>
    </xf>
    <xf numFmtId="0" fontId="0" fillId="50" borderId="48" xfId="0" applyFill="1" applyBorder="1" applyAlignment="1">
      <alignment horizontal="center" vertical="center"/>
    </xf>
    <xf numFmtId="0" fontId="0" fillId="50" borderId="52" xfId="0" applyFill="1" applyBorder="1" applyAlignment="1">
      <alignment horizontal="center" vertical="center"/>
    </xf>
    <xf numFmtId="0" fontId="0" fillId="54" borderId="61" xfId="0" applyFill="1" applyBorder="1" applyAlignment="1">
      <alignment horizontal="center" vertical="center"/>
    </xf>
    <xf numFmtId="0" fontId="0" fillId="54" borderId="48" xfId="0" applyFill="1" applyBorder="1" applyAlignment="1">
      <alignment horizontal="center" vertical="center"/>
    </xf>
    <xf numFmtId="0" fontId="0" fillId="54" borderId="52" xfId="0" applyFill="1" applyBorder="1" applyAlignment="1">
      <alignment horizontal="center" vertical="center"/>
    </xf>
    <xf numFmtId="0" fontId="0" fillId="64" borderId="61" xfId="0" applyFill="1" applyBorder="1" applyAlignment="1">
      <alignment horizontal="center" vertical="center"/>
    </xf>
    <xf numFmtId="0" fontId="0" fillId="64" borderId="48" xfId="0" applyFill="1" applyBorder="1" applyAlignment="1">
      <alignment horizontal="center" vertical="center"/>
    </xf>
    <xf numFmtId="0" fontId="0" fillId="64" borderId="52" xfId="0" applyFill="1" applyBorder="1" applyAlignment="1">
      <alignment horizontal="center" vertical="center"/>
    </xf>
    <xf numFmtId="0" fontId="0" fillId="57" borderId="61" xfId="0" applyFill="1" applyBorder="1" applyAlignment="1">
      <alignment horizontal="center" vertical="center"/>
    </xf>
    <xf numFmtId="0" fontId="0" fillId="57" borderId="48" xfId="0" applyFill="1" applyBorder="1" applyAlignment="1">
      <alignment horizontal="center" vertical="center"/>
    </xf>
    <xf numFmtId="0" fontId="0" fillId="57" borderId="52" xfId="0" applyFill="1" applyBorder="1" applyAlignment="1">
      <alignment horizontal="center" vertical="center"/>
    </xf>
    <xf numFmtId="0" fontId="16" fillId="0" borderId="29" xfId="0" applyFont="1" applyBorder="1" applyAlignment="1">
      <alignment horizontal="center" vertical="center"/>
    </xf>
    <xf numFmtId="0" fontId="16" fillId="0" borderId="31" xfId="0" applyFont="1" applyBorder="1" applyAlignment="1">
      <alignment horizontal="center" vertical="center"/>
    </xf>
    <xf numFmtId="0" fontId="0" fillId="0" borderId="56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0" fontId="0" fillId="54" borderId="69" xfId="0" applyFill="1" applyBorder="1" applyAlignment="1">
      <alignment horizontal="center" vertical="center"/>
    </xf>
    <xf numFmtId="0" fontId="0" fillId="54" borderId="73" xfId="0" applyFill="1" applyBorder="1" applyAlignment="1">
      <alignment horizontal="center" vertical="center"/>
    </xf>
    <xf numFmtId="0" fontId="0" fillId="54" borderId="70" xfId="0" applyFill="1" applyBorder="1" applyAlignment="1">
      <alignment horizontal="center" vertical="center"/>
    </xf>
    <xf numFmtId="0" fontId="56" fillId="54" borderId="61" xfId="0" applyFont="1" applyFill="1" applyBorder="1" applyAlignment="1">
      <alignment horizontal="center" vertical="center"/>
    </xf>
    <xf numFmtId="0" fontId="56" fillId="54" borderId="64" xfId="0" applyFont="1" applyFill="1" applyBorder="1" applyAlignment="1">
      <alignment horizontal="center" vertical="center"/>
    </xf>
    <xf numFmtId="0" fontId="56" fillId="54" borderId="50" xfId="0" applyFont="1" applyFill="1" applyBorder="1" applyAlignment="1">
      <alignment horizontal="center" vertical="center"/>
    </xf>
    <xf numFmtId="0" fontId="56" fillId="54" borderId="22" xfId="0" applyFont="1" applyFill="1" applyBorder="1" applyAlignment="1">
      <alignment horizontal="center" vertical="center"/>
    </xf>
    <xf numFmtId="0" fontId="16" fillId="0" borderId="57" xfId="0" applyFont="1" applyBorder="1" applyAlignment="1">
      <alignment horizontal="center" vertical="center"/>
    </xf>
    <xf numFmtId="0" fontId="16" fillId="0" borderId="68" xfId="0" applyFont="1" applyBorder="1" applyAlignment="1">
      <alignment horizontal="center" vertical="center"/>
    </xf>
    <xf numFmtId="0" fontId="16" fillId="0" borderId="28" xfId="0" applyFont="1" applyBorder="1" applyAlignment="1">
      <alignment horizontal="center" vertical="center"/>
    </xf>
    <xf numFmtId="0" fontId="0" fillId="0" borderId="71" xfId="0" applyBorder="1" applyAlignment="1">
      <alignment horizontal="center" vertical="center"/>
    </xf>
    <xf numFmtId="0" fontId="0" fillId="0" borderId="75" xfId="0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16" fillId="0" borderId="26" xfId="0" applyFont="1" applyBorder="1" applyAlignment="1">
      <alignment horizontal="center" vertical="center"/>
    </xf>
    <xf numFmtId="0" fontId="16" fillId="0" borderId="30" xfId="0" applyFont="1" applyBorder="1" applyAlignment="1">
      <alignment horizontal="center" vertical="center"/>
    </xf>
    <xf numFmtId="0" fontId="53" fillId="0" borderId="34" xfId="0" applyFont="1" applyFill="1" applyBorder="1" applyAlignment="1">
      <alignment horizontal="center" vertical="center" wrapText="1"/>
    </xf>
    <xf numFmtId="0" fontId="53" fillId="0" borderId="35" xfId="0" applyFont="1" applyFill="1" applyBorder="1" applyAlignment="1">
      <alignment horizontal="center" vertical="center" wrapText="1"/>
    </xf>
    <xf numFmtId="0" fontId="53" fillId="0" borderId="36" xfId="0" applyFont="1" applyFill="1" applyBorder="1" applyAlignment="1">
      <alignment horizontal="center" vertical="center" wrapText="1"/>
    </xf>
    <xf numFmtId="0" fontId="16" fillId="0" borderId="36" xfId="0" applyFont="1" applyFill="1" applyBorder="1" applyAlignment="1">
      <alignment horizontal="center" vertical="center"/>
    </xf>
    <xf numFmtId="0" fontId="50" fillId="68" borderId="61" xfId="0" applyFont="1" applyFill="1" applyBorder="1" applyAlignment="1">
      <alignment horizontal="center" vertical="center" wrapText="1"/>
    </xf>
    <xf numFmtId="0" fontId="50" fillId="68" borderId="66" xfId="0" applyFont="1" applyFill="1" applyBorder="1" applyAlignment="1">
      <alignment horizontal="center" vertical="center" wrapText="1"/>
    </xf>
    <xf numFmtId="0" fontId="50" fillId="68" borderId="72" xfId="0" applyFont="1" applyFill="1" applyBorder="1" applyAlignment="1">
      <alignment horizontal="center" vertical="center" wrapText="1"/>
    </xf>
    <xf numFmtId="0" fontId="50" fillId="68" borderId="52" xfId="0" applyFont="1" applyFill="1" applyBorder="1" applyAlignment="1">
      <alignment horizontal="center" vertical="center" wrapText="1"/>
    </xf>
    <xf numFmtId="0" fontId="50" fillId="68" borderId="18" xfId="0" applyFont="1" applyFill="1" applyBorder="1" applyAlignment="1">
      <alignment horizontal="center" vertical="center" wrapText="1"/>
    </xf>
    <xf numFmtId="0" fontId="50" fillId="68" borderId="53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64" borderId="69" xfId="0" applyFill="1" applyBorder="1" applyAlignment="1">
      <alignment horizontal="center" vertical="center"/>
    </xf>
    <xf numFmtId="0" fontId="0" fillId="64" borderId="73" xfId="0" applyFill="1" applyBorder="1" applyAlignment="1">
      <alignment horizontal="center" vertical="center"/>
    </xf>
    <xf numFmtId="0" fontId="0" fillId="64" borderId="70" xfId="0" applyFill="1" applyBorder="1" applyAlignment="1">
      <alignment horizontal="center" vertical="center"/>
    </xf>
    <xf numFmtId="0" fontId="0" fillId="43" borderId="73" xfId="0" applyFill="1" applyBorder="1" applyAlignment="1">
      <alignment horizontal="center" vertical="center"/>
    </xf>
    <xf numFmtId="0" fontId="0" fillId="43" borderId="70" xfId="0" applyFill="1" applyBorder="1" applyAlignment="1">
      <alignment horizontal="center" vertical="center"/>
    </xf>
    <xf numFmtId="0" fontId="0" fillId="43" borderId="69" xfId="0" applyFill="1" applyBorder="1" applyAlignment="1">
      <alignment horizontal="center" vertical="center"/>
    </xf>
    <xf numFmtId="0" fontId="0" fillId="57" borderId="69" xfId="0" applyFill="1" applyBorder="1" applyAlignment="1">
      <alignment horizontal="center" vertical="center"/>
    </xf>
    <xf numFmtId="0" fontId="0" fillId="57" borderId="73" xfId="0" applyFill="1" applyBorder="1" applyAlignment="1">
      <alignment horizontal="center" vertical="center"/>
    </xf>
    <xf numFmtId="0" fontId="0" fillId="57" borderId="70" xfId="0" applyFill="1" applyBorder="1" applyAlignment="1">
      <alignment horizontal="center" vertical="center"/>
    </xf>
    <xf numFmtId="0" fontId="0" fillId="50" borderId="69" xfId="0" applyFill="1" applyBorder="1" applyAlignment="1">
      <alignment horizontal="center" vertical="center"/>
    </xf>
    <xf numFmtId="0" fontId="0" fillId="50" borderId="73" xfId="0" applyFill="1" applyBorder="1" applyAlignment="1">
      <alignment horizontal="center" vertical="center"/>
    </xf>
    <xf numFmtId="0" fontId="0" fillId="50" borderId="70" xfId="0" applyFill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5" xfId="0" applyFill="1" applyBorder="1" applyAlignment="1">
      <alignment horizontal="center" vertical="center"/>
    </xf>
    <xf numFmtId="0" fontId="0" fillId="0" borderId="26" xfId="0" applyFill="1" applyBorder="1" applyAlignment="1">
      <alignment horizontal="center" vertical="center"/>
    </xf>
    <xf numFmtId="0" fontId="0" fillId="56" borderId="83" xfId="0" applyFill="1" applyBorder="1" applyAlignment="1">
      <alignment horizontal="center" vertical="center"/>
    </xf>
    <xf numFmtId="0" fontId="0" fillId="56" borderId="76" xfId="0" applyFill="1" applyBorder="1" applyAlignment="1">
      <alignment horizontal="center" vertical="center"/>
    </xf>
    <xf numFmtId="0" fontId="0" fillId="56" borderId="84" xfId="0" applyFill="1" applyBorder="1" applyAlignment="1">
      <alignment horizontal="center" vertical="center"/>
    </xf>
    <xf numFmtId="0" fontId="0" fillId="0" borderId="83" xfId="0" applyBorder="1" applyAlignment="1">
      <alignment horizontal="center" vertical="center"/>
    </xf>
    <xf numFmtId="0" fontId="0" fillId="0" borderId="76" xfId="0" applyBorder="1" applyAlignment="1">
      <alignment horizontal="center" vertical="center"/>
    </xf>
    <xf numFmtId="0" fontId="0" fillId="0" borderId="84" xfId="0" applyBorder="1" applyAlignment="1">
      <alignment horizontal="center" vertical="center"/>
    </xf>
    <xf numFmtId="0" fontId="29" fillId="43" borderId="0" xfId="0" applyFont="1" applyFill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0" fillId="56" borderId="56" xfId="0" applyFill="1" applyBorder="1" applyAlignment="1">
      <alignment horizontal="center" vertical="center"/>
    </xf>
    <xf numFmtId="0" fontId="0" fillId="56" borderId="25" xfId="0" applyFill="1" applyBorder="1" applyAlignment="1">
      <alignment horizontal="center" vertical="center"/>
    </xf>
    <xf numFmtId="0" fontId="0" fillId="56" borderId="26" xfId="0" applyFill="1" applyBorder="1" applyAlignment="1">
      <alignment horizontal="center" vertical="center"/>
    </xf>
    <xf numFmtId="0" fontId="29" fillId="68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30" fillId="0" borderId="34" xfId="0" applyFont="1" applyFill="1" applyBorder="1" applyAlignment="1">
      <alignment horizontal="center" vertical="center"/>
    </xf>
    <xf numFmtId="0" fontId="30" fillId="0" borderId="35" xfId="0" applyFont="1" applyFill="1" applyBorder="1" applyAlignment="1">
      <alignment horizontal="center" vertical="center"/>
    </xf>
    <xf numFmtId="0" fontId="30" fillId="0" borderId="36" xfId="0" applyFont="1" applyFill="1" applyBorder="1" applyAlignment="1">
      <alignment horizontal="center" vertical="center"/>
    </xf>
    <xf numFmtId="0" fontId="0" fillId="0" borderId="5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0" fillId="0" borderId="69" xfId="0" applyBorder="1" applyAlignment="1">
      <alignment horizontal="center" vertical="center"/>
    </xf>
    <xf numFmtId="0" fontId="0" fillId="0" borderId="73" xfId="0" applyBorder="1" applyAlignment="1">
      <alignment horizontal="center" vertical="center"/>
    </xf>
    <xf numFmtId="0" fontId="0" fillId="0" borderId="70" xfId="0" applyBorder="1" applyAlignment="1">
      <alignment horizontal="center" vertical="center"/>
    </xf>
    <xf numFmtId="0" fontId="0" fillId="0" borderId="23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17" fillId="37" borderId="10" xfId="0" applyFont="1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0" fillId="0" borderId="53" xfId="0" applyFill="1" applyBorder="1" applyAlignment="1">
      <alignment horizontal="center" vertical="center"/>
    </xf>
    <xf numFmtId="0" fontId="0" fillId="46" borderId="61" xfId="0" applyFill="1" applyBorder="1" applyAlignment="1">
      <alignment horizontal="center" vertical="center"/>
    </xf>
    <xf numFmtId="0" fontId="0" fillId="46" borderId="66" xfId="0" applyFill="1" applyBorder="1" applyAlignment="1">
      <alignment horizontal="center" vertical="center"/>
    </xf>
    <xf numFmtId="0" fontId="0" fillId="46" borderId="72" xfId="0" applyFill="1" applyBorder="1" applyAlignment="1">
      <alignment horizontal="center" vertical="center"/>
    </xf>
    <xf numFmtId="0" fontId="0" fillId="0" borderId="49" xfId="0" applyFill="1" applyBorder="1" applyAlignment="1">
      <alignment horizontal="center" vertical="center"/>
    </xf>
    <xf numFmtId="0" fontId="16" fillId="0" borderId="55" xfId="0" applyFont="1" applyFill="1" applyBorder="1" applyAlignment="1">
      <alignment horizontal="center" vertical="center"/>
    </xf>
    <xf numFmtId="0" fontId="0" fillId="0" borderId="66" xfId="0" applyFill="1" applyBorder="1" applyAlignment="1">
      <alignment horizontal="center" vertical="center"/>
    </xf>
    <xf numFmtId="0" fontId="0" fillId="0" borderId="72" xfId="0" applyFill="1" applyBorder="1" applyAlignment="1">
      <alignment horizontal="center" vertical="center"/>
    </xf>
    <xf numFmtId="0" fontId="50" fillId="68" borderId="69" xfId="0" applyFont="1" applyFill="1" applyBorder="1" applyAlignment="1">
      <alignment horizontal="center" vertical="center" wrapText="1"/>
    </xf>
    <xf numFmtId="0" fontId="50" fillId="68" borderId="70" xfId="0" applyFont="1" applyFill="1" applyBorder="1" applyAlignment="1">
      <alignment horizontal="center" vertical="center" wrapText="1"/>
    </xf>
    <xf numFmtId="0" fontId="0" fillId="0" borderId="32" xfId="0" applyBorder="1" applyAlignment="1">
      <alignment horizontal="center" vertical="center"/>
    </xf>
    <xf numFmtId="0" fontId="0" fillId="0" borderId="74" xfId="0" applyBorder="1" applyAlignment="1">
      <alignment horizontal="center" vertical="center"/>
    </xf>
    <xf numFmtId="0" fontId="16" fillId="0" borderId="61" xfId="0" applyFont="1" applyFill="1" applyBorder="1" applyAlignment="1">
      <alignment horizontal="center" vertical="center" wrapText="1"/>
    </xf>
    <xf numFmtId="0" fontId="16" fillId="0" borderId="66" xfId="0" applyFont="1" applyFill="1" applyBorder="1" applyAlignment="1">
      <alignment horizontal="center" vertical="center" wrapText="1"/>
    </xf>
    <xf numFmtId="0" fontId="16" fillId="0" borderId="72" xfId="0" applyFont="1" applyFill="1" applyBorder="1" applyAlignment="1">
      <alignment horizontal="center" vertical="center" wrapText="1"/>
    </xf>
    <xf numFmtId="0" fontId="16" fillId="0" borderId="30" xfId="0" applyFont="1" applyFill="1" applyBorder="1" applyAlignment="1">
      <alignment horizontal="center" vertical="center"/>
    </xf>
    <xf numFmtId="0" fontId="16" fillId="0" borderId="32" xfId="0" applyFont="1" applyFill="1" applyBorder="1" applyAlignment="1">
      <alignment horizontal="center" vertical="center"/>
    </xf>
    <xf numFmtId="0" fontId="55" fillId="0" borderId="0" xfId="0" applyFont="1" applyAlignment="1">
      <alignment horizontal="center" vertical="center"/>
    </xf>
    <xf numFmtId="0" fontId="0" fillId="47" borderId="0" xfId="0" applyFill="1" applyAlignment="1">
      <alignment horizontal="center" vertical="center"/>
    </xf>
    <xf numFmtId="0" fontId="16" fillId="67" borderId="0" xfId="0" applyFont="1" applyFill="1" applyAlignment="1">
      <alignment horizontal="center" vertical="center"/>
    </xf>
    <xf numFmtId="0" fontId="26" fillId="0" borderId="10" xfId="0" applyFont="1" applyBorder="1" applyAlignment="1">
      <alignment horizontal="center" vertical="center" wrapText="1"/>
    </xf>
    <xf numFmtId="0" fontId="53" fillId="0" borderId="35" xfId="0" applyFont="1" applyBorder="1" applyAlignment="1">
      <alignment horizontal="center" vertical="center"/>
    </xf>
    <xf numFmtId="0" fontId="53" fillId="0" borderId="36" xfId="0" applyFont="1" applyBorder="1" applyAlignment="1">
      <alignment horizontal="center" vertical="center"/>
    </xf>
    <xf numFmtId="0" fontId="44" fillId="46" borderId="11" xfId="0" applyFont="1" applyFill="1" applyBorder="1" applyAlignment="1">
      <alignment horizontal="center" vertical="center"/>
    </xf>
    <xf numFmtId="0" fontId="0" fillId="56" borderId="18" xfId="0" applyFill="1" applyBorder="1" applyAlignment="1">
      <alignment horizontal="center" vertical="center"/>
    </xf>
    <xf numFmtId="0" fontId="0" fillId="0" borderId="34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2" fontId="40" fillId="0" borderId="12" xfId="0" applyNumberFormat="1" applyFont="1" applyFill="1" applyBorder="1" applyAlignment="1">
      <alignment horizontal="center" vertical="center"/>
    </xf>
    <xf numFmtId="0" fontId="24" fillId="0" borderId="12" xfId="0" applyFont="1" applyBorder="1" applyAlignment="1">
      <alignment horizontal="center" vertical="center"/>
    </xf>
  </cellXfs>
  <cellStyles count="43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Percentuale" xfId="42" builtinId="5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2411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9"/>
      </font>
      <fill>
        <patternFill>
          <bgColor theme="9" tint="0.59996337778862885"/>
        </patternFill>
      </fill>
    </dxf>
    <dxf>
      <font>
        <color rgb="FFFFFF00"/>
      </font>
      <fill>
        <patternFill>
          <bgColor theme="5"/>
        </patternFill>
      </fill>
    </dxf>
    <dxf>
      <font>
        <color rgb="FF0033CC"/>
      </font>
      <fill>
        <patternFill>
          <bgColor theme="8" tint="0.79998168889431442"/>
        </patternFill>
      </fill>
    </dxf>
    <dxf>
      <fill>
        <patternFill>
          <bgColor theme="7" tint="0.39994506668294322"/>
        </patternFill>
      </fill>
    </dxf>
    <dxf>
      <font>
        <color rgb="FFFFC000"/>
      </font>
      <fill>
        <patternFill>
          <bgColor rgb="FF92D050"/>
        </patternFill>
      </fill>
    </dxf>
    <dxf>
      <font>
        <color rgb="FFFF0000"/>
      </font>
      <fill>
        <patternFill>
          <bgColor rgb="FF99CCFF"/>
        </patternFill>
      </fill>
    </dxf>
    <dxf>
      <font>
        <color rgb="FFFFFF8B"/>
      </font>
      <fill>
        <patternFill>
          <bgColor theme="5" tint="0.39994506668294322"/>
        </patternFill>
      </fill>
    </dxf>
    <dxf>
      <fill>
        <patternFill>
          <bgColor theme="0" tint="-0.24994659260841701"/>
        </patternFill>
      </fill>
    </dxf>
    <dxf>
      <font>
        <color rgb="FFFF0000"/>
      </font>
      <fill>
        <patternFill>
          <bgColor theme="9" tint="-0.24994659260841701"/>
        </patternFill>
      </fill>
    </dxf>
    <dxf>
      <fill>
        <patternFill>
          <bgColor rgb="FF99FFCC"/>
        </patternFill>
      </fill>
    </dxf>
    <dxf>
      <fill>
        <patternFill>
          <bgColor rgb="FFFFFF00"/>
        </patternFill>
      </fill>
    </dxf>
    <dxf>
      <font>
        <color rgb="FF00B050"/>
      </font>
      <fill>
        <patternFill>
          <bgColor rgb="FF99FF33"/>
        </patternFill>
      </fill>
    </dxf>
    <dxf>
      <fill>
        <patternFill>
          <bgColor rgb="FFFF7C80"/>
        </patternFill>
      </fill>
    </dxf>
    <dxf>
      <font>
        <color rgb="FF002060"/>
      </font>
      <fill>
        <patternFill>
          <bgColor theme="5" tint="0.79998168889431442"/>
        </patternFill>
      </fill>
    </dxf>
    <dxf>
      <font>
        <color rgb="FF99FF33"/>
      </font>
      <fill>
        <patternFill>
          <bgColor theme="6" tint="-0.2499465926084170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9"/>
      </font>
      <fill>
        <patternFill>
          <bgColor theme="9" tint="0.59996337778862885"/>
        </patternFill>
      </fill>
    </dxf>
    <dxf>
      <font>
        <color rgb="FFFFFF00"/>
      </font>
      <fill>
        <patternFill>
          <bgColor theme="5"/>
        </patternFill>
      </fill>
    </dxf>
    <dxf>
      <font>
        <color rgb="FF0033CC"/>
      </font>
      <fill>
        <patternFill>
          <bgColor theme="8" tint="0.79998168889431442"/>
        </patternFill>
      </fill>
    </dxf>
    <dxf>
      <fill>
        <patternFill>
          <bgColor theme="7" tint="0.39994506668294322"/>
        </patternFill>
      </fill>
    </dxf>
    <dxf>
      <font>
        <color rgb="FFFFC000"/>
      </font>
      <fill>
        <patternFill>
          <bgColor rgb="FF92D050"/>
        </patternFill>
      </fill>
    </dxf>
    <dxf>
      <font>
        <color rgb="FFFF0000"/>
      </font>
      <fill>
        <patternFill>
          <bgColor rgb="FF99CCFF"/>
        </patternFill>
      </fill>
    </dxf>
    <dxf>
      <font>
        <color rgb="FFFFFF8B"/>
      </font>
      <fill>
        <patternFill>
          <bgColor theme="5" tint="0.39994506668294322"/>
        </patternFill>
      </fill>
    </dxf>
    <dxf>
      <fill>
        <patternFill>
          <bgColor theme="0" tint="-0.24994659260841701"/>
        </patternFill>
      </fill>
    </dxf>
    <dxf>
      <font>
        <color rgb="FFFF0000"/>
      </font>
      <fill>
        <patternFill>
          <bgColor theme="9" tint="-0.24994659260841701"/>
        </patternFill>
      </fill>
    </dxf>
    <dxf>
      <fill>
        <patternFill>
          <bgColor rgb="FF99FFCC"/>
        </patternFill>
      </fill>
    </dxf>
    <dxf>
      <fill>
        <patternFill>
          <bgColor rgb="FFFFFF00"/>
        </patternFill>
      </fill>
    </dxf>
    <dxf>
      <font>
        <color rgb="FF00B050"/>
      </font>
      <fill>
        <patternFill>
          <bgColor rgb="FF99FF33"/>
        </patternFill>
      </fill>
    </dxf>
    <dxf>
      <fill>
        <patternFill>
          <bgColor rgb="FFFF7C80"/>
        </patternFill>
      </fill>
    </dxf>
    <dxf>
      <font>
        <color rgb="FF002060"/>
      </font>
      <fill>
        <patternFill>
          <bgColor theme="5" tint="0.79998168889431442"/>
        </patternFill>
      </fill>
    </dxf>
    <dxf>
      <font>
        <color rgb="FF99FF33"/>
      </font>
      <fill>
        <patternFill>
          <bgColor theme="6" tint="-0.2499465926084170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9"/>
      </font>
      <fill>
        <patternFill>
          <bgColor theme="9" tint="0.59996337778862885"/>
        </patternFill>
      </fill>
    </dxf>
    <dxf>
      <font>
        <color rgb="FFFFFF00"/>
      </font>
      <fill>
        <patternFill>
          <bgColor theme="5"/>
        </patternFill>
      </fill>
    </dxf>
    <dxf>
      <font>
        <color rgb="FF0033CC"/>
      </font>
      <fill>
        <patternFill>
          <bgColor theme="8" tint="0.79998168889431442"/>
        </patternFill>
      </fill>
    </dxf>
    <dxf>
      <fill>
        <patternFill>
          <bgColor theme="7" tint="0.39994506668294322"/>
        </patternFill>
      </fill>
    </dxf>
    <dxf>
      <font>
        <color rgb="FFFFC000"/>
      </font>
      <fill>
        <patternFill>
          <bgColor rgb="FF92D050"/>
        </patternFill>
      </fill>
    </dxf>
    <dxf>
      <font>
        <color rgb="FFFF0000"/>
      </font>
      <fill>
        <patternFill>
          <bgColor rgb="FF99CCFF"/>
        </patternFill>
      </fill>
    </dxf>
    <dxf>
      <font>
        <color rgb="FFFFFF8B"/>
      </font>
      <fill>
        <patternFill>
          <bgColor theme="5" tint="0.39994506668294322"/>
        </patternFill>
      </fill>
    </dxf>
    <dxf>
      <fill>
        <patternFill>
          <bgColor theme="0" tint="-0.24994659260841701"/>
        </patternFill>
      </fill>
    </dxf>
    <dxf>
      <font>
        <color rgb="FFFF0000"/>
      </font>
      <fill>
        <patternFill>
          <bgColor theme="9" tint="-0.24994659260841701"/>
        </patternFill>
      </fill>
    </dxf>
    <dxf>
      <fill>
        <patternFill>
          <bgColor rgb="FF99FFCC"/>
        </patternFill>
      </fill>
    </dxf>
    <dxf>
      <fill>
        <patternFill>
          <bgColor rgb="FFFFFF00"/>
        </patternFill>
      </fill>
    </dxf>
    <dxf>
      <font>
        <color rgb="FF00B050"/>
      </font>
      <fill>
        <patternFill>
          <bgColor rgb="FF99FF33"/>
        </patternFill>
      </fill>
    </dxf>
    <dxf>
      <fill>
        <patternFill>
          <bgColor rgb="FFFF7C80"/>
        </patternFill>
      </fill>
    </dxf>
    <dxf>
      <font>
        <color rgb="FF002060"/>
      </font>
      <fill>
        <patternFill>
          <bgColor theme="5" tint="0.79998168889431442"/>
        </patternFill>
      </fill>
    </dxf>
    <dxf>
      <font>
        <color rgb="FF99FF33"/>
      </font>
      <fill>
        <patternFill>
          <bgColor theme="6" tint="-0.2499465926084170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9"/>
      </font>
      <fill>
        <patternFill>
          <bgColor theme="9" tint="0.59996337778862885"/>
        </patternFill>
      </fill>
    </dxf>
    <dxf>
      <font>
        <color rgb="FFFFFF00"/>
      </font>
      <fill>
        <patternFill>
          <bgColor theme="5"/>
        </patternFill>
      </fill>
    </dxf>
    <dxf>
      <font>
        <color rgb="FF0033CC"/>
      </font>
      <fill>
        <patternFill>
          <bgColor theme="8" tint="0.79998168889431442"/>
        </patternFill>
      </fill>
    </dxf>
    <dxf>
      <fill>
        <patternFill>
          <bgColor theme="7" tint="0.39994506668294322"/>
        </patternFill>
      </fill>
    </dxf>
    <dxf>
      <font>
        <color rgb="FFFFC000"/>
      </font>
      <fill>
        <patternFill>
          <bgColor rgb="FF92D050"/>
        </patternFill>
      </fill>
    </dxf>
    <dxf>
      <font>
        <color rgb="FFFF0000"/>
      </font>
      <fill>
        <patternFill>
          <bgColor rgb="FF99CCFF"/>
        </patternFill>
      </fill>
    </dxf>
    <dxf>
      <font>
        <color rgb="FFFFFF8B"/>
      </font>
      <fill>
        <patternFill>
          <bgColor theme="5" tint="0.39994506668294322"/>
        </patternFill>
      </fill>
    </dxf>
    <dxf>
      <fill>
        <patternFill>
          <bgColor theme="0" tint="-0.24994659260841701"/>
        </patternFill>
      </fill>
    </dxf>
    <dxf>
      <font>
        <color rgb="FFFF0000"/>
      </font>
      <fill>
        <patternFill>
          <bgColor theme="9" tint="-0.24994659260841701"/>
        </patternFill>
      </fill>
    </dxf>
    <dxf>
      <fill>
        <patternFill>
          <bgColor rgb="FF99FFCC"/>
        </patternFill>
      </fill>
    </dxf>
    <dxf>
      <fill>
        <patternFill>
          <bgColor rgb="FFFFFF00"/>
        </patternFill>
      </fill>
    </dxf>
    <dxf>
      <font>
        <color rgb="FF00B050"/>
      </font>
      <fill>
        <patternFill>
          <bgColor rgb="FF99FF33"/>
        </patternFill>
      </fill>
    </dxf>
    <dxf>
      <fill>
        <patternFill>
          <bgColor rgb="FFFF7C80"/>
        </patternFill>
      </fill>
    </dxf>
    <dxf>
      <font>
        <color rgb="FF002060"/>
      </font>
      <fill>
        <patternFill>
          <bgColor theme="5" tint="0.79998168889431442"/>
        </patternFill>
      </fill>
    </dxf>
    <dxf>
      <font>
        <color rgb="FF99FF33"/>
      </font>
      <fill>
        <patternFill>
          <bgColor theme="6" tint="-0.2499465926084170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>
          <bgColor rgb="FFFF0000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rgb="FFFF0000"/>
      </font>
      <fill>
        <patternFill>
          <bgColor rgb="FFFF0000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9"/>
      </font>
      <fill>
        <patternFill>
          <bgColor theme="9" tint="0.59996337778862885"/>
        </patternFill>
      </fill>
    </dxf>
    <dxf>
      <font>
        <color rgb="FFFFFF00"/>
      </font>
      <fill>
        <patternFill>
          <bgColor theme="5"/>
        </patternFill>
      </fill>
    </dxf>
    <dxf>
      <font>
        <color rgb="FF0033CC"/>
      </font>
      <fill>
        <patternFill>
          <bgColor theme="8" tint="0.79998168889431442"/>
        </patternFill>
      </fill>
    </dxf>
    <dxf>
      <fill>
        <patternFill>
          <bgColor theme="7" tint="0.39994506668294322"/>
        </patternFill>
      </fill>
    </dxf>
    <dxf>
      <font>
        <color rgb="FFFFC000"/>
      </font>
      <fill>
        <patternFill>
          <bgColor rgb="FF92D050"/>
        </patternFill>
      </fill>
    </dxf>
    <dxf>
      <font>
        <color rgb="FFFF0000"/>
      </font>
      <fill>
        <patternFill>
          <bgColor rgb="FF99CCFF"/>
        </patternFill>
      </fill>
    </dxf>
    <dxf>
      <font>
        <color rgb="FFFFFF8B"/>
      </font>
      <fill>
        <patternFill>
          <bgColor theme="5" tint="0.39994506668294322"/>
        </patternFill>
      </fill>
    </dxf>
    <dxf>
      <fill>
        <patternFill>
          <bgColor theme="0" tint="-0.24994659260841701"/>
        </patternFill>
      </fill>
    </dxf>
    <dxf>
      <font>
        <color rgb="FFFF0000"/>
      </font>
      <fill>
        <patternFill>
          <bgColor theme="9" tint="-0.24994659260841701"/>
        </patternFill>
      </fill>
    </dxf>
    <dxf>
      <fill>
        <patternFill>
          <bgColor rgb="FF99FFCC"/>
        </patternFill>
      </fill>
    </dxf>
    <dxf>
      <fill>
        <patternFill>
          <bgColor rgb="FFFFFF00"/>
        </patternFill>
      </fill>
    </dxf>
    <dxf>
      <font>
        <color rgb="FF00B050"/>
      </font>
      <fill>
        <patternFill>
          <bgColor rgb="FF99FF33"/>
        </patternFill>
      </fill>
    </dxf>
    <dxf>
      <fill>
        <patternFill>
          <bgColor rgb="FFFF7C80"/>
        </patternFill>
      </fill>
    </dxf>
    <dxf>
      <font>
        <color rgb="FF002060"/>
      </font>
      <fill>
        <patternFill>
          <bgColor theme="5" tint="0.79998168889431442"/>
        </patternFill>
      </fill>
    </dxf>
    <dxf>
      <font>
        <color rgb="FF99FF33"/>
      </font>
      <fill>
        <patternFill>
          <bgColor theme="6" tint="-0.2499465926084170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9"/>
      </font>
      <fill>
        <patternFill>
          <bgColor theme="9" tint="0.59996337778862885"/>
        </patternFill>
      </fill>
    </dxf>
    <dxf>
      <font>
        <color rgb="FFFFFF00"/>
      </font>
      <fill>
        <patternFill>
          <bgColor theme="5"/>
        </patternFill>
      </fill>
    </dxf>
    <dxf>
      <font>
        <color rgb="FF0033CC"/>
      </font>
      <fill>
        <patternFill>
          <bgColor theme="8" tint="0.79998168889431442"/>
        </patternFill>
      </fill>
    </dxf>
    <dxf>
      <fill>
        <patternFill>
          <bgColor theme="7" tint="0.39994506668294322"/>
        </patternFill>
      </fill>
    </dxf>
    <dxf>
      <font>
        <color rgb="FFFFC000"/>
      </font>
      <fill>
        <patternFill>
          <bgColor rgb="FF92D050"/>
        </patternFill>
      </fill>
    </dxf>
    <dxf>
      <font>
        <color rgb="FFFF0000"/>
      </font>
      <fill>
        <patternFill>
          <bgColor rgb="FF99CCFF"/>
        </patternFill>
      </fill>
    </dxf>
    <dxf>
      <font>
        <color rgb="FFFFFF8B"/>
      </font>
      <fill>
        <patternFill>
          <bgColor theme="5" tint="0.39994506668294322"/>
        </patternFill>
      </fill>
    </dxf>
    <dxf>
      <fill>
        <patternFill>
          <bgColor theme="0" tint="-0.24994659260841701"/>
        </patternFill>
      </fill>
    </dxf>
    <dxf>
      <font>
        <color rgb="FFFF0000"/>
      </font>
      <fill>
        <patternFill>
          <bgColor theme="9" tint="-0.24994659260841701"/>
        </patternFill>
      </fill>
    </dxf>
    <dxf>
      <fill>
        <patternFill>
          <bgColor rgb="FF99FFCC"/>
        </patternFill>
      </fill>
    </dxf>
    <dxf>
      <fill>
        <patternFill>
          <bgColor rgb="FFFFFF00"/>
        </patternFill>
      </fill>
    </dxf>
    <dxf>
      <font>
        <color rgb="FF00B050"/>
      </font>
      <fill>
        <patternFill>
          <bgColor rgb="FF99FF33"/>
        </patternFill>
      </fill>
    </dxf>
    <dxf>
      <fill>
        <patternFill>
          <bgColor rgb="FFFF7C80"/>
        </patternFill>
      </fill>
    </dxf>
    <dxf>
      <font>
        <color rgb="FF002060"/>
      </font>
      <fill>
        <patternFill>
          <bgColor theme="5" tint="0.79998168889431442"/>
        </patternFill>
      </fill>
    </dxf>
    <dxf>
      <font>
        <color rgb="FF99FF33"/>
      </font>
      <fill>
        <patternFill>
          <bgColor theme="6" tint="-0.2499465926084170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9"/>
      </font>
      <fill>
        <patternFill>
          <bgColor theme="9" tint="0.59996337778862885"/>
        </patternFill>
      </fill>
    </dxf>
    <dxf>
      <font>
        <color rgb="FFFFFF00"/>
      </font>
      <fill>
        <patternFill>
          <bgColor theme="5"/>
        </patternFill>
      </fill>
    </dxf>
    <dxf>
      <font>
        <color rgb="FF0033CC"/>
      </font>
      <fill>
        <patternFill>
          <bgColor theme="8" tint="0.79998168889431442"/>
        </patternFill>
      </fill>
    </dxf>
    <dxf>
      <fill>
        <patternFill>
          <bgColor theme="7" tint="0.39994506668294322"/>
        </patternFill>
      </fill>
    </dxf>
    <dxf>
      <font>
        <color rgb="FFFFC000"/>
      </font>
      <fill>
        <patternFill>
          <bgColor rgb="FF92D050"/>
        </patternFill>
      </fill>
    </dxf>
    <dxf>
      <font>
        <color rgb="FFFF0000"/>
      </font>
      <fill>
        <patternFill>
          <bgColor rgb="FF99CCFF"/>
        </patternFill>
      </fill>
    </dxf>
    <dxf>
      <font>
        <color rgb="FFFFFF8B"/>
      </font>
      <fill>
        <patternFill>
          <bgColor theme="5" tint="0.39994506668294322"/>
        </patternFill>
      </fill>
    </dxf>
    <dxf>
      <fill>
        <patternFill>
          <bgColor theme="0" tint="-0.24994659260841701"/>
        </patternFill>
      </fill>
    </dxf>
    <dxf>
      <font>
        <color rgb="FFFF0000"/>
      </font>
      <fill>
        <patternFill>
          <bgColor theme="9" tint="-0.24994659260841701"/>
        </patternFill>
      </fill>
    </dxf>
    <dxf>
      <fill>
        <patternFill>
          <bgColor rgb="FF99FFCC"/>
        </patternFill>
      </fill>
    </dxf>
    <dxf>
      <fill>
        <patternFill>
          <bgColor rgb="FFFFFF00"/>
        </patternFill>
      </fill>
    </dxf>
    <dxf>
      <font>
        <color rgb="FF00B050"/>
      </font>
      <fill>
        <patternFill>
          <bgColor rgb="FF99FF33"/>
        </patternFill>
      </fill>
    </dxf>
    <dxf>
      <fill>
        <patternFill>
          <bgColor rgb="FFFF7C80"/>
        </patternFill>
      </fill>
    </dxf>
    <dxf>
      <font>
        <color rgb="FF002060"/>
      </font>
      <fill>
        <patternFill>
          <bgColor theme="5" tint="0.79998168889431442"/>
        </patternFill>
      </fill>
    </dxf>
    <dxf>
      <font>
        <color rgb="FF99FF33"/>
      </font>
      <fill>
        <patternFill>
          <bgColor theme="6" tint="-0.2499465926084170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9"/>
      </font>
      <fill>
        <patternFill>
          <bgColor theme="9" tint="0.59996337778862885"/>
        </patternFill>
      </fill>
    </dxf>
    <dxf>
      <font>
        <color rgb="FFFFFF00"/>
      </font>
      <fill>
        <patternFill>
          <bgColor theme="5"/>
        </patternFill>
      </fill>
    </dxf>
    <dxf>
      <font>
        <color rgb="FF0033CC"/>
      </font>
      <fill>
        <patternFill>
          <bgColor theme="8" tint="0.79998168889431442"/>
        </patternFill>
      </fill>
    </dxf>
    <dxf>
      <fill>
        <patternFill>
          <bgColor theme="7" tint="0.39994506668294322"/>
        </patternFill>
      </fill>
    </dxf>
    <dxf>
      <font>
        <color rgb="FFFFC000"/>
      </font>
      <fill>
        <patternFill>
          <bgColor rgb="FF92D050"/>
        </patternFill>
      </fill>
    </dxf>
    <dxf>
      <font>
        <color rgb="FFFF0000"/>
      </font>
      <fill>
        <patternFill>
          <bgColor rgb="FF99CCFF"/>
        </patternFill>
      </fill>
    </dxf>
    <dxf>
      <font>
        <color rgb="FFFFFF8B"/>
      </font>
      <fill>
        <patternFill>
          <bgColor theme="5" tint="0.39994506668294322"/>
        </patternFill>
      </fill>
    </dxf>
    <dxf>
      <fill>
        <patternFill>
          <bgColor theme="0" tint="-0.24994659260841701"/>
        </patternFill>
      </fill>
    </dxf>
    <dxf>
      <font>
        <color rgb="FFFF0000"/>
      </font>
      <fill>
        <patternFill>
          <bgColor theme="9" tint="-0.24994659260841701"/>
        </patternFill>
      </fill>
    </dxf>
    <dxf>
      <fill>
        <patternFill>
          <bgColor rgb="FF99FFCC"/>
        </patternFill>
      </fill>
    </dxf>
    <dxf>
      <fill>
        <patternFill>
          <bgColor rgb="FFFFFF00"/>
        </patternFill>
      </fill>
    </dxf>
    <dxf>
      <font>
        <color rgb="FF00B050"/>
      </font>
      <fill>
        <patternFill>
          <bgColor rgb="FF99FF33"/>
        </patternFill>
      </fill>
    </dxf>
    <dxf>
      <fill>
        <patternFill>
          <bgColor rgb="FFFF7C80"/>
        </patternFill>
      </fill>
    </dxf>
    <dxf>
      <font>
        <color rgb="FF002060"/>
      </font>
      <fill>
        <patternFill>
          <bgColor theme="5" tint="0.79998168889431442"/>
        </patternFill>
      </fill>
    </dxf>
    <dxf>
      <font>
        <color rgb="FF99FF33"/>
      </font>
      <fill>
        <patternFill>
          <bgColor theme="6" tint="-0.2499465926084170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9"/>
      </font>
      <fill>
        <patternFill>
          <bgColor theme="9" tint="0.59996337778862885"/>
        </patternFill>
      </fill>
    </dxf>
    <dxf>
      <font>
        <color rgb="FFFFFF00"/>
      </font>
      <fill>
        <patternFill>
          <bgColor theme="5"/>
        </patternFill>
      </fill>
    </dxf>
    <dxf>
      <font>
        <color rgb="FF0033CC"/>
      </font>
      <fill>
        <patternFill>
          <bgColor theme="8" tint="0.79998168889431442"/>
        </patternFill>
      </fill>
    </dxf>
    <dxf>
      <fill>
        <patternFill>
          <bgColor theme="7" tint="0.39994506668294322"/>
        </patternFill>
      </fill>
    </dxf>
    <dxf>
      <font>
        <color rgb="FFFFC000"/>
      </font>
      <fill>
        <patternFill>
          <bgColor rgb="FF92D050"/>
        </patternFill>
      </fill>
    </dxf>
    <dxf>
      <font>
        <color rgb="FFFF0000"/>
      </font>
      <fill>
        <patternFill>
          <bgColor rgb="FF99CCFF"/>
        </patternFill>
      </fill>
    </dxf>
    <dxf>
      <font>
        <color rgb="FFFFFF8B"/>
      </font>
      <fill>
        <patternFill>
          <bgColor theme="5" tint="0.39994506668294322"/>
        </patternFill>
      </fill>
    </dxf>
    <dxf>
      <fill>
        <patternFill>
          <bgColor theme="0" tint="-0.24994659260841701"/>
        </patternFill>
      </fill>
    </dxf>
    <dxf>
      <font>
        <color rgb="FFFF0000"/>
      </font>
      <fill>
        <patternFill>
          <bgColor theme="9" tint="-0.24994659260841701"/>
        </patternFill>
      </fill>
    </dxf>
    <dxf>
      <fill>
        <patternFill>
          <bgColor rgb="FF99FFCC"/>
        </patternFill>
      </fill>
    </dxf>
    <dxf>
      <fill>
        <patternFill>
          <bgColor rgb="FFFFFF00"/>
        </patternFill>
      </fill>
    </dxf>
    <dxf>
      <font>
        <color rgb="FF00B050"/>
      </font>
      <fill>
        <patternFill>
          <bgColor rgb="FF99FF33"/>
        </patternFill>
      </fill>
    </dxf>
    <dxf>
      <fill>
        <patternFill>
          <bgColor rgb="FFFF7C80"/>
        </patternFill>
      </fill>
    </dxf>
    <dxf>
      <font>
        <color rgb="FF002060"/>
      </font>
      <fill>
        <patternFill>
          <bgColor theme="5" tint="0.79998168889431442"/>
        </patternFill>
      </fill>
    </dxf>
    <dxf>
      <font>
        <color rgb="FF99FF33"/>
      </font>
      <fill>
        <patternFill>
          <bgColor theme="6" tint="-0.2499465926084170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9"/>
      </font>
      <fill>
        <patternFill>
          <bgColor theme="9" tint="0.59996337778862885"/>
        </patternFill>
      </fill>
    </dxf>
    <dxf>
      <font>
        <color rgb="FFFFFF00"/>
      </font>
      <fill>
        <patternFill>
          <bgColor theme="5"/>
        </patternFill>
      </fill>
    </dxf>
    <dxf>
      <font>
        <color rgb="FF0033CC"/>
      </font>
      <fill>
        <patternFill>
          <bgColor theme="8" tint="0.79998168889431442"/>
        </patternFill>
      </fill>
    </dxf>
    <dxf>
      <fill>
        <patternFill>
          <bgColor theme="7" tint="0.39994506668294322"/>
        </patternFill>
      </fill>
    </dxf>
    <dxf>
      <font>
        <color rgb="FFFFC000"/>
      </font>
      <fill>
        <patternFill>
          <bgColor rgb="FF92D050"/>
        </patternFill>
      </fill>
    </dxf>
    <dxf>
      <font>
        <color rgb="FFFF0000"/>
      </font>
      <fill>
        <patternFill>
          <bgColor rgb="FF99CCFF"/>
        </patternFill>
      </fill>
    </dxf>
    <dxf>
      <font>
        <color rgb="FFFFFF8B"/>
      </font>
      <fill>
        <patternFill>
          <bgColor theme="5" tint="0.39994506668294322"/>
        </patternFill>
      </fill>
    </dxf>
    <dxf>
      <fill>
        <patternFill>
          <bgColor theme="0" tint="-0.24994659260841701"/>
        </patternFill>
      </fill>
    </dxf>
    <dxf>
      <font>
        <color rgb="FFFF0000"/>
      </font>
      <fill>
        <patternFill>
          <bgColor theme="9" tint="-0.24994659260841701"/>
        </patternFill>
      </fill>
    </dxf>
    <dxf>
      <fill>
        <patternFill>
          <bgColor rgb="FF99FFCC"/>
        </patternFill>
      </fill>
    </dxf>
    <dxf>
      <fill>
        <patternFill>
          <bgColor rgb="FFFFFF00"/>
        </patternFill>
      </fill>
    </dxf>
    <dxf>
      <font>
        <color rgb="FF00B050"/>
      </font>
      <fill>
        <patternFill>
          <bgColor rgb="FF99FF33"/>
        </patternFill>
      </fill>
    </dxf>
    <dxf>
      <fill>
        <patternFill>
          <bgColor rgb="FFFF7C80"/>
        </patternFill>
      </fill>
    </dxf>
    <dxf>
      <font>
        <color rgb="FF002060"/>
      </font>
      <fill>
        <patternFill>
          <bgColor theme="5" tint="0.79998168889431442"/>
        </patternFill>
      </fill>
    </dxf>
    <dxf>
      <font>
        <color rgb="FF99FF33"/>
      </font>
      <fill>
        <patternFill>
          <bgColor theme="6" tint="-0.2499465926084170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9"/>
      </font>
      <fill>
        <patternFill>
          <bgColor theme="9" tint="0.59996337778862885"/>
        </patternFill>
      </fill>
    </dxf>
    <dxf>
      <font>
        <color rgb="FFFFFF00"/>
      </font>
      <fill>
        <patternFill>
          <bgColor theme="5"/>
        </patternFill>
      </fill>
    </dxf>
    <dxf>
      <font>
        <color rgb="FF0033CC"/>
      </font>
      <fill>
        <patternFill>
          <bgColor theme="8" tint="0.79998168889431442"/>
        </patternFill>
      </fill>
    </dxf>
    <dxf>
      <fill>
        <patternFill>
          <bgColor theme="7" tint="0.39994506668294322"/>
        </patternFill>
      </fill>
    </dxf>
    <dxf>
      <font>
        <color rgb="FFFFC000"/>
      </font>
      <fill>
        <patternFill>
          <bgColor rgb="FF92D050"/>
        </patternFill>
      </fill>
    </dxf>
    <dxf>
      <font>
        <color rgb="FFFF0000"/>
      </font>
      <fill>
        <patternFill>
          <bgColor rgb="FF99CCFF"/>
        </patternFill>
      </fill>
    </dxf>
    <dxf>
      <font>
        <color rgb="FFFFFF8B"/>
      </font>
      <fill>
        <patternFill>
          <bgColor theme="5" tint="0.39994506668294322"/>
        </patternFill>
      </fill>
    </dxf>
    <dxf>
      <fill>
        <patternFill>
          <bgColor theme="0" tint="-0.24994659260841701"/>
        </patternFill>
      </fill>
    </dxf>
    <dxf>
      <font>
        <color rgb="FFFF0000"/>
      </font>
      <fill>
        <patternFill>
          <bgColor theme="9" tint="-0.24994659260841701"/>
        </patternFill>
      </fill>
    </dxf>
    <dxf>
      <fill>
        <patternFill>
          <bgColor rgb="FF99FFCC"/>
        </patternFill>
      </fill>
    </dxf>
    <dxf>
      <fill>
        <patternFill>
          <bgColor rgb="FFFFFF00"/>
        </patternFill>
      </fill>
    </dxf>
    <dxf>
      <font>
        <color rgb="FF00B050"/>
      </font>
      <fill>
        <patternFill>
          <bgColor rgb="FF99FF33"/>
        </patternFill>
      </fill>
    </dxf>
    <dxf>
      <fill>
        <patternFill>
          <bgColor rgb="FFFF7C80"/>
        </patternFill>
      </fill>
    </dxf>
    <dxf>
      <font>
        <color rgb="FF002060"/>
      </font>
      <fill>
        <patternFill>
          <bgColor theme="5" tint="0.79998168889431442"/>
        </patternFill>
      </fill>
    </dxf>
    <dxf>
      <font>
        <color rgb="FF99FF33"/>
      </font>
      <fill>
        <patternFill>
          <bgColor theme="6" tint="-0.2499465926084170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9"/>
      </font>
      <fill>
        <patternFill>
          <bgColor theme="9" tint="0.59996337778862885"/>
        </patternFill>
      </fill>
    </dxf>
    <dxf>
      <font>
        <color rgb="FFFFFF00"/>
      </font>
      <fill>
        <patternFill>
          <bgColor theme="5"/>
        </patternFill>
      </fill>
    </dxf>
    <dxf>
      <font>
        <color rgb="FF0033CC"/>
      </font>
      <fill>
        <patternFill>
          <bgColor theme="8" tint="0.79998168889431442"/>
        </patternFill>
      </fill>
    </dxf>
    <dxf>
      <fill>
        <patternFill>
          <bgColor theme="7" tint="0.39994506668294322"/>
        </patternFill>
      </fill>
    </dxf>
    <dxf>
      <font>
        <color rgb="FFFFC000"/>
      </font>
      <fill>
        <patternFill>
          <bgColor rgb="FF92D050"/>
        </patternFill>
      </fill>
    </dxf>
    <dxf>
      <font>
        <color rgb="FFFF0000"/>
      </font>
      <fill>
        <patternFill>
          <bgColor rgb="FF99CCFF"/>
        </patternFill>
      </fill>
    </dxf>
    <dxf>
      <font>
        <color rgb="FFFFFF8B"/>
      </font>
      <fill>
        <patternFill>
          <bgColor theme="5" tint="0.39994506668294322"/>
        </patternFill>
      </fill>
    </dxf>
    <dxf>
      <fill>
        <patternFill>
          <bgColor theme="0" tint="-0.24994659260841701"/>
        </patternFill>
      </fill>
    </dxf>
    <dxf>
      <font>
        <color rgb="FFFF0000"/>
      </font>
      <fill>
        <patternFill>
          <bgColor theme="9" tint="-0.24994659260841701"/>
        </patternFill>
      </fill>
    </dxf>
    <dxf>
      <fill>
        <patternFill>
          <bgColor rgb="FF99FFCC"/>
        </patternFill>
      </fill>
    </dxf>
    <dxf>
      <fill>
        <patternFill>
          <bgColor rgb="FFFFFF00"/>
        </patternFill>
      </fill>
    </dxf>
    <dxf>
      <font>
        <color rgb="FF00B050"/>
      </font>
      <fill>
        <patternFill>
          <bgColor rgb="FF99FF33"/>
        </patternFill>
      </fill>
    </dxf>
    <dxf>
      <fill>
        <patternFill>
          <bgColor rgb="FFFF7C80"/>
        </patternFill>
      </fill>
    </dxf>
    <dxf>
      <font>
        <color rgb="FF002060"/>
      </font>
      <fill>
        <patternFill>
          <bgColor theme="5" tint="0.79998168889431442"/>
        </patternFill>
      </fill>
    </dxf>
    <dxf>
      <font>
        <color rgb="FF99FF33"/>
      </font>
      <fill>
        <patternFill>
          <bgColor theme="6" tint="-0.2499465926084170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9"/>
      </font>
      <fill>
        <patternFill>
          <bgColor theme="9" tint="0.59996337778862885"/>
        </patternFill>
      </fill>
    </dxf>
    <dxf>
      <font>
        <color rgb="FFFFFF00"/>
      </font>
      <fill>
        <patternFill>
          <bgColor theme="5"/>
        </patternFill>
      </fill>
    </dxf>
    <dxf>
      <font>
        <color rgb="FF0033CC"/>
      </font>
      <fill>
        <patternFill>
          <bgColor theme="8" tint="0.79998168889431442"/>
        </patternFill>
      </fill>
    </dxf>
    <dxf>
      <fill>
        <patternFill>
          <bgColor theme="7" tint="0.39994506668294322"/>
        </patternFill>
      </fill>
    </dxf>
    <dxf>
      <font>
        <color rgb="FFFFC000"/>
      </font>
      <fill>
        <patternFill>
          <bgColor rgb="FF92D050"/>
        </patternFill>
      </fill>
    </dxf>
    <dxf>
      <font>
        <color rgb="FFFF0000"/>
      </font>
      <fill>
        <patternFill>
          <bgColor rgb="FF99CCFF"/>
        </patternFill>
      </fill>
    </dxf>
    <dxf>
      <font>
        <color rgb="FFFFFF8B"/>
      </font>
      <fill>
        <patternFill>
          <bgColor theme="5" tint="0.39994506668294322"/>
        </patternFill>
      </fill>
    </dxf>
    <dxf>
      <fill>
        <patternFill>
          <bgColor theme="0" tint="-0.24994659260841701"/>
        </patternFill>
      </fill>
    </dxf>
    <dxf>
      <font>
        <color rgb="FFFF0000"/>
      </font>
      <fill>
        <patternFill>
          <bgColor theme="9" tint="-0.24994659260841701"/>
        </patternFill>
      </fill>
    </dxf>
    <dxf>
      <fill>
        <patternFill>
          <bgColor rgb="FF99FFCC"/>
        </patternFill>
      </fill>
    </dxf>
    <dxf>
      <fill>
        <patternFill>
          <bgColor rgb="FFFFFF00"/>
        </patternFill>
      </fill>
    </dxf>
    <dxf>
      <font>
        <color rgb="FF00B050"/>
      </font>
      <fill>
        <patternFill>
          <bgColor rgb="FF99FF33"/>
        </patternFill>
      </fill>
    </dxf>
    <dxf>
      <fill>
        <patternFill>
          <bgColor rgb="FFFF7C80"/>
        </patternFill>
      </fill>
    </dxf>
    <dxf>
      <font>
        <color rgb="FF002060"/>
      </font>
      <fill>
        <patternFill>
          <bgColor theme="5" tint="0.79998168889431442"/>
        </patternFill>
      </fill>
    </dxf>
    <dxf>
      <font>
        <color rgb="FF99FF33"/>
      </font>
      <fill>
        <patternFill>
          <bgColor theme="6" tint="-0.2499465926084170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9"/>
      </font>
      <fill>
        <patternFill>
          <bgColor theme="9" tint="0.59996337778862885"/>
        </patternFill>
      </fill>
    </dxf>
    <dxf>
      <font>
        <color rgb="FFFFFF00"/>
      </font>
      <fill>
        <patternFill>
          <bgColor theme="5"/>
        </patternFill>
      </fill>
    </dxf>
    <dxf>
      <font>
        <color rgb="FF0033CC"/>
      </font>
      <fill>
        <patternFill>
          <bgColor theme="8" tint="0.79998168889431442"/>
        </patternFill>
      </fill>
    </dxf>
    <dxf>
      <fill>
        <patternFill>
          <bgColor theme="7" tint="0.39994506668294322"/>
        </patternFill>
      </fill>
    </dxf>
    <dxf>
      <font>
        <color rgb="FFFFC000"/>
      </font>
      <fill>
        <patternFill>
          <bgColor rgb="FF92D050"/>
        </patternFill>
      </fill>
    </dxf>
    <dxf>
      <font>
        <color rgb="FFFF0000"/>
      </font>
      <fill>
        <patternFill>
          <bgColor rgb="FF99CCFF"/>
        </patternFill>
      </fill>
    </dxf>
    <dxf>
      <font>
        <color rgb="FFFFFF8B"/>
      </font>
      <fill>
        <patternFill>
          <bgColor theme="5" tint="0.39994506668294322"/>
        </patternFill>
      </fill>
    </dxf>
    <dxf>
      <fill>
        <patternFill>
          <bgColor theme="0" tint="-0.24994659260841701"/>
        </patternFill>
      </fill>
    </dxf>
    <dxf>
      <font>
        <color rgb="FFFF0000"/>
      </font>
      <fill>
        <patternFill>
          <bgColor theme="9" tint="-0.24994659260841701"/>
        </patternFill>
      </fill>
    </dxf>
    <dxf>
      <fill>
        <patternFill>
          <bgColor rgb="FF99FFCC"/>
        </patternFill>
      </fill>
    </dxf>
    <dxf>
      <fill>
        <patternFill>
          <bgColor rgb="FFFFFF00"/>
        </patternFill>
      </fill>
    </dxf>
    <dxf>
      <font>
        <color rgb="FF00B050"/>
      </font>
      <fill>
        <patternFill>
          <bgColor rgb="FF99FF33"/>
        </patternFill>
      </fill>
    </dxf>
    <dxf>
      <fill>
        <patternFill>
          <bgColor rgb="FFFF7C80"/>
        </patternFill>
      </fill>
    </dxf>
    <dxf>
      <font>
        <color rgb="FF002060"/>
      </font>
      <fill>
        <patternFill>
          <bgColor theme="5" tint="0.79998168889431442"/>
        </patternFill>
      </fill>
    </dxf>
    <dxf>
      <font>
        <color rgb="FF99FF33"/>
      </font>
      <fill>
        <patternFill>
          <bgColor theme="6" tint="-0.2499465926084170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9"/>
      </font>
      <fill>
        <patternFill>
          <bgColor theme="9" tint="0.59996337778862885"/>
        </patternFill>
      </fill>
    </dxf>
    <dxf>
      <font>
        <color rgb="FFFFFF00"/>
      </font>
      <fill>
        <patternFill>
          <bgColor theme="5"/>
        </patternFill>
      </fill>
    </dxf>
    <dxf>
      <font>
        <color rgb="FF0033CC"/>
      </font>
      <fill>
        <patternFill>
          <bgColor theme="8" tint="0.79998168889431442"/>
        </patternFill>
      </fill>
    </dxf>
    <dxf>
      <fill>
        <patternFill>
          <bgColor theme="7" tint="0.39994506668294322"/>
        </patternFill>
      </fill>
    </dxf>
    <dxf>
      <font>
        <color rgb="FFFFC000"/>
      </font>
      <fill>
        <patternFill>
          <bgColor rgb="FF92D050"/>
        </patternFill>
      </fill>
    </dxf>
    <dxf>
      <font>
        <color rgb="FFFF0000"/>
      </font>
      <fill>
        <patternFill>
          <bgColor rgb="FF99CCFF"/>
        </patternFill>
      </fill>
    </dxf>
    <dxf>
      <font>
        <color rgb="FFFFFF8B"/>
      </font>
      <fill>
        <patternFill>
          <bgColor theme="5" tint="0.39994506668294322"/>
        </patternFill>
      </fill>
    </dxf>
    <dxf>
      <fill>
        <patternFill>
          <bgColor theme="0" tint="-0.24994659260841701"/>
        </patternFill>
      </fill>
    </dxf>
    <dxf>
      <font>
        <color rgb="FFFF0000"/>
      </font>
      <fill>
        <patternFill>
          <bgColor theme="9" tint="-0.24994659260841701"/>
        </patternFill>
      </fill>
    </dxf>
    <dxf>
      <fill>
        <patternFill>
          <bgColor rgb="FF99FFCC"/>
        </patternFill>
      </fill>
    </dxf>
    <dxf>
      <fill>
        <patternFill>
          <bgColor rgb="FFFFFF00"/>
        </patternFill>
      </fill>
    </dxf>
    <dxf>
      <font>
        <color rgb="FF00B050"/>
      </font>
      <fill>
        <patternFill>
          <bgColor rgb="FF99FF33"/>
        </patternFill>
      </fill>
    </dxf>
    <dxf>
      <fill>
        <patternFill>
          <bgColor rgb="FFFF7C80"/>
        </patternFill>
      </fill>
    </dxf>
    <dxf>
      <font>
        <color rgb="FF002060"/>
      </font>
      <fill>
        <patternFill>
          <bgColor theme="5" tint="0.79998168889431442"/>
        </patternFill>
      </fill>
    </dxf>
    <dxf>
      <font>
        <color rgb="FF99FF33"/>
      </font>
      <fill>
        <patternFill>
          <bgColor theme="6" tint="-0.2499465926084170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9"/>
      </font>
      <fill>
        <patternFill>
          <bgColor theme="9" tint="0.59996337778862885"/>
        </patternFill>
      </fill>
    </dxf>
    <dxf>
      <font>
        <color rgb="FFFFFF00"/>
      </font>
      <fill>
        <patternFill>
          <bgColor theme="5"/>
        </patternFill>
      </fill>
    </dxf>
    <dxf>
      <font>
        <color rgb="FF0033CC"/>
      </font>
      <fill>
        <patternFill>
          <bgColor theme="8" tint="0.79998168889431442"/>
        </patternFill>
      </fill>
    </dxf>
    <dxf>
      <fill>
        <patternFill>
          <bgColor theme="7" tint="0.39994506668294322"/>
        </patternFill>
      </fill>
    </dxf>
    <dxf>
      <font>
        <color rgb="FFFFC000"/>
      </font>
      <fill>
        <patternFill>
          <bgColor rgb="FF92D050"/>
        </patternFill>
      </fill>
    </dxf>
    <dxf>
      <font>
        <color rgb="FFFF0000"/>
      </font>
      <fill>
        <patternFill>
          <bgColor rgb="FF99CCFF"/>
        </patternFill>
      </fill>
    </dxf>
    <dxf>
      <font>
        <color rgb="FFFFFF8B"/>
      </font>
      <fill>
        <patternFill>
          <bgColor theme="5" tint="0.39994506668294322"/>
        </patternFill>
      </fill>
    </dxf>
    <dxf>
      <fill>
        <patternFill>
          <bgColor theme="0" tint="-0.24994659260841701"/>
        </patternFill>
      </fill>
    </dxf>
    <dxf>
      <font>
        <color rgb="FFFF0000"/>
      </font>
      <fill>
        <patternFill>
          <bgColor theme="9" tint="-0.24994659260841701"/>
        </patternFill>
      </fill>
    </dxf>
    <dxf>
      <fill>
        <patternFill>
          <bgColor rgb="FF99FFCC"/>
        </patternFill>
      </fill>
    </dxf>
    <dxf>
      <fill>
        <patternFill>
          <bgColor rgb="FFFFFF00"/>
        </patternFill>
      </fill>
    </dxf>
    <dxf>
      <font>
        <color rgb="FF00B050"/>
      </font>
      <fill>
        <patternFill>
          <bgColor rgb="FF99FF33"/>
        </patternFill>
      </fill>
    </dxf>
    <dxf>
      <fill>
        <patternFill>
          <bgColor rgb="FFFF7C80"/>
        </patternFill>
      </fill>
    </dxf>
    <dxf>
      <font>
        <color rgb="FF002060"/>
      </font>
      <fill>
        <patternFill>
          <bgColor theme="5" tint="0.79998168889431442"/>
        </patternFill>
      </fill>
    </dxf>
    <dxf>
      <font>
        <color rgb="FF99FF33"/>
      </font>
      <fill>
        <patternFill>
          <bgColor theme="6" tint="-0.2499465926084170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9"/>
      </font>
      <fill>
        <patternFill>
          <bgColor theme="9" tint="0.59996337778862885"/>
        </patternFill>
      </fill>
    </dxf>
    <dxf>
      <font>
        <color rgb="FFFFFF00"/>
      </font>
      <fill>
        <patternFill>
          <bgColor theme="5"/>
        </patternFill>
      </fill>
    </dxf>
    <dxf>
      <font>
        <color rgb="FF0033CC"/>
      </font>
      <fill>
        <patternFill>
          <bgColor theme="8" tint="0.79998168889431442"/>
        </patternFill>
      </fill>
    </dxf>
    <dxf>
      <fill>
        <patternFill>
          <bgColor theme="7" tint="0.39994506668294322"/>
        </patternFill>
      </fill>
    </dxf>
    <dxf>
      <font>
        <color rgb="FFFFC000"/>
      </font>
      <fill>
        <patternFill>
          <bgColor rgb="FF92D050"/>
        </patternFill>
      </fill>
    </dxf>
    <dxf>
      <font>
        <color rgb="FFFF0000"/>
      </font>
      <fill>
        <patternFill>
          <bgColor rgb="FF99CCFF"/>
        </patternFill>
      </fill>
    </dxf>
    <dxf>
      <font>
        <color rgb="FFFFFF8B"/>
      </font>
      <fill>
        <patternFill>
          <bgColor theme="5" tint="0.39994506668294322"/>
        </patternFill>
      </fill>
    </dxf>
    <dxf>
      <fill>
        <patternFill>
          <bgColor theme="0" tint="-0.24994659260841701"/>
        </patternFill>
      </fill>
    </dxf>
    <dxf>
      <font>
        <color rgb="FFFF0000"/>
      </font>
      <fill>
        <patternFill>
          <bgColor theme="9" tint="-0.24994659260841701"/>
        </patternFill>
      </fill>
    </dxf>
    <dxf>
      <fill>
        <patternFill>
          <bgColor rgb="FF99FFCC"/>
        </patternFill>
      </fill>
    </dxf>
    <dxf>
      <fill>
        <patternFill>
          <bgColor rgb="FFFFFF00"/>
        </patternFill>
      </fill>
    </dxf>
    <dxf>
      <font>
        <color rgb="FF00B050"/>
      </font>
      <fill>
        <patternFill>
          <bgColor rgb="FF99FF33"/>
        </patternFill>
      </fill>
    </dxf>
    <dxf>
      <fill>
        <patternFill>
          <bgColor rgb="FFFF7C80"/>
        </patternFill>
      </fill>
    </dxf>
    <dxf>
      <font>
        <color rgb="FF002060"/>
      </font>
      <fill>
        <patternFill>
          <bgColor theme="5" tint="0.79998168889431442"/>
        </patternFill>
      </fill>
    </dxf>
    <dxf>
      <font>
        <color rgb="FF99FF33"/>
      </font>
      <fill>
        <patternFill>
          <bgColor theme="6" tint="-0.2499465926084170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9"/>
      </font>
      <fill>
        <patternFill>
          <bgColor theme="9" tint="0.59996337778862885"/>
        </patternFill>
      </fill>
    </dxf>
    <dxf>
      <font>
        <color rgb="FFFFFF00"/>
      </font>
      <fill>
        <patternFill>
          <bgColor theme="5"/>
        </patternFill>
      </fill>
    </dxf>
    <dxf>
      <font>
        <color rgb="FF0033CC"/>
      </font>
      <fill>
        <patternFill>
          <bgColor theme="8" tint="0.79998168889431442"/>
        </patternFill>
      </fill>
    </dxf>
    <dxf>
      <fill>
        <patternFill>
          <bgColor theme="7" tint="0.39994506668294322"/>
        </patternFill>
      </fill>
    </dxf>
    <dxf>
      <font>
        <color rgb="FFFFC000"/>
      </font>
      <fill>
        <patternFill>
          <bgColor rgb="FF92D050"/>
        </patternFill>
      </fill>
    </dxf>
    <dxf>
      <font>
        <color rgb="FFFF0000"/>
      </font>
      <fill>
        <patternFill>
          <bgColor rgb="FF99CCFF"/>
        </patternFill>
      </fill>
    </dxf>
    <dxf>
      <font>
        <color rgb="FFFFFF8B"/>
      </font>
      <fill>
        <patternFill>
          <bgColor theme="5" tint="0.39994506668294322"/>
        </patternFill>
      </fill>
    </dxf>
    <dxf>
      <fill>
        <patternFill>
          <bgColor theme="0" tint="-0.24994659260841701"/>
        </patternFill>
      </fill>
    </dxf>
    <dxf>
      <font>
        <color rgb="FFFF0000"/>
      </font>
      <fill>
        <patternFill>
          <bgColor theme="9" tint="-0.24994659260841701"/>
        </patternFill>
      </fill>
    </dxf>
    <dxf>
      <fill>
        <patternFill>
          <bgColor rgb="FF99FFCC"/>
        </patternFill>
      </fill>
    </dxf>
    <dxf>
      <fill>
        <patternFill>
          <bgColor rgb="FFFFFF00"/>
        </patternFill>
      </fill>
    </dxf>
    <dxf>
      <font>
        <color rgb="FF00B050"/>
      </font>
      <fill>
        <patternFill>
          <bgColor rgb="FF99FF33"/>
        </patternFill>
      </fill>
    </dxf>
    <dxf>
      <fill>
        <patternFill>
          <bgColor rgb="FFFF7C80"/>
        </patternFill>
      </fill>
    </dxf>
    <dxf>
      <font>
        <color rgb="FF002060"/>
      </font>
      <fill>
        <patternFill>
          <bgColor theme="5" tint="0.79998168889431442"/>
        </patternFill>
      </fill>
    </dxf>
    <dxf>
      <font>
        <color rgb="FF99FF33"/>
      </font>
      <fill>
        <patternFill>
          <bgColor theme="6" tint="-0.2499465926084170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9"/>
      </font>
      <fill>
        <patternFill>
          <bgColor theme="9" tint="0.59996337778862885"/>
        </patternFill>
      </fill>
    </dxf>
    <dxf>
      <font>
        <color rgb="FFFFFF00"/>
      </font>
      <fill>
        <patternFill>
          <bgColor theme="5"/>
        </patternFill>
      </fill>
    </dxf>
    <dxf>
      <font>
        <color rgb="FF0033CC"/>
      </font>
      <fill>
        <patternFill>
          <bgColor theme="8" tint="0.79998168889431442"/>
        </patternFill>
      </fill>
    </dxf>
    <dxf>
      <fill>
        <patternFill>
          <bgColor theme="7" tint="0.39994506668294322"/>
        </patternFill>
      </fill>
    </dxf>
    <dxf>
      <font>
        <color rgb="FFFFC000"/>
      </font>
      <fill>
        <patternFill>
          <bgColor rgb="FF92D050"/>
        </patternFill>
      </fill>
    </dxf>
    <dxf>
      <font>
        <color rgb="FFFF0000"/>
      </font>
      <fill>
        <patternFill>
          <bgColor rgb="FF99CCFF"/>
        </patternFill>
      </fill>
    </dxf>
    <dxf>
      <font>
        <color rgb="FFFFFF8B"/>
      </font>
      <fill>
        <patternFill>
          <bgColor theme="5" tint="0.39994506668294322"/>
        </patternFill>
      </fill>
    </dxf>
    <dxf>
      <fill>
        <patternFill>
          <bgColor theme="0" tint="-0.24994659260841701"/>
        </patternFill>
      </fill>
    </dxf>
    <dxf>
      <font>
        <color rgb="FFFF0000"/>
      </font>
      <fill>
        <patternFill>
          <bgColor theme="9" tint="-0.24994659260841701"/>
        </patternFill>
      </fill>
    </dxf>
    <dxf>
      <fill>
        <patternFill>
          <bgColor rgb="FF99FFCC"/>
        </patternFill>
      </fill>
    </dxf>
    <dxf>
      <fill>
        <patternFill>
          <bgColor rgb="FFFFFF00"/>
        </patternFill>
      </fill>
    </dxf>
    <dxf>
      <font>
        <color rgb="FF00B050"/>
      </font>
      <fill>
        <patternFill>
          <bgColor rgb="FF99FF33"/>
        </patternFill>
      </fill>
    </dxf>
    <dxf>
      <fill>
        <patternFill>
          <bgColor rgb="FFFF7C80"/>
        </patternFill>
      </fill>
    </dxf>
    <dxf>
      <font>
        <color rgb="FF002060"/>
      </font>
      <fill>
        <patternFill>
          <bgColor theme="5" tint="0.79998168889431442"/>
        </patternFill>
      </fill>
    </dxf>
    <dxf>
      <font>
        <color rgb="FF99FF33"/>
      </font>
      <fill>
        <patternFill>
          <bgColor theme="6" tint="-0.2499465926084170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9"/>
      </font>
      <fill>
        <patternFill>
          <bgColor theme="9" tint="0.59996337778862885"/>
        </patternFill>
      </fill>
    </dxf>
    <dxf>
      <font>
        <color rgb="FFFFFF00"/>
      </font>
      <fill>
        <patternFill>
          <bgColor theme="5"/>
        </patternFill>
      </fill>
    </dxf>
    <dxf>
      <font>
        <color rgb="FF0033CC"/>
      </font>
      <fill>
        <patternFill>
          <bgColor theme="8" tint="0.79998168889431442"/>
        </patternFill>
      </fill>
    </dxf>
    <dxf>
      <fill>
        <patternFill>
          <bgColor theme="7" tint="0.39994506668294322"/>
        </patternFill>
      </fill>
    </dxf>
    <dxf>
      <font>
        <color rgb="FFFFC000"/>
      </font>
      <fill>
        <patternFill>
          <bgColor rgb="FF92D050"/>
        </patternFill>
      </fill>
    </dxf>
    <dxf>
      <font>
        <color rgb="FFFF0000"/>
      </font>
      <fill>
        <patternFill>
          <bgColor rgb="FF99CCFF"/>
        </patternFill>
      </fill>
    </dxf>
    <dxf>
      <font>
        <color rgb="FFFFFF8B"/>
      </font>
      <fill>
        <patternFill>
          <bgColor theme="5" tint="0.39994506668294322"/>
        </patternFill>
      </fill>
    </dxf>
    <dxf>
      <fill>
        <patternFill>
          <bgColor theme="0" tint="-0.24994659260841701"/>
        </patternFill>
      </fill>
    </dxf>
    <dxf>
      <font>
        <color rgb="FFFF0000"/>
      </font>
      <fill>
        <patternFill>
          <bgColor theme="9" tint="-0.24994659260841701"/>
        </patternFill>
      </fill>
    </dxf>
    <dxf>
      <fill>
        <patternFill>
          <bgColor rgb="FF99FFCC"/>
        </patternFill>
      </fill>
    </dxf>
    <dxf>
      <fill>
        <patternFill>
          <bgColor rgb="FFFFFF00"/>
        </patternFill>
      </fill>
    </dxf>
    <dxf>
      <font>
        <color rgb="FF00B050"/>
      </font>
      <fill>
        <patternFill>
          <bgColor rgb="FF99FF33"/>
        </patternFill>
      </fill>
    </dxf>
    <dxf>
      <fill>
        <patternFill>
          <bgColor rgb="FFFF7C80"/>
        </patternFill>
      </fill>
    </dxf>
    <dxf>
      <font>
        <color rgb="FF002060"/>
      </font>
      <fill>
        <patternFill>
          <bgColor theme="5" tint="0.79998168889431442"/>
        </patternFill>
      </fill>
    </dxf>
    <dxf>
      <font>
        <color rgb="FF99FF33"/>
      </font>
      <fill>
        <patternFill>
          <bgColor theme="6" tint="-0.2499465926084170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9"/>
      </font>
      <fill>
        <patternFill>
          <bgColor theme="9" tint="0.59996337778862885"/>
        </patternFill>
      </fill>
    </dxf>
    <dxf>
      <font>
        <color rgb="FFFFFF00"/>
      </font>
      <fill>
        <patternFill>
          <bgColor theme="5"/>
        </patternFill>
      </fill>
    </dxf>
    <dxf>
      <font>
        <color rgb="FF0033CC"/>
      </font>
      <fill>
        <patternFill>
          <bgColor theme="8" tint="0.79998168889431442"/>
        </patternFill>
      </fill>
    </dxf>
    <dxf>
      <fill>
        <patternFill>
          <bgColor theme="7" tint="0.39994506668294322"/>
        </patternFill>
      </fill>
    </dxf>
    <dxf>
      <font>
        <color rgb="FFFFC000"/>
      </font>
      <fill>
        <patternFill>
          <bgColor rgb="FF92D050"/>
        </patternFill>
      </fill>
    </dxf>
    <dxf>
      <font>
        <color rgb="FFFF0000"/>
      </font>
      <fill>
        <patternFill>
          <bgColor rgb="FF99CCFF"/>
        </patternFill>
      </fill>
    </dxf>
    <dxf>
      <font>
        <color rgb="FFFFFF8B"/>
      </font>
      <fill>
        <patternFill>
          <bgColor theme="5" tint="0.39994506668294322"/>
        </patternFill>
      </fill>
    </dxf>
    <dxf>
      <fill>
        <patternFill>
          <bgColor theme="0" tint="-0.24994659260841701"/>
        </patternFill>
      </fill>
    </dxf>
    <dxf>
      <font>
        <color rgb="FFFF0000"/>
      </font>
      <fill>
        <patternFill>
          <bgColor theme="9" tint="-0.24994659260841701"/>
        </patternFill>
      </fill>
    </dxf>
    <dxf>
      <fill>
        <patternFill>
          <bgColor rgb="FF99FFCC"/>
        </patternFill>
      </fill>
    </dxf>
    <dxf>
      <fill>
        <patternFill>
          <bgColor rgb="FFFFFF00"/>
        </patternFill>
      </fill>
    </dxf>
    <dxf>
      <font>
        <color rgb="FF00B050"/>
      </font>
      <fill>
        <patternFill>
          <bgColor rgb="FF99FF33"/>
        </patternFill>
      </fill>
    </dxf>
    <dxf>
      <fill>
        <patternFill>
          <bgColor rgb="FFFF7C80"/>
        </patternFill>
      </fill>
    </dxf>
    <dxf>
      <font>
        <color rgb="FF002060"/>
      </font>
      <fill>
        <patternFill>
          <bgColor theme="5" tint="0.79998168889431442"/>
        </patternFill>
      </fill>
    </dxf>
    <dxf>
      <font>
        <color rgb="FF99FF33"/>
      </font>
      <fill>
        <patternFill>
          <bgColor theme="6" tint="-0.2499465926084170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9"/>
      </font>
      <fill>
        <patternFill>
          <bgColor theme="9" tint="0.59996337778862885"/>
        </patternFill>
      </fill>
    </dxf>
    <dxf>
      <font>
        <color rgb="FFFFFF00"/>
      </font>
      <fill>
        <patternFill>
          <bgColor theme="5"/>
        </patternFill>
      </fill>
    </dxf>
    <dxf>
      <font>
        <color rgb="FF0033CC"/>
      </font>
      <fill>
        <patternFill>
          <bgColor theme="8" tint="0.79998168889431442"/>
        </patternFill>
      </fill>
    </dxf>
    <dxf>
      <fill>
        <patternFill>
          <bgColor theme="7" tint="0.39994506668294322"/>
        </patternFill>
      </fill>
    </dxf>
    <dxf>
      <font>
        <color rgb="FFFFC000"/>
      </font>
      <fill>
        <patternFill>
          <bgColor rgb="FF92D050"/>
        </patternFill>
      </fill>
    </dxf>
    <dxf>
      <font>
        <color rgb="FFFF0000"/>
      </font>
      <fill>
        <patternFill>
          <bgColor rgb="FF99CCFF"/>
        </patternFill>
      </fill>
    </dxf>
    <dxf>
      <font>
        <color rgb="FFFFFF8B"/>
      </font>
      <fill>
        <patternFill>
          <bgColor theme="5" tint="0.39994506668294322"/>
        </patternFill>
      </fill>
    </dxf>
    <dxf>
      <fill>
        <patternFill>
          <bgColor theme="0" tint="-0.24994659260841701"/>
        </patternFill>
      </fill>
    </dxf>
    <dxf>
      <font>
        <color rgb="FFFF0000"/>
      </font>
      <fill>
        <patternFill>
          <bgColor theme="9" tint="-0.24994659260841701"/>
        </patternFill>
      </fill>
    </dxf>
    <dxf>
      <fill>
        <patternFill>
          <bgColor rgb="FF99FFCC"/>
        </patternFill>
      </fill>
    </dxf>
    <dxf>
      <fill>
        <patternFill>
          <bgColor rgb="FFFFFF00"/>
        </patternFill>
      </fill>
    </dxf>
    <dxf>
      <font>
        <color rgb="FF00B050"/>
      </font>
      <fill>
        <patternFill>
          <bgColor rgb="FF99FF33"/>
        </patternFill>
      </fill>
    </dxf>
    <dxf>
      <fill>
        <patternFill>
          <bgColor rgb="FFFF7C80"/>
        </patternFill>
      </fill>
    </dxf>
    <dxf>
      <font>
        <color rgb="FF002060"/>
      </font>
      <fill>
        <patternFill>
          <bgColor theme="5" tint="0.79998168889431442"/>
        </patternFill>
      </fill>
    </dxf>
    <dxf>
      <font>
        <color rgb="FF99FF33"/>
      </font>
      <fill>
        <patternFill>
          <bgColor theme="6" tint="-0.2499465926084170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9"/>
      </font>
      <fill>
        <patternFill>
          <bgColor theme="9" tint="0.59996337778862885"/>
        </patternFill>
      </fill>
    </dxf>
    <dxf>
      <font>
        <color rgb="FFFFFF00"/>
      </font>
      <fill>
        <patternFill>
          <bgColor theme="5"/>
        </patternFill>
      </fill>
    </dxf>
    <dxf>
      <font>
        <color rgb="FF0033CC"/>
      </font>
      <fill>
        <patternFill>
          <bgColor theme="8" tint="0.79998168889431442"/>
        </patternFill>
      </fill>
    </dxf>
    <dxf>
      <fill>
        <patternFill>
          <bgColor theme="7" tint="0.39994506668294322"/>
        </patternFill>
      </fill>
    </dxf>
    <dxf>
      <font>
        <color rgb="FFFFC000"/>
      </font>
      <fill>
        <patternFill>
          <bgColor rgb="FF92D050"/>
        </patternFill>
      </fill>
    </dxf>
    <dxf>
      <font>
        <color rgb="FFFF0000"/>
      </font>
      <fill>
        <patternFill>
          <bgColor rgb="FF99CCFF"/>
        </patternFill>
      </fill>
    </dxf>
    <dxf>
      <font>
        <color rgb="FFFFFF8B"/>
      </font>
      <fill>
        <patternFill>
          <bgColor theme="5" tint="0.39994506668294322"/>
        </patternFill>
      </fill>
    </dxf>
    <dxf>
      <fill>
        <patternFill>
          <bgColor theme="0" tint="-0.24994659260841701"/>
        </patternFill>
      </fill>
    </dxf>
    <dxf>
      <font>
        <color rgb="FFFF0000"/>
      </font>
      <fill>
        <patternFill>
          <bgColor theme="9" tint="-0.24994659260841701"/>
        </patternFill>
      </fill>
    </dxf>
    <dxf>
      <fill>
        <patternFill>
          <bgColor rgb="FF99FFCC"/>
        </patternFill>
      </fill>
    </dxf>
    <dxf>
      <fill>
        <patternFill>
          <bgColor rgb="FFFFFF00"/>
        </patternFill>
      </fill>
    </dxf>
    <dxf>
      <font>
        <color rgb="FF00B050"/>
      </font>
      <fill>
        <patternFill>
          <bgColor rgb="FF99FF33"/>
        </patternFill>
      </fill>
    </dxf>
    <dxf>
      <fill>
        <patternFill>
          <bgColor rgb="FFFF7C80"/>
        </patternFill>
      </fill>
    </dxf>
    <dxf>
      <font>
        <color rgb="FF002060"/>
      </font>
      <fill>
        <patternFill>
          <bgColor theme="5" tint="0.79998168889431442"/>
        </patternFill>
      </fill>
    </dxf>
    <dxf>
      <font>
        <color rgb="FF99FF33"/>
      </font>
      <fill>
        <patternFill>
          <bgColor theme="6" tint="-0.2499465926084170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9"/>
      </font>
      <fill>
        <patternFill>
          <bgColor theme="9" tint="0.59996337778862885"/>
        </patternFill>
      </fill>
    </dxf>
    <dxf>
      <font>
        <color rgb="FFFFFF00"/>
      </font>
      <fill>
        <patternFill>
          <bgColor theme="5"/>
        </patternFill>
      </fill>
    </dxf>
    <dxf>
      <font>
        <color rgb="FF0033CC"/>
      </font>
      <fill>
        <patternFill>
          <bgColor theme="8" tint="0.79998168889431442"/>
        </patternFill>
      </fill>
    </dxf>
    <dxf>
      <fill>
        <patternFill>
          <bgColor theme="7" tint="0.39994506668294322"/>
        </patternFill>
      </fill>
    </dxf>
    <dxf>
      <font>
        <color rgb="FFFFC000"/>
      </font>
      <fill>
        <patternFill>
          <bgColor rgb="FF92D050"/>
        </patternFill>
      </fill>
    </dxf>
    <dxf>
      <font>
        <color rgb="FFFF0000"/>
      </font>
      <fill>
        <patternFill>
          <bgColor rgb="FF99CCFF"/>
        </patternFill>
      </fill>
    </dxf>
    <dxf>
      <font>
        <color rgb="FFFFFF8B"/>
      </font>
      <fill>
        <patternFill>
          <bgColor theme="5" tint="0.39994506668294322"/>
        </patternFill>
      </fill>
    </dxf>
    <dxf>
      <fill>
        <patternFill>
          <bgColor theme="0" tint="-0.24994659260841701"/>
        </patternFill>
      </fill>
    </dxf>
    <dxf>
      <font>
        <color rgb="FFFF0000"/>
      </font>
      <fill>
        <patternFill>
          <bgColor theme="9" tint="-0.24994659260841701"/>
        </patternFill>
      </fill>
    </dxf>
    <dxf>
      <fill>
        <patternFill>
          <bgColor rgb="FF99FFCC"/>
        </patternFill>
      </fill>
    </dxf>
    <dxf>
      <fill>
        <patternFill>
          <bgColor rgb="FFFFFF00"/>
        </patternFill>
      </fill>
    </dxf>
    <dxf>
      <font>
        <color rgb="FF00B050"/>
      </font>
      <fill>
        <patternFill>
          <bgColor rgb="FF99FF33"/>
        </patternFill>
      </fill>
    </dxf>
    <dxf>
      <fill>
        <patternFill>
          <bgColor rgb="FFFF7C80"/>
        </patternFill>
      </fill>
    </dxf>
    <dxf>
      <font>
        <color rgb="FF002060"/>
      </font>
      <fill>
        <patternFill>
          <bgColor theme="5" tint="0.79998168889431442"/>
        </patternFill>
      </fill>
    </dxf>
    <dxf>
      <font>
        <color rgb="FF99FF33"/>
      </font>
      <fill>
        <patternFill>
          <bgColor theme="6" tint="-0.2499465926084170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9"/>
      </font>
      <fill>
        <patternFill>
          <bgColor theme="9" tint="0.59996337778862885"/>
        </patternFill>
      </fill>
    </dxf>
    <dxf>
      <font>
        <color rgb="FFFFFF00"/>
      </font>
      <fill>
        <patternFill>
          <bgColor theme="5"/>
        </patternFill>
      </fill>
    </dxf>
    <dxf>
      <font>
        <color rgb="FF0033CC"/>
      </font>
      <fill>
        <patternFill>
          <bgColor theme="8" tint="0.79998168889431442"/>
        </patternFill>
      </fill>
    </dxf>
    <dxf>
      <fill>
        <patternFill>
          <bgColor theme="7" tint="0.39994506668294322"/>
        </patternFill>
      </fill>
    </dxf>
    <dxf>
      <font>
        <color rgb="FFFFC000"/>
      </font>
      <fill>
        <patternFill>
          <bgColor rgb="FF92D050"/>
        </patternFill>
      </fill>
    </dxf>
    <dxf>
      <font>
        <color rgb="FFFF0000"/>
      </font>
      <fill>
        <patternFill>
          <bgColor rgb="FF99CCFF"/>
        </patternFill>
      </fill>
    </dxf>
    <dxf>
      <font>
        <color rgb="FFFFFF8B"/>
      </font>
      <fill>
        <patternFill>
          <bgColor theme="5" tint="0.39994506668294322"/>
        </patternFill>
      </fill>
    </dxf>
    <dxf>
      <fill>
        <patternFill>
          <bgColor theme="0" tint="-0.24994659260841701"/>
        </patternFill>
      </fill>
    </dxf>
    <dxf>
      <font>
        <color rgb="FFFF0000"/>
      </font>
      <fill>
        <patternFill>
          <bgColor theme="9" tint="-0.24994659260841701"/>
        </patternFill>
      </fill>
    </dxf>
    <dxf>
      <fill>
        <patternFill>
          <bgColor rgb="FF99FFCC"/>
        </patternFill>
      </fill>
    </dxf>
    <dxf>
      <fill>
        <patternFill>
          <bgColor rgb="FFFFFF00"/>
        </patternFill>
      </fill>
    </dxf>
    <dxf>
      <font>
        <color rgb="FF00B050"/>
      </font>
      <fill>
        <patternFill>
          <bgColor rgb="FF99FF33"/>
        </patternFill>
      </fill>
    </dxf>
    <dxf>
      <fill>
        <patternFill>
          <bgColor rgb="FFFF7C80"/>
        </patternFill>
      </fill>
    </dxf>
    <dxf>
      <font>
        <color rgb="FF002060"/>
      </font>
      <fill>
        <patternFill>
          <bgColor theme="5" tint="0.79998168889431442"/>
        </patternFill>
      </fill>
    </dxf>
    <dxf>
      <font>
        <color rgb="FF99FF33"/>
      </font>
      <fill>
        <patternFill>
          <bgColor theme="6" tint="-0.2499465926084170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9"/>
      </font>
      <fill>
        <patternFill>
          <bgColor theme="9" tint="0.59996337778862885"/>
        </patternFill>
      </fill>
    </dxf>
    <dxf>
      <font>
        <color rgb="FFFFFF00"/>
      </font>
      <fill>
        <patternFill>
          <bgColor theme="5"/>
        </patternFill>
      </fill>
    </dxf>
    <dxf>
      <font>
        <color rgb="FF0033CC"/>
      </font>
      <fill>
        <patternFill>
          <bgColor theme="8" tint="0.79998168889431442"/>
        </patternFill>
      </fill>
    </dxf>
    <dxf>
      <fill>
        <patternFill>
          <bgColor theme="7" tint="0.39994506668294322"/>
        </patternFill>
      </fill>
    </dxf>
    <dxf>
      <font>
        <color rgb="FFFFC000"/>
      </font>
      <fill>
        <patternFill>
          <bgColor rgb="FF92D050"/>
        </patternFill>
      </fill>
    </dxf>
    <dxf>
      <font>
        <color rgb="FFFF0000"/>
      </font>
      <fill>
        <patternFill>
          <bgColor rgb="FF99CCFF"/>
        </patternFill>
      </fill>
    </dxf>
    <dxf>
      <font>
        <color rgb="FFFFFF8B"/>
      </font>
      <fill>
        <patternFill>
          <bgColor theme="5" tint="0.39994506668294322"/>
        </patternFill>
      </fill>
    </dxf>
    <dxf>
      <fill>
        <patternFill>
          <bgColor theme="0" tint="-0.24994659260841701"/>
        </patternFill>
      </fill>
    </dxf>
    <dxf>
      <font>
        <color rgb="FFFF0000"/>
      </font>
      <fill>
        <patternFill>
          <bgColor theme="9" tint="-0.24994659260841701"/>
        </patternFill>
      </fill>
    </dxf>
    <dxf>
      <fill>
        <patternFill>
          <bgColor rgb="FF99FFCC"/>
        </patternFill>
      </fill>
    </dxf>
    <dxf>
      <fill>
        <patternFill>
          <bgColor rgb="FFFFFF00"/>
        </patternFill>
      </fill>
    </dxf>
    <dxf>
      <font>
        <color rgb="FF00B050"/>
      </font>
      <fill>
        <patternFill>
          <bgColor rgb="FF99FF33"/>
        </patternFill>
      </fill>
    </dxf>
    <dxf>
      <fill>
        <patternFill>
          <bgColor rgb="FFFF7C80"/>
        </patternFill>
      </fill>
    </dxf>
    <dxf>
      <font>
        <color rgb="FF002060"/>
      </font>
      <fill>
        <patternFill>
          <bgColor theme="5" tint="0.79998168889431442"/>
        </patternFill>
      </fill>
    </dxf>
    <dxf>
      <font>
        <color rgb="FF99FF33"/>
      </font>
      <fill>
        <patternFill>
          <bgColor theme="6" tint="-0.2499465926084170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9"/>
      </font>
      <fill>
        <patternFill>
          <bgColor theme="9" tint="0.59996337778862885"/>
        </patternFill>
      </fill>
    </dxf>
    <dxf>
      <font>
        <color rgb="FFFFFF00"/>
      </font>
      <fill>
        <patternFill>
          <bgColor theme="5"/>
        </patternFill>
      </fill>
    </dxf>
    <dxf>
      <font>
        <color rgb="FF0033CC"/>
      </font>
      <fill>
        <patternFill>
          <bgColor theme="8" tint="0.79998168889431442"/>
        </patternFill>
      </fill>
    </dxf>
    <dxf>
      <fill>
        <patternFill>
          <bgColor theme="7" tint="0.39994506668294322"/>
        </patternFill>
      </fill>
    </dxf>
    <dxf>
      <font>
        <color rgb="FFFFC000"/>
      </font>
      <fill>
        <patternFill>
          <bgColor rgb="FF92D050"/>
        </patternFill>
      </fill>
    </dxf>
    <dxf>
      <font>
        <color rgb="FFFF0000"/>
      </font>
      <fill>
        <patternFill>
          <bgColor rgb="FF99CCFF"/>
        </patternFill>
      </fill>
    </dxf>
    <dxf>
      <font>
        <color rgb="FFFFFF8B"/>
      </font>
      <fill>
        <patternFill>
          <bgColor theme="5" tint="0.39994506668294322"/>
        </patternFill>
      </fill>
    </dxf>
    <dxf>
      <fill>
        <patternFill>
          <bgColor theme="0" tint="-0.24994659260841701"/>
        </patternFill>
      </fill>
    </dxf>
    <dxf>
      <font>
        <color rgb="FFFF0000"/>
      </font>
      <fill>
        <patternFill>
          <bgColor theme="9" tint="-0.24994659260841701"/>
        </patternFill>
      </fill>
    </dxf>
    <dxf>
      <fill>
        <patternFill>
          <bgColor rgb="FF99FFCC"/>
        </patternFill>
      </fill>
    </dxf>
    <dxf>
      <fill>
        <patternFill>
          <bgColor rgb="FFFFFF00"/>
        </patternFill>
      </fill>
    </dxf>
    <dxf>
      <font>
        <color rgb="FF00B050"/>
      </font>
      <fill>
        <patternFill>
          <bgColor rgb="FF99FF33"/>
        </patternFill>
      </fill>
    </dxf>
    <dxf>
      <fill>
        <patternFill>
          <bgColor rgb="FFFF7C80"/>
        </patternFill>
      </fill>
    </dxf>
    <dxf>
      <font>
        <color rgb="FF002060"/>
      </font>
      <fill>
        <patternFill>
          <bgColor theme="5" tint="0.79998168889431442"/>
        </patternFill>
      </fill>
    </dxf>
    <dxf>
      <font>
        <color rgb="FF99FF33"/>
      </font>
      <fill>
        <patternFill>
          <bgColor theme="6" tint="-0.2499465926084170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9"/>
      </font>
      <fill>
        <patternFill>
          <bgColor theme="9" tint="0.59996337778862885"/>
        </patternFill>
      </fill>
    </dxf>
    <dxf>
      <font>
        <color rgb="FFFFFF00"/>
      </font>
      <fill>
        <patternFill>
          <bgColor theme="5"/>
        </patternFill>
      </fill>
    </dxf>
    <dxf>
      <font>
        <color rgb="FF0033CC"/>
      </font>
      <fill>
        <patternFill>
          <bgColor theme="8" tint="0.79998168889431442"/>
        </patternFill>
      </fill>
    </dxf>
    <dxf>
      <fill>
        <patternFill>
          <bgColor theme="7" tint="0.39994506668294322"/>
        </patternFill>
      </fill>
    </dxf>
    <dxf>
      <font>
        <color rgb="FFFFC000"/>
      </font>
      <fill>
        <patternFill>
          <bgColor rgb="FF92D050"/>
        </patternFill>
      </fill>
    </dxf>
    <dxf>
      <font>
        <color rgb="FFFF0000"/>
      </font>
      <fill>
        <patternFill>
          <bgColor rgb="FF99CCFF"/>
        </patternFill>
      </fill>
    </dxf>
    <dxf>
      <font>
        <color rgb="FFFFFF8B"/>
      </font>
      <fill>
        <patternFill>
          <bgColor theme="5" tint="0.39994506668294322"/>
        </patternFill>
      </fill>
    </dxf>
    <dxf>
      <fill>
        <patternFill>
          <bgColor theme="0" tint="-0.24994659260841701"/>
        </patternFill>
      </fill>
    </dxf>
    <dxf>
      <font>
        <color rgb="FFFF0000"/>
      </font>
      <fill>
        <patternFill>
          <bgColor theme="9" tint="-0.24994659260841701"/>
        </patternFill>
      </fill>
    </dxf>
    <dxf>
      <fill>
        <patternFill>
          <bgColor rgb="FF99FFCC"/>
        </patternFill>
      </fill>
    </dxf>
    <dxf>
      <fill>
        <patternFill>
          <bgColor rgb="FFFFFF00"/>
        </patternFill>
      </fill>
    </dxf>
    <dxf>
      <font>
        <color rgb="FF00B050"/>
      </font>
      <fill>
        <patternFill>
          <bgColor rgb="FF99FF33"/>
        </patternFill>
      </fill>
    </dxf>
    <dxf>
      <fill>
        <patternFill>
          <bgColor rgb="FFFF7C80"/>
        </patternFill>
      </fill>
    </dxf>
    <dxf>
      <font>
        <color rgb="FF002060"/>
      </font>
      <fill>
        <patternFill>
          <bgColor theme="5" tint="0.79998168889431442"/>
        </patternFill>
      </fill>
    </dxf>
    <dxf>
      <font>
        <color rgb="FF99FF33"/>
      </font>
      <fill>
        <patternFill>
          <bgColor theme="6" tint="-0.2499465926084170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9"/>
      </font>
      <fill>
        <patternFill>
          <bgColor theme="9" tint="0.59996337778862885"/>
        </patternFill>
      </fill>
    </dxf>
    <dxf>
      <font>
        <color rgb="FFFFFF00"/>
      </font>
      <fill>
        <patternFill>
          <bgColor theme="5"/>
        </patternFill>
      </fill>
    </dxf>
    <dxf>
      <font>
        <color rgb="FF0033CC"/>
      </font>
      <fill>
        <patternFill>
          <bgColor theme="8" tint="0.79998168889431442"/>
        </patternFill>
      </fill>
    </dxf>
    <dxf>
      <fill>
        <patternFill>
          <bgColor theme="7" tint="0.39994506668294322"/>
        </patternFill>
      </fill>
    </dxf>
    <dxf>
      <font>
        <color rgb="FFFFC000"/>
      </font>
      <fill>
        <patternFill>
          <bgColor rgb="FF92D050"/>
        </patternFill>
      </fill>
    </dxf>
    <dxf>
      <font>
        <color rgb="FFFF0000"/>
      </font>
      <fill>
        <patternFill>
          <bgColor rgb="FF99CCFF"/>
        </patternFill>
      </fill>
    </dxf>
    <dxf>
      <font>
        <color rgb="FFFFFF8B"/>
      </font>
      <fill>
        <patternFill>
          <bgColor theme="5" tint="0.39994506668294322"/>
        </patternFill>
      </fill>
    </dxf>
    <dxf>
      <fill>
        <patternFill>
          <bgColor theme="0" tint="-0.24994659260841701"/>
        </patternFill>
      </fill>
    </dxf>
    <dxf>
      <font>
        <color rgb="FFFF0000"/>
      </font>
      <fill>
        <patternFill>
          <bgColor theme="9" tint="-0.24994659260841701"/>
        </patternFill>
      </fill>
    </dxf>
    <dxf>
      <fill>
        <patternFill>
          <bgColor rgb="FF99FFCC"/>
        </patternFill>
      </fill>
    </dxf>
    <dxf>
      <fill>
        <patternFill>
          <bgColor rgb="FFFFFF00"/>
        </patternFill>
      </fill>
    </dxf>
    <dxf>
      <font>
        <color rgb="FF00B050"/>
      </font>
      <fill>
        <patternFill>
          <bgColor rgb="FF99FF33"/>
        </patternFill>
      </fill>
    </dxf>
    <dxf>
      <fill>
        <patternFill>
          <bgColor rgb="FFFF7C80"/>
        </patternFill>
      </fill>
    </dxf>
    <dxf>
      <font>
        <color rgb="FF002060"/>
      </font>
      <fill>
        <patternFill>
          <bgColor theme="5" tint="0.79998168889431442"/>
        </patternFill>
      </fill>
    </dxf>
    <dxf>
      <font>
        <color rgb="FF99FF33"/>
      </font>
      <fill>
        <patternFill>
          <bgColor theme="6" tint="-0.2499465926084170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9"/>
      </font>
      <fill>
        <patternFill>
          <bgColor theme="9" tint="0.59996337778862885"/>
        </patternFill>
      </fill>
    </dxf>
    <dxf>
      <font>
        <color rgb="FFFFFF00"/>
      </font>
      <fill>
        <patternFill>
          <bgColor theme="5"/>
        </patternFill>
      </fill>
    </dxf>
    <dxf>
      <font>
        <color rgb="FF0033CC"/>
      </font>
      <fill>
        <patternFill>
          <bgColor theme="8" tint="0.79998168889431442"/>
        </patternFill>
      </fill>
    </dxf>
    <dxf>
      <fill>
        <patternFill>
          <bgColor theme="7" tint="0.39994506668294322"/>
        </patternFill>
      </fill>
    </dxf>
    <dxf>
      <font>
        <color rgb="FFFFC000"/>
      </font>
      <fill>
        <patternFill>
          <bgColor rgb="FF92D050"/>
        </patternFill>
      </fill>
    </dxf>
    <dxf>
      <font>
        <color rgb="FFFF0000"/>
      </font>
      <fill>
        <patternFill>
          <bgColor rgb="FF99CCFF"/>
        </patternFill>
      </fill>
    </dxf>
    <dxf>
      <font>
        <color rgb="FFFFFF8B"/>
      </font>
      <fill>
        <patternFill>
          <bgColor theme="5" tint="0.39994506668294322"/>
        </patternFill>
      </fill>
    </dxf>
    <dxf>
      <fill>
        <patternFill>
          <bgColor theme="0" tint="-0.24994659260841701"/>
        </patternFill>
      </fill>
    </dxf>
    <dxf>
      <font>
        <color rgb="FFFF0000"/>
      </font>
      <fill>
        <patternFill>
          <bgColor theme="9" tint="-0.24994659260841701"/>
        </patternFill>
      </fill>
    </dxf>
    <dxf>
      <fill>
        <patternFill>
          <bgColor rgb="FF99FFCC"/>
        </patternFill>
      </fill>
    </dxf>
    <dxf>
      <fill>
        <patternFill>
          <bgColor rgb="FFFFFF00"/>
        </patternFill>
      </fill>
    </dxf>
    <dxf>
      <font>
        <color rgb="FF00B050"/>
      </font>
      <fill>
        <patternFill>
          <bgColor rgb="FF99FF33"/>
        </patternFill>
      </fill>
    </dxf>
    <dxf>
      <fill>
        <patternFill>
          <bgColor rgb="FFFF7C80"/>
        </patternFill>
      </fill>
    </dxf>
    <dxf>
      <font>
        <color rgb="FF002060"/>
      </font>
      <fill>
        <patternFill>
          <bgColor theme="5" tint="0.79998168889431442"/>
        </patternFill>
      </fill>
    </dxf>
    <dxf>
      <font>
        <color rgb="FF99FF33"/>
      </font>
      <fill>
        <patternFill>
          <bgColor theme="6" tint="-0.2499465926084170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9"/>
      </font>
      <fill>
        <patternFill>
          <bgColor theme="9" tint="0.59996337778862885"/>
        </patternFill>
      </fill>
    </dxf>
    <dxf>
      <font>
        <color rgb="FFFFFF00"/>
      </font>
      <fill>
        <patternFill>
          <bgColor theme="5"/>
        </patternFill>
      </fill>
    </dxf>
    <dxf>
      <font>
        <color rgb="FF0033CC"/>
      </font>
      <fill>
        <patternFill>
          <bgColor theme="8" tint="0.79998168889431442"/>
        </patternFill>
      </fill>
    </dxf>
    <dxf>
      <fill>
        <patternFill>
          <bgColor theme="7" tint="0.39994506668294322"/>
        </patternFill>
      </fill>
    </dxf>
    <dxf>
      <font>
        <color rgb="FFFFC000"/>
      </font>
      <fill>
        <patternFill>
          <bgColor rgb="FF92D050"/>
        </patternFill>
      </fill>
    </dxf>
    <dxf>
      <font>
        <color rgb="FFFF0000"/>
      </font>
      <fill>
        <patternFill>
          <bgColor rgb="FF99CCFF"/>
        </patternFill>
      </fill>
    </dxf>
    <dxf>
      <font>
        <color rgb="FFFFFF8B"/>
      </font>
      <fill>
        <patternFill>
          <bgColor theme="5" tint="0.39994506668294322"/>
        </patternFill>
      </fill>
    </dxf>
    <dxf>
      <fill>
        <patternFill>
          <bgColor theme="0" tint="-0.24994659260841701"/>
        </patternFill>
      </fill>
    </dxf>
    <dxf>
      <font>
        <color rgb="FFFF0000"/>
      </font>
      <fill>
        <patternFill>
          <bgColor theme="9" tint="-0.24994659260841701"/>
        </patternFill>
      </fill>
    </dxf>
    <dxf>
      <fill>
        <patternFill>
          <bgColor rgb="FF99FFCC"/>
        </patternFill>
      </fill>
    </dxf>
    <dxf>
      <fill>
        <patternFill>
          <bgColor rgb="FFFFFF00"/>
        </patternFill>
      </fill>
    </dxf>
    <dxf>
      <font>
        <color rgb="FF00B050"/>
      </font>
      <fill>
        <patternFill>
          <bgColor rgb="FF99FF33"/>
        </patternFill>
      </fill>
    </dxf>
    <dxf>
      <fill>
        <patternFill>
          <bgColor rgb="FFFF7C80"/>
        </patternFill>
      </fill>
    </dxf>
    <dxf>
      <font>
        <color rgb="FF002060"/>
      </font>
      <fill>
        <patternFill>
          <bgColor theme="5" tint="0.79998168889431442"/>
        </patternFill>
      </fill>
    </dxf>
    <dxf>
      <font>
        <color rgb="FF99FF33"/>
      </font>
      <fill>
        <patternFill>
          <bgColor theme="6" tint="-0.2499465926084170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9"/>
      </font>
      <fill>
        <patternFill>
          <bgColor theme="9" tint="0.59996337778862885"/>
        </patternFill>
      </fill>
    </dxf>
    <dxf>
      <font>
        <color rgb="FFFFFF00"/>
      </font>
      <fill>
        <patternFill>
          <bgColor theme="5"/>
        </patternFill>
      </fill>
    </dxf>
    <dxf>
      <font>
        <color rgb="FF0033CC"/>
      </font>
      <fill>
        <patternFill>
          <bgColor theme="8" tint="0.79998168889431442"/>
        </patternFill>
      </fill>
    </dxf>
    <dxf>
      <fill>
        <patternFill>
          <bgColor theme="7" tint="0.39994506668294322"/>
        </patternFill>
      </fill>
    </dxf>
    <dxf>
      <font>
        <color rgb="FFFFC000"/>
      </font>
      <fill>
        <patternFill>
          <bgColor rgb="FF92D050"/>
        </patternFill>
      </fill>
    </dxf>
    <dxf>
      <font>
        <color rgb="FFFF0000"/>
      </font>
      <fill>
        <patternFill>
          <bgColor rgb="FF99CCFF"/>
        </patternFill>
      </fill>
    </dxf>
    <dxf>
      <font>
        <color rgb="FFFFFF8B"/>
      </font>
      <fill>
        <patternFill>
          <bgColor theme="5" tint="0.39994506668294322"/>
        </patternFill>
      </fill>
    </dxf>
    <dxf>
      <fill>
        <patternFill>
          <bgColor theme="0" tint="-0.24994659260841701"/>
        </patternFill>
      </fill>
    </dxf>
    <dxf>
      <font>
        <color rgb="FFFF0000"/>
      </font>
      <fill>
        <patternFill>
          <bgColor theme="9" tint="-0.24994659260841701"/>
        </patternFill>
      </fill>
    </dxf>
    <dxf>
      <fill>
        <patternFill>
          <bgColor rgb="FF99FFCC"/>
        </patternFill>
      </fill>
    </dxf>
    <dxf>
      <fill>
        <patternFill>
          <bgColor rgb="FFFFFF00"/>
        </patternFill>
      </fill>
    </dxf>
    <dxf>
      <font>
        <color rgb="FF00B050"/>
      </font>
      <fill>
        <patternFill>
          <bgColor rgb="FF99FF33"/>
        </patternFill>
      </fill>
    </dxf>
    <dxf>
      <fill>
        <patternFill>
          <bgColor rgb="FFFF7C80"/>
        </patternFill>
      </fill>
    </dxf>
    <dxf>
      <font>
        <color rgb="FF002060"/>
      </font>
      <fill>
        <patternFill>
          <bgColor theme="5" tint="0.79998168889431442"/>
        </patternFill>
      </fill>
    </dxf>
    <dxf>
      <font>
        <color rgb="FF99FF33"/>
      </font>
      <fill>
        <patternFill>
          <bgColor theme="6" tint="-0.2499465926084170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9"/>
      </font>
      <fill>
        <patternFill>
          <bgColor theme="9" tint="0.59996337778862885"/>
        </patternFill>
      </fill>
    </dxf>
    <dxf>
      <font>
        <color rgb="FFFFFF00"/>
      </font>
      <fill>
        <patternFill>
          <bgColor theme="5"/>
        </patternFill>
      </fill>
    </dxf>
    <dxf>
      <font>
        <color rgb="FF0033CC"/>
      </font>
      <fill>
        <patternFill>
          <bgColor theme="8" tint="0.79998168889431442"/>
        </patternFill>
      </fill>
    </dxf>
    <dxf>
      <fill>
        <patternFill>
          <bgColor theme="7" tint="0.39994506668294322"/>
        </patternFill>
      </fill>
    </dxf>
    <dxf>
      <font>
        <color rgb="FFFFC000"/>
      </font>
      <fill>
        <patternFill>
          <bgColor rgb="FF92D050"/>
        </patternFill>
      </fill>
    </dxf>
    <dxf>
      <font>
        <color rgb="FFFF0000"/>
      </font>
      <fill>
        <patternFill>
          <bgColor rgb="FF99CCFF"/>
        </patternFill>
      </fill>
    </dxf>
    <dxf>
      <font>
        <color rgb="FFFFFF8B"/>
      </font>
      <fill>
        <patternFill>
          <bgColor theme="5" tint="0.39994506668294322"/>
        </patternFill>
      </fill>
    </dxf>
    <dxf>
      <fill>
        <patternFill>
          <bgColor theme="0" tint="-0.24994659260841701"/>
        </patternFill>
      </fill>
    </dxf>
    <dxf>
      <font>
        <color rgb="FFFF0000"/>
      </font>
      <fill>
        <patternFill>
          <bgColor theme="9" tint="-0.24994659260841701"/>
        </patternFill>
      </fill>
    </dxf>
    <dxf>
      <fill>
        <patternFill>
          <bgColor rgb="FF99FFCC"/>
        </patternFill>
      </fill>
    </dxf>
    <dxf>
      <fill>
        <patternFill>
          <bgColor rgb="FFFFFF00"/>
        </patternFill>
      </fill>
    </dxf>
    <dxf>
      <font>
        <color rgb="FF00B050"/>
      </font>
      <fill>
        <patternFill>
          <bgColor rgb="FF99FF33"/>
        </patternFill>
      </fill>
    </dxf>
    <dxf>
      <fill>
        <patternFill>
          <bgColor rgb="FFFF7C80"/>
        </patternFill>
      </fill>
    </dxf>
    <dxf>
      <font>
        <color rgb="FF002060"/>
      </font>
      <fill>
        <patternFill>
          <bgColor theme="5" tint="0.79998168889431442"/>
        </patternFill>
      </fill>
    </dxf>
    <dxf>
      <font>
        <color rgb="FF99FF33"/>
      </font>
      <fill>
        <patternFill>
          <bgColor theme="6" tint="-0.2499465926084170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9"/>
      </font>
      <fill>
        <patternFill>
          <bgColor theme="9" tint="0.59996337778862885"/>
        </patternFill>
      </fill>
    </dxf>
    <dxf>
      <font>
        <color rgb="FFFFFF00"/>
      </font>
      <fill>
        <patternFill>
          <bgColor theme="5"/>
        </patternFill>
      </fill>
    </dxf>
    <dxf>
      <font>
        <color rgb="FF0033CC"/>
      </font>
      <fill>
        <patternFill>
          <bgColor theme="8" tint="0.79998168889431442"/>
        </patternFill>
      </fill>
    </dxf>
    <dxf>
      <fill>
        <patternFill>
          <bgColor theme="7" tint="0.39994506668294322"/>
        </patternFill>
      </fill>
    </dxf>
    <dxf>
      <font>
        <color rgb="FFFFC000"/>
      </font>
      <fill>
        <patternFill>
          <bgColor rgb="FF92D050"/>
        </patternFill>
      </fill>
    </dxf>
    <dxf>
      <font>
        <color rgb="FFFF0000"/>
      </font>
      <fill>
        <patternFill>
          <bgColor rgb="FF99CCFF"/>
        </patternFill>
      </fill>
    </dxf>
    <dxf>
      <font>
        <color rgb="FFFFFF8B"/>
      </font>
      <fill>
        <patternFill>
          <bgColor theme="5" tint="0.39994506668294322"/>
        </patternFill>
      </fill>
    </dxf>
    <dxf>
      <fill>
        <patternFill>
          <bgColor theme="0" tint="-0.24994659260841701"/>
        </patternFill>
      </fill>
    </dxf>
    <dxf>
      <font>
        <color rgb="FFFF0000"/>
      </font>
      <fill>
        <patternFill>
          <bgColor theme="9" tint="-0.24994659260841701"/>
        </patternFill>
      </fill>
    </dxf>
    <dxf>
      <fill>
        <patternFill>
          <bgColor rgb="FF99FFCC"/>
        </patternFill>
      </fill>
    </dxf>
    <dxf>
      <fill>
        <patternFill>
          <bgColor rgb="FFFFFF00"/>
        </patternFill>
      </fill>
    </dxf>
    <dxf>
      <font>
        <color rgb="FF00B050"/>
      </font>
      <fill>
        <patternFill>
          <bgColor rgb="FF99FF33"/>
        </patternFill>
      </fill>
    </dxf>
    <dxf>
      <fill>
        <patternFill>
          <bgColor rgb="FFFF7C80"/>
        </patternFill>
      </fill>
    </dxf>
    <dxf>
      <font>
        <color rgb="FF002060"/>
      </font>
      <fill>
        <patternFill>
          <bgColor theme="5" tint="0.79998168889431442"/>
        </patternFill>
      </fill>
    </dxf>
    <dxf>
      <font>
        <color rgb="FF99FF33"/>
      </font>
      <fill>
        <patternFill>
          <bgColor theme="6" tint="-0.2499465926084170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9"/>
      </font>
      <fill>
        <patternFill>
          <bgColor theme="9" tint="0.59996337778862885"/>
        </patternFill>
      </fill>
    </dxf>
    <dxf>
      <font>
        <color rgb="FFFFFF00"/>
      </font>
      <fill>
        <patternFill>
          <bgColor theme="5"/>
        </patternFill>
      </fill>
    </dxf>
    <dxf>
      <font>
        <color rgb="FF0033CC"/>
      </font>
      <fill>
        <patternFill>
          <bgColor theme="8" tint="0.79998168889431442"/>
        </patternFill>
      </fill>
    </dxf>
    <dxf>
      <fill>
        <patternFill>
          <bgColor theme="7" tint="0.39994506668294322"/>
        </patternFill>
      </fill>
    </dxf>
    <dxf>
      <font>
        <color rgb="FFFFC000"/>
      </font>
      <fill>
        <patternFill>
          <bgColor rgb="FF92D050"/>
        </patternFill>
      </fill>
    </dxf>
    <dxf>
      <font>
        <color rgb="FFFF0000"/>
      </font>
      <fill>
        <patternFill>
          <bgColor rgb="FF99CCFF"/>
        </patternFill>
      </fill>
    </dxf>
    <dxf>
      <font>
        <color rgb="FFFFFF8B"/>
      </font>
      <fill>
        <patternFill>
          <bgColor theme="5" tint="0.39994506668294322"/>
        </patternFill>
      </fill>
    </dxf>
    <dxf>
      <fill>
        <patternFill>
          <bgColor theme="0" tint="-0.24994659260841701"/>
        </patternFill>
      </fill>
    </dxf>
    <dxf>
      <font>
        <color rgb="FFFF0000"/>
      </font>
      <fill>
        <patternFill>
          <bgColor theme="9" tint="-0.24994659260841701"/>
        </patternFill>
      </fill>
    </dxf>
    <dxf>
      <fill>
        <patternFill>
          <bgColor rgb="FF99FFCC"/>
        </patternFill>
      </fill>
    </dxf>
    <dxf>
      <fill>
        <patternFill>
          <bgColor rgb="FFFFFF00"/>
        </patternFill>
      </fill>
    </dxf>
    <dxf>
      <font>
        <color rgb="FF00B050"/>
      </font>
      <fill>
        <patternFill>
          <bgColor rgb="FF99FF33"/>
        </patternFill>
      </fill>
    </dxf>
    <dxf>
      <fill>
        <patternFill>
          <bgColor rgb="FFFF7C80"/>
        </patternFill>
      </fill>
    </dxf>
    <dxf>
      <font>
        <color rgb="FF002060"/>
      </font>
      <fill>
        <patternFill>
          <bgColor theme="5" tint="0.79998168889431442"/>
        </patternFill>
      </fill>
    </dxf>
    <dxf>
      <font>
        <color rgb="FF99FF33"/>
      </font>
      <fill>
        <patternFill>
          <bgColor theme="6" tint="-0.2499465926084170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9"/>
      </font>
      <fill>
        <patternFill>
          <bgColor theme="9" tint="0.59996337778862885"/>
        </patternFill>
      </fill>
    </dxf>
    <dxf>
      <font>
        <color rgb="FFFFFF00"/>
      </font>
      <fill>
        <patternFill>
          <bgColor theme="5"/>
        </patternFill>
      </fill>
    </dxf>
    <dxf>
      <font>
        <color rgb="FF0033CC"/>
      </font>
      <fill>
        <patternFill>
          <bgColor theme="8" tint="0.79998168889431442"/>
        </patternFill>
      </fill>
    </dxf>
    <dxf>
      <fill>
        <patternFill>
          <bgColor theme="7" tint="0.39994506668294322"/>
        </patternFill>
      </fill>
    </dxf>
    <dxf>
      <font>
        <color rgb="FFFFC000"/>
      </font>
      <fill>
        <patternFill>
          <bgColor rgb="FF92D050"/>
        </patternFill>
      </fill>
    </dxf>
    <dxf>
      <font>
        <color rgb="FFFF0000"/>
      </font>
      <fill>
        <patternFill>
          <bgColor rgb="FF99CCFF"/>
        </patternFill>
      </fill>
    </dxf>
    <dxf>
      <font>
        <color rgb="FFFFFF8B"/>
      </font>
      <fill>
        <patternFill>
          <bgColor theme="5" tint="0.39994506668294322"/>
        </patternFill>
      </fill>
    </dxf>
    <dxf>
      <fill>
        <patternFill>
          <bgColor theme="0" tint="-0.24994659260841701"/>
        </patternFill>
      </fill>
    </dxf>
    <dxf>
      <font>
        <color rgb="FFFF0000"/>
      </font>
      <fill>
        <patternFill>
          <bgColor theme="9" tint="-0.24994659260841701"/>
        </patternFill>
      </fill>
    </dxf>
    <dxf>
      <fill>
        <patternFill>
          <bgColor rgb="FF99FFCC"/>
        </patternFill>
      </fill>
    </dxf>
    <dxf>
      <fill>
        <patternFill>
          <bgColor rgb="FFFFFF00"/>
        </patternFill>
      </fill>
    </dxf>
    <dxf>
      <font>
        <color rgb="FF00B050"/>
      </font>
      <fill>
        <patternFill>
          <bgColor rgb="FF99FF33"/>
        </patternFill>
      </fill>
    </dxf>
    <dxf>
      <fill>
        <patternFill>
          <bgColor rgb="FFFF7C80"/>
        </patternFill>
      </fill>
    </dxf>
    <dxf>
      <font>
        <color rgb="FF002060"/>
      </font>
      <fill>
        <patternFill>
          <bgColor theme="5" tint="0.79998168889431442"/>
        </patternFill>
      </fill>
    </dxf>
    <dxf>
      <font>
        <color rgb="FF99FF33"/>
      </font>
      <fill>
        <patternFill>
          <bgColor theme="6" tint="-0.2499465926084170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9"/>
      </font>
      <fill>
        <patternFill>
          <bgColor theme="9" tint="0.59996337778862885"/>
        </patternFill>
      </fill>
    </dxf>
    <dxf>
      <font>
        <color rgb="FFFFFF00"/>
      </font>
      <fill>
        <patternFill>
          <bgColor theme="5"/>
        </patternFill>
      </fill>
    </dxf>
    <dxf>
      <font>
        <color rgb="FF0033CC"/>
      </font>
      <fill>
        <patternFill>
          <bgColor theme="8" tint="0.79998168889431442"/>
        </patternFill>
      </fill>
    </dxf>
    <dxf>
      <fill>
        <patternFill>
          <bgColor theme="7" tint="0.39994506668294322"/>
        </patternFill>
      </fill>
    </dxf>
    <dxf>
      <font>
        <color rgb="FFFFC000"/>
      </font>
      <fill>
        <patternFill>
          <bgColor rgb="FF92D050"/>
        </patternFill>
      </fill>
    </dxf>
    <dxf>
      <font>
        <color rgb="FFFF0000"/>
      </font>
      <fill>
        <patternFill>
          <bgColor rgb="FF99CCFF"/>
        </patternFill>
      </fill>
    </dxf>
    <dxf>
      <font>
        <color rgb="FFFFFF8B"/>
      </font>
      <fill>
        <patternFill>
          <bgColor theme="5" tint="0.39994506668294322"/>
        </patternFill>
      </fill>
    </dxf>
    <dxf>
      <fill>
        <patternFill>
          <bgColor theme="0" tint="-0.24994659260841701"/>
        </patternFill>
      </fill>
    </dxf>
    <dxf>
      <font>
        <color rgb="FFFF0000"/>
      </font>
      <fill>
        <patternFill>
          <bgColor theme="9" tint="-0.24994659260841701"/>
        </patternFill>
      </fill>
    </dxf>
    <dxf>
      <fill>
        <patternFill>
          <bgColor rgb="FF99FFCC"/>
        </patternFill>
      </fill>
    </dxf>
    <dxf>
      <fill>
        <patternFill>
          <bgColor rgb="FFFFFF00"/>
        </patternFill>
      </fill>
    </dxf>
    <dxf>
      <font>
        <color rgb="FF00B050"/>
      </font>
      <fill>
        <patternFill>
          <bgColor rgb="FF99FF33"/>
        </patternFill>
      </fill>
    </dxf>
    <dxf>
      <fill>
        <patternFill>
          <bgColor rgb="FFFF7C80"/>
        </patternFill>
      </fill>
    </dxf>
    <dxf>
      <font>
        <color rgb="FF002060"/>
      </font>
      <fill>
        <patternFill>
          <bgColor theme="5" tint="0.79998168889431442"/>
        </patternFill>
      </fill>
    </dxf>
    <dxf>
      <font>
        <color rgb="FF99FF33"/>
      </font>
      <fill>
        <patternFill>
          <bgColor theme="6" tint="-0.2499465926084170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9"/>
      </font>
      <fill>
        <patternFill>
          <bgColor theme="9" tint="0.59996337778862885"/>
        </patternFill>
      </fill>
    </dxf>
    <dxf>
      <font>
        <color rgb="FFFFFF00"/>
      </font>
      <fill>
        <patternFill>
          <bgColor theme="5"/>
        </patternFill>
      </fill>
    </dxf>
    <dxf>
      <font>
        <color rgb="FF0033CC"/>
      </font>
      <fill>
        <patternFill>
          <bgColor theme="8" tint="0.79998168889431442"/>
        </patternFill>
      </fill>
    </dxf>
    <dxf>
      <fill>
        <patternFill>
          <bgColor theme="7" tint="0.39994506668294322"/>
        </patternFill>
      </fill>
    </dxf>
    <dxf>
      <font>
        <color rgb="FFFFC000"/>
      </font>
      <fill>
        <patternFill>
          <bgColor rgb="FF92D050"/>
        </patternFill>
      </fill>
    </dxf>
    <dxf>
      <font>
        <color rgb="FFFF0000"/>
      </font>
      <fill>
        <patternFill>
          <bgColor rgb="FF99CCFF"/>
        </patternFill>
      </fill>
    </dxf>
    <dxf>
      <font>
        <color rgb="FFFFFF8B"/>
      </font>
      <fill>
        <patternFill>
          <bgColor theme="5" tint="0.39994506668294322"/>
        </patternFill>
      </fill>
    </dxf>
    <dxf>
      <fill>
        <patternFill>
          <bgColor theme="0" tint="-0.24994659260841701"/>
        </patternFill>
      </fill>
    </dxf>
    <dxf>
      <font>
        <color rgb="FFFF0000"/>
      </font>
      <fill>
        <patternFill>
          <bgColor theme="9" tint="-0.24994659260841701"/>
        </patternFill>
      </fill>
    </dxf>
    <dxf>
      <fill>
        <patternFill>
          <bgColor rgb="FF99FFCC"/>
        </patternFill>
      </fill>
    </dxf>
    <dxf>
      <fill>
        <patternFill>
          <bgColor rgb="FFFFFF00"/>
        </patternFill>
      </fill>
    </dxf>
    <dxf>
      <font>
        <color rgb="FF00B050"/>
      </font>
      <fill>
        <patternFill>
          <bgColor rgb="FF99FF33"/>
        </patternFill>
      </fill>
    </dxf>
    <dxf>
      <fill>
        <patternFill>
          <bgColor rgb="FFFF7C80"/>
        </patternFill>
      </fill>
    </dxf>
    <dxf>
      <font>
        <color rgb="FF002060"/>
      </font>
      <fill>
        <patternFill>
          <bgColor theme="5" tint="0.79998168889431442"/>
        </patternFill>
      </fill>
    </dxf>
    <dxf>
      <font>
        <color rgb="FF99FF33"/>
      </font>
      <fill>
        <patternFill>
          <bgColor theme="6" tint="-0.2499465926084170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9"/>
      </font>
      <fill>
        <patternFill>
          <bgColor theme="9" tint="0.59996337778862885"/>
        </patternFill>
      </fill>
    </dxf>
    <dxf>
      <font>
        <color rgb="FFFFFF00"/>
      </font>
      <fill>
        <patternFill>
          <bgColor theme="5"/>
        </patternFill>
      </fill>
    </dxf>
    <dxf>
      <font>
        <color rgb="FF0033CC"/>
      </font>
      <fill>
        <patternFill>
          <bgColor theme="8" tint="0.79998168889431442"/>
        </patternFill>
      </fill>
    </dxf>
    <dxf>
      <fill>
        <patternFill>
          <bgColor theme="7" tint="0.39994506668294322"/>
        </patternFill>
      </fill>
    </dxf>
    <dxf>
      <font>
        <color rgb="FFFFC000"/>
      </font>
      <fill>
        <patternFill>
          <bgColor rgb="FF92D050"/>
        </patternFill>
      </fill>
    </dxf>
    <dxf>
      <font>
        <color rgb="FFFF0000"/>
      </font>
      <fill>
        <patternFill>
          <bgColor rgb="FF99CCFF"/>
        </patternFill>
      </fill>
    </dxf>
    <dxf>
      <font>
        <color rgb="FFFFFF8B"/>
      </font>
      <fill>
        <patternFill>
          <bgColor theme="5" tint="0.39994506668294322"/>
        </patternFill>
      </fill>
    </dxf>
    <dxf>
      <fill>
        <patternFill>
          <bgColor theme="0" tint="-0.24994659260841701"/>
        </patternFill>
      </fill>
    </dxf>
    <dxf>
      <font>
        <color rgb="FFFF0000"/>
      </font>
      <fill>
        <patternFill>
          <bgColor theme="9" tint="-0.24994659260841701"/>
        </patternFill>
      </fill>
    </dxf>
    <dxf>
      <fill>
        <patternFill>
          <bgColor rgb="FF99FFCC"/>
        </patternFill>
      </fill>
    </dxf>
    <dxf>
      <fill>
        <patternFill>
          <bgColor rgb="FFFFFF00"/>
        </patternFill>
      </fill>
    </dxf>
    <dxf>
      <font>
        <color rgb="FF00B050"/>
      </font>
      <fill>
        <patternFill>
          <bgColor rgb="FF99FF33"/>
        </patternFill>
      </fill>
    </dxf>
    <dxf>
      <fill>
        <patternFill>
          <bgColor rgb="FFFF7C80"/>
        </patternFill>
      </fill>
    </dxf>
    <dxf>
      <font>
        <color rgb="FF002060"/>
      </font>
      <fill>
        <patternFill>
          <bgColor theme="5" tint="0.79998168889431442"/>
        </patternFill>
      </fill>
    </dxf>
    <dxf>
      <font>
        <color rgb="FF99FF33"/>
      </font>
      <fill>
        <patternFill>
          <bgColor theme="6" tint="-0.2499465926084170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9"/>
      </font>
      <fill>
        <patternFill>
          <bgColor theme="9" tint="0.59996337778862885"/>
        </patternFill>
      </fill>
    </dxf>
    <dxf>
      <font>
        <color rgb="FFFFFF00"/>
      </font>
      <fill>
        <patternFill>
          <bgColor theme="5"/>
        </patternFill>
      </fill>
    </dxf>
    <dxf>
      <font>
        <color rgb="FF0033CC"/>
      </font>
      <fill>
        <patternFill>
          <bgColor theme="8" tint="0.79998168889431442"/>
        </patternFill>
      </fill>
    </dxf>
    <dxf>
      <fill>
        <patternFill>
          <bgColor theme="7" tint="0.39994506668294322"/>
        </patternFill>
      </fill>
    </dxf>
    <dxf>
      <font>
        <color rgb="FFFFC000"/>
      </font>
      <fill>
        <patternFill>
          <bgColor rgb="FF92D050"/>
        </patternFill>
      </fill>
    </dxf>
    <dxf>
      <font>
        <color rgb="FFFF0000"/>
      </font>
      <fill>
        <patternFill>
          <bgColor rgb="FF99CCFF"/>
        </patternFill>
      </fill>
    </dxf>
    <dxf>
      <font>
        <color rgb="FFFFFF8B"/>
      </font>
      <fill>
        <patternFill>
          <bgColor theme="5" tint="0.39994506668294322"/>
        </patternFill>
      </fill>
    </dxf>
    <dxf>
      <fill>
        <patternFill>
          <bgColor theme="0" tint="-0.24994659260841701"/>
        </patternFill>
      </fill>
    </dxf>
    <dxf>
      <font>
        <color rgb="FFFF0000"/>
      </font>
      <fill>
        <patternFill>
          <bgColor theme="9" tint="-0.24994659260841701"/>
        </patternFill>
      </fill>
    </dxf>
    <dxf>
      <fill>
        <patternFill>
          <bgColor rgb="FF99FFCC"/>
        </patternFill>
      </fill>
    </dxf>
    <dxf>
      <fill>
        <patternFill>
          <bgColor rgb="FFFFFF00"/>
        </patternFill>
      </fill>
    </dxf>
    <dxf>
      <font>
        <color rgb="FF00B050"/>
      </font>
      <fill>
        <patternFill>
          <bgColor rgb="FF99FF33"/>
        </patternFill>
      </fill>
    </dxf>
    <dxf>
      <fill>
        <patternFill>
          <bgColor rgb="FFFF7C80"/>
        </patternFill>
      </fill>
    </dxf>
    <dxf>
      <font>
        <color rgb="FF002060"/>
      </font>
      <fill>
        <patternFill>
          <bgColor theme="5" tint="0.79998168889431442"/>
        </patternFill>
      </fill>
    </dxf>
    <dxf>
      <font>
        <color rgb="FF99FF33"/>
      </font>
      <fill>
        <patternFill>
          <bgColor theme="6" tint="-0.2499465926084170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9"/>
      </font>
      <fill>
        <patternFill>
          <bgColor theme="9" tint="0.59996337778862885"/>
        </patternFill>
      </fill>
    </dxf>
    <dxf>
      <font>
        <color rgb="FFFFFF00"/>
      </font>
      <fill>
        <patternFill>
          <bgColor theme="5"/>
        </patternFill>
      </fill>
    </dxf>
    <dxf>
      <font>
        <color rgb="FF0033CC"/>
      </font>
      <fill>
        <patternFill>
          <bgColor theme="8" tint="0.79998168889431442"/>
        </patternFill>
      </fill>
    </dxf>
    <dxf>
      <fill>
        <patternFill>
          <bgColor theme="7" tint="0.39994506668294322"/>
        </patternFill>
      </fill>
    </dxf>
    <dxf>
      <font>
        <color rgb="FFFFC000"/>
      </font>
      <fill>
        <patternFill>
          <bgColor rgb="FF92D050"/>
        </patternFill>
      </fill>
    </dxf>
    <dxf>
      <font>
        <color rgb="FFFF0000"/>
      </font>
      <fill>
        <patternFill>
          <bgColor rgb="FF99CCFF"/>
        </patternFill>
      </fill>
    </dxf>
    <dxf>
      <font>
        <color rgb="FFFFFF8B"/>
      </font>
      <fill>
        <patternFill>
          <bgColor theme="5" tint="0.39994506668294322"/>
        </patternFill>
      </fill>
    </dxf>
    <dxf>
      <fill>
        <patternFill>
          <bgColor theme="0" tint="-0.24994659260841701"/>
        </patternFill>
      </fill>
    </dxf>
    <dxf>
      <font>
        <color rgb="FFFF0000"/>
      </font>
      <fill>
        <patternFill>
          <bgColor theme="9" tint="-0.24994659260841701"/>
        </patternFill>
      </fill>
    </dxf>
    <dxf>
      <fill>
        <patternFill>
          <bgColor rgb="FF99FFCC"/>
        </patternFill>
      </fill>
    </dxf>
    <dxf>
      <fill>
        <patternFill>
          <bgColor rgb="FFFFFF00"/>
        </patternFill>
      </fill>
    </dxf>
    <dxf>
      <font>
        <color rgb="FF00B050"/>
      </font>
      <fill>
        <patternFill>
          <bgColor rgb="FF99FF33"/>
        </patternFill>
      </fill>
    </dxf>
    <dxf>
      <fill>
        <patternFill>
          <bgColor rgb="FFFF7C80"/>
        </patternFill>
      </fill>
    </dxf>
    <dxf>
      <font>
        <color rgb="FF002060"/>
      </font>
      <fill>
        <patternFill>
          <bgColor theme="5" tint="0.79998168889431442"/>
        </patternFill>
      </fill>
    </dxf>
    <dxf>
      <font>
        <color rgb="FF99FF33"/>
      </font>
      <fill>
        <patternFill>
          <bgColor theme="6" tint="-0.2499465926084170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9"/>
      </font>
      <fill>
        <patternFill>
          <bgColor theme="9" tint="0.59996337778862885"/>
        </patternFill>
      </fill>
    </dxf>
    <dxf>
      <font>
        <color rgb="FFFFFF00"/>
      </font>
      <fill>
        <patternFill>
          <bgColor theme="5"/>
        </patternFill>
      </fill>
    </dxf>
    <dxf>
      <font>
        <color rgb="FF0033CC"/>
      </font>
      <fill>
        <patternFill>
          <bgColor theme="8" tint="0.79998168889431442"/>
        </patternFill>
      </fill>
    </dxf>
    <dxf>
      <fill>
        <patternFill>
          <bgColor theme="7" tint="0.39994506668294322"/>
        </patternFill>
      </fill>
    </dxf>
    <dxf>
      <font>
        <color rgb="FFFFC000"/>
      </font>
      <fill>
        <patternFill>
          <bgColor rgb="FF92D050"/>
        </patternFill>
      </fill>
    </dxf>
    <dxf>
      <font>
        <color rgb="FFFF0000"/>
      </font>
      <fill>
        <patternFill>
          <bgColor rgb="FF99CCFF"/>
        </patternFill>
      </fill>
    </dxf>
    <dxf>
      <font>
        <color rgb="FFFFFF8B"/>
      </font>
      <fill>
        <patternFill>
          <bgColor theme="5" tint="0.39994506668294322"/>
        </patternFill>
      </fill>
    </dxf>
    <dxf>
      <fill>
        <patternFill>
          <bgColor theme="0" tint="-0.24994659260841701"/>
        </patternFill>
      </fill>
    </dxf>
    <dxf>
      <font>
        <color rgb="FFFF0000"/>
      </font>
      <fill>
        <patternFill>
          <bgColor theme="9" tint="-0.24994659260841701"/>
        </patternFill>
      </fill>
    </dxf>
    <dxf>
      <fill>
        <patternFill>
          <bgColor rgb="FF99FFCC"/>
        </patternFill>
      </fill>
    </dxf>
    <dxf>
      <fill>
        <patternFill>
          <bgColor rgb="FFFFFF00"/>
        </patternFill>
      </fill>
    </dxf>
    <dxf>
      <font>
        <color rgb="FF00B050"/>
      </font>
      <fill>
        <patternFill>
          <bgColor rgb="FF99FF33"/>
        </patternFill>
      </fill>
    </dxf>
    <dxf>
      <fill>
        <patternFill>
          <bgColor rgb="FFFF7C80"/>
        </patternFill>
      </fill>
    </dxf>
    <dxf>
      <font>
        <color rgb="FF002060"/>
      </font>
      <fill>
        <patternFill>
          <bgColor theme="5" tint="0.79998168889431442"/>
        </patternFill>
      </fill>
    </dxf>
    <dxf>
      <font>
        <color rgb="FF99FF33"/>
      </font>
      <fill>
        <patternFill>
          <bgColor theme="6" tint="-0.2499465926084170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9"/>
      </font>
      <fill>
        <patternFill>
          <bgColor theme="9" tint="0.59996337778862885"/>
        </patternFill>
      </fill>
    </dxf>
    <dxf>
      <font>
        <color rgb="FFFFFF00"/>
      </font>
      <fill>
        <patternFill>
          <bgColor theme="5"/>
        </patternFill>
      </fill>
    </dxf>
    <dxf>
      <font>
        <color rgb="FF0033CC"/>
      </font>
      <fill>
        <patternFill>
          <bgColor theme="8" tint="0.79998168889431442"/>
        </patternFill>
      </fill>
    </dxf>
    <dxf>
      <fill>
        <patternFill>
          <bgColor theme="7" tint="0.39994506668294322"/>
        </patternFill>
      </fill>
    </dxf>
    <dxf>
      <font>
        <color rgb="FFFFC000"/>
      </font>
      <fill>
        <patternFill>
          <bgColor rgb="FF92D050"/>
        </patternFill>
      </fill>
    </dxf>
    <dxf>
      <font>
        <color rgb="FFFF0000"/>
      </font>
      <fill>
        <patternFill>
          <bgColor rgb="FF99CCFF"/>
        </patternFill>
      </fill>
    </dxf>
    <dxf>
      <font>
        <color rgb="FFFFFF8B"/>
      </font>
      <fill>
        <patternFill>
          <bgColor theme="5" tint="0.39994506668294322"/>
        </patternFill>
      </fill>
    </dxf>
    <dxf>
      <fill>
        <patternFill>
          <bgColor theme="0" tint="-0.24994659260841701"/>
        </patternFill>
      </fill>
    </dxf>
    <dxf>
      <font>
        <color rgb="FFFF0000"/>
      </font>
      <fill>
        <patternFill>
          <bgColor theme="9" tint="-0.24994659260841701"/>
        </patternFill>
      </fill>
    </dxf>
    <dxf>
      <fill>
        <patternFill>
          <bgColor rgb="FF99FFCC"/>
        </patternFill>
      </fill>
    </dxf>
    <dxf>
      <fill>
        <patternFill>
          <bgColor rgb="FFFFFF00"/>
        </patternFill>
      </fill>
    </dxf>
    <dxf>
      <font>
        <color rgb="FF00B050"/>
      </font>
      <fill>
        <patternFill>
          <bgColor rgb="FF99FF33"/>
        </patternFill>
      </fill>
    </dxf>
    <dxf>
      <fill>
        <patternFill>
          <bgColor rgb="FFFF7C80"/>
        </patternFill>
      </fill>
    </dxf>
    <dxf>
      <font>
        <color rgb="FF002060"/>
      </font>
      <fill>
        <patternFill>
          <bgColor theme="5" tint="0.79998168889431442"/>
        </patternFill>
      </fill>
    </dxf>
    <dxf>
      <font>
        <color rgb="FF99FF33"/>
      </font>
      <fill>
        <patternFill>
          <bgColor theme="6" tint="-0.2499465926084170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9"/>
      </font>
      <fill>
        <patternFill>
          <bgColor theme="9" tint="0.59996337778862885"/>
        </patternFill>
      </fill>
    </dxf>
    <dxf>
      <font>
        <color rgb="FFFFFF00"/>
      </font>
      <fill>
        <patternFill>
          <bgColor theme="5"/>
        </patternFill>
      </fill>
    </dxf>
    <dxf>
      <font>
        <color rgb="FF0033CC"/>
      </font>
      <fill>
        <patternFill>
          <bgColor theme="8" tint="0.79998168889431442"/>
        </patternFill>
      </fill>
    </dxf>
    <dxf>
      <fill>
        <patternFill>
          <bgColor theme="7" tint="0.39994506668294322"/>
        </patternFill>
      </fill>
    </dxf>
    <dxf>
      <font>
        <color rgb="FFFFC000"/>
      </font>
      <fill>
        <patternFill>
          <bgColor rgb="FF92D050"/>
        </patternFill>
      </fill>
    </dxf>
    <dxf>
      <font>
        <color rgb="FFFF0000"/>
      </font>
      <fill>
        <patternFill>
          <bgColor rgb="FF99CCFF"/>
        </patternFill>
      </fill>
    </dxf>
    <dxf>
      <font>
        <color rgb="FFFFFF8B"/>
      </font>
      <fill>
        <patternFill>
          <bgColor theme="5" tint="0.39994506668294322"/>
        </patternFill>
      </fill>
    </dxf>
    <dxf>
      <fill>
        <patternFill>
          <bgColor theme="0" tint="-0.24994659260841701"/>
        </patternFill>
      </fill>
    </dxf>
    <dxf>
      <font>
        <color rgb="FFFF0000"/>
      </font>
      <fill>
        <patternFill>
          <bgColor theme="9" tint="-0.24994659260841701"/>
        </patternFill>
      </fill>
    </dxf>
    <dxf>
      <fill>
        <patternFill>
          <bgColor rgb="FF99FFCC"/>
        </patternFill>
      </fill>
    </dxf>
    <dxf>
      <fill>
        <patternFill>
          <bgColor rgb="FFFFFF00"/>
        </patternFill>
      </fill>
    </dxf>
    <dxf>
      <font>
        <color rgb="FF00B050"/>
      </font>
      <fill>
        <patternFill>
          <bgColor rgb="FF99FF33"/>
        </patternFill>
      </fill>
    </dxf>
    <dxf>
      <fill>
        <patternFill>
          <bgColor rgb="FFFF7C80"/>
        </patternFill>
      </fill>
    </dxf>
    <dxf>
      <font>
        <color rgb="FF002060"/>
      </font>
      <fill>
        <patternFill>
          <bgColor theme="5" tint="0.79998168889431442"/>
        </patternFill>
      </fill>
    </dxf>
    <dxf>
      <font>
        <color rgb="FF99FF33"/>
      </font>
      <fill>
        <patternFill>
          <bgColor theme="6" tint="-0.2499465926084170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9"/>
      </font>
      <fill>
        <patternFill>
          <bgColor theme="9" tint="0.59996337778862885"/>
        </patternFill>
      </fill>
    </dxf>
    <dxf>
      <font>
        <color rgb="FFFFFF00"/>
      </font>
      <fill>
        <patternFill>
          <bgColor theme="5"/>
        </patternFill>
      </fill>
    </dxf>
    <dxf>
      <font>
        <color rgb="FF0033CC"/>
      </font>
      <fill>
        <patternFill>
          <bgColor theme="8" tint="0.79998168889431442"/>
        </patternFill>
      </fill>
    </dxf>
    <dxf>
      <fill>
        <patternFill>
          <bgColor theme="7" tint="0.39994506668294322"/>
        </patternFill>
      </fill>
    </dxf>
    <dxf>
      <font>
        <color rgb="FFFFC000"/>
      </font>
      <fill>
        <patternFill>
          <bgColor rgb="FF92D050"/>
        </patternFill>
      </fill>
    </dxf>
    <dxf>
      <font>
        <color rgb="FFFF0000"/>
      </font>
      <fill>
        <patternFill>
          <bgColor rgb="FF99CCFF"/>
        </patternFill>
      </fill>
    </dxf>
    <dxf>
      <font>
        <color rgb="FFFFFF8B"/>
      </font>
      <fill>
        <patternFill>
          <bgColor theme="5" tint="0.39994506668294322"/>
        </patternFill>
      </fill>
    </dxf>
    <dxf>
      <fill>
        <patternFill>
          <bgColor theme="0" tint="-0.24994659260841701"/>
        </patternFill>
      </fill>
    </dxf>
    <dxf>
      <font>
        <color rgb="FFFF0000"/>
      </font>
      <fill>
        <patternFill>
          <bgColor theme="9" tint="-0.24994659260841701"/>
        </patternFill>
      </fill>
    </dxf>
    <dxf>
      <fill>
        <patternFill>
          <bgColor rgb="FF99FFCC"/>
        </patternFill>
      </fill>
    </dxf>
    <dxf>
      <fill>
        <patternFill>
          <bgColor rgb="FFFFFF00"/>
        </patternFill>
      </fill>
    </dxf>
    <dxf>
      <font>
        <color rgb="FF00B050"/>
      </font>
      <fill>
        <patternFill>
          <bgColor rgb="FF99FF33"/>
        </patternFill>
      </fill>
    </dxf>
    <dxf>
      <fill>
        <patternFill>
          <bgColor rgb="FFFF7C80"/>
        </patternFill>
      </fill>
    </dxf>
    <dxf>
      <font>
        <color rgb="FF002060"/>
      </font>
      <fill>
        <patternFill>
          <bgColor theme="5" tint="0.79998168889431442"/>
        </patternFill>
      </fill>
    </dxf>
    <dxf>
      <font>
        <color rgb="FF99FF33"/>
      </font>
      <fill>
        <patternFill>
          <bgColor theme="6" tint="-0.2499465926084170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9"/>
      </font>
      <fill>
        <patternFill>
          <bgColor theme="9" tint="0.59996337778862885"/>
        </patternFill>
      </fill>
    </dxf>
    <dxf>
      <font>
        <color rgb="FFFFFF00"/>
      </font>
      <fill>
        <patternFill>
          <bgColor theme="5"/>
        </patternFill>
      </fill>
    </dxf>
    <dxf>
      <font>
        <color rgb="FF0033CC"/>
      </font>
      <fill>
        <patternFill>
          <bgColor theme="8" tint="0.79998168889431442"/>
        </patternFill>
      </fill>
    </dxf>
    <dxf>
      <fill>
        <patternFill>
          <bgColor theme="7" tint="0.39994506668294322"/>
        </patternFill>
      </fill>
    </dxf>
    <dxf>
      <font>
        <color rgb="FFFFC000"/>
      </font>
      <fill>
        <patternFill>
          <bgColor rgb="FF92D050"/>
        </patternFill>
      </fill>
    </dxf>
    <dxf>
      <font>
        <color rgb="FFFF0000"/>
      </font>
      <fill>
        <patternFill>
          <bgColor rgb="FF99CCFF"/>
        </patternFill>
      </fill>
    </dxf>
    <dxf>
      <font>
        <color rgb="FFFFFF8B"/>
      </font>
      <fill>
        <patternFill>
          <bgColor theme="5" tint="0.39994506668294322"/>
        </patternFill>
      </fill>
    </dxf>
    <dxf>
      <fill>
        <patternFill>
          <bgColor theme="0" tint="-0.24994659260841701"/>
        </patternFill>
      </fill>
    </dxf>
    <dxf>
      <font>
        <color rgb="FFFF0000"/>
      </font>
      <fill>
        <patternFill>
          <bgColor theme="9" tint="-0.24994659260841701"/>
        </patternFill>
      </fill>
    </dxf>
    <dxf>
      <fill>
        <patternFill>
          <bgColor rgb="FF99FFCC"/>
        </patternFill>
      </fill>
    </dxf>
    <dxf>
      <fill>
        <patternFill>
          <bgColor rgb="FFFFFF00"/>
        </patternFill>
      </fill>
    </dxf>
    <dxf>
      <font>
        <color rgb="FF00B050"/>
      </font>
      <fill>
        <patternFill>
          <bgColor rgb="FF99FF33"/>
        </patternFill>
      </fill>
    </dxf>
    <dxf>
      <fill>
        <patternFill>
          <bgColor rgb="FFFF7C80"/>
        </patternFill>
      </fill>
    </dxf>
    <dxf>
      <font>
        <color rgb="FF002060"/>
      </font>
      <fill>
        <patternFill>
          <bgColor theme="5" tint="0.79998168889431442"/>
        </patternFill>
      </fill>
    </dxf>
    <dxf>
      <font>
        <color rgb="FF99FF33"/>
      </font>
      <fill>
        <patternFill>
          <bgColor theme="6" tint="-0.2499465926084170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9"/>
      </font>
      <fill>
        <patternFill>
          <bgColor theme="9" tint="0.59996337778862885"/>
        </patternFill>
      </fill>
    </dxf>
    <dxf>
      <font>
        <color rgb="FFFFFF00"/>
      </font>
      <fill>
        <patternFill>
          <bgColor theme="5"/>
        </patternFill>
      </fill>
    </dxf>
    <dxf>
      <font>
        <color rgb="FF0033CC"/>
      </font>
      <fill>
        <patternFill>
          <bgColor theme="8" tint="0.79998168889431442"/>
        </patternFill>
      </fill>
    </dxf>
    <dxf>
      <fill>
        <patternFill>
          <bgColor theme="7" tint="0.39994506668294322"/>
        </patternFill>
      </fill>
    </dxf>
    <dxf>
      <font>
        <color rgb="FFFFC000"/>
      </font>
      <fill>
        <patternFill>
          <bgColor rgb="FF92D050"/>
        </patternFill>
      </fill>
    </dxf>
    <dxf>
      <font>
        <color rgb="FFFF0000"/>
      </font>
      <fill>
        <patternFill>
          <bgColor rgb="FF99CCFF"/>
        </patternFill>
      </fill>
    </dxf>
    <dxf>
      <font>
        <color rgb="FFFFFF8B"/>
      </font>
      <fill>
        <patternFill>
          <bgColor theme="5" tint="0.39994506668294322"/>
        </patternFill>
      </fill>
    </dxf>
    <dxf>
      <fill>
        <patternFill>
          <bgColor theme="0" tint="-0.24994659260841701"/>
        </patternFill>
      </fill>
    </dxf>
    <dxf>
      <font>
        <color rgb="FFFF0000"/>
      </font>
      <fill>
        <patternFill>
          <bgColor theme="9" tint="-0.24994659260841701"/>
        </patternFill>
      </fill>
    </dxf>
    <dxf>
      <fill>
        <patternFill>
          <bgColor rgb="FF99FFCC"/>
        </patternFill>
      </fill>
    </dxf>
    <dxf>
      <fill>
        <patternFill>
          <bgColor rgb="FFFFFF00"/>
        </patternFill>
      </fill>
    </dxf>
    <dxf>
      <font>
        <color rgb="FF00B050"/>
      </font>
      <fill>
        <patternFill>
          <bgColor rgb="FF99FF33"/>
        </patternFill>
      </fill>
    </dxf>
    <dxf>
      <fill>
        <patternFill>
          <bgColor rgb="FFFF7C80"/>
        </patternFill>
      </fill>
    </dxf>
    <dxf>
      <font>
        <color rgb="FF002060"/>
      </font>
      <fill>
        <patternFill>
          <bgColor theme="5" tint="0.79998168889431442"/>
        </patternFill>
      </fill>
    </dxf>
    <dxf>
      <font>
        <color rgb="FF99FF33"/>
      </font>
      <fill>
        <patternFill>
          <bgColor theme="6" tint="-0.2499465926084170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9"/>
      </font>
      <fill>
        <patternFill>
          <bgColor theme="9" tint="0.59996337778862885"/>
        </patternFill>
      </fill>
    </dxf>
    <dxf>
      <font>
        <color rgb="FFFFFF00"/>
      </font>
      <fill>
        <patternFill>
          <bgColor theme="5"/>
        </patternFill>
      </fill>
    </dxf>
    <dxf>
      <font>
        <color rgb="FF0033CC"/>
      </font>
      <fill>
        <patternFill>
          <bgColor theme="8" tint="0.79998168889431442"/>
        </patternFill>
      </fill>
    </dxf>
    <dxf>
      <fill>
        <patternFill>
          <bgColor theme="7" tint="0.39994506668294322"/>
        </patternFill>
      </fill>
    </dxf>
    <dxf>
      <font>
        <color rgb="FFFFC000"/>
      </font>
      <fill>
        <patternFill>
          <bgColor rgb="FF92D050"/>
        </patternFill>
      </fill>
    </dxf>
    <dxf>
      <font>
        <color rgb="FFFF0000"/>
      </font>
      <fill>
        <patternFill>
          <bgColor rgb="FF99CCFF"/>
        </patternFill>
      </fill>
    </dxf>
    <dxf>
      <font>
        <color rgb="FFFFFF8B"/>
      </font>
      <fill>
        <patternFill>
          <bgColor theme="5" tint="0.39994506668294322"/>
        </patternFill>
      </fill>
    </dxf>
    <dxf>
      <fill>
        <patternFill>
          <bgColor theme="0" tint="-0.24994659260841701"/>
        </patternFill>
      </fill>
    </dxf>
    <dxf>
      <font>
        <color rgb="FFFF0000"/>
      </font>
      <fill>
        <patternFill>
          <bgColor theme="9" tint="-0.24994659260841701"/>
        </patternFill>
      </fill>
    </dxf>
    <dxf>
      <fill>
        <patternFill>
          <bgColor rgb="FF99FFCC"/>
        </patternFill>
      </fill>
    </dxf>
    <dxf>
      <fill>
        <patternFill>
          <bgColor rgb="FFFFFF00"/>
        </patternFill>
      </fill>
    </dxf>
    <dxf>
      <font>
        <color rgb="FF00B050"/>
      </font>
      <fill>
        <patternFill>
          <bgColor rgb="FF99FF33"/>
        </patternFill>
      </fill>
    </dxf>
    <dxf>
      <fill>
        <patternFill>
          <bgColor rgb="FFFF7C80"/>
        </patternFill>
      </fill>
    </dxf>
    <dxf>
      <font>
        <color rgb="FF002060"/>
      </font>
      <fill>
        <patternFill>
          <bgColor theme="5" tint="0.79998168889431442"/>
        </patternFill>
      </fill>
    </dxf>
    <dxf>
      <font>
        <color rgb="FF99FF33"/>
      </font>
      <fill>
        <patternFill>
          <bgColor theme="6" tint="-0.2499465926084170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9"/>
      </font>
      <fill>
        <patternFill>
          <bgColor theme="9" tint="0.59996337778862885"/>
        </patternFill>
      </fill>
    </dxf>
    <dxf>
      <font>
        <color rgb="FFFFFF00"/>
      </font>
      <fill>
        <patternFill>
          <bgColor theme="5"/>
        </patternFill>
      </fill>
    </dxf>
    <dxf>
      <font>
        <color rgb="FF0033CC"/>
      </font>
      <fill>
        <patternFill>
          <bgColor theme="8" tint="0.79998168889431442"/>
        </patternFill>
      </fill>
    </dxf>
    <dxf>
      <fill>
        <patternFill>
          <bgColor theme="7" tint="0.39994506668294322"/>
        </patternFill>
      </fill>
    </dxf>
    <dxf>
      <font>
        <color rgb="FFFFC000"/>
      </font>
      <fill>
        <patternFill>
          <bgColor rgb="FF92D050"/>
        </patternFill>
      </fill>
    </dxf>
    <dxf>
      <font>
        <color rgb="FFFF0000"/>
      </font>
      <fill>
        <patternFill>
          <bgColor rgb="FF99CCFF"/>
        </patternFill>
      </fill>
    </dxf>
    <dxf>
      <font>
        <color rgb="FFFFFF8B"/>
      </font>
      <fill>
        <patternFill>
          <bgColor theme="5" tint="0.39994506668294322"/>
        </patternFill>
      </fill>
    </dxf>
    <dxf>
      <fill>
        <patternFill>
          <bgColor theme="0" tint="-0.24994659260841701"/>
        </patternFill>
      </fill>
    </dxf>
    <dxf>
      <font>
        <color rgb="FFFF0000"/>
      </font>
      <fill>
        <patternFill>
          <bgColor theme="9" tint="-0.24994659260841701"/>
        </patternFill>
      </fill>
    </dxf>
    <dxf>
      <fill>
        <patternFill>
          <bgColor rgb="FF99FFCC"/>
        </patternFill>
      </fill>
    </dxf>
    <dxf>
      <fill>
        <patternFill>
          <bgColor rgb="FFFFFF00"/>
        </patternFill>
      </fill>
    </dxf>
    <dxf>
      <font>
        <color rgb="FF00B050"/>
      </font>
      <fill>
        <patternFill>
          <bgColor rgb="FF99FF33"/>
        </patternFill>
      </fill>
    </dxf>
    <dxf>
      <fill>
        <patternFill>
          <bgColor rgb="FFFF7C80"/>
        </patternFill>
      </fill>
    </dxf>
    <dxf>
      <font>
        <color rgb="FF002060"/>
      </font>
      <fill>
        <patternFill>
          <bgColor theme="5" tint="0.79998168889431442"/>
        </patternFill>
      </fill>
    </dxf>
    <dxf>
      <font>
        <color rgb="FF99FF33"/>
      </font>
      <fill>
        <patternFill>
          <bgColor theme="6" tint="-0.2499465926084170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9"/>
      </font>
      <fill>
        <patternFill>
          <bgColor theme="9" tint="0.59996337778862885"/>
        </patternFill>
      </fill>
    </dxf>
    <dxf>
      <font>
        <color rgb="FFFFFF00"/>
      </font>
      <fill>
        <patternFill>
          <bgColor theme="5"/>
        </patternFill>
      </fill>
    </dxf>
    <dxf>
      <font>
        <color rgb="FF0033CC"/>
      </font>
      <fill>
        <patternFill>
          <bgColor theme="8" tint="0.79998168889431442"/>
        </patternFill>
      </fill>
    </dxf>
    <dxf>
      <fill>
        <patternFill>
          <bgColor theme="7" tint="0.39994506668294322"/>
        </patternFill>
      </fill>
    </dxf>
    <dxf>
      <font>
        <color rgb="FFFFC000"/>
      </font>
      <fill>
        <patternFill>
          <bgColor rgb="FF92D050"/>
        </patternFill>
      </fill>
    </dxf>
    <dxf>
      <font>
        <color rgb="FFFF0000"/>
      </font>
      <fill>
        <patternFill>
          <bgColor rgb="FF99CCFF"/>
        </patternFill>
      </fill>
    </dxf>
    <dxf>
      <font>
        <color rgb="FFFFFF8B"/>
      </font>
      <fill>
        <patternFill>
          <bgColor theme="5" tint="0.39994506668294322"/>
        </patternFill>
      </fill>
    </dxf>
    <dxf>
      <fill>
        <patternFill>
          <bgColor theme="0" tint="-0.24994659260841701"/>
        </patternFill>
      </fill>
    </dxf>
    <dxf>
      <font>
        <color rgb="FFFF0000"/>
      </font>
      <fill>
        <patternFill>
          <bgColor theme="9" tint="-0.24994659260841701"/>
        </patternFill>
      </fill>
    </dxf>
    <dxf>
      <fill>
        <patternFill>
          <bgColor rgb="FF99FFCC"/>
        </patternFill>
      </fill>
    </dxf>
    <dxf>
      <fill>
        <patternFill>
          <bgColor rgb="FFFFFF00"/>
        </patternFill>
      </fill>
    </dxf>
    <dxf>
      <font>
        <color rgb="FF00B050"/>
      </font>
      <fill>
        <patternFill>
          <bgColor rgb="FF99FF33"/>
        </patternFill>
      </fill>
    </dxf>
    <dxf>
      <fill>
        <patternFill>
          <bgColor rgb="FFFF7C80"/>
        </patternFill>
      </fill>
    </dxf>
    <dxf>
      <font>
        <color rgb="FF002060"/>
      </font>
      <fill>
        <patternFill>
          <bgColor theme="5" tint="0.79998168889431442"/>
        </patternFill>
      </fill>
    </dxf>
    <dxf>
      <font>
        <color rgb="FF99FF33"/>
      </font>
      <fill>
        <patternFill>
          <bgColor theme="6" tint="-0.2499465926084170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9"/>
      </font>
      <fill>
        <patternFill>
          <bgColor theme="9" tint="0.59996337778862885"/>
        </patternFill>
      </fill>
    </dxf>
    <dxf>
      <font>
        <color rgb="FFFFFF00"/>
      </font>
      <fill>
        <patternFill>
          <bgColor theme="5"/>
        </patternFill>
      </fill>
    </dxf>
    <dxf>
      <font>
        <color rgb="FF0033CC"/>
      </font>
      <fill>
        <patternFill>
          <bgColor theme="8" tint="0.79998168889431442"/>
        </patternFill>
      </fill>
    </dxf>
    <dxf>
      <fill>
        <patternFill>
          <bgColor theme="7" tint="0.39994506668294322"/>
        </patternFill>
      </fill>
    </dxf>
    <dxf>
      <font>
        <color rgb="FFFFC000"/>
      </font>
      <fill>
        <patternFill>
          <bgColor rgb="FF92D050"/>
        </patternFill>
      </fill>
    </dxf>
    <dxf>
      <font>
        <color rgb="FFFF0000"/>
      </font>
      <fill>
        <patternFill>
          <bgColor rgb="FF99CCFF"/>
        </patternFill>
      </fill>
    </dxf>
    <dxf>
      <font>
        <color rgb="FFFFFF8B"/>
      </font>
      <fill>
        <patternFill>
          <bgColor theme="5" tint="0.39994506668294322"/>
        </patternFill>
      </fill>
    </dxf>
    <dxf>
      <fill>
        <patternFill>
          <bgColor theme="0" tint="-0.24994659260841701"/>
        </patternFill>
      </fill>
    </dxf>
    <dxf>
      <font>
        <color rgb="FFFF0000"/>
      </font>
      <fill>
        <patternFill>
          <bgColor theme="9" tint="-0.24994659260841701"/>
        </patternFill>
      </fill>
    </dxf>
    <dxf>
      <fill>
        <patternFill>
          <bgColor rgb="FF99FFCC"/>
        </patternFill>
      </fill>
    </dxf>
    <dxf>
      <fill>
        <patternFill>
          <bgColor rgb="FFFFFF00"/>
        </patternFill>
      </fill>
    </dxf>
    <dxf>
      <font>
        <color rgb="FF00B050"/>
      </font>
      <fill>
        <patternFill>
          <bgColor rgb="FF99FF33"/>
        </patternFill>
      </fill>
    </dxf>
    <dxf>
      <fill>
        <patternFill>
          <bgColor rgb="FFFF7C80"/>
        </patternFill>
      </fill>
    </dxf>
    <dxf>
      <font>
        <color rgb="FF002060"/>
      </font>
      <fill>
        <patternFill>
          <bgColor theme="5" tint="0.79998168889431442"/>
        </patternFill>
      </fill>
    </dxf>
    <dxf>
      <font>
        <color rgb="FF99FF33"/>
      </font>
      <fill>
        <patternFill>
          <bgColor theme="6" tint="-0.2499465926084170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9"/>
      </font>
      <fill>
        <patternFill>
          <bgColor theme="9" tint="0.59996337778862885"/>
        </patternFill>
      </fill>
    </dxf>
    <dxf>
      <font>
        <color rgb="FFFFFF00"/>
      </font>
      <fill>
        <patternFill>
          <bgColor theme="5"/>
        </patternFill>
      </fill>
    </dxf>
    <dxf>
      <font>
        <color rgb="FF0033CC"/>
      </font>
      <fill>
        <patternFill>
          <bgColor theme="8" tint="0.79998168889431442"/>
        </patternFill>
      </fill>
    </dxf>
    <dxf>
      <fill>
        <patternFill>
          <bgColor theme="7" tint="0.39994506668294322"/>
        </patternFill>
      </fill>
    </dxf>
    <dxf>
      <font>
        <color rgb="FFFFC000"/>
      </font>
      <fill>
        <patternFill>
          <bgColor rgb="FF92D050"/>
        </patternFill>
      </fill>
    </dxf>
    <dxf>
      <font>
        <color rgb="FFFF0000"/>
      </font>
      <fill>
        <patternFill>
          <bgColor rgb="FF99CCFF"/>
        </patternFill>
      </fill>
    </dxf>
    <dxf>
      <font>
        <color rgb="FFFFFF8B"/>
      </font>
      <fill>
        <patternFill>
          <bgColor theme="5" tint="0.39994506668294322"/>
        </patternFill>
      </fill>
    </dxf>
    <dxf>
      <fill>
        <patternFill>
          <bgColor theme="0" tint="-0.24994659260841701"/>
        </patternFill>
      </fill>
    </dxf>
    <dxf>
      <font>
        <color rgb="FFFF0000"/>
      </font>
      <fill>
        <patternFill>
          <bgColor theme="9" tint="-0.24994659260841701"/>
        </patternFill>
      </fill>
    </dxf>
    <dxf>
      <fill>
        <patternFill>
          <bgColor rgb="FF99FFCC"/>
        </patternFill>
      </fill>
    </dxf>
    <dxf>
      <fill>
        <patternFill>
          <bgColor rgb="FFFFFF00"/>
        </patternFill>
      </fill>
    </dxf>
    <dxf>
      <font>
        <color rgb="FF00B050"/>
      </font>
      <fill>
        <patternFill>
          <bgColor rgb="FF99FF33"/>
        </patternFill>
      </fill>
    </dxf>
    <dxf>
      <fill>
        <patternFill>
          <bgColor rgb="FFFF7C80"/>
        </patternFill>
      </fill>
    </dxf>
    <dxf>
      <font>
        <color rgb="FF002060"/>
      </font>
      <fill>
        <patternFill>
          <bgColor theme="5" tint="0.79998168889431442"/>
        </patternFill>
      </fill>
    </dxf>
    <dxf>
      <font>
        <color rgb="FF99FF33"/>
      </font>
      <fill>
        <patternFill>
          <bgColor theme="6" tint="-0.2499465926084170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9"/>
      </font>
      <fill>
        <patternFill>
          <bgColor theme="9" tint="0.59996337778862885"/>
        </patternFill>
      </fill>
    </dxf>
    <dxf>
      <font>
        <color rgb="FFFFFF00"/>
      </font>
      <fill>
        <patternFill>
          <bgColor theme="5"/>
        </patternFill>
      </fill>
    </dxf>
    <dxf>
      <font>
        <color rgb="FF0033CC"/>
      </font>
      <fill>
        <patternFill>
          <bgColor theme="8" tint="0.79998168889431442"/>
        </patternFill>
      </fill>
    </dxf>
    <dxf>
      <fill>
        <patternFill>
          <bgColor theme="7" tint="0.39994506668294322"/>
        </patternFill>
      </fill>
    </dxf>
    <dxf>
      <font>
        <color rgb="FFFFC000"/>
      </font>
      <fill>
        <patternFill>
          <bgColor rgb="FF92D050"/>
        </patternFill>
      </fill>
    </dxf>
    <dxf>
      <font>
        <color rgb="FFFF0000"/>
      </font>
      <fill>
        <patternFill>
          <bgColor rgb="FF99CCFF"/>
        </patternFill>
      </fill>
    </dxf>
    <dxf>
      <font>
        <color rgb="FFFFFF8B"/>
      </font>
      <fill>
        <patternFill>
          <bgColor theme="5" tint="0.39994506668294322"/>
        </patternFill>
      </fill>
    </dxf>
    <dxf>
      <fill>
        <patternFill>
          <bgColor theme="0" tint="-0.24994659260841701"/>
        </patternFill>
      </fill>
    </dxf>
    <dxf>
      <font>
        <color rgb="FFFF0000"/>
      </font>
      <fill>
        <patternFill>
          <bgColor theme="9" tint="-0.24994659260841701"/>
        </patternFill>
      </fill>
    </dxf>
    <dxf>
      <fill>
        <patternFill>
          <bgColor rgb="FF99FFCC"/>
        </patternFill>
      </fill>
    </dxf>
    <dxf>
      <fill>
        <patternFill>
          <bgColor rgb="FFFFFF00"/>
        </patternFill>
      </fill>
    </dxf>
    <dxf>
      <font>
        <color rgb="FF00B050"/>
      </font>
      <fill>
        <patternFill>
          <bgColor rgb="FF99FF33"/>
        </patternFill>
      </fill>
    </dxf>
    <dxf>
      <fill>
        <patternFill>
          <bgColor rgb="FFFF7C80"/>
        </patternFill>
      </fill>
    </dxf>
    <dxf>
      <font>
        <color rgb="FF002060"/>
      </font>
      <fill>
        <patternFill>
          <bgColor theme="5" tint="0.79998168889431442"/>
        </patternFill>
      </fill>
    </dxf>
    <dxf>
      <font>
        <color rgb="FF99FF33"/>
      </font>
      <fill>
        <patternFill>
          <bgColor theme="6" tint="-0.2499465926084170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9"/>
      </font>
      <fill>
        <patternFill>
          <bgColor theme="9" tint="0.59996337778862885"/>
        </patternFill>
      </fill>
    </dxf>
    <dxf>
      <font>
        <color rgb="FFFFFF00"/>
      </font>
      <fill>
        <patternFill>
          <bgColor theme="5"/>
        </patternFill>
      </fill>
    </dxf>
    <dxf>
      <font>
        <color rgb="FF0033CC"/>
      </font>
      <fill>
        <patternFill>
          <bgColor theme="8" tint="0.79998168889431442"/>
        </patternFill>
      </fill>
    </dxf>
    <dxf>
      <fill>
        <patternFill>
          <bgColor theme="7" tint="0.39994506668294322"/>
        </patternFill>
      </fill>
    </dxf>
    <dxf>
      <font>
        <color rgb="FFFFC000"/>
      </font>
      <fill>
        <patternFill>
          <bgColor rgb="FF92D050"/>
        </patternFill>
      </fill>
    </dxf>
    <dxf>
      <font>
        <color rgb="FFFF0000"/>
      </font>
      <fill>
        <patternFill>
          <bgColor rgb="FF99CCFF"/>
        </patternFill>
      </fill>
    </dxf>
    <dxf>
      <font>
        <color rgb="FFFFFF8B"/>
      </font>
      <fill>
        <patternFill>
          <bgColor theme="5" tint="0.39994506668294322"/>
        </patternFill>
      </fill>
    </dxf>
    <dxf>
      <fill>
        <patternFill>
          <bgColor theme="0" tint="-0.24994659260841701"/>
        </patternFill>
      </fill>
    </dxf>
    <dxf>
      <font>
        <color rgb="FFFF0000"/>
      </font>
      <fill>
        <patternFill>
          <bgColor theme="9" tint="-0.24994659260841701"/>
        </patternFill>
      </fill>
    </dxf>
    <dxf>
      <fill>
        <patternFill>
          <bgColor rgb="FF99FFCC"/>
        </patternFill>
      </fill>
    </dxf>
    <dxf>
      <fill>
        <patternFill>
          <bgColor rgb="FFFFFF00"/>
        </patternFill>
      </fill>
    </dxf>
    <dxf>
      <font>
        <color rgb="FF00B050"/>
      </font>
      <fill>
        <patternFill>
          <bgColor rgb="FF99FF33"/>
        </patternFill>
      </fill>
    </dxf>
    <dxf>
      <fill>
        <patternFill>
          <bgColor rgb="FFFF7C80"/>
        </patternFill>
      </fill>
    </dxf>
    <dxf>
      <font>
        <color rgb="FF002060"/>
      </font>
      <fill>
        <patternFill>
          <bgColor theme="5" tint="0.79998168889431442"/>
        </patternFill>
      </fill>
    </dxf>
    <dxf>
      <font>
        <color rgb="FF99FF33"/>
      </font>
      <fill>
        <patternFill>
          <bgColor theme="6" tint="-0.2499465926084170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9"/>
      </font>
      <fill>
        <patternFill>
          <bgColor theme="9" tint="0.59996337778862885"/>
        </patternFill>
      </fill>
    </dxf>
    <dxf>
      <font>
        <color rgb="FFFFFF00"/>
      </font>
      <fill>
        <patternFill>
          <bgColor theme="5"/>
        </patternFill>
      </fill>
    </dxf>
    <dxf>
      <font>
        <color rgb="FF0033CC"/>
      </font>
      <fill>
        <patternFill>
          <bgColor theme="8" tint="0.79998168889431442"/>
        </patternFill>
      </fill>
    </dxf>
    <dxf>
      <fill>
        <patternFill>
          <bgColor theme="7" tint="0.39994506668294322"/>
        </patternFill>
      </fill>
    </dxf>
    <dxf>
      <font>
        <color rgb="FFFFC000"/>
      </font>
      <fill>
        <patternFill>
          <bgColor rgb="FF92D050"/>
        </patternFill>
      </fill>
    </dxf>
    <dxf>
      <font>
        <color rgb="FFFF0000"/>
      </font>
      <fill>
        <patternFill>
          <bgColor rgb="FF99CCFF"/>
        </patternFill>
      </fill>
    </dxf>
    <dxf>
      <font>
        <color rgb="FFFFFF8B"/>
      </font>
      <fill>
        <patternFill>
          <bgColor theme="5" tint="0.39994506668294322"/>
        </patternFill>
      </fill>
    </dxf>
    <dxf>
      <fill>
        <patternFill>
          <bgColor theme="0" tint="-0.24994659260841701"/>
        </patternFill>
      </fill>
    </dxf>
    <dxf>
      <font>
        <color rgb="FFFF0000"/>
      </font>
      <fill>
        <patternFill>
          <bgColor theme="9" tint="-0.24994659260841701"/>
        </patternFill>
      </fill>
    </dxf>
    <dxf>
      <fill>
        <patternFill>
          <bgColor rgb="FF99FFCC"/>
        </patternFill>
      </fill>
    </dxf>
    <dxf>
      <fill>
        <patternFill>
          <bgColor rgb="FFFFFF00"/>
        </patternFill>
      </fill>
    </dxf>
    <dxf>
      <font>
        <color rgb="FF00B050"/>
      </font>
      <fill>
        <patternFill>
          <bgColor rgb="FF99FF33"/>
        </patternFill>
      </fill>
    </dxf>
    <dxf>
      <fill>
        <patternFill>
          <bgColor rgb="FFFF7C80"/>
        </patternFill>
      </fill>
    </dxf>
    <dxf>
      <font>
        <color rgb="FF002060"/>
      </font>
      <fill>
        <patternFill>
          <bgColor theme="5" tint="0.79998168889431442"/>
        </patternFill>
      </fill>
    </dxf>
    <dxf>
      <font>
        <color rgb="FF99FF33"/>
      </font>
      <fill>
        <patternFill>
          <bgColor theme="6" tint="-0.2499465926084170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9"/>
      </font>
      <fill>
        <patternFill>
          <bgColor theme="9" tint="0.59996337778862885"/>
        </patternFill>
      </fill>
    </dxf>
    <dxf>
      <font>
        <color rgb="FFFFFF00"/>
      </font>
      <fill>
        <patternFill>
          <bgColor theme="5"/>
        </patternFill>
      </fill>
    </dxf>
    <dxf>
      <font>
        <color rgb="FF0033CC"/>
      </font>
      <fill>
        <patternFill>
          <bgColor theme="8" tint="0.79998168889431442"/>
        </patternFill>
      </fill>
    </dxf>
    <dxf>
      <fill>
        <patternFill>
          <bgColor theme="7" tint="0.39994506668294322"/>
        </patternFill>
      </fill>
    </dxf>
    <dxf>
      <font>
        <color rgb="FFFFC000"/>
      </font>
      <fill>
        <patternFill>
          <bgColor rgb="FF92D050"/>
        </patternFill>
      </fill>
    </dxf>
    <dxf>
      <font>
        <color rgb="FFFF0000"/>
      </font>
      <fill>
        <patternFill>
          <bgColor rgb="FF99CCFF"/>
        </patternFill>
      </fill>
    </dxf>
    <dxf>
      <font>
        <color rgb="FFFFFF8B"/>
      </font>
      <fill>
        <patternFill>
          <bgColor theme="5" tint="0.39994506668294322"/>
        </patternFill>
      </fill>
    </dxf>
    <dxf>
      <fill>
        <patternFill>
          <bgColor theme="0" tint="-0.24994659260841701"/>
        </patternFill>
      </fill>
    </dxf>
    <dxf>
      <font>
        <color rgb="FFFF0000"/>
      </font>
      <fill>
        <patternFill>
          <bgColor theme="9" tint="-0.24994659260841701"/>
        </patternFill>
      </fill>
    </dxf>
    <dxf>
      <fill>
        <patternFill>
          <bgColor rgb="FF99FFCC"/>
        </patternFill>
      </fill>
    </dxf>
    <dxf>
      <fill>
        <patternFill>
          <bgColor rgb="FFFFFF00"/>
        </patternFill>
      </fill>
    </dxf>
    <dxf>
      <font>
        <color rgb="FF00B050"/>
      </font>
      <fill>
        <patternFill>
          <bgColor rgb="FF99FF33"/>
        </patternFill>
      </fill>
    </dxf>
    <dxf>
      <fill>
        <patternFill>
          <bgColor rgb="FFFF7C80"/>
        </patternFill>
      </fill>
    </dxf>
    <dxf>
      <font>
        <color rgb="FF002060"/>
      </font>
      <fill>
        <patternFill>
          <bgColor theme="5" tint="0.79998168889431442"/>
        </patternFill>
      </fill>
    </dxf>
    <dxf>
      <font>
        <color rgb="FF99FF33"/>
      </font>
      <fill>
        <patternFill>
          <bgColor theme="6" tint="-0.2499465926084170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9"/>
      </font>
      <fill>
        <patternFill>
          <bgColor theme="9" tint="0.59996337778862885"/>
        </patternFill>
      </fill>
    </dxf>
    <dxf>
      <font>
        <color rgb="FFFFFF00"/>
      </font>
      <fill>
        <patternFill>
          <bgColor theme="5"/>
        </patternFill>
      </fill>
    </dxf>
    <dxf>
      <font>
        <color rgb="FF0033CC"/>
      </font>
      <fill>
        <patternFill>
          <bgColor theme="8" tint="0.79998168889431442"/>
        </patternFill>
      </fill>
    </dxf>
    <dxf>
      <fill>
        <patternFill>
          <bgColor theme="7" tint="0.39994506668294322"/>
        </patternFill>
      </fill>
    </dxf>
    <dxf>
      <font>
        <color rgb="FFFFC000"/>
      </font>
      <fill>
        <patternFill>
          <bgColor rgb="FF92D050"/>
        </patternFill>
      </fill>
    </dxf>
    <dxf>
      <font>
        <color rgb="FFFF0000"/>
      </font>
      <fill>
        <patternFill>
          <bgColor rgb="FF99CCFF"/>
        </patternFill>
      </fill>
    </dxf>
    <dxf>
      <font>
        <color rgb="FFFFFF8B"/>
      </font>
      <fill>
        <patternFill>
          <bgColor theme="5" tint="0.39994506668294322"/>
        </patternFill>
      </fill>
    </dxf>
    <dxf>
      <fill>
        <patternFill>
          <bgColor theme="0" tint="-0.24994659260841701"/>
        </patternFill>
      </fill>
    </dxf>
    <dxf>
      <font>
        <color rgb="FFFF0000"/>
      </font>
      <fill>
        <patternFill>
          <bgColor theme="9" tint="-0.24994659260841701"/>
        </patternFill>
      </fill>
    </dxf>
    <dxf>
      <fill>
        <patternFill>
          <bgColor rgb="FF99FFCC"/>
        </patternFill>
      </fill>
    </dxf>
    <dxf>
      <fill>
        <patternFill>
          <bgColor rgb="FFFFFF00"/>
        </patternFill>
      </fill>
    </dxf>
    <dxf>
      <font>
        <color rgb="FF00B050"/>
      </font>
      <fill>
        <patternFill>
          <bgColor rgb="FF99FF33"/>
        </patternFill>
      </fill>
    </dxf>
    <dxf>
      <fill>
        <patternFill>
          <bgColor rgb="FFFF7C80"/>
        </patternFill>
      </fill>
    </dxf>
    <dxf>
      <font>
        <color rgb="FF002060"/>
      </font>
      <fill>
        <patternFill>
          <bgColor theme="5" tint="0.79998168889431442"/>
        </patternFill>
      </fill>
    </dxf>
    <dxf>
      <font>
        <color rgb="FF99FF33"/>
      </font>
      <fill>
        <patternFill>
          <bgColor theme="6" tint="-0.2499465926084170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9"/>
      </font>
      <fill>
        <patternFill>
          <bgColor theme="9" tint="0.59996337778862885"/>
        </patternFill>
      </fill>
    </dxf>
    <dxf>
      <font>
        <color rgb="FFFFFF00"/>
      </font>
      <fill>
        <patternFill>
          <bgColor theme="5"/>
        </patternFill>
      </fill>
    </dxf>
    <dxf>
      <font>
        <color rgb="FF0033CC"/>
      </font>
      <fill>
        <patternFill>
          <bgColor theme="8" tint="0.79998168889431442"/>
        </patternFill>
      </fill>
    </dxf>
    <dxf>
      <fill>
        <patternFill>
          <bgColor theme="7" tint="0.39994506668294322"/>
        </patternFill>
      </fill>
    </dxf>
    <dxf>
      <font>
        <color rgb="FFFFC000"/>
      </font>
      <fill>
        <patternFill>
          <bgColor rgb="FF92D050"/>
        </patternFill>
      </fill>
    </dxf>
    <dxf>
      <font>
        <color rgb="FFFF0000"/>
      </font>
      <fill>
        <patternFill>
          <bgColor rgb="FF99CCFF"/>
        </patternFill>
      </fill>
    </dxf>
    <dxf>
      <font>
        <color rgb="FFFFFF8B"/>
      </font>
      <fill>
        <patternFill>
          <bgColor theme="5" tint="0.39994506668294322"/>
        </patternFill>
      </fill>
    </dxf>
    <dxf>
      <fill>
        <patternFill>
          <bgColor theme="0" tint="-0.24994659260841701"/>
        </patternFill>
      </fill>
    </dxf>
    <dxf>
      <font>
        <color rgb="FFFF0000"/>
      </font>
      <fill>
        <patternFill>
          <bgColor theme="9" tint="-0.24994659260841701"/>
        </patternFill>
      </fill>
    </dxf>
    <dxf>
      <fill>
        <patternFill>
          <bgColor rgb="FF99FFCC"/>
        </patternFill>
      </fill>
    </dxf>
    <dxf>
      <fill>
        <patternFill>
          <bgColor rgb="FFFFFF00"/>
        </patternFill>
      </fill>
    </dxf>
    <dxf>
      <font>
        <color rgb="FF00B050"/>
      </font>
      <fill>
        <patternFill>
          <bgColor rgb="FF99FF33"/>
        </patternFill>
      </fill>
    </dxf>
    <dxf>
      <fill>
        <patternFill>
          <bgColor rgb="FFFF7C80"/>
        </patternFill>
      </fill>
    </dxf>
    <dxf>
      <font>
        <color rgb="FF002060"/>
      </font>
      <fill>
        <patternFill>
          <bgColor theme="5" tint="0.79998168889431442"/>
        </patternFill>
      </fill>
    </dxf>
    <dxf>
      <font>
        <color rgb="FF99FF33"/>
      </font>
      <fill>
        <patternFill>
          <bgColor theme="6" tint="-0.2499465926084170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9"/>
      </font>
      <fill>
        <patternFill>
          <bgColor theme="9" tint="0.59996337778862885"/>
        </patternFill>
      </fill>
    </dxf>
    <dxf>
      <font>
        <color rgb="FFFFFF00"/>
      </font>
      <fill>
        <patternFill>
          <bgColor theme="5"/>
        </patternFill>
      </fill>
    </dxf>
    <dxf>
      <font>
        <color rgb="FF0033CC"/>
      </font>
      <fill>
        <patternFill>
          <bgColor theme="8" tint="0.79998168889431442"/>
        </patternFill>
      </fill>
    </dxf>
    <dxf>
      <fill>
        <patternFill>
          <bgColor theme="7" tint="0.39994506668294322"/>
        </patternFill>
      </fill>
    </dxf>
    <dxf>
      <font>
        <color rgb="FFFFC000"/>
      </font>
      <fill>
        <patternFill>
          <bgColor rgb="FF92D050"/>
        </patternFill>
      </fill>
    </dxf>
    <dxf>
      <font>
        <color rgb="FFFF0000"/>
      </font>
      <fill>
        <patternFill>
          <bgColor rgb="FF99CCFF"/>
        </patternFill>
      </fill>
    </dxf>
    <dxf>
      <font>
        <color rgb="FFFFFF8B"/>
      </font>
      <fill>
        <patternFill>
          <bgColor theme="5" tint="0.39994506668294322"/>
        </patternFill>
      </fill>
    </dxf>
    <dxf>
      <fill>
        <patternFill>
          <bgColor theme="0" tint="-0.24994659260841701"/>
        </patternFill>
      </fill>
    </dxf>
    <dxf>
      <font>
        <color rgb="FFFF0000"/>
      </font>
      <fill>
        <patternFill>
          <bgColor theme="9" tint="-0.24994659260841701"/>
        </patternFill>
      </fill>
    </dxf>
    <dxf>
      <fill>
        <patternFill>
          <bgColor rgb="FF99FFCC"/>
        </patternFill>
      </fill>
    </dxf>
    <dxf>
      <fill>
        <patternFill>
          <bgColor rgb="FFFFFF00"/>
        </patternFill>
      </fill>
    </dxf>
    <dxf>
      <font>
        <color rgb="FF00B050"/>
      </font>
      <fill>
        <patternFill>
          <bgColor rgb="FF99FF33"/>
        </patternFill>
      </fill>
    </dxf>
    <dxf>
      <fill>
        <patternFill>
          <bgColor rgb="FFFF7C80"/>
        </patternFill>
      </fill>
    </dxf>
    <dxf>
      <font>
        <color rgb="FF002060"/>
      </font>
      <fill>
        <patternFill>
          <bgColor theme="5" tint="0.79998168889431442"/>
        </patternFill>
      </fill>
    </dxf>
    <dxf>
      <font>
        <color rgb="FF99FF33"/>
      </font>
      <fill>
        <patternFill>
          <bgColor theme="6" tint="-0.2499465926084170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9"/>
      </font>
      <fill>
        <patternFill>
          <bgColor theme="9" tint="0.59996337778862885"/>
        </patternFill>
      </fill>
    </dxf>
    <dxf>
      <font>
        <color rgb="FFFFFF00"/>
      </font>
      <fill>
        <patternFill>
          <bgColor theme="5"/>
        </patternFill>
      </fill>
    </dxf>
    <dxf>
      <font>
        <color rgb="FF0033CC"/>
      </font>
      <fill>
        <patternFill>
          <bgColor theme="8" tint="0.79998168889431442"/>
        </patternFill>
      </fill>
    </dxf>
    <dxf>
      <fill>
        <patternFill>
          <bgColor theme="7" tint="0.39994506668294322"/>
        </patternFill>
      </fill>
    </dxf>
    <dxf>
      <font>
        <color rgb="FFFFC000"/>
      </font>
      <fill>
        <patternFill>
          <bgColor rgb="FF92D050"/>
        </patternFill>
      </fill>
    </dxf>
    <dxf>
      <font>
        <color rgb="FFFF0000"/>
      </font>
      <fill>
        <patternFill>
          <bgColor rgb="FF99CCFF"/>
        </patternFill>
      </fill>
    </dxf>
    <dxf>
      <font>
        <color rgb="FFFFFF8B"/>
      </font>
      <fill>
        <patternFill>
          <bgColor theme="5" tint="0.39994506668294322"/>
        </patternFill>
      </fill>
    </dxf>
    <dxf>
      <fill>
        <patternFill>
          <bgColor theme="0" tint="-0.24994659260841701"/>
        </patternFill>
      </fill>
    </dxf>
    <dxf>
      <font>
        <color rgb="FFFF0000"/>
      </font>
      <fill>
        <patternFill>
          <bgColor theme="9" tint="-0.24994659260841701"/>
        </patternFill>
      </fill>
    </dxf>
    <dxf>
      <fill>
        <patternFill>
          <bgColor rgb="FF99FFCC"/>
        </patternFill>
      </fill>
    </dxf>
    <dxf>
      <fill>
        <patternFill>
          <bgColor rgb="FFFFFF00"/>
        </patternFill>
      </fill>
    </dxf>
    <dxf>
      <font>
        <color rgb="FF00B050"/>
      </font>
      <fill>
        <patternFill>
          <bgColor rgb="FF99FF33"/>
        </patternFill>
      </fill>
    </dxf>
    <dxf>
      <fill>
        <patternFill>
          <bgColor rgb="FFFF7C80"/>
        </patternFill>
      </fill>
    </dxf>
    <dxf>
      <font>
        <color rgb="FF002060"/>
      </font>
      <fill>
        <patternFill>
          <bgColor theme="5" tint="0.79998168889431442"/>
        </patternFill>
      </fill>
    </dxf>
    <dxf>
      <font>
        <color rgb="FF99FF33"/>
      </font>
      <fill>
        <patternFill>
          <bgColor theme="6" tint="-0.2499465926084170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9"/>
      </font>
      <fill>
        <patternFill>
          <bgColor theme="9" tint="0.59996337778862885"/>
        </patternFill>
      </fill>
    </dxf>
    <dxf>
      <font>
        <color rgb="FFFFFF00"/>
      </font>
      <fill>
        <patternFill>
          <bgColor theme="5"/>
        </patternFill>
      </fill>
    </dxf>
    <dxf>
      <font>
        <color rgb="FF0033CC"/>
      </font>
      <fill>
        <patternFill>
          <bgColor theme="8" tint="0.79998168889431442"/>
        </patternFill>
      </fill>
    </dxf>
    <dxf>
      <fill>
        <patternFill>
          <bgColor theme="7" tint="0.39994506668294322"/>
        </patternFill>
      </fill>
    </dxf>
    <dxf>
      <font>
        <color rgb="FFFFC000"/>
      </font>
      <fill>
        <patternFill>
          <bgColor rgb="FF92D050"/>
        </patternFill>
      </fill>
    </dxf>
    <dxf>
      <font>
        <color rgb="FFFF0000"/>
      </font>
      <fill>
        <patternFill>
          <bgColor rgb="FF99CCFF"/>
        </patternFill>
      </fill>
    </dxf>
    <dxf>
      <font>
        <color rgb="FFFFFF8B"/>
      </font>
      <fill>
        <patternFill>
          <bgColor theme="5" tint="0.39994506668294322"/>
        </patternFill>
      </fill>
    </dxf>
    <dxf>
      <fill>
        <patternFill>
          <bgColor theme="0" tint="-0.24994659260841701"/>
        </patternFill>
      </fill>
    </dxf>
    <dxf>
      <font>
        <color rgb="FFFF0000"/>
      </font>
      <fill>
        <patternFill>
          <bgColor theme="9" tint="-0.24994659260841701"/>
        </patternFill>
      </fill>
    </dxf>
    <dxf>
      <fill>
        <patternFill>
          <bgColor rgb="FF99FFCC"/>
        </patternFill>
      </fill>
    </dxf>
    <dxf>
      <fill>
        <patternFill>
          <bgColor rgb="FFFFFF00"/>
        </patternFill>
      </fill>
    </dxf>
    <dxf>
      <font>
        <color rgb="FF00B050"/>
      </font>
      <fill>
        <patternFill>
          <bgColor rgb="FF99FF33"/>
        </patternFill>
      </fill>
    </dxf>
    <dxf>
      <fill>
        <patternFill>
          <bgColor rgb="FFFF7C80"/>
        </patternFill>
      </fill>
    </dxf>
    <dxf>
      <font>
        <color rgb="FF002060"/>
      </font>
      <fill>
        <patternFill>
          <bgColor theme="5" tint="0.79998168889431442"/>
        </patternFill>
      </fill>
    </dxf>
    <dxf>
      <font>
        <color rgb="FF99FF33"/>
      </font>
      <fill>
        <patternFill>
          <bgColor theme="6" tint="-0.2499465926084170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9"/>
      </font>
      <fill>
        <patternFill>
          <bgColor theme="9" tint="0.59996337778862885"/>
        </patternFill>
      </fill>
    </dxf>
    <dxf>
      <font>
        <color rgb="FFFFFF00"/>
      </font>
      <fill>
        <patternFill>
          <bgColor theme="5"/>
        </patternFill>
      </fill>
    </dxf>
    <dxf>
      <font>
        <color rgb="FF0033CC"/>
      </font>
      <fill>
        <patternFill>
          <bgColor theme="8" tint="0.79998168889431442"/>
        </patternFill>
      </fill>
    </dxf>
    <dxf>
      <fill>
        <patternFill>
          <bgColor theme="7" tint="0.39994506668294322"/>
        </patternFill>
      </fill>
    </dxf>
    <dxf>
      <font>
        <color rgb="FFFFC000"/>
      </font>
      <fill>
        <patternFill>
          <bgColor rgb="FF92D050"/>
        </patternFill>
      </fill>
    </dxf>
    <dxf>
      <font>
        <color rgb="FFFF0000"/>
      </font>
      <fill>
        <patternFill>
          <bgColor rgb="FF99CCFF"/>
        </patternFill>
      </fill>
    </dxf>
    <dxf>
      <font>
        <color rgb="FFFFFF8B"/>
      </font>
      <fill>
        <patternFill>
          <bgColor theme="5" tint="0.39994506668294322"/>
        </patternFill>
      </fill>
    </dxf>
    <dxf>
      <fill>
        <patternFill>
          <bgColor theme="0" tint="-0.24994659260841701"/>
        </patternFill>
      </fill>
    </dxf>
    <dxf>
      <font>
        <color rgb="FFFF0000"/>
      </font>
      <fill>
        <patternFill>
          <bgColor theme="9" tint="-0.24994659260841701"/>
        </patternFill>
      </fill>
    </dxf>
    <dxf>
      <fill>
        <patternFill>
          <bgColor rgb="FF99FFCC"/>
        </patternFill>
      </fill>
    </dxf>
    <dxf>
      <fill>
        <patternFill>
          <bgColor rgb="FFFFFF00"/>
        </patternFill>
      </fill>
    </dxf>
    <dxf>
      <font>
        <color rgb="FF00B050"/>
      </font>
      <fill>
        <patternFill>
          <bgColor rgb="FF99FF33"/>
        </patternFill>
      </fill>
    </dxf>
    <dxf>
      <fill>
        <patternFill>
          <bgColor rgb="FFFF7C80"/>
        </patternFill>
      </fill>
    </dxf>
    <dxf>
      <font>
        <color rgb="FF002060"/>
      </font>
      <fill>
        <patternFill>
          <bgColor theme="5" tint="0.79998168889431442"/>
        </patternFill>
      </fill>
    </dxf>
    <dxf>
      <font>
        <color rgb="FF99FF33"/>
      </font>
      <fill>
        <patternFill>
          <bgColor theme="6" tint="-0.2499465926084170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9"/>
      </font>
      <fill>
        <patternFill>
          <bgColor theme="9" tint="0.59996337778862885"/>
        </patternFill>
      </fill>
    </dxf>
    <dxf>
      <font>
        <color rgb="FFFFFF00"/>
      </font>
      <fill>
        <patternFill>
          <bgColor theme="5"/>
        </patternFill>
      </fill>
    </dxf>
    <dxf>
      <font>
        <color rgb="FF0033CC"/>
      </font>
      <fill>
        <patternFill>
          <bgColor theme="8" tint="0.79998168889431442"/>
        </patternFill>
      </fill>
    </dxf>
    <dxf>
      <fill>
        <patternFill>
          <bgColor theme="7" tint="0.39994506668294322"/>
        </patternFill>
      </fill>
    </dxf>
    <dxf>
      <font>
        <color rgb="FFFFC000"/>
      </font>
      <fill>
        <patternFill>
          <bgColor rgb="FF92D050"/>
        </patternFill>
      </fill>
    </dxf>
    <dxf>
      <font>
        <color rgb="FFFF0000"/>
      </font>
      <fill>
        <patternFill>
          <bgColor rgb="FF99CCFF"/>
        </patternFill>
      </fill>
    </dxf>
    <dxf>
      <font>
        <color rgb="FFFFFF8B"/>
      </font>
      <fill>
        <patternFill>
          <bgColor theme="5" tint="0.39994506668294322"/>
        </patternFill>
      </fill>
    </dxf>
    <dxf>
      <fill>
        <patternFill>
          <bgColor theme="0" tint="-0.24994659260841701"/>
        </patternFill>
      </fill>
    </dxf>
    <dxf>
      <font>
        <color rgb="FFFF0000"/>
      </font>
      <fill>
        <patternFill>
          <bgColor theme="9" tint="-0.24994659260841701"/>
        </patternFill>
      </fill>
    </dxf>
    <dxf>
      <fill>
        <patternFill>
          <bgColor rgb="FF99FFCC"/>
        </patternFill>
      </fill>
    </dxf>
    <dxf>
      <fill>
        <patternFill>
          <bgColor rgb="FFFFFF00"/>
        </patternFill>
      </fill>
    </dxf>
    <dxf>
      <font>
        <color rgb="FF00B050"/>
      </font>
      <fill>
        <patternFill>
          <bgColor rgb="FF99FF33"/>
        </patternFill>
      </fill>
    </dxf>
    <dxf>
      <fill>
        <patternFill>
          <bgColor rgb="FFFF7C80"/>
        </patternFill>
      </fill>
    </dxf>
    <dxf>
      <font>
        <color rgb="FF002060"/>
      </font>
      <fill>
        <patternFill>
          <bgColor theme="5" tint="0.79998168889431442"/>
        </patternFill>
      </fill>
    </dxf>
    <dxf>
      <font>
        <color rgb="FF99FF33"/>
      </font>
      <fill>
        <patternFill>
          <bgColor theme="6" tint="-0.2499465926084170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9"/>
      </font>
      <fill>
        <patternFill>
          <bgColor theme="9" tint="0.59996337778862885"/>
        </patternFill>
      </fill>
    </dxf>
    <dxf>
      <font>
        <color rgb="FFFFFF00"/>
      </font>
      <fill>
        <patternFill>
          <bgColor theme="5"/>
        </patternFill>
      </fill>
    </dxf>
    <dxf>
      <font>
        <color rgb="FF0033CC"/>
      </font>
      <fill>
        <patternFill>
          <bgColor theme="8" tint="0.79998168889431442"/>
        </patternFill>
      </fill>
    </dxf>
    <dxf>
      <fill>
        <patternFill>
          <bgColor theme="7" tint="0.39994506668294322"/>
        </patternFill>
      </fill>
    </dxf>
    <dxf>
      <font>
        <color rgb="FFFFC000"/>
      </font>
      <fill>
        <patternFill>
          <bgColor rgb="FF92D050"/>
        </patternFill>
      </fill>
    </dxf>
    <dxf>
      <font>
        <color rgb="FFFF0000"/>
      </font>
      <fill>
        <patternFill>
          <bgColor rgb="FF99CCFF"/>
        </patternFill>
      </fill>
    </dxf>
    <dxf>
      <font>
        <color rgb="FFFFFF8B"/>
      </font>
      <fill>
        <patternFill>
          <bgColor theme="5" tint="0.39994506668294322"/>
        </patternFill>
      </fill>
    </dxf>
    <dxf>
      <fill>
        <patternFill>
          <bgColor theme="0" tint="-0.24994659260841701"/>
        </patternFill>
      </fill>
    </dxf>
    <dxf>
      <font>
        <color rgb="FFFF0000"/>
      </font>
      <fill>
        <patternFill>
          <bgColor theme="9" tint="-0.24994659260841701"/>
        </patternFill>
      </fill>
    </dxf>
    <dxf>
      <fill>
        <patternFill>
          <bgColor rgb="FF99FFCC"/>
        </patternFill>
      </fill>
    </dxf>
    <dxf>
      <fill>
        <patternFill>
          <bgColor rgb="FFFFFF00"/>
        </patternFill>
      </fill>
    </dxf>
    <dxf>
      <font>
        <color rgb="FF00B050"/>
      </font>
      <fill>
        <patternFill>
          <bgColor rgb="FF99FF33"/>
        </patternFill>
      </fill>
    </dxf>
    <dxf>
      <fill>
        <patternFill>
          <bgColor rgb="FFFF7C80"/>
        </patternFill>
      </fill>
    </dxf>
    <dxf>
      <font>
        <color rgb="FF002060"/>
      </font>
      <fill>
        <patternFill>
          <bgColor theme="5" tint="0.79998168889431442"/>
        </patternFill>
      </fill>
    </dxf>
    <dxf>
      <font>
        <color rgb="FF99FF33"/>
      </font>
      <fill>
        <patternFill>
          <bgColor theme="6" tint="-0.2499465926084170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9"/>
      </font>
      <fill>
        <patternFill>
          <bgColor theme="9" tint="0.59996337778862885"/>
        </patternFill>
      </fill>
    </dxf>
    <dxf>
      <font>
        <color rgb="FFFFFF00"/>
      </font>
      <fill>
        <patternFill>
          <bgColor theme="5"/>
        </patternFill>
      </fill>
    </dxf>
    <dxf>
      <font>
        <color rgb="FF0033CC"/>
      </font>
      <fill>
        <patternFill>
          <bgColor theme="8" tint="0.79998168889431442"/>
        </patternFill>
      </fill>
    </dxf>
    <dxf>
      <fill>
        <patternFill>
          <bgColor theme="7" tint="0.39994506668294322"/>
        </patternFill>
      </fill>
    </dxf>
    <dxf>
      <font>
        <color rgb="FFFFC000"/>
      </font>
      <fill>
        <patternFill>
          <bgColor rgb="FF92D050"/>
        </patternFill>
      </fill>
    </dxf>
    <dxf>
      <font>
        <color rgb="FFFF0000"/>
      </font>
      <fill>
        <patternFill>
          <bgColor rgb="FF99CCFF"/>
        </patternFill>
      </fill>
    </dxf>
    <dxf>
      <font>
        <color rgb="FFFFFF8B"/>
      </font>
      <fill>
        <patternFill>
          <bgColor theme="5" tint="0.39994506668294322"/>
        </patternFill>
      </fill>
    </dxf>
    <dxf>
      <fill>
        <patternFill>
          <bgColor theme="0" tint="-0.24994659260841701"/>
        </patternFill>
      </fill>
    </dxf>
    <dxf>
      <font>
        <color rgb="FFFF0000"/>
      </font>
      <fill>
        <patternFill>
          <bgColor theme="9" tint="-0.24994659260841701"/>
        </patternFill>
      </fill>
    </dxf>
    <dxf>
      <fill>
        <patternFill>
          <bgColor rgb="FF99FFCC"/>
        </patternFill>
      </fill>
    </dxf>
    <dxf>
      <fill>
        <patternFill>
          <bgColor rgb="FFFFFF00"/>
        </patternFill>
      </fill>
    </dxf>
    <dxf>
      <font>
        <color rgb="FF00B050"/>
      </font>
      <fill>
        <patternFill>
          <bgColor rgb="FF99FF33"/>
        </patternFill>
      </fill>
    </dxf>
    <dxf>
      <fill>
        <patternFill>
          <bgColor rgb="FFFF7C80"/>
        </patternFill>
      </fill>
    </dxf>
    <dxf>
      <font>
        <color rgb="FF002060"/>
      </font>
      <fill>
        <patternFill>
          <bgColor theme="5" tint="0.79998168889431442"/>
        </patternFill>
      </fill>
    </dxf>
    <dxf>
      <font>
        <color rgb="FF99FF33"/>
      </font>
      <fill>
        <patternFill>
          <bgColor theme="6" tint="-0.2499465926084170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9"/>
      </font>
      <fill>
        <patternFill>
          <bgColor theme="9" tint="0.59996337778862885"/>
        </patternFill>
      </fill>
    </dxf>
    <dxf>
      <font>
        <color rgb="FFFFFF00"/>
      </font>
      <fill>
        <patternFill>
          <bgColor theme="5"/>
        </patternFill>
      </fill>
    </dxf>
    <dxf>
      <font>
        <color rgb="FF0033CC"/>
      </font>
      <fill>
        <patternFill>
          <bgColor theme="8" tint="0.79998168889431442"/>
        </patternFill>
      </fill>
    </dxf>
    <dxf>
      <fill>
        <patternFill>
          <bgColor theme="7" tint="0.39994506668294322"/>
        </patternFill>
      </fill>
    </dxf>
    <dxf>
      <font>
        <color rgb="FFFFC000"/>
      </font>
      <fill>
        <patternFill>
          <bgColor rgb="FF92D050"/>
        </patternFill>
      </fill>
    </dxf>
    <dxf>
      <font>
        <color rgb="FFFF0000"/>
      </font>
      <fill>
        <patternFill>
          <bgColor rgb="FF99CCFF"/>
        </patternFill>
      </fill>
    </dxf>
    <dxf>
      <font>
        <color rgb="FFFFFF8B"/>
      </font>
      <fill>
        <patternFill>
          <bgColor theme="5" tint="0.39994506668294322"/>
        </patternFill>
      </fill>
    </dxf>
    <dxf>
      <fill>
        <patternFill>
          <bgColor theme="0" tint="-0.24994659260841701"/>
        </patternFill>
      </fill>
    </dxf>
    <dxf>
      <font>
        <color rgb="FFFF0000"/>
      </font>
      <fill>
        <patternFill>
          <bgColor theme="9" tint="-0.24994659260841701"/>
        </patternFill>
      </fill>
    </dxf>
    <dxf>
      <fill>
        <patternFill>
          <bgColor rgb="FF99FFCC"/>
        </patternFill>
      </fill>
    </dxf>
    <dxf>
      <fill>
        <patternFill>
          <bgColor rgb="FFFFFF00"/>
        </patternFill>
      </fill>
    </dxf>
    <dxf>
      <font>
        <color rgb="FF00B050"/>
      </font>
      <fill>
        <patternFill>
          <bgColor rgb="FF99FF33"/>
        </patternFill>
      </fill>
    </dxf>
    <dxf>
      <fill>
        <patternFill>
          <bgColor rgb="FFFF7C80"/>
        </patternFill>
      </fill>
    </dxf>
    <dxf>
      <font>
        <color rgb="FF002060"/>
      </font>
      <fill>
        <patternFill>
          <bgColor theme="5" tint="0.79998168889431442"/>
        </patternFill>
      </fill>
    </dxf>
    <dxf>
      <font>
        <color rgb="FF99FF33"/>
      </font>
      <fill>
        <patternFill>
          <bgColor theme="6" tint="-0.2499465926084170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9"/>
      </font>
      <fill>
        <patternFill>
          <bgColor theme="9" tint="0.59996337778862885"/>
        </patternFill>
      </fill>
    </dxf>
    <dxf>
      <font>
        <color rgb="FFFFFF00"/>
      </font>
      <fill>
        <patternFill>
          <bgColor theme="5"/>
        </patternFill>
      </fill>
    </dxf>
    <dxf>
      <font>
        <color rgb="FF0033CC"/>
      </font>
      <fill>
        <patternFill>
          <bgColor theme="8" tint="0.79998168889431442"/>
        </patternFill>
      </fill>
    </dxf>
    <dxf>
      <fill>
        <patternFill>
          <bgColor theme="7" tint="0.39994506668294322"/>
        </patternFill>
      </fill>
    </dxf>
    <dxf>
      <font>
        <color rgb="FFFFC000"/>
      </font>
      <fill>
        <patternFill>
          <bgColor rgb="FF92D050"/>
        </patternFill>
      </fill>
    </dxf>
    <dxf>
      <font>
        <color rgb="FFFF0000"/>
      </font>
      <fill>
        <patternFill>
          <bgColor rgb="FF99CCFF"/>
        </patternFill>
      </fill>
    </dxf>
    <dxf>
      <font>
        <color rgb="FFFFFF8B"/>
      </font>
      <fill>
        <patternFill>
          <bgColor theme="5" tint="0.39994506668294322"/>
        </patternFill>
      </fill>
    </dxf>
    <dxf>
      <fill>
        <patternFill>
          <bgColor theme="0" tint="-0.24994659260841701"/>
        </patternFill>
      </fill>
    </dxf>
    <dxf>
      <font>
        <color rgb="FFFF0000"/>
      </font>
      <fill>
        <patternFill>
          <bgColor theme="9" tint="-0.24994659260841701"/>
        </patternFill>
      </fill>
    </dxf>
    <dxf>
      <fill>
        <patternFill>
          <bgColor rgb="FF99FFCC"/>
        </patternFill>
      </fill>
    </dxf>
    <dxf>
      <fill>
        <patternFill>
          <bgColor rgb="FFFFFF00"/>
        </patternFill>
      </fill>
    </dxf>
    <dxf>
      <font>
        <color rgb="FF00B050"/>
      </font>
      <fill>
        <patternFill>
          <bgColor rgb="FF99FF33"/>
        </patternFill>
      </fill>
    </dxf>
    <dxf>
      <fill>
        <patternFill>
          <bgColor rgb="FFFF7C80"/>
        </patternFill>
      </fill>
    </dxf>
    <dxf>
      <font>
        <color rgb="FF002060"/>
      </font>
      <fill>
        <patternFill>
          <bgColor theme="5" tint="0.79998168889431442"/>
        </patternFill>
      </fill>
    </dxf>
    <dxf>
      <font>
        <color rgb="FF99FF33"/>
      </font>
      <fill>
        <patternFill>
          <bgColor theme="6" tint="-0.2499465926084170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9"/>
      </font>
      <fill>
        <patternFill>
          <bgColor theme="9" tint="0.59996337778862885"/>
        </patternFill>
      </fill>
    </dxf>
    <dxf>
      <font>
        <color rgb="FFFFFF00"/>
      </font>
      <fill>
        <patternFill>
          <bgColor theme="5"/>
        </patternFill>
      </fill>
    </dxf>
    <dxf>
      <font>
        <color rgb="FF0033CC"/>
      </font>
      <fill>
        <patternFill>
          <bgColor theme="8" tint="0.79998168889431442"/>
        </patternFill>
      </fill>
    </dxf>
    <dxf>
      <fill>
        <patternFill>
          <bgColor theme="7" tint="0.39994506668294322"/>
        </patternFill>
      </fill>
    </dxf>
    <dxf>
      <font>
        <color rgb="FFFFC000"/>
      </font>
      <fill>
        <patternFill>
          <bgColor rgb="FF92D050"/>
        </patternFill>
      </fill>
    </dxf>
    <dxf>
      <font>
        <color rgb="FFFF0000"/>
      </font>
      <fill>
        <patternFill>
          <bgColor rgb="FF99CCFF"/>
        </patternFill>
      </fill>
    </dxf>
    <dxf>
      <font>
        <color rgb="FFFFFF8B"/>
      </font>
      <fill>
        <patternFill>
          <bgColor theme="5" tint="0.39994506668294322"/>
        </patternFill>
      </fill>
    </dxf>
    <dxf>
      <fill>
        <patternFill>
          <bgColor theme="0" tint="-0.24994659260841701"/>
        </patternFill>
      </fill>
    </dxf>
    <dxf>
      <font>
        <color rgb="FFFF0000"/>
      </font>
      <fill>
        <patternFill>
          <bgColor theme="9" tint="-0.24994659260841701"/>
        </patternFill>
      </fill>
    </dxf>
    <dxf>
      <fill>
        <patternFill>
          <bgColor rgb="FF99FFCC"/>
        </patternFill>
      </fill>
    </dxf>
    <dxf>
      <fill>
        <patternFill>
          <bgColor rgb="FFFFFF00"/>
        </patternFill>
      </fill>
    </dxf>
    <dxf>
      <font>
        <color rgb="FF00B050"/>
      </font>
      <fill>
        <patternFill>
          <bgColor rgb="FF99FF33"/>
        </patternFill>
      </fill>
    </dxf>
    <dxf>
      <fill>
        <patternFill>
          <bgColor rgb="FFFF7C80"/>
        </patternFill>
      </fill>
    </dxf>
    <dxf>
      <font>
        <color rgb="FF002060"/>
      </font>
      <fill>
        <patternFill>
          <bgColor theme="5" tint="0.79998168889431442"/>
        </patternFill>
      </fill>
    </dxf>
    <dxf>
      <font>
        <color rgb="FF99FF33"/>
      </font>
      <fill>
        <patternFill>
          <bgColor theme="6" tint="-0.2499465926084170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9"/>
      </font>
      <fill>
        <patternFill>
          <bgColor theme="9" tint="0.59996337778862885"/>
        </patternFill>
      </fill>
    </dxf>
    <dxf>
      <font>
        <color rgb="FFFFFF00"/>
      </font>
      <fill>
        <patternFill>
          <bgColor theme="5"/>
        </patternFill>
      </fill>
    </dxf>
    <dxf>
      <font>
        <color rgb="FF0033CC"/>
      </font>
      <fill>
        <patternFill>
          <bgColor theme="8" tint="0.79998168889431442"/>
        </patternFill>
      </fill>
    </dxf>
    <dxf>
      <fill>
        <patternFill>
          <bgColor theme="7" tint="0.39994506668294322"/>
        </patternFill>
      </fill>
    </dxf>
    <dxf>
      <font>
        <color rgb="FFFFC000"/>
      </font>
      <fill>
        <patternFill>
          <bgColor rgb="FF92D050"/>
        </patternFill>
      </fill>
    </dxf>
    <dxf>
      <font>
        <color rgb="FFFF0000"/>
      </font>
      <fill>
        <patternFill>
          <bgColor rgb="FF99CCFF"/>
        </patternFill>
      </fill>
    </dxf>
    <dxf>
      <font>
        <color rgb="FFFFFF8B"/>
      </font>
      <fill>
        <patternFill>
          <bgColor theme="5" tint="0.39994506668294322"/>
        </patternFill>
      </fill>
    </dxf>
    <dxf>
      <fill>
        <patternFill>
          <bgColor theme="0" tint="-0.24994659260841701"/>
        </patternFill>
      </fill>
    </dxf>
    <dxf>
      <font>
        <color rgb="FFFF0000"/>
      </font>
      <fill>
        <patternFill>
          <bgColor theme="9" tint="-0.24994659260841701"/>
        </patternFill>
      </fill>
    </dxf>
    <dxf>
      <fill>
        <patternFill>
          <bgColor rgb="FF99FFCC"/>
        </patternFill>
      </fill>
    </dxf>
    <dxf>
      <fill>
        <patternFill>
          <bgColor rgb="FFFFFF00"/>
        </patternFill>
      </fill>
    </dxf>
    <dxf>
      <font>
        <color rgb="FF00B050"/>
      </font>
      <fill>
        <patternFill>
          <bgColor rgb="FF99FF33"/>
        </patternFill>
      </fill>
    </dxf>
    <dxf>
      <fill>
        <patternFill>
          <bgColor rgb="FFFF7C80"/>
        </patternFill>
      </fill>
    </dxf>
    <dxf>
      <font>
        <color rgb="FF002060"/>
      </font>
      <fill>
        <patternFill>
          <bgColor theme="5" tint="0.79998168889431442"/>
        </patternFill>
      </fill>
    </dxf>
    <dxf>
      <font>
        <color rgb="FF99FF33"/>
      </font>
      <fill>
        <patternFill>
          <bgColor theme="6" tint="-0.2499465926084170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9"/>
      </font>
      <fill>
        <patternFill>
          <bgColor theme="9" tint="0.59996337778862885"/>
        </patternFill>
      </fill>
    </dxf>
    <dxf>
      <font>
        <color rgb="FFFFFF00"/>
      </font>
      <fill>
        <patternFill>
          <bgColor theme="5"/>
        </patternFill>
      </fill>
    </dxf>
    <dxf>
      <font>
        <color rgb="FF0033CC"/>
      </font>
      <fill>
        <patternFill>
          <bgColor theme="8" tint="0.79998168889431442"/>
        </patternFill>
      </fill>
    </dxf>
    <dxf>
      <fill>
        <patternFill>
          <bgColor theme="7" tint="0.39994506668294322"/>
        </patternFill>
      </fill>
    </dxf>
    <dxf>
      <font>
        <color rgb="FFFFC000"/>
      </font>
      <fill>
        <patternFill>
          <bgColor rgb="FF92D050"/>
        </patternFill>
      </fill>
    </dxf>
    <dxf>
      <font>
        <color rgb="FFFF0000"/>
      </font>
      <fill>
        <patternFill>
          <bgColor rgb="FF99CCFF"/>
        </patternFill>
      </fill>
    </dxf>
    <dxf>
      <font>
        <color rgb="FFFFFF8B"/>
      </font>
      <fill>
        <patternFill>
          <bgColor theme="5" tint="0.39994506668294322"/>
        </patternFill>
      </fill>
    </dxf>
    <dxf>
      <fill>
        <patternFill>
          <bgColor theme="0" tint="-0.24994659260841701"/>
        </patternFill>
      </fill>
    </dxf>
    <dxf>
      <font>
        <color rgb="FFFF0000"/>
      </font>
      <fill>
        <patternFill>
          <bgColor theme="9" tint="-0.24994659260841701"/>
        </patternFill>
      </fill>
    </dxf>
    <dxf>
      <fill>
        <patternFill>
          <bgColor rgb="FF99FFCC"/>
        </patternFill>
      </fill>
    </dxf>
    <dxf>
      <fill>
        <patternFill>
          <bgColor rgb="FFFFFF00"/>
        </patternFill>
      </fill>
    </dxf>
    <dxf>
      <font>
        <color rgb="FF00B050"/>
      </font>
      <fill>
        <patternFill>
          <bgColor rgb="FF99FF33"/>
        </patternFill>
      </fill>
    </dxf>
    <dxf>
      <fill>
        <patternFill>
          <bgColor rgb="FFFF7C80"/>
        </patternFill>
      </fill>
    </dxf>
    <dxf>
      <font>
        <color rgb="FF002060"/>
      </font>
      <fill>
        <patternFill>
          <bgColor theme="5" tint="0.79998168889431442"/>
        </patternFill>
      </fill>
    </dxf>
    <dxf>
      <font>
        <color rgb="FF99FF33"/>
      </font>
      <fill>
        <patternFill>
          <bgColor theme="6" tint="-0.2499465926084170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9"/>
      </font>
      <fill>
        <patternFill>
          <bgColor theme="9" tint="0.59996337778862885"/>
        </patternFill>
      </fill>
    </dxf>
    <dxf>
      <font>
        <color rgb="FFFFFF00"/>
      </font>
      <fill>
        <patternFill>
          <bgColor theme="5"/>
        </patternFill>
      </fill>
    </dxf>
    <dxf>
      <font>
        <color rgb="FF0033CC"/>
      </font>
      <fill>
        <patternFill>
          <bgColor theme="8" tint="0.79998168889431442"/>
        </patternFill>
      </fill>
    </dxf>
    <dxf>
      <fill>
        <patternFill>
          <bgColor theme="7" tint="0.39994506668294322"/>
        </patternFill>
      </fill>
    </dxf>
    <dxf>
      <font>
        <color rgb="FFFFC000"/>
      </font>
      <fill>
        <patternFill>
          <bgColor rgb="FF92D050"/>
        </patternFill>
      </fill>
    </dxf>
    <dxf>
      <font>
        <color rgb="FFFF0000"/>
      </font>
      <fill>
        <patternFill>
          <bgColor rgb="FF99CCFF"/>
        </patternFill>
      </fill>
    </dxf>
    <dxf>
      <font>
        <color rgb="FFFFFF8B"/>
      </font>
      <fill>
        <patternFill>
          <bgColor theme="5" tint="0.39994506668294322"/>
        </patternFill>
      </fill>
    </dxf>
    <dxf>
      <fill>
        <patternFill>
          <bgColor theme="0" tint="-0.24994659260841701"/>
        </patternFill>
      </fill>
    </dxf>
    <dxf>
      <font>
        <color rgb="FFFF0000"/>
      </font>
      <fill>
        <patternFill>
          <bgColor theme="9" tint="-0.24994659260841701"/>
        </patternFill>
      </fill>
    </dxf>
    <dxf>
      <fill>
        <patternFill>
          <bgColor rgb="FF99FFCC"/>
        </patternFill>
      </fill>
    </dxf>
    <dxf>
      <fill>
        <patternFill>
          <bgColor rgb="FFFFFF00"/>
        </patternFill>
      </fill>
    </dxf>
    <dxf>
      <font>
        <color rgb="FF00B050"/>
      </font>
      <fill>
        <patternFill>
          <bgColor rgb="FF99FF33"/>
        </patternFill>
      </fill>
    </dxf>
    <dxf>
      <fill>
        <patternFill>
          <bgColor rgb="FFFF7C80"/>
        </patternFill>
      </fill>
    </dxf>
    <dxf>
      <font>
        <color rgb="FF002060"/>
      </font>
      <fill>
        <patternFill>
          <bgColor theme="5" tint="0.79998168889431442"/>
        </patternFill>
      </fill>
    </dxf>
    <dxf>
      <font>
        <color rgb="FF99FF33"/>
      </font>
      <fill>
        <patternFill>
          <bgColor theme="6" tint="-0.2499465926084170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9"/>
      </font>
      <fill>
        <patternFill>
          <bgColor theme="9" tint="0.59996337778862885"/>
        </patternFill>
      </fill>
    </dxf>
    <dxf>
      <font>
        <color rgb="FFFFFF00"/>
      </font>
      <fill>
        <patternFill>
          <bgColor theme="5"/>
        </patternFill>
      </fill>
    </dxf>
    <dxf>
      <font>
        <color rgb="FF0033CC"/>
      </font>
      <fill>
        <patternFill>
          <bgColor theme="8" tint="0.79998168889431442"/>
        </patternFill>
      </fill>
    </dxf>
    <dxf>
      <fill>
        <patternFill>
          <bgColor theme="7" tint="0.39994506668294322"/>
        </patternFill>
      </fill>
    </dxf>
    <dxf>
      <font>
        <color rgb="FFFFC000"/>
      </font>
      <fill>
        <patternFill>
          <bgColor rgb="FF92D050"/>
        </patternFill>
      </fill>
    </dxf>
    <dxf>
      <font>
        <color rgb="FFFF0000"/>
      </font>
      <fill>
        <patternFill>
          <bgColor rgb="FF99CCFF"/>
        </patternFill>
      </fill>
    </dxf>
    <dxf>
      <font>
        <color rgb="FFFFFF8B"/>
      </font>
      <fill>
        <patternFill>
          <bgColor theme="5" tint="0.39994506668294322"/>
        </patternFill>
      </fill>
    </dxf>
    <dxf>
      <fill>
        <patternFill>
          <bgColor theme="0" tint="-0.24994659260841701"/>
        </patternFill>
      </fill>
    </dxf>
    <dxf>
      <font>
        <color rgb="FFFF0000"/>
      </font>
      <fill>
        <patternFill>
          <bgColor theme="9" tint="-0.24994659260841701"/>
        </patternFill>
      </fill>
    </dxf>
    <dxf>
      <fill>
        <patternFill>
          <bgColor rgb="FF99FFCC"/>
        </patternFill>
      </fill>
    </dxf>
    <dxf>
      <fill>
        <patternFill>
          <bgColor rgb="FFFFFF00"/>
        </patternFill>
      </fill>
    </dxf>
    <dxf>
      <font>
        <color rgb="FF00B050"/>
      </font>
      <fill>
        <patternFill>
          <bgColor rgb="FF99FF33"/>
        </patternFill>
      </fill>
    </dxf>
    <dxf>
      <fill>
        <patternFill>
          <bgColor rgb="FFFF7C80"/>
        </patternFill>
      </fill>
    </dxf>
    <dxf>
      <font>
        <color rgb="FF002060"/>
      </font>
      <fill>
        <patternFill>
          <bgColor theme="5" tint="0.79998168889431442"/>
        </patternFill>
      </fill>
    </dxf>
    <dxf>
      <font>
        <color rgb="FF99FF33"/>
      </font>
      <fill>
        <patternFill>
          <bgColor theme="6" tint="-0.2499465926084170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9"/>
      </font>
      <fill>
        <patternFill>
          <bgColor theme="9" tint="0.59996337778862885"/>
        </patternFill>
      </fill>
    </dxf>
    <dxf>
      <font>
        <color rgb="FFFFFF00"/>
      </font>
      <fill>
        <patternFill>
          <bgColor theme="5"/>
        </patternFill>
      </fill>
    </dxf>
    <dxf>
      <font>
        <color rgb="FF0033CC"/>
      </font>
      <fill>
        <patternFill>
          <bgColor theme="8" tint="0.79998168889431442"/>
        </patternFill>
      </fill>
    </dxf>
    <dxf>
      <fill>
        <patternFill>
          <bgColor theme="7" tint="0.39994506668294322"/>
        </patternFill>
      </fill>
    </dxf>
    <dxf>
      <font>
        <color rgb="FFFFC000"/>
      </font>
      <fill>
        <patternFill>
          <bgColor rgb="FF92D050"/>
        </patternFill>
      </fill>
    </dxf>
    <dxf>
      <font>
        <color rgb="FFFF0000"/>
      </font>
      <fill>
        <patternFill>
          <bgColor rgb="FF99CCFF"/>
        </patternFill>
      </fill>
    </dxf>
    <dxf>
      <font>
        <color rgb="FFFFFF8B"/>
      </font>
      <fill>
        <patternFill>
          <bgColor theme="5" tint="0.39994506668294322"/>
        </patternFill>
      </fill>
    </dxf>
    <dxf>
      <fill>
        <patternFill>
          <bgColor theme="0" tint="-0.24994659260841701"/>
        </patternFill>
      </fill>
    </dxf>
    <dxf>
      <font>
        <color rgb="FFFF0000"/>
      </font>
      <fill>
        <patternFill>
          <bgColor theme="9" tint="-0.24994659260841701"/>
        </patternFill>
      </fill>
    </dxf>
    <dxf>
      <fill>
        <patternFill>
          <bgColor rgb="FF99FFCC"/>
        </patternFill>
      </fill>
    </dxf>
    <dxf>
      <fill>
        <patternFill>
          <bgColor rgb="FFFFFF00"/>
        </patternFill>
      </fill>
    </dxf>
    <dxf>
      <font>
        <color rgb="FF00B050"/>
      </font>
      <fill>
        <patternFill>
          <bgColor rgb="FF99FF33"/>
        </patternFill>
      </fill>
    </dxf>
    <dxf>
      <fill>
        <patternFill>
          <bgColor rgb="FFFF7C80"/>
        </patternFill>
      </fill>
    </dxf>
    <dxf>
      <font>
        <color rgb="FF002060"/>
      </font>
      <fill>
        <patternFill>
          <bgColor theme="5" tint="0.79998168889431442"/>
        </patternFill>
      </fill>
    </dxf>
    <dxf>
      <font>
        <color rgb="FF99FF33"/>
      </font>
      <fill>
        <patternFill>
          <bgColor theme="6" tint="-0.2499465926084170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9"/>
      </font>
      <fill>
        <patternFill>
          <bgColor theme="9" tint="0.59996337778862885"/>
        </patternFill>
      </fill>
    </dxf>
    <dxf>
      <font>
        <color rgb="FFFFFF00"/>
      </font>
      <fill>
        <patternFill>
          <bgColor theme="5"/>
        </patternFill>
      </fill>
    </dxf>
    <dxf>
      <font>
        <color rgb="FF0033CC"/>
      </font>
      <fill>
        <patternFill>
          <bgColor theme="8" tint="0.79998168889431442"/>
        </patternFill>
      </fill>
    </dxf>
    <dxf>
      <fill>
        <patternFill>
          <bgColor theme="7" tint="0.39994506668294322"/>
        </patternFill>
      </fill>
    </dxf>
    <dxf>
      <font>
        <color rgb="FFFFC000"/>
      </font>
      <fill>
        <patternFill>
          <bgColor rgb="FF92D050"/>
        </patternFill>
      </fill>
    </dxf>
    <dxf>
      <font>
        <color rgb="FFFF0000"/>
      </font>
      <fill>
        <patternFill>
          <bgColor rgb="FF99CCFF"/>
        </patternFill>
      </fill>
    </dxf>
    <dxf>
      <font>
        <color rgb="FFFFFF8B"/>
      </font>
      <fill>
        <patternFill>
          <bgColor theme="5" tint="0.39994506668294322"/>
        </patternFill>
      </fill>
    </dxf>
    <dxf>
      <fill>
        <patternFill>
          <bgColor theme="0" tint="-0.24994659260841701"/>
        </patternFill>
      </fill>
    </dxf>
    <dxf>
      <font>
        <color rgb="FFFF0000"/>
      </font>
      <fill>
        <patternFill>
          <bgColor theme="9" tint="-0.24994659260841701"/>
        </patternFill>
      </fill>
    </dxf>
    <dxf>
      <fill>
        <patternFill>
          <bgColor rgb="FF99FFCC"/>
        </patternFill>
      </fill>
    </dxf>
    <dxf>
      <fill>
        <patternFill>
          <bgColor rgb="FFFFFF00"/>
        </patternFill>
      </fill>
    </dxf>
    <dxf>
      <font>
        <color rgb="FF00B050"/>
      </font>
      <fill>
        <patternFill>
          <bgColor rgb="FF99FF33"/>
        </patternFill>
      </fill>
    </dxf>
    <dxf>
      <fill>
        <patternFill>
          <bgColor rgb="FFFF7C80"/>
        </patternFill>
      </fill>
    </dxf>
    <dxf>
      <font>
        <color rgb="FF002060"/>
      </font>
      <fill>
        <patternFill>
          <bgColor theme="5" tint="0.79998168889431442"/>
        </patternFill>
      </fill>
    </dxf>
    <dxf>
      <font>
        <color rgb="FF99FF33"/>
      </font>
      <fill>
        <patternFill>
          <bgColor theme="6" tint="-0.2499465926084170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9"/>
      </font>
      <fill>
        <patternFill>
          <bgColor theme="9" tint="0.59996337778862885"/>
        </patternFill>
      </fill>
    </dxf>
    <dxf>
      <font>
        <color rgb="FFFFFF00"/>
      </font>
      <fill>
        <patternFill>
          <bgColor theme="5"/>
        </patternFill>
      </fill>
    </dxf>
    <dxf>
      <font>
        <color rgb="FF0033CC"/>
      </font>
      <fill>
        <patternFill>
          <bgColor theme="8" tint="0.79998168889431442"/>
        </patternFill>
      </fill>
    </dxf>
    <dxf>
      <fill>
        <patternFill>
          <bgColor theme="7" tint="0.39994506668294322"/>
        </patternFill>
      </fill>
    </dxf>
    <dxf>
      <font>
        <color rgb="FFFFC000"/>
      </font>
      <fill>
        <patternFill>
          <bgColor rgb="FF92D050"/>
        </patternFill>
      </fill>
    </dxf>
    <dxf>
      <font>
        <color rgb="FFFF0000"/>
      </font>
      <fill>
        <patternFill>
          <bgColor rgb="FF99CCFF"/>
        </patternFill>
      </fill>
    </dxf>
    <dxf>
      <font>
        <color rgb="FFFFFF8B"/>
      </font>
      <fill>
        <patternFill>
          <bgColor theme="5" tint="0.39994506668294322"/>
        </patternFill>
      </fill>
    </dxf>
    <dxf>
      <fill>
        <patternFill>
          <bgColor theme="0" tint="-0.24994659260841701"/>
        </patternFill>
      </fill>
    </dxf>
    <dxf>
      <font>
        <color rgb="FFFF0000"/>
      </font>
      <fill>
        <patternFill>
          <bgColor theme="9" tint="-0.24994659260841701"/>
        </patternFill>
      </fill>
    </dxf>
    <dxf>
      <fill>
        <patternFill>
          <bgColor rgb="FF99FFCC"/>
        </patternFill>
      </fill>
    </dxf>
    <dxf>
      <fill>
        <patternFill>
          <bgColor rgb="FFFFFF00"/>
        </patternFill>
      </fill>
    </dxf>
    <dxf>
      <font>
        <color rgb="FF00B050"/>
      </font>
      <fill>
        <patternFill>
          <bgColor rgb="FF99FF33"/>
        </patternFill>
      </fill>
    </dxf>
    <dxf>
      <fill>
        <patternFill>
          <bgColor rgb="FFFF7C80"/>
        </patternFill>
      </fill>
    </dxf>
    <dxf>
      <font>
        <color rgb="FF002060"/>
      </font>
      <fill>
        <patternFill>
          <bgColor theme="5" tint="0.79998168889431442"/>
        </patternFill>
      </fill>
    </dxf>
    <dxf>
      <font>
        <color rgb="FF99FF33"/>
      </font>
      <fill>
        <patternFill>
          <bgColor theme="6" tint="-0.2499465926084170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9"/>
      </font>
      <fill>
        <patternFill>
          <bgColor theme="9" tint="0.59996337778862885"/>
        </patternFill>
      </fill>
    </dxf>
    <dxf>
      <font>
        <color rgb="FFFFFF00"/>
      </font>
      <fill>
        <patternFill>
          <bgColor theme="5"/>
        </patternFill>
      </fill>
    </dxf>
    <dxf>
      <font>
        <color rgb="FF0033CC"/>
      </font>
      <fill>
        <patternFill>
          <bgColor theme="8" tint="0.79998168889431442"/>
        </patternFill>
      </fill>
    </dxf>
    <dxf>
      <fill>
        <patternFill>
          <bgColor theme="7" tint="0.39994506668294322"/>
        </patternFill>
      </fill>
    </dxf>
    <dxf>
      <font>
        <color rgb="FFFFC000"/>
      </font>
      <fill>
        <patternFill>
          <bgColor rgb="FF92D050"/>
        </patternFill>
      </fill>
    </dxf>
    <dxf>
      <font>
        <color rgb="FFFF0000"/>
      </font>
      <fill>
        <patternFill>
          <bgColor rgb="FF99CCFF"/>
        </patternFill>
      </fill>
    </dxf>
    <dxf>
      <font>
        <color rgb="FFFFFF8B"/>
      </font>
      <fill>
        <patternFill>
          <bgColor theme="5" tint="0.39994506668294322"/>
        </patternFill>
      </fill>
    </dxf>
    <dxf>
      <fill>
        <patternFill>
          <bgColor theme="0" tint="-0.24994659260841701"/>
        </patternFill>
      </fill>
    </dxf>
    <dxf>
      <font>
        <color rgb="FFFF0000"/>
      </font>
      <fill>
        <patternFill>
          <bgColor theme="9" tint="-0.24994659260841701"/>
        </patternFill>
      </fill>
    </dxf>
    <dxf>
      <fill>
        <patternFill>
          <bgColor rgb="FF99FFCC"/>
        </patternFill>
      </fill>
    </dxf>
    <dxf>
      <fill>
        <patternFill>
          <bgColor rgb="FFFFFF00"/>
        </patternFill>
      </fill>
    </dxf>
    <dxf>
      <font>
        <color rgb="FF00B050"/>
      </font>
      <fill>
        <patternFill>
          <bgColor rgb="FF99FF33"/>
        </patternFill>
      </fill>
    </dxf>
    <dxf>
      <fill>
        <patternFill>
          <bgColor rgb="FFFF7C80"/>
        </patternFill>
      </fill>
    </dxf>
    <dxf>
      <font>
        <color rgb="FF002060"/>
      </font>
      <fill>
        <patternFill>
          <bgColor theme="5" tint="0.79998168889431442"/>
        </patternFill>
      </fill>
    </dxf>
    <dxf>
      <font>
        <color rgb="FF99FF33"/>
      </font>
      <fill>
        <patternFill>
          <bgColor theme="6" tint="-0.2499465926084170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9"/>
      </font>
      <fill>
        <patternFill>
          <bgColor theme="9" tint="0.59996337778862885"/>
        </patternFill>
      </fill>
    </dxf>
    <dxf>
      <font>
        <color rgb="FFFFFF00"/>
      </font>
      <fill>
        <patternFill>
          <bgColor theme="5"/>
        </patternFill>
      </fill>
    </dxf>
    <dxf>
      <font>
        <color rgb="FF0033CC"/>
      </font>
      <fill>
        <patternFill>
          <bgColor theme="8" tint="0.79998168889431442"/>
        </patternFill>
      </fill>
    </dxf>
    <dxf>
      <fill>
        <patternFill>
          <bgColor theme="7" tint="0.39994506668294322"/>
        </patternFill>
      </fill>
    </dxf>
    <dxf>
      <font>
        <color rgb="FFFFC000"/>
      </font>
      <fill>
        <patternFill>
          <bgColor rgb="FF92D050"/>
        </patternFill>
      </fill>
    </dxf>
    <dxf>
      <font>
        <color rgb="FFFF0000"/>
      </font>
      <fill>
        <patternFill>
          <bgColor rgb="FF99CCFF"/>
        </patternFill>
      </fill>
    </dxf>
    <dxf>
      <font>
        <color rgb="FFFFFF8B"/>
      </font>
      <fill>
        <patternFill>
          <bgColor theme="5" tint="0.39994506668294322"/>
        </patternFill>
      </fill>
    </dxf>
    <dxf>
      <fill>
        <patternFill>
          <bgColor theme="0" tint="-0.24994659260841701"/>
        </patternFill>
      </fill>
    </dxf>
    <dxf>
      <font>
        <color rgb="FFFF0000"/>
      </font>
      <fill>
        <patternFill>
          <bgColor theme="9" tint="-0.24994659260841701"/>
        </patternFill>
      </fill>
    </dxf>
    <dxf>
      <fill>
        <patternFill>
          <bgColor rgb="FF99FFCC"/>
        </patternFill>
      </fill>
    </dxf>
    <dxf>
      <fill>
        <patternFill>
          <bgColor rgb="FFFFFF00"/>
        </patternFill>
      </fill>
    </dxf>
    <dxf>
      <font>
        <color rgb="FF00B050"/>
      </font>
      <fill>
        <patternFill>
          <bgColor rgb="FF99FF33"/>
        </patternFill>
      </fill>
    </dxf>
    <dxf>
      <fill>
        <patternFill>
          <bgColor rgb="FFFF7C80"/>
        </patternFill>
      </fill>
    </dxf>
    <dxf>
      <font>
        <color rgb="FF002060"/>
      </font>
      <fill>
        <patternFill>
          <bgColor theme="5" tint="0.79998168889431442"/>
        </patternFill>
      </fill>
    </dxf>
    <dxf>
      <font>
        <color rgb="FF99FF33"/>
      </font>
      <fill>
        <patternFill>
          <bgColor theme="6" tint="-0.2499465926084170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9"/>
      </font>
      <fill>
        <patternFill>
          <bgColor theme="9" tint="0.59996337778862885"/>
        </patternFill>
      </fill>
    </dxf>
    <dxf>
      <font>
        <color rgb="FFFFFF00"/>
      </font>
      <fill>
        <patternFill>
          <bgColor theme="5"/>
        </patternFill>
      </fill>
    </dxf>
    <dxf>
      <font>
        <color rgb="FF0033CC"/>
      </font>
      <fill>
        <patternFill>
          <bgColor theme="8" tint="0.79998168889431442"/>
        </patternFill>
      </fill>
    </dxf>
    <dxf>
      <fill>
        <patternFill>
          <bgColor theme="7" tint="0.39994506668294322"/>
        </patternFill>
      </fill>
    </dxf>
    <dxf>
      <font>
        <color rgb="FFFFC000"/>
      </font>
      <fill>
        <patternFill>
          <bgColor rgb="FF92D050"/>
        </patternFill>
      </fill>
    </dxf>
    <dxf>
      <font>
        <color rgb="FFFF0000"/>
      </font>
      <fill>
        <patternFill>
          <bgColor rgb="FF99CCFF"/>
        </patternFill>
      </fill>
    </dxf>
    <dxf>
      <font>
        <color rgb="FFFFFF8B"/>
      </font>
      <fill>
        <patternFill>
          <bgColor theme="5" tint="0.39994506668294322"/>
        </patternFill>
      </fill>
    </dxf>
    <dxf>
      <fill>
        <patternFill>
          <bgColor theme="0" tint="-0.24994659260841701"/>
        </patternFill>
      </fill>
    </dxf>
    <dxf>
      <font>
        <color rgb="FFFF0000"/>
      </font>
      <fill>
        <patternFill>
          <bgColor theme="9" tint="-0.24994659260841701"/>
        </patternFill>
      </fill>
    </dxf>
    <dxf>
      <fill>
        <patternFill>
          <bgColor rgb="FF99FFCC"/>
        </patternFill>
      </fill>
    </dxf>
    <dxf>
      <fill>
        <patternFill>
          <bgColor rgb="FFFFFF00"/>
        </patternFill>
      </fill>
    </dxf>
    <dxf>
      <font>
        <color rgb="FF00B050"/>
      </font>
      <fill>
        <patternFill>
          <bgColor rgb="FF99FF33"/>
        </patternFill>
      </fill>
    </dxf>
    <dxf>
      <fill>
        <patternFill>
          <bgColor rgb="FFFF7C80"/>
        </patternFill>
      </fill>
    </dxf>
    <dxf>
      <font>
        <color rgb="FF002060"/>
      </font>
      <fill>
        <patternFill>
          <bgColor theme="5" tint="0.79998168889431442"/>
        </patternFill>
      </fill>
    </dxf>
    <dxf>
      <font>
        <color rgb="FF99FF33"/>
      </font>
      <fill>
        <patternFill>
          <bgColor theme="6" tint="-0.2499465926084170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9"/>
      </font>
      <fill>
        <patternFill>
          <bgColor theme="9" tint="0.59996337778862885"/>
        </patternFill>
      </fill>
    </dxf>
    <dxf>
      <font>
        <color rgb="FFFFFF00"/>
      </font>
      <fill>
        <patternFill>
          <bgColor theme="5"/>
        </patternFill>
      </fill>
    </dxf>
    <dxf>
      <font>
        <color rgb="FF0033CC"/>
      </font>
      <fill>
        <patternFill>
          <bgColor theme="8" tint="0.79998168889431442"/>
        </patternFill>
      </fill>
    </dxf>
    <dxf>
      <fill>
        <patternFill>
          <bgColor theme="7" tint="0.39994506668294322"/>
        </patternFill>
      </fill>
    </dxf>
    <dxf>
      <font>
        <color rgb="FFFFC000"/>
      </font>
      <fill>
        <patternFill>
          <bgColor rgb="FF92D050"/>
        </patternFill>
      </fill>
    </dxf>
    <dxf>
      <font>
        <color rgb="FFFF0000"/>
      </font>
      <fill>
        <patternFill>
          <bgColor rgb="FF99CCFF"/>
        </patternFill>
      </fill>
    </dxf>
    <dxf>
      <font>
        <color rgb="FFFFFF8B"/>
      </font>
      <fill>
        <patternFill>
          <bgColor theme="5" tint="0.39994506668294322"/>
        </patternFill>
      </fill>
    </dxf>
    <dxf>
      <fill>
        <patternFill>
          <bgColor theme="0" tint="-0.24994659260841701"/>
        </patternFill>
      </fill>
    </dxf>
    <dxf>
      <font>
        <color rgb="FFFF0000"/>
      </font>
      <fill>
        <patternFill>
          <bgColor theme="9" tint="-0.24994659260841701"/>
        </patternFill>
      </fill>
    </dxf>
    <dxf>
      <fill>
        <patternFill>
          <bgColor rgb="FF99FFCC"/>
        </patternFill>
      </fill>
    </dxf>
    <dxf>
      <fill>
        <patternFill>
          <bgColor rgb="FFFFFF00"/>
        </patternFill>
      </fill>
    </dxf>
    <dxf>
      <font>
        <color rgb="FF00B050"/>
      </font>
      <fill>
        <patternFill>
          <bgColor rgb="FF99FF33"/>
        </patternFill>
      </fill>
    </dxf>
    <dxf>
      <fill>
        <patternFill>
          <bgColor rgb="FFFF7C80"/>
        </patternFill>
      </fill>
    </dxf>
    <dxf>
      <font>
        <color rgb="FF002060"/>
      </font>
      <fill>
        <patternFill>
          <bgColor theme="5" tint="0.79998168889431442"/>
        </patternFill>
      </fill>
    </dxf>
    <dxf>
      <font>
        <color rgb="FF99FF33"/>
      </font>
      <fill>
        <patternFill>
          <bgColor theme="6" tint="-0.2499465926084170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9"/>
      </font>
      <fill>
        <patternFill>
          <bgColor theme="9" tint="0.59996337778862885"/>
        </patternFill>
      </fill>
    </dxf>
    <dxf>
      <font>
        <color rgb="FFFFFF00"/>
      </font>
      <fill>
        <patternFill>
          <bgColor theme="5"/>
        </patternFill>
      </fill>
    </dxf>
    <dxf>
      <font>
        <color rgb="FF0033CC"/>
      </font>
      <fill>
        <patternFill>
          <bgColor theme="8" tint="0.79998168889431442"/>
        </patternFill>
      </fill>
    </dxf>
    <dxf>
      <fill>
        <patternFill>
          <bgColor theme="7" tint="0.39994506668294322"/>
        </patternFill>
      </fill>
    </dxf>
    <dxf>
      <font>
        <color rgb="FFFFC000"/>
      </font>
      <fill>
        <patternFill>
          <bgColor rgb="FF92D050"/>
        </patternFill>
      </fill>
    </dxf>
    <dxf>
      <font>
        <color rgb="FFFF0000"/>
      </font>
      <fill>
        <patternFill>
          <bgColor rgb="FF99CCFF"/>
        </patternFill>
      </fill>
    </dxf>
    <dxf>
      <font>
        <color rgb="FFFFFF8B"/>
      </font>
      <fill>
        <patternFill>
          <bgColor theme="5" tint="0.39994506668294322"/>
        </patternFill>
      </fill>
    </dxf>
    <dxf>
      <fill>
        <patternFill>
          <bgColor theme="0" tint="-0.24994659260841701"/>
        </patternFill>
      </fill>
    </dxf>
    <dxf>
      <font>
        <color rgb="FFFF0000"/>
      </font>
      <fill>
        <patternFill>
          <bgColor theme="9" tint="-0.24994659260841701"/>
        </patternFill>
      </fill>
    </dxf>
    <dxf>
      <fill>
        <patternFill>
          <bgColor rgb="FF99FFCC"/>
        </patternFill>
      </fill>
    </dxf>
    <dxf>
      <fill>
        <patternFill>
          <bgColor rgb="FFFFFF00"/>
        </patternFill>
      </fill>
    </dxf>
    <dxf>
      <font>
        <color rgb="FF00B050"/>
      </font>
      <fill>
        <patternFill>
          <bgColor rgb="FF99FF33"/>
        </patternFill>
      </fill>
    </dxf>
    <dxf>
      <fill>
        <patternFill>
          <bgColor rgb="FFFF7C80"/>
        </patternFill>
      </fill>
    </dxf>
    <dxf>
      <font>
        <color rgb="FF002060"/>
      </font>
      <fill>
        <patternFill>
          <bgColor theme="5" tint="0.79998168889431442"/>
        </patternFill>
      </fill>
    </dxf>
    <dxf>
      <font>
        <color rgb="FF99FF33"/>
      </font>
      <fill>
        <patternFill>
          <bgColor theme="6" tint="-0.2499465926084170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9"/>
      </font>
      <fill>
        <patternFill>
          <bgColor theme="9" tint="0.59996337778862885"/>
        </patternFill>
      </fill>
    </dxf>
    <dxf>
      <font>
        <color rgb="FFFFFF00"/>
      </font>
      <fill>
        <patternFill>
          <bgColor theme="5"/>
        </patternFill>
      </fill>
    </dxf>
    <dxf>
      <font>
        <color rgb="FF0033CC"/>
      </font>
      <fill>
        <patternFill>
          <bgColor theme="8" tint="0.79998168889431442"/>
        </patternFill>
      </fill>
    </dxf>
    <dxf>
      <fill>
        <patternFill>
          <bgColor theme="7" tint="0.39994506668294322"/>
        </patternFill>
      </fill>
    </dxf>
    <dxf>
      <font>
        <color rgb="FFFFC000"/>
      </font>
      <fill>
        <patternFill>
          <bgColor rgb="FF92D050"/>
        </patternFill>
      </fill>
    </dxf>
    <dxf>
      <font>
        <color rgb="FFFF0000"/>
      </font>
      <fill>
        <patternFill>
          <bgColor rgb="FF99CCFF"/>
        </patternFill>
      </fill>
    </dxf>
    <dxf>
      <font>
        <color rgb="FFFFFF8B"/>
      </font>
      <fill>
        <patternFill>
          <bgColor theme="5" tint="0.39994506668294322"/>
        </patternFill>
      </fill>
    </dxf>
    <dxf>
      <fill>
        <patternFill>
          <bgColor theme="0" tint="-0.24994659260841701"/>
        </patternFill>
      </fill>
    </dxf>
    <dxf>
      <font>
        <color rgb="FFFF0000"/>
      </font>
      <fill>
        <patternFill>
          <bgColor theme="9" tint="-0.24994659260841701"/>
        </patternFill>
      </fill>
    </dxf>
    <dxf>
      <fill>
        <patternFill>
          <bgColor rgb="FF99FFCC"/>
        </patternFill>
      </fill>
    </dxf>
    <dxf>
      <fill>
        <patternFill>
          <bgColor rgb="FFFFFF00"/>
        </patternFill>
      </fill>
    </dxf>
    <dxf>
      <font>
        <color rgb="FF00B050"/>
      </font>
      <fill>
        <patternFill>
          <bgColor rgb="FF99FF33"/>
        </patternFill>
      </fill>
    </dxf>
    <dxf>
      <fill>
        <patternFill>
          <bgColor rgb="FFFF7C80"/>
        </patternFill>
      </fill>
    </dxf>
    <dxf>
      <font>
        <color rgb="FF002060"/>
      </font>
      <fill>
        <patternFill>
          <bgColor theme="5" tint="0.79998168889431442"/>
        </patternFill>
      </fill>
    </dxf>
    <dxf>
      <font>
        <color rgb="FF99FF33"/>
      </font>
      <fill>
        <patternFill>
          <bgColor theme="6" tint="-0.2499465926084170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9"/>
      </font>
      <fill>
        <patternFill>
          <bgColor theme="9" tint="0.59996337778862885"/>
        </patternFill>
      </fill>
    </dxf>
    <dxf>
      <font>
        <color rgb="FFFFFF00"/>
      </font>
      <fill>
        <patternFill>
          <bgColor theme="5"/>
        </patternFill>
      </fill>
    </dxf>
    <dxf>
      <font>
        <color rgb="FF0033CC"/>
      </font>
      <fill>
        <patternFill>
          <bgColor theme="8" tint="0.79998168889431442"/>
        </patternFill>
      </fill>
    </dxf>
    <dxf>
      <fill>
        <patternFill>
          <bgColor theme="7" tint="0.39994506668294322"/>
        </patternFill>
      </fill>
    </dxf>
    <dxf>
      <font>
        <color rgb="FFFFC000"/>
      </font>
      <fill>
        <patternFill>
          <bgColor rgb="FF92D050"/>
        </patternFill>
      </fill>
    </dxf>
    <dxf>
      <font>
        <color rgb="FFFF0000"/>
      </font>
      <fill>
        <patternFill>
          <bgColor rgb="FF99CCFF"/>
        </patternFill>
      </fill>
    </dxf>
    <dxf>
      <font>
        <color rgb="FFFFFF8B"/>
      </font>
      <fill>
        <patternFill>
          <bgColor theme="5" tint="0.39994506668294322"/>
        </patternFill>
      </fill>
    </dxf>
    <dxf>
      <fill>
        <patternFill>
          <bgColor theme="0" tint="-0.24994659260841701"/>
        </patternFill>
      </fill>
    </dxf>
    <dxf>
      <font>
        <color rgb="FFFF0000"/>
      </font>
      <fill>
        <patternFill>
          <bgColor theme="9" tint="-0.24994659260841701"/>
        </patternFill>
      </fill>
    </dxf>
    <dxf>
      <fill>
        <patternFill>
          <bgColor rgb="FF99FFCC"/>
        </patternFill>
      </fill>
    </dxf>
    <dxf>
      <fill>
        <patternFill>
          <bgColor rgb="FFFFFF00"/>
        </patternFill>
      </fill>
    </dxf>
    <dxf>
      <font>
        <color rgb="FF00B050"/>
      </font>
      <fill>
        <patternFill>
          <bgColor rgb="FF99FF33"/>
        </patternFill>
      </fill>
    </dxf>
    <dxf>
      <fill>
        <patternFill>
          <bgColor rgb="FFFF7C80"/>
        </patternFill>
      </fill>
    </dxf>
    <dxf>
      <font>
        <color rgb="FF002060"/>
      </font>
      <fill>
        <patternFill>
          <bgColor theme="5" tint="0.79998168889431442"/>
        </patternFill>
      </fill>
    </dxf>
    <dxf>
      <font>
        <color rgb="FF99FF33"/>
      </font>
      <fill>
        <patternFill>
          <bgColor theme="6" tint="-0.2499465926084170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9"/>
      </font>
      <fill>
        <patternFill>
          <bgColor theme="9" tint="0.59996337778862885"/>
        </patternFill>
      </fill>
    </dxf>
    <dxf>
      <font>
        <color rgb="FFFFFF00"/>
      </font>
      <fill>
        <patternFill>
          <bgColor theme="5"/>
        </patternFill>
      </fill>
    </dxf>
    <dxf>
      <font>
        <color rgb="FF0033CC"/>
      </font>
      <fill>
        <patternFill>
          <bgColor theme="8" tint="0.79998168889431442"/>
        </patternFill>
      </fill>
    </dxf>
    <dxf>
      <fill>
        <patternFill>
          <bgColor theme="7" tint="0.39994506668294322"/>
        </patternFill>
      </fill>
    </dxf>
    <dxf>
      <font>
        <color rgb="FFFFC000"/>
      </font>
      <fill>
        <patternFill>
          <bgColor rgb="FF92D050"/>
        </patternFill>
      </fill>
    </dxf>
    <dxf>
      <font>
        <color rgb="FFFF0000"/>
      </font>
      <fill>
        <patternFill>
          <bgColor rgb="FF99CCFF"/>
        </patternFill>
      </fill>
    </dxf>
    <dxf>
      <font>
        <color rgb="FFFFFF8B"/>
      </font>
      <fill>
        <patternFill>
          <bgColor theme="5" tint="0.39994506668294322"/>
        </patternFill>
      </fill>
    </dxf>
    <dxf>
      <fill>
        <patternFill>
          <bgColor theme="0" tint="-0.24994659260841701"/>
        </patternFill>
      </fill>
    </dxf>
    <dxf>
      <font>
        <color rgb="FFFF0000"/>
      </font>
      <fill>
        <patternFill>
          <bgColor theme="9" tint="-0.24994659260841701"/>
        </patternFill>
      </fill>
    </dxf>
    <dxf>
      <fill>
        <patternFill>
          <bgColor rgb="FF99FFCC"/>
        </patternFill>
      </fill>
    </dxf>
    <dxf>
      <fill>
        <patternFill>
          <bgColor rgb="FFFFFF00"/>
        </patternFill>
      </fill>
    </dxf>
    <dxf>
      <font>
        <color rgb="FF00B050"/>
      </font>
      <fill>
        <patternFill>
          <bgColor rgb="FF99FF33"/>
        </patternFill>
      </fill>
    </dxf>
    <dxf>
      <fill>
        <patternFill>
          <bgColor rgb="FFFF7C80"/>
        </patternFill>
      </fill>
    </dxf>
    <dxf>
      <font>
        <color rgb="FF002060"/>
      </font>
      <fill>
        <patternFill>
          <bgColor theme="5" tint="0.79998168889431442"/>
        </patternFill>
      </fill>
    </dxf>
    <dxf>
      <font>
        <color rgb="FF99FF33"/>
      </font>
      <fill>
        <patternFill>
          <bgColor theme="6" tint="-0.2499465926084170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9"/>
      </font>
      <fill>
        <patternFill>
          <bgColor theme="9" tint="0.59996337778862885"/>
        </patternFill>
      </fill>
    </dxf>
    <dxf>
      <font>
        <color rgb="FFFFFF00"/>
      </font>
      <fill>
        <patternFill>
          <bgColor theme="5"/>
        </patternFill>
      </fill>
    </dxf>
    <dxf>
      <font>
        <color rgb="FF0033CC"/>
      </font>
      <fill>
        <patternFill>
          <bgColor theme="8" tint="0.79998168889431442"/>
        </patternFill>
      </fill>
    </dxf>
    <dxf>
      <fill>
        <patternFill>
          <bgColor theme="7" tint="0.39994506668294322"/>
        </patternFill>
      </fill>
    </dxf>
    <dxf>
      <font>
        <color rgb="FFFFC000"/>
      </font>
      <fill>
        <patternFill>
          <bgColor rgb="FF92D050"/>
        </patternFill>
      </fill>
    </dxf>
    <dxf>
      <font>
        <color rgb="FFFF0000"/>
      </font>
      <fill>
        <patternFill>
          <bgColor rgb="FF99CCFF"/>
        </patternFill>
      </fill>
    </dxf>
    <dxf>
      <font>
        <color rgb="FFFFFF8B"/>
      </font>
      <fill>
        <patternFill>
          <bgColor theme="5" tint="0.39994506668294322"/>
        </patternFill>
      </fill>
    </dxf>
    <dxf>
      <fill>
        <patternFill>
          <bgColor theme="0" tint="-0.24994659260841701"/>
        </patternFill>
      </fill>
    </dxf>
    <dxf>
      <font>
        <color rgb="FFFF0000"/>
      </font>
      <fill>
        <patternFill>
          <bgColor theme="9" tint="-0.24994659260841701"/>
        </patternFill>
      </fill>
    </dxf>
    <dxf>
      <fill>
        <patternFill>
          <bgColor rgb="FF99FFCC"/>
        </patternFill>
      </fill>
    </dxf>
    <dxf>
      <fill>
        <patternFill>
          <bgColor rgb="FFFFFF00"/>
        </patternFill>
      </fill>
    </dxf>
    <dxf>
      <font>
        <color rgb="FF00B050"/>
      </font>
      <fill>
        <patternFill>
          <bgColor rgb="FF99FF33"/>
        </patternFill>
      </fill>
    </dxf>
    <dxf>
      <fill>
        <patternFill>
          <bgColor rgb="FFFF7C80"/>
        </patternFill>
      </fill>
    </dxf>
    <dxf>
      <font>
        <color rgb="FF002060"/>
      </font>
      <fill>
        <patternFill>
          <bgColor theme="5" tint="0.79998168889431442"/>
        </patternFill>
      </fill>
    </dxf>
    <dxf>
      <font>
        <color rgb="FF99FF33"/>
      </font>
      <fill>
        <patternFill>
          <bgColor theme="6" tint="-0.2499465926084170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9"/>
      </font>
      <fill>
        <patternFill>
          <bgColor theme="9" tint="0.59996337778862885"/>
        </patternFill>
      </fill>
    </dxf>
    <dxf>
      <font>
        <color rgb="FFFFFF00"/>
      </font>
      <fill>
        <patternFill>
          <bgColor theme="5"/>
        </patternFill>
      </fill>
    </dxf>
    <dxf>
      <font>
        <color rgb="FF0033CC"/>
      </font>
      <fill>
        <patternFill>
          <bgColor theme="8" tint="0.79998168889431442"/>
        </patternFill>
      </fill>
    </dxf>
    <dxf>
      <fill>
        <patternFill>
          <bgColor theme="7" tint="0.39994506668294322"/>
        </patternFill>
      </fill>
    </dxf>
    <dxf>
      <font>
        <color rgb="FFFFC000"/>
      </font>
      <fill>
        <patternFill>
          <bgColor rgb="FF92D050"/>
        </patternFill>
      </fill>
    </dxf>
    <dxf>
      <font>
        <color rgb="FFFF0000"/>
      </font>
      <fill>
        <patternFill>
          <bgColor rgb="FF99CCFF"/>
        </patternFill>
      </fill>
    </dxf>
    <dxf>
      <font>
        <color rgb="FFFFFF8B"/>
      </font>
      <fill>
        <patternFill>
          <bgColor theme="5" tint="0.39994506668294322"/>
        </patternFill>
      </fill>
    </dxf>
    <dxf>
      <fill>
        <patternFill>
          <bgColor theme="0" tint="-0.24994659260841701"/>
        </patternFill>
      </fill>
    </dxf>
    <dxf>
      <font>
        <color rgb="FFFF0000"/>
      </font>
      <fill>
        <patternFill>
          <bgColor theme="9" tint="-0.24994659260841701"/>
        </patternFill>
      </fill>
    </dxf>
    <dxf>
      <fill>
        <patternFill>
          <bgColor rgb="FF99FFCC"/>
        </patternFill>
      </fill>
    </dxf>
    <dxf>
      <fill>
        <patternFill>
          <bgColor rgb="FFFFFF00"/>
        </patternFill>
      </fill>
    </dxf>
    <dxf>
      <font>
        <color rgb="FF00B050"/>
      </font>
      <fill>
        <patternFill>
          <bgColor rgb="FF99FF33"/>
        </patternFill>
      </fill>
    </dxf>
    <dxf>
      <fill>
        <patternFill>
          <bgColor rgb="FFFF7C80"/>
        </patternFill>
      </fill>
    </dxf>
    <dxf>
      <font>
        <color rgb="FF002060"/>
      </font>
      <fill>
        <patternFill>
          <bgColor theme="5" tint="0.79998168889431442"/>
        </patternFill>
      </fill>
    </dxf>
    <dxf>
      <font>
        <color rgb="FF99FF33"/>
      </font>
      <fill>
        <patternFill>
          <bgColor theme="6" tint="-0.2499465926084170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9"/>
      </font>
      <fill>
        <patternFill>
          <bgColor theme="9" tint="0.59996337778862885"/>
        </patternFill>
      </fill>
    </dxf>
    <dxf>
      <font>
        <color rgb="FFFFFF00"/>
      </font>
      <fill>
        <patternFill>
          <bgColor theme="5"/>
        </patternFill>
      </fill>
    </dxf>
    <dxf>
      <font>
        <color rgb="FF0033CC"/>
      </font>
      <fill>
        <patternFill>
          <bgColor theme="8" tint="0.79998168889431442"/>
        </patternFill>
      </fill>
    </dxf>
    <dxf>
      <fill>
        <patternFill>
          <bgColor theme="7" tint="0.39994506668294322"/>
        </patternFill>
      </fill>
    </dxf>
    <dxf>
      <font>
        <color rgb="FFFFC000"/>
      </font>
      <fill>
        <patternFill>
          <bgColor rgb="FF92D050"/>
        </patternFill>
      </fill>
    </dxf>
    <dxf>
      <font>
        <color rgb="FFFF0000"/>
      </font>
      <fill>
        <patternFill>
          <bgColor rgb="FF99CCFF"/>
        </patternFill>
      </fill>
    </dxf>
    <dxf>
      <font>
        <color rgb="FFFFFF8B"/>
      </font>
      <fill>
        <patternFill>
          <bgColor theme="5" tint="0.39994506668294322"/>
        </patternFill>
      </fill>
    </dxf>
    <dxf>
      <fill>
        <patternFill>
          <bgColor theme="0" tint="-0.24994659260841701"/>
        </patternFill>
      </fill>
    </dxf>
    <dxf>
      <font>
        <color rgb="FFFF0000"/>
      </font>
      <fill>
        <patternFill>
          <bgColor theme="9" tint="-0.24994659260841701"/>
        </patternFill>
      </fill>
    </dxf>
    <dxf>
      <fill>
        <patternFill>
          <bgColor rgb="FF99FFCC"/>
        </patternFill>
      </fill>
    </dxf>
    <dxf>
      <fill>
        <patternFill>
          <bgColor rgb="FFFFFF00"/>
        </patternFill>
      </fill>
    </dxf>
    <dxf>
      <font>
        <color rgb="FF00B050"/>
      </font>
      <fill>
        <patternFill>
          <bgColor rgb="FF99FF33"/>
        </patternFill>
      </fill>
    </dxf>
    <dxf>
      <fill>
        <patternFill>
          <bgColor rgb="FFFF7C80"/>
        </patternFill>
      </fill>
    </dxf>
    <dxf>
      <font>
        <color rgb="FF002060"/>
      </font>
      <fill>
        <patternFill>
          <bgColor theme="5" tint="0.79998168889431442"/>
        </patternFill>
      </fill>
    </dxf>
    <dxf>
      <font>
        <color rgb="FF99FF33"/>
      </font>
      <fill>
        <patternFill>
          <bgColor theme="6" tint="-0.2499465926084170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9"/>
      </font>
      <fill>
        <patternFill>
          <bgColor theme="9" tint="0.59996337778862885"/>
        </patternFill>
      </fill>
    </dxf>
    <dxf>
      <font>
        <color rgb="FFFFFF00"/>
      </font>
      <fill>
        <patternFill>
          <bgColor theme="5"/>
        </patternFill>
      </fill>
    </dxf>
    <dxf>
      <font>
        <color rgb="FF0033CC"/>
      </font>
      <fill>
        <patternFill>
          <bgColor theme="8" tint="0.79998168889431442"/>
        </patternFill>
      </fill>
    </dxf>
    <dxf>
      <fill>
        <patternFill>
          <bgColor theme="7" tint="0.39994506668294322"/>
        </patternFill>
      </fill>
    </dxf>
    <dxf>
      <font>
        <color rgb="FFFFC000"/>
      </font>
      <fill>
        <patternFill>
          <bgColor rgb="FF92D050"/>
        </patternFill>
      </fill>
    </dxf>
    <dxf>
      <font>
        <color rgb="FFFF0000"/>
      </font>
      <fill>
        <patternFill>
          <bgColor rgb="FF99CCFF"/>
        </patternFill>
      </fill>
    </dxf>
    <dxf>
      <font>
        <color rgb="FFFFFF8B"/>
      </font>
      <fill>
        <patternFill>
          <bgColor theme="5" tint="0.39994506668294322"/>
        </patternFill>
      </fill>
    </dxf>
    <dxf>
      <fill>
        <patternFill>
          <bgColor theme="0" tint="-0.24994659260841701"/>
        </patternFill>
      </fill>
    </dxf>
    <dxf>
      <font>
        <color rgb="FFFF0000"/>
      </font>
      <fill>
        <patternFill>
          <bgColor theme="9" tint="-0.24994659260841701"/>
        </patternFill>
      </fill>
    </dxf>
    <dxf>
      <fill>
        <patternFill>
          <bgColor rgb="FF99FFCC"/>
        </patternFill>
      </fill>
    </dxf>
    <dxf>
      <fill>
        <patternFill>
          <bgColor rgb="FFFFFF00"/>
        </patternFill>
      </fill>
    </dxf>
    <dxf>
      <font>
        <color rgb="FF00B050"/>
      </font>
      <fill>
        <patternFill>
          <bgColor rgb="FF99FF33"/>
        </patternFill>
      </fill>
    </dxf>
    <dxf>
      <fill>
        <patternFill>
          <bgColor rgb="FFFF7C80"/>
        </patternFill>
      </fill>
    </dxf>
    <dxf>
      <font>
        <color rgb="FF002060"/>
      </font>
      <fill>
        <patternFill>
          <bgColor theme="5" tint="0.79998168889431442"/>
        </patternFill>
      </fill>
    </dxf>
    <dxf>
      <font>
        <color rgb="FF99FF33"/>
      </font>
      <fill>
        <patternFill>
          <bgColor theme="6" tint="-0.2499465926084170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9"/>
      </font>
      <fill>
        <patternFill>
          <bgColor theme="9" tint="0.59996337778862885"/>
        </patternFill>
      </fill>
    </dxf>
    <dxf>
      <font>
        <color rgb="FFFFFF00"/>
      </font>
      <fill>
        <patternFill>
          <bgColor theme="5"/>
        </patternFill>
      </fill>
    </dxf>
    <dxf>
      <font>
        <color rgb="FF0033CC"/>
      </font>
      <fill>
        <patternFill>
          <bgColor theme="8" tint="0.79998168889431442"/>
        </patternFill>
      </fill>
    </dxf>
    <dxf>
      <fill>
        <patternFill>
          <bgColor theme="7" tint="0.39994506668294322"/>
        </patternFill>
      </fill>
    </dxf>
    <dxf>
      <font>
        <color rgb="FFFFC000"/>
      </font>
      <fill>
        <patternFill>
          <bgColor rgb="FF92D050"/>
        </patternFill>
      </fill>
    </dxf>
    <dxf>
      <font>
        <color rgb="FFFF0000"/>
      </font>
      <fill>
        <patternFill>
          <bgColor rgb="FF99CCFF"/>
        </patternFill>
      </fill>
    </dxf>
    <dxf>
      <font>
        <color rgb="FFFFFF8B"/>
      </font>
      <fill>
        <patternFill>
          <bgColor theme="5" tint="0.39994506668294322"/>
        </patternFill>
      </fill>
    </dxf>
    <dxf>
      <fill>
        <patternFill>
          <bgColor theme="0" tint="-0.24994659260841701"/>
        </patternFill>
      </fill>
    </dxf>
    <dxf>
      <font>
        <color rgb="FFFF0000"/>
      </font>
      <fill>
        <patternFill>
          <bgColor theme="9" tint="-0.24994659260841701"/>
        </patternFill>
      </fill>
    </dxf>
    <dxf>
      <fill>
        <patternFill>
          <bgColor rgb="FF99FFCC"/>
        </patternFill>
      </fill>
    </dxf>
    <dxf>
      <fill>
        <patternFill>
          <bgColor rgb="FFFFFF00"/>
        </patternFill>
      </fill>
    </dxf>
    <dxf>
      <font>
        <color rgb="FF00B050"/>
      </font>
      <fill>
        <patternFill>
          <bgColor rgb="FF99FF33"/>
        </patternFill>
      </fill>
    </dxf>
    <dxf>
      <fill>
        <patternFill>
          <bgColor rgb="FFFF7C80"/>
        </patternFill>
      </fill>
    </dxf>
    <dxf>
      <font>
        <color rgb="FF002060"/>
      </font>
      <fill>
        <patternFill>
          <bgColor theme="5" tint="0.79998168889431442"/>
        </patternFill>
      </fill>
    </dxf>
    <dxf>
      <font>
        <color rgb="FF99FF33"/>
      </font>
      <fill>
        <patternFill>
          <bgColor theme="6" tint="-0.2499465926084170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9"/>
      </font>
      <fill>
        <patternFill>
          <bgColor theme="9" tint="0.59996337778862885"/>
        </patternFill>
      </fill>
    </dxf>
    <dxf>
      <font>
        <color rgb="FFFFFF00"/>
      </font>
      <fill>
        <patternFill>
          <bgColor theme="5"/>
        </patternFill>
      </fill>
    </dxf>
    <dxf>
      <font>
        <color rgb="FF0033CC"/>
      </font>
      <fill>
        <patternFill>
          <bgColor theme="8" tint="0.79998168889431442"/>
        </patternFill>
      </fill>
    </dxf>
    <dxf>
      <fill>
        <patternFill>
          <bgColor theme="7" tint="0.39994506668294322"/>
        </patternFill>
      </fill>
    </dxf>
    <dxf>
      <font>
        <color rgb="FFFFC000"/>
      </font>
      <fill>
        <patternFill>
          <bgColor rgb="FF92D050"/>
        </patternFill>
      </fill>
    </dxf>
    <dxf>
      <font>
        <color rgb="FFFF0000"/>
      </font>
      <fill>
        <patternFill>
          <bgColor rgb="FF99CCFF"/>
        </patternFill>
      </fill>
    </dxf>
    <dxf>
      <font>
        <color rgb="FFFFFF8B"/>
      </font>
      <fill>
        <patternFill>
          <bgColor theme="5" tint="0.39994506668294322"/>
        </patternFill>
      </fill>
    </dxf>
    <dxf>
      <fill>
        <patternFill>
          <bgColor theme="0" tint="-0.24994659260841701"/>
        </patternFill>
      </fill>
    </dxf>
    <dxf>
      <font>
        <color rgb="FFFF0000"/>
      </font>
      <fill>
        <patternFill>
          <bgColor theme="9" tint="-0.24994659260841701"/>
        </patternFill>
      </fill>
    </dxf>
    <dxf>
      <fill>
        <patternFill>
          <bgColor rgb="FF99FFCC"/>
        </patternFill>
      </fill>
    </dxf>
    <dxf>
      <fill>
        <patternFill>
          <bgColor rgb="FFFFFF00"/>
        </patternFill>
      </fill>
    </dxf>
    <dxf>
      <font>
        <color rgb="FF00B050"/>
      </font>
      <fill>
        <patternFill>
          <bgColor rgb="FF99FF33"/>
        </patternFill>
      </fill>
    </dxf>
    <dxf>
      <fill>
        <patternFill>
          <bgColor rgb="FFFF7C80"/>
        </patternFill>
      </fill>
    </dxf>
    <dxf>
      <font>
        <color rgb="FF002060"/>
      </font>
      <fill>
        <patternFill>
          <bgColor theme="5" tint="0.79998168889431442"/>
        </patternFill>
      </fill>
    </dxf>
    <dxf>
      <font>
        <color rgb="FF99FF33"/>
      </font>
      <fill>
        <patternFill>
          <bgColor theme="6" tint="-0.2499465926084170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9"/>
      </font>
      <fill>
        <patternFill>
          <bgColor theme="9" tint="0.59996337778862885"/>
        </patternFill>
      </fill>
    </dxf>
    <dxf>
      <font>
        <color rgb="FFFFFF00"/>
      </font>
      <fill>
        <patternFill>
          <bgColor theme="5"/>
        </patternFill>
      </fill>
    </dxf>
    <dxf>
      <font>
        <color rgb="FF0033CC"/>
      </font>
      <fill>
        <patternFill>
          <bgColor theme="8" tint="0.79998168889431442"/>
        </patternFill>
      </fill>
    </dxf>
    <dxf>
      <fill>
        <patternFill>
          <bgColor theme="7" tint="0.39994506668294322"/>
        </patternFill>
      </fill>
    </dxf>
    <dxf>
      <font>
        <color rgb="FFFFC000"/>
      </font>
      <fill>
        <patternFill>
          <bgColor rgb="FF92D050"/>
        </patternFill>
      </fill>
    </dxf>
    <dxf>
      <font>
        <color rgb="FFFF0000"/>
      </font>
      <fill>
        <patternFill>
          <bgColor rgb="FF99CCFF"/>
        </patternFill>
      </fill>
    </dxf>
    <dxf>
      <font>
        <color rgb="FFFFFF8B"/>
      </font>
      <fill>
        <patternFill>
          <bgColor theme="5" tint="0.39994506668294322"/>
        </patternFill>
      </fill>
    </dxf>
    <dxf>
      <fill>
        <patternFill>
          <bgColor theme="0" tint="-0.24994659260841701"/>
        </patternFill>
      </fill>
    </dxf>
    <dxf>
      <font>
        <color rgb="FFFF0000"/>
      </font>
      <fill>
        <patternFill>
          <bgColor theme="9" tint="-0.24994659260841701"/>
        </patternFill>
      </fill>
    </dxf>
    <dxf>
      <fill>
        <patternFill>
          <bgColor rgb="FF99FFCC"/>
        </patternFill>
      </fill>
    </dxf>
    <dxf>
      <fill>
        <patternFill>
          <bgColor rgb="FFFFFF00"/>
        </patternFill>
      </fill>
    </dxf>
    <dxf>
      <font>
        <color rgb="FF00B050"/>
      </font>
      <fill>
        <patternFill>
          <bgColor rgb="FF99FF33"/>
        </patternFill>
      </fill>
    </dxf>
    <dxf>
      <fill>
        <patternFill>
          <bgColor rgb="FFFF7C80"/>
        </patternFill>
      </fill>
    </dxf>
    <dxf>
      <font>
        <color rgb="FF002060"/>
      </font>
      <fill>
        <patternFill>
          <bgColor theme="5" tint="0.79998168889431442"/>
        </patternFill>
      </fill>
    </dxf>
    <dxf>
      <font>
        <color rgb="FF99FF33"/>
      </font>
      <fill>
        <patternFill>
          <bgColor theme="6" tint="-0.2499465926084170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9"/>
      </font>
      <fill>
        <patternFill>
          <bgColor theme="9" tint="0.59996337778862885"/>
        </patternFill>
      </fill>
    </dxf>
    <dxf>
      <font>
        <color rgb="FFFFFF00"/>
      </font>
      <fill>
        <patternFill>
          <bgColor theme="5"/>
        </patternFill>
      </fill>
    </dxf>
    <dxf>
      <font>
        <color rgb="FF0033CC"/>
      </font>
      <fill>
        <patternFill>
          <bgColor theme="8" tint="0.79998168889431442"/>
        </patternFill>
      </fill>
    </dxf>
    <dxf>
      <fill>
        <patternFill>
          <bgColor theme="7" tint="0.39994506668294322"/>
        </patternFill>
      </fill>
    </dxf>
    <dxf>
      <font>
        <color rgb="FFFFC000"/>
      </font>
      <fill>
        <patternFill>
          <bgColor rgb="FF92D050"/>
        </patternFill>
      </fill>
    </dxf>
    <dxf>
      <font>
        <color rgb="FFFF0000"/>
      </font>
      <fill>
        <patternFill>
          <bgColor rgb="FF99CCFF"/>
        </patternFill>
      </fill>
    </dxf>
    <dxf>
      <font>
        <color rgb="FFFFFF8B"/>
      </font>
      <fill>
        <patternFill>
          <bgColor theme="5" tint="0.39994506668294322"/>
        </patternFill>
      </fill>
    </dxf>
    <dxf>
      <fill>
        <patternFill>
          <bgColor theme="0" tint="-0.24994659260841701"/>
        </patternFill>
      </fill>
    </dxf>
    <dxf>
      <font>
        <color rgb="FFFF0000"/>
      </font>
      <fill>
        <patternFill>
          <bgColor theme="9" tint="-0.24994659260841701"/>
        </patternFill>
      </fill>
    </dxf>
    <dxf>
      <fill>
        <patternFill>
          <bgColor rgb="FF99FFCC"/>
        </patternFill>
      </fill>
    </dxf>
    <dxf>
      <fill>
        <patternFill>
          <bgColor rgb="FFFFFF00"/>
        </patternFill>
      </fill>
    </dxf>
    <dxf>
      <font>
        <color rgb="FF00B050"/>
      </font>
      <fill>
        <patternFill>
          <bgColor rgb="FF99FF33"/>
        </patternFill>
      </fill>
    </dxf>
    <dxf>
      <fill>
        <patternFill>
          <bgColor rgb="FFFF7C80"/>
        </patternFill>
      </fill>
    </dxf>
    <dxf>
      <font>
        <color rgb="FF002060"/>
      </font>
      <fill>
        <patternFill>
          <bgColor theme="5" tint="0.79998168889431442"/>
        </patternFill>
      </fill>
    </dxf>
    <dxf>
      <font>
        <color rgb="FF99FF33"/>
      </font>
      <fill>
        <patternFill>
          <bgColor theme="6" tint="-0.2499465926084170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9"/>
      </font>
      <fill>
        <patternFill>
          <bgColor theme="9" tint="0.59996337778862885"/>
        </patternFill>
      </fill>
    </dxf>
    <dxf>
      <font>
        <color rgb="FFFFFF00"/>
      </font>
      <fill>
        <patternFill>
          <bgColor theme="5"/>
        </patternFill>
      </fill>
    </dxf>
    <dxf>
      <font>
        <color rgb="FF0033CC"/>
      </font>
      <fill>
        <patternFill>
          <bgColor theme="8" tint="0.79998168889431442"/>
        </patternFill>
      </fill>
    </dxf>
    <dxf>
      <fill>
        <patternFill>
          <bgColor theme="7" tint="0.39994506668294322"/>
        </patternFill>
      </fill>
    </dxf>
    <dxf>
      <font>
        <color rgb="FFFFC000"/>
      </font>
      <fill>
        <patternFill>
          <bgColor rgb="FF92D050"/>
        </patternFill>
      </fill>
    </dxf>
    <dxf>
      <font>
        <color rgb="FFFF0000"/>
      </font>
      <fill>
        <patternFill>
          <bgColor rgb="FF99CCFF"/>
        </patternFill>
      </fill>
    </dxf>
    <dxf>
      <font>
        <color rgb="FFFFFF8B"/>
      </font>
      <fill>
        <patternFill>
          <bgColor theme="5" tint="0.39994506668294322"/>
        </patternFill>
      </fill>
    </dxf>
    <dxf>
      <fill>
        <patternFill>
          <bgColor theme="0" tint="-0.24994659260841701"/>
        </patternFill>
      </fill>
    </dxf>
    <dxf>
      <font>
        <color rgb="FFFF0000"/>
      </font>
      <fill>
        <patternFill>
          <bgColor theme="9" tint="-0.24994659260841701"/>
        </patternFill>
      </fill>
    </dxf>
    <dxf>
      <fill>
        <patternFill>
          <bgColor rgb="FF99FFCC"/>
        </patternFill>
      </fill>
    </dxf>
    <dxf>
      <fill>
        <patternFill>
          <bgColor rgb="FFFFFF00"/>
        </patternFill>
      </fill>
    </dxf>
    <dxf>
      <font>
        <color rgb="FF00B050"/>
      </font>
      <fill>
        <patternFill>
          <bgColor rgb="FF99FF33"/>
        </patternFill>
      </fill>
    </dxf>
    <dxf>
      <fill>
        <patternFill>
          <bgColor rgb="FFFF7C80"/>
        </patternFill>
      </fill>
    </dxf>
    <dxf>
      <font>
        <color rgb="FF002060"/>
      </font>
      <fill>
        <patternFill>
          <bgColor theme="5" tint="0.79998168889431442"/>
        </patternFill>
      </fill>
    </dxf>
    <dxf>
      <font>
        <color rgb="FF99FF33"/>
      </font>
      <fill>
        <patternFill>
          <bgColor theme="6" tint="-0.2499465926084170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9"/>
      </font>
      <fill>
        <patternFill>
          <bgColor theme="9" tint="0.59996337778862885"/>
        </patternFill>
      </fill>
    </dxf>
    <dxf>
      <font>
        <color rgb="FFFFFF00"/>
      </font>
      <fill>
        <patternFill>
          <bgColor theme="5"/>
        </patternFill>
      </fill>
    </dxf>
    <dxf>
      <font>
        <color rgb="FF0033CC"/>
      </font>
      <fill>
        <patternFill>
          <bgColor theme="8" tint="0.79998168889431442"/>
        </patternFill>
      </fill>
    </dxf>
    <dxf>
      <fill>
        <patternFill>
          <bgColor theme="7" tint="0.39994506668294322"/>
        </patternFill>
      </fill>
    </dxf>
    <dxf>
      <font>
        <color rgb="FFFFC000"/>
      </font>
      <fill>
        <patternFill>
          <bgColor rgb="FF92D050"/>
        </patternFill>
      </fill>
    </dxf>
    <dxf>
      <font>
        <color rgb="FFFF0000"/>
      </font>
      <fill>
        <patternFill>
          <bgColor rgb="FF99CCFF"/>
        </patternFill>
      </fill>
    </dxf>
    <dxf>
      <font>
        <color rgb="FFFFFF8B"/>
      </font>
      <fill>
        <patternFill>
          <bgColor theme="5" tint="0.39994506668294322"/>
        </patternFill>
      </fill>
    </dxf>
    <dxf>
      <fill>
        <patternFill>
          <bgColor theme="0" tint="-0.24994659260841701"/>
        </patternFill>
      </fill>
    </dxf>
    <dxf>
      <font>
        <color rgb="FFFF0000"/>
      </font>
      <fill>
        <patternFill>
          <bgColor theme="9" tint="-0.24994659260841701"/>
        </patternFill>
      </fill>
    </dxf>
    <dxf>
      <fill>
        <patternFill>
          <bgColor rgb="FF99FFCC"/>
        </patternFill>
      </fill>
    </dxf>
    <dxf>
      <fill>
        <patternFill>
          <bgColor rgb="FFFFFF00"/>
        </patternFill>
      </fill>
    </dxf>
    <dxf>
      <font>
        <color rgb="FF00B050"/>
      </font>
      <fill>
        <patternFill>
          <bgColor rgb="FF99FF33"/>
        </patternFill>
      </fill>
    </dxf>
    <dxf>
      <fill>
        <patternFill>
          <bgColor rgb="FFFF7C80"/>
        </patternFill>
      </fill>
    </dxf>
    <dxf>
      <font>
        <color rgb="FF002060"/>
      </font>
      <fill>
        <patternFill>
          <bgColor theme="5" tint="0.79998168889431442"/>
        </patternFill>
      </fill>
    </dxf>
    <dxf>
      <font>
        <color rgb="FF99FF33"/>
      </font>
      <fill>
        <patternFill>
          <bgColor theme="6" tint="-0.2499465926084170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9"/>
      </font>
      <fill>
        <patternFill>
          <bgColor theme="9" tint="0.59996337778862885"/>
        </patternFill>
      </fill>
    </dxf>
    <dxf>
      <font>
        <color rgb="FFFFFF00"/>
      </font>
      <fill>
        <patternFill>
          <bgColor theme="5"/>
        </patternFill>
      </fill>
    </dxf>
    <dxf>
      <font>
        <color rgb="FF0033CC"/>
      </font>
      <fill>
        <patternFill>
          <bgColor theme="8" tint="0.79998168889431442"/>
        </patternFill>
      </fill>
    </dxf>
    <dxf>
      <fill>
        <patternFill>
          <bgColor theme="7" tint="0.39994506668294322"/>
        </patternFill>
      </fill>
    </dxf>
    <dxf>
      <font>
        <color rgb="FFFFC000"/>
      </font>
      <fill>
        <patternFill>
          <bgColor rgb="FF92D050"/>
        </patternFill>
      </fill>
    </dxf>
    <dxf>
      <font>
        <color rgb="FFFF0000"/>
      </font>
      <fill>
        <patternFill>
          <bgColor rgb="FF99CCFF"/>
        </patternFill>
      </fill>
    </dxf>
    <dxf>
      <font>
        <color rgb="FFFFFF8B"/>
      </font>
      <fill>
        <patternFill>
          <bgColor theme="5" tint="0.39994506668294322"/>
        </patternFill>
      </fill>
    </dxf>
    <dxf>
      <fill>
        <patternFill>
          <bgColor theme="0" tint="-0.24994659260841701"/>
        </patternFill>
      </fill>
    </dxf>
    <dxf>
      <font>
        <color rgb="FFFF0000"/>
      </font>
      <fill>
        <patternFill>
          <bgColor theme="9" tint="-0.24994659260841701"/>
        </patternFill>
      </fill>
    </dxf>
    <dxf>
      <fill>
        <patternFill>
          <bgColor rgb="FF99FFCC"/>
        </patternFill>
      </fill>
    </dxf>
    <dxf>
      <fill>
        <patternFill>
          <bgColor rgb="FFFFFF00"/>
        </patternFill>
      </fill>
    </dxf>
    <dxf>
      <font>
        <color rgb="FF00B050"/>
      </font>
      <fill>
        <patternFill>
          <bgColor rgb="FF99FF33"/>
        </patternFill>
      </fill>
    </dxf>
    <dxf>
      <fill>
        <patternFill>
          <bgColor rgb="FFFF7C80"/>
        </patternFill>
      </fill>
    </dxf>
    <dxf>
      <font>
        <color rgb="FF002060"/>
      </font>
      <fill>
        <patternFill>
          <bgColor theme="5" tint="0.79998168889431442"/>
        </patternFill>
      </fill>
    </dxf>
    <dxf>
      <font>
        <color rgb="FF99FF33"/>
      </font>
      <fill>
        <patternFill>
          <bgColor theme="6" tint="-0.2499465926084170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9"/>
      </font>
      <fill>
        <patternFill>
          <bgColor theme="9" tint="0.59996337778862885"/>
        </patternFill>
      </fill>
    </dxf>
    <dxf>
      <font>
        <color rgb="FFFFFF00"/>
      </font>
      <fill>
        <patternFill>
          <bgColor theme="5"/>
        </patternFill>
      </fill>
    </dxf>
    <dxf>
      <font>
        <color rgb="FF0033CC"/>
      </font>
      <fill>
        <patternFill>
          <bgColor theme="8" tint="0.79998168889431442"/>
        </patternFill>
      </fill>
    </dxf>
    <dxf>
      <fill>
        <patternFill>
          <bgColor theme="7" tint="0.39994506668294322"/>
        </patternFill>
      </fill>
    </dxf>
    <dxf>
      <font>
        <color rgb="FFFFC000"/>
      </font>
      <fill>
        <patternFill>
          <bgColor rgb="FF92D050"/>
        </patternFill>
      </fill>
    </dxf>
    <dxf>
      <font>
        <color rgb="FFFF0000"/>
      </font>
      <fill>
        <patternFill>
          <bgColor rgb="FF99CCFF"/>
        </patternFill>
      </fill>
    </dxf>
    <dxf>
      <font>
        <color rgb="FFFFFF8B"/>
      </font>
      <fill>
        <patternFill>
          <bgColor theme="5" tint="0.39994506668294322"/>
        </patternFill>
      </fill>
    </dxf>
    <dxf>
      <fill>
        <patternFill>
          <bgColor theme="0" tint="-0.24994659260841701"/>
        </patternFill>
      </fill>
    </dxf>
    <dxf>
      <font>
        <color rgb="FFFF0000"/>
      </font>
      <fill>
        <patternFill>
          <bgColor theme="9" tint="-0.24994659260841701"/>
        </patternFill>
      </fill>
    </dxf>
    <dxf>
      <fill>
        <patternFill>
          <bgColor rgb="FF99FFCC"/>
        </patternFill>
      </fill>
    </dxf>
    <dxf>
      <fill>
        <patternFill>
          <bgColor rgb="FFFFFF00"/>
        </patternFill>
      </fill>
    </dxf>
    <dxf>
      <font>
        <color rgb="FF00B050"/>
      </font>
      <fill>
        <patternFill>
          <bgColor rgb="FF99FF33"/>
        </patternFill>
      </fill>
    </dxf>
    <dxf>
      <fill>
        <patternFill>
          <bgColor rgb="FFFF7C80"/>
        </patternFill>
      </fill>
    </dxf>
    <dxf>
      <font>
        <color rgb="FF002060"/>
      </font>
      <fill>
        <patternFill>
          <bgColor theme="5" tint="0.79998168889431442"/>
        </patternFill>
      </fill>
    </dxf>
    <dxf>
      <font>
        <color rgb="FF99FF33"/>
      </font>
      <fill>
        <patternFill>
          <bgColor theme="6" tint="-0.2499465926084170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9"/>
      </font>
      <fill>
        <patternFill>
          <bgColor theme="9" tint="0.59996337778862885"/>
        </patternFill>
      </fill>
    </dxf>
    <dxf>
      <font>
        <color rgb="FFFFFF00"/>
      </font>
      <fill>
        <patternFill>
          <bgColor theme="5"/>
        </patternFill>
      </fill>
    </dxf>
    <dxf>
      <font>
        <color rgb="FF0033CC"/>
      </font>
      <fill>
        <patternFill>
          <bgColor theme="8" tint="0.79998168889431442"/>
        </patternFill>
      </fill>
    </dxf>
    <dxf>
      <fill>
        <patternFill>
          <bgColor theme="7" tint="0.39994506668294322"/>
        </patternFill>
      </fill>
    </dxf>
    <dxf>
      <font>
        <color rgb="FFFFC000"/>
      </font>
      <fill>
        <patternFill>
          <bgColor rgb="FF92D050"/>
        </patternFill>
      </fill>
    </dxf>
    <dxf>
      <font>
        <color rgb="FFFF0000"/>
      </font>
      <fill>
        <patternFill>
          <bgColor rgb="FF99CCFF"/>
        </patternFill>
      </fill>
    </dxf>
    <dxf>
      <font>
        <color rgb="FFFFFF8B"/>
      </font>
      <fill>
        <patternFill>
          <bgColor theme="5" tint="0.39994506668294322"/>
        </patternFill>
      </fill>
    </dxf>
    <dxf>
      <fill>
        <patternFill>
          <bgColor theme="0" tint="-0.24994659260841701"/>
        </patternFill>
      </fill>
    </dxf>
    <dxf>
      <font>
        <color rgb="FFFF0000"/>
      </font>
      <fill>
        <patternFill>
          <bgColor theme="9" tint="-0.24994659260841701"/>
        </patternFill>
      </fill>
    </dxf>
    <dxf>
      <fill>
        <patternFill>
          <bgColor rgb="FF99FFCC"/>
        </patternFill>
      </fill>
    </dxf>
    <dxf>
      <fill>
        <patternFill>
          <bgColor rgb="FFFFFF00"/>
        </patternFill>
      </fill>
    </dxf>
    <dxf>
      <font>
        <color rgb="FF00B050"/>
      </font>
      <fill>
        <patternFill>
          <bgColor rgb="FF99FF33"/>
        </patternFill>
      </fill>
    </dxf>
    <dxf>
      <fill>
        <patternFill>
          <bgColor rgb="FFFF7C80"/>
        </patternFill>
      </fill>
    </dxf>
    <dxf>
      <font>
        <color rgb="FF002060"/>
      </font>
      <fill>
        <patternFill>
          <bgColor theme="5" tint="0.79998168889431442"/>
        </patternFill>
      </fill>
    </dxf>
    <dxf>
      <font>
        <color rgb="FF99FF33"/>
      </font>
      <fill>
        <patternFill>
          <bgColor theme="6" tint="-0.2499465926084170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9"/>
      </font>
      <fill>
        <patternFill>
          <bgColor theme="9" tint="0.59996337778862885"/>
        </patternFill>
      </fill>
    </dxf>
    <dxf>
      <font>
        <color rgb="FFFFFF00"/>
      </font>
      <fill>
        <patternFill>
          <bgColor theme="5"/>
        </patternFill>
      </fill>
    </dxf>
    <dxf>
      <font>
        <color rgb="FF0033CC"/>
      </font>
      <fill>
        <patternFill>
          <bgColor theme="8" tint="0.79998168889431442"/>
        </patternFill>
      </fill>
    </dxf>
    <dxf>
      <fill>
        <patternFill>
          <bgColor theme="7" tint="0.39994506668294322"/>
        </patternFill>
      </fill>
    </dxf>
    <dxf>
      <font>
        <color rgb="FFFFC000"/>
      </font>
      <fill>
        <patternFill>
          <bgColor rgb="FF92D050"/>
        </patternFill>
      </fill>
    </dxf>
    <dxf>
      <font>
        <color rgb="FFFF0000"/>
      </font>
      <fill>
        <patternFill>
          <bgColor rgb="FF99CCFF"/>
        </patternFill>
      </fill>
    </dxf>
    <dxf>
      <font>
        <color rgb="FFFFFF8B"/>
      </font>
      <fill>
        <patternFill>
          <bgColor theme="5" tint="0.39994506668294322"/>
        </patternFill>
      </fill>
    </dxf>
    <dxf>
      <fill>
        <patternFill>
          <bgColor theme="0" tint="-0.24994659260841701"/>
        </patternFill>
      </fill>
    </dxf>
    <dxf>
      <font>
        <color rgb="FFFF0000"/>
      </font>
      <fill>
        <patternFill>
          <bgColor theme="9" tint="-0.24994659260841701"/>
        </patternFill>
      </fill>
    </dxf>
    <dxf>
      <fill>
        <patternFill>
          <bgColor rgb="FF99FFCC"/>
        </patternFill>
      </fill>
    </dxf>
    <dxf>
      <fill>
        <patternFill>
          <bgColor rgb="FFFFFF00"/>
        </patternFill>
      </fill>
    </dxf>
    <dxf>
      <font>
        <color rgb="FF00B050"/>
      </font>
      <fill>
        <patternFill>
          <bgColor rgb="FF99FF33"/>
        </patternFill>
      </fill>
    </dxf>
    <dxf>
      <fill>
        <patternFill>
          <bgColor rgb="FFFF7C80"/>
        </patternFill>
      </fill>
    </dxf>
    <dxf>
      <font>
        <color rgb="FF002060"/>
      </font>
      <fill>
        <patternFill>
          <bgColor theme="5" tint="0.79998168889431442"/>
        </patternFill>
      </fill>
    </dxf>
    <dxf>
      <font>
        <color rgb="FF99FF33"/>
      </font>
      <fill>
        <patternFill>
          <bgColor theme="6" tint="-0.2499465926084170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9"/>
      </font>
      <fill>
        <patternFill>
          <bgColor theme="9" tint="0.59996337778862885"/>
        </patternFill>
      </fill>
    </dxf>
    <dxf>
      <font>
        <color rgb="FFFFFF00"/>
      </font>
      <fill>
        <patternFill>
          <bgColor theme="5"/>
        </patternFill>
      </fill>
    </dxf>
    <dxf>
      <font>
        <color rgb="FF0033CC"/>
      </font>
      <fill>
        <patternFill>
          <bgColor theme="8" tint="0.79998168889431442"/>
        </patternFill>
      </fill>
    </dxf>
    <dxf>
      <fill>
        <patternFill>
          <bgColor theme="7" tint="0.39994506668294322"/>
        </patternFill>
      </fill>
    </dxf>
    <dxf>
      <font>
        <color rgb="FFFFC000"/>
      </font>
      <fill>
        <patternFill>
          <bgColor rgb="FF92D050"/>
        </patternFill>
      </fill>
    </dxf>
    <dxf>
      <font>
        <color rgb="FFFF0000"/>
      </font>
      <fill>
        <patternFill>
          <bgColor rgb="FF99CCFF"/>
        </patternFill>
      </fill>
    </dxf>
    <dxf>
      <font>
        <color rgb="FFFFFF8B"/>
      </font>
      <fill>
        <patternFill>
          <bgColor theme="5" tint="0.39994506668294322"/>
        </patternFill>
      </fill>
    </dxf>
    <dxf>
      <fill>
        <patternFill>
          <bgColor theme="0" tint="-0.24994659260841701"/>
        </patternFill>
      </fill>
    </dxf>
    <dxf>
      <font>
        <color rgb="FFFF0000"/>
      </font>
      <fill>
        <patternFill>
          <bgColor theme="9" tint="-0.24994659260841701"/>
        </patternFill>
      </fill>
    </dxf>
    <dxf>
      <fill>
        <patternFill>
          <bgColor rgb="FF99FFCC"/>
        </patternFill>
      </fill>
    </dxf>
    <dxf>
      <fill>
        <patternFill>
          <bgColor rgb="FFFFFF00"/>
        </patternFill>
      </fill>
    </dxf>
    <dxf>
      <font>
        <color rgb="FF00B050"/>
      </font>
      <fill>
        <patternFill>
          <bgColor rgb="FF99FF33"/>
        </patternFill>
      </fill>
    </dxf>
    <dxf>
      <fill>
        <patternFill>
          <bgColor rgb="FFFF7C80"/>
        </patternFill>
      </fill>
    </dxf>
    <dxf>
      <font>
        <color rgb="FF002060"/>
      </font>
      <fill>
        <patternFill>
          <bgColor theme="5" tint="0.79998168889431442"/>
        </patternFill>
      </fill>
    </dxf>
    <dxf>
      <font>
        <color rgb="FF99FF33"/>
      </font>
      <fill>
        <patternFill>
          <bgColor theme="6" tint="-0.2499465926084170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9"/>
      </font>
      <fill>
        <patternFill>
          <bgColor theme="9" tint="0.59996337778862885"/>
        </patternFill>
      </fill>
    </dxf>
    <dxf>
      <font>
        <color rgb="FFFFFF00"/>
      </font>
      <fill>
        <patternFill>
          <bgColor theme="5"/>
        </patternFill>
      </fill>
    </dxf>
    <dxf>
      <font>
        <color rgb="FF0033CC"/>
      </font>
      <fill>
        <patternFill>
          <bgColor theme="8" tint="0.79998168889431442"/>
        </patternFill>
      </fill>
    </dxf>
    <dxf>
      <fill>
        <patternFill>
          <bgColor theme="7" tint="0.39994506668294322"/>
        </patternFill>
      </fill>
    </dxf>
    <dxf>
      <font>
        <color rgb="FFFFC000"/>
      </font>
      <fill>
        <patternFill>
          <bgColor rgb="FF92D050"/>
        </patternFill>
      </fill>
    </dxf>
    <dxf>
      <font>
        <color rgb="FFFF0000"/>
      </font>
      <fill>
        <patternFill>
          <bgColor rgb="FF99CCFF"/>
        </patternFill>
      </fill>
    </dxf>
    <dxf>
      <font>
        <color rgb="FFFFFF8B"/>
      </font>
      <fill>
        <patternFill>
          <bgColor theme="5" tint="0.39994506668294322"/>
        </patternFill>
      </fill>
    </dxf>
    <dxf>
      <fill>
        <patternFill>
          <bgColor theme="0" tint="-0.24994659260841701"/>
        </patternFill>
      </fill>
    </dxf>
    <dxf>
      <font>
        <color rgb="FFFF0000"/>
      </font>
      <fill>
        <patternFill>
          <bgColor theme="9" tint="-0.24994659260841701"/>
        </patternFill>
      </fill>
    </dxf>
    <dxf>
      <fill>
        <patternFill>
          <bgColor rgb="FF99FFCC"/>
        </patternFill>
      </fill>
    </dxf>
    <dxf>
      <fill>
        <patternFill>
          <bgColor rgb="FFFFFF00"/>
        </patternFill>
      </fill>
    </dxf>
    <dxf>
      <font>
        <color rgb="FF00B050"/>
      </font>
      <fill>
        <patternFill>
          <bgColor rgb="FF99FF33"/>
        </patternFill>
      </fill>
    </dxf>
    <dxf>
      <fill>
        <patternFill>
          <bgColor rgb="FFFF7C80"/>
        </patternFill>
      </fill>
    </dxf>
    <dxf>
      <font>
        <color rgb="FF002060"/>
      </font>
      <fill>
        <patternFill>
          <bgColor theme="5" tint="0.79998168889431442"/>
        </patternFill>
      </fill>
    </dxf>
    <dxf>
      <font>
        <color rgb="FF99FF33"/>
      </font>
      <fill>
        <patternFill>
          <bgColor theme="6" tint="-0.2499465926084170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9"/>
      </font>
      <fill>
        <patternFill>
          <bgColor theme="9" tint="0.59996337778862885"/>
        </patternFill>
      </fill>
    </dxf>
    <dxf>
      <font>
        <color rgb="FFFFFF00"/>
      </font>
      <fill>
        <patternFill>
          <bgColor theme="5"/>
        </patternFill>
      </fill>
    </dxf>
    <dxf>
      <font>
        <color rgb="FF0033CC"/>
      </font>
      <fill>
        <patternFill>
          <bgColor theme="8" tint="0.79998168889431442"/>
        </patternFill>
      </fill>
    </dxf>
    <dxf>
      <fill>
        <patternFill>
          <bgColor theme="7" tint="0.39994506668294322"/>
        </patternFill>
      </fill>
    </dxf>
    <dxf>
      <font>
        <color rgb="FFFFC000"/>
      </font>
      <fill>
        <patternFill>
          <bgColor rgb="FF92D050"/>
        </patternFill>
      </fill>
    </dxf>
    <dxf>
      <font>
        <color rgb="FFFF0000"/>
      </font>
      <fill>
        <patternFill>
          <bgColor rgb="FF99CCFF"/>
        </patternFill>
      </fill>
    </dxf>
    <dxf>
      <font>
        <color rgb="FFFFFF8B"/>
      </font>
      <fill>
        <patternFill>
          <bgColor theme="5" tint="0.39994506668294322"/>
        </patternFill>
      </fill>
    </dxf>
    <dxf>
      <fill>
        <patternFill>
          <bgColor theme="0" tint="-0.24994659260841701"/>
        </patternFill>
      </fill>
    </dxf>
    <dxf>
      <font>
        <color rgb="FFFF0000"/>
      </font>
      <fill>
        <patternFill>
          <bgColor theme="9" tint="-0.24994659260841701"/>
        </patternFill>
      </fill>
    </dxf>
    <dxf>
      <fill>
        <patternFill>
          <bgColor rgb="FF99FFCC"/>
        </patternFill>
      </fill>
    </dxf>
    <dxf>
      <fill>
        <patternFill>
          <bgColor rgb="FFFFFF00"/>
        </patternFill>
      </fill>
    </dxf>
    <dxf>
      <font>
        <color rgb="FF00B050"/>
      </font>
      <fill>
        <patternFill>
          <bgColor rgb="FF99FF33"/>
        </patternFill>
      </fill>
    </dxf>
    <dxf>
      <fill>
        <patternFill>
          <bgColor rgb="FFFF7C80"/>
        </patternFill>
      </fill>
    </dxf>
    <dxf>
      <font>
        <color rgb="FF002060"/>
      </font>
      <fill>
        <patternFill>
          <bgColor theme="5" tint="0.79998168889431442"/>
        </patternFill>
      </fill>
    </dxf>
    <dxf>
      <font>
        <color rgb="FF99FF33"/>
      </font>
      <fill>
        <patternFill>
          <bgColor theme="6" tint="-0.2499465926084170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9"/>
      </font>
      <fill>
        <patternFill>
          <bgColor theme="9" tint="0.59996337778862885"/>
        </patternFill>
      </fill>
    </dxf>
    <dxf>
      <font>
        <color rgb="FFFFFF00"/>
      </font>
      <fill>
        <patternFill>
          <bgColor theme="5"/>
        </patternFill>
      </fill>
    </dxf>
    <dxf>
      <font>
        <color rgb="FF0033CC"/>
      </font>
      <fill>
        <patternFill>
          <bgColor theme="8" tint="0.79998168889431442"/>
        </patternFill>
      </fill>
    </dxf>
    <dxf>
      <fill>
        <patternFill>
          <bgColor theme="7" tint="0.39994506668294322"/>
        </patternFill>
      </fill>
    </dxf>
    <dxf>
      <font>
        <color rgb="FFFFC000"/>
      </font>
      <fill>
        <patternFill>
          <bgColor rgb="FF92D050"/>
        </patternFill>
      </fill>
    </dxf>
    <dxf>
      <font>
        <color rgb="FFFF0000"/>
      </font>
      <fill>
        <patternFill>
          <bgColor rgb="FF99CCFF"/>
        </patternFill>
      </fill>
    </dxf>
    <dxf>
      <font>
        <color rgb="FFFFFF8B"/>
      </font>
      <fill>
        <patternFill>
          <bgColor theme="5" tint="0.39994506668294322"/>
        </patternFill>
      </fill>
    </dxf>
    <dxf>
      <fill>
        <patternFill>
          <bgColor theme="0" tint="-0.24994659260841701"/>
        </patternFill>
      </fill>
    </dxf>
    <dxf>
      <font>
        <color rgb="FFFF0000"/>
      </font>
      <fill>
        <patternFill>
          <bgColor theme="9" tint="-0.24994659260841701"/>
        </patternFill>
      </fill>
    </dxf>
    <dxf>
      <fill>
        <patternFill>
          <bgColor rgb="FF99FFCC"/>
        </patternFill>
      </fill>
    </dxf>
    <dxf>
      <fill>
        <patternFill>
          <bgColor rgb="FFFFFF00"/>
        </patternFill>
      </fill>
    </dxf>
    <dxf>
      <font>
        <color rgb="FF00B050"/>
      </font>
      <fill>
        <patternFill>
          <bgColor rgb="FF99FF33"/>
        </patternFill>
      </fill>
    </dxf>
    <dxf>
      <fill>
        <patternFill>
          <bgColor rgb="FFFF7C80"/>
        </patternFill>
      </fill>
    </dxf>
    <dxf>
      <font>
        <color rgb="FF002060"/>
      </font>
      <fill>
        <patternFill>
          <bgColor theme="5" tint="0.79998168889431442"/>
        </patternFill>
      </fill>
    </dxf>
    <dxf>
      <font>
        <color rgb="FF99FF33"/>
      </font>
      <fill>
        <patternFill>
          <bgColor theme="6" tint="-0.2499465926084170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9"/>
      </font>
      <fill>
        <patternFill>
          <bgColor theme="9" tint="0.59996337778862885"/>
        </patternFill>
      </fill>
    </dxf>
    <dxf>
      <font>
        <color rgb="FFFFFF00"/>
      </font>
      <fill>
        <patternFill>
          <bgColor theme="5"/>
        </patternFill>
      </fill>
    </dxf>
    <dxf>
      <font>
        <color rgb="FF0033CC"/>
      </font>
      <fill>
        <patternFill>
          <bgColor theme="8" tint="0.79998168889431442"/>
        </patternFill>
      </fill>
    </dxf>
    <dxf>
      <fill>
        <patternFill>
          <bgColor theme="7" tint="0.39994506668294322"/>
        </patternFill>
      </fill>
    </dxf>
    <dxf>
      <font>
        <color rgb="FFFFC000"/>
      </font>
      <fill>
        <patternFill>
          <bgColor rgb="FF92D050"/>
        </patternFill>
      </fill>
    </dxf>
    <dxf>
      <font>
        <color rgb="FFFF0000"/>
      </font>
      <fill>
        <patternFill>
          <bgColor rgb="FF99CCFF"/>
        </patternFill>
      </fill>
    </dxf>
    <dxf>
      <font>
        <color rgb="FFFFFF8B"/>
      </font>
      <fill>
        <patternFill>
          <bgColor theme="5" tint="0.39994506668294322"/>
        </patternFill>
      </fill>
    </dxf>
    <dxf>
      <fill>
        <patternFill>
          <bgColor theme="0" tint="-0.24994659260841701"/>
        </patternFill>
      </fill>
    </dxf>
    <dxf>
      <font>
        <color rgb="FFFF0000"/>
      </font>
      <fill>
        <patternFill>
          <bgColor theme="9" tint="-0.24994659260841701"/>
        </patternFill>
      </fill>
    </dxf>
    <dxf>
      <fill>
        <patternFill>
          <bgColor rgb="FF99FFCC"/>
        </patternFill>
      </fill>
    </dxf>
    <dxf>
      <fill>
        <patternFill>
          <bgColor rgb="FFFFFF00"/>
        </patternFill>
      </fill>
    </dxf>
    <dxf>
      <font>
        <color rgb="FF00B050"/>
      </font>
      <fill>
        <patternFill>
          <bgColor rgb="FF99FF33"/>
        </patternFill>
      </fill>
    </dxf>
    <dxf>
      <fill>
        <patternFill>
          <bgColor rgb="FFFF7C80"/>
        </patternFill>
      </fill>
    </dxf>
    <dxf>
      <font>
        <color rgb="FF002060"/>
      </font>
      <fill>
        <patternFill>
          <bgColor theme="5" tint="0.79998168889431442"/>
        </patternFill>
      </fill>
    </dxf>
    <dxf>
      <font>
        <color rgb="FF99FF33"/>
      </font>
      <fill>
        <patternFill>
          <bgColor theme="6" tint="-0.2499465926084170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9"/>
      </font>
      <fill>
        <patternFill>
          <bgColor theme="9" tint="0.59996337778862885"/>
        </patternFill>
      </fill>
    </dxf>
    <dxf>
      <font>
        <color rgb="FFFFFF00"/>
      </font>
      <fill>
        <patternFill>
          <bgColor theme="5"/>
        </patternFill>
      </fill>
    </dxf>
    <dxf>
      <font>
        <color rgb="FF0033CC"/>
      </font>
      <fill>
        <patternFill>
          <bgColor theme="8" tint="0.79998168889431442"/>
        </patternFill>
      </fill>
    </dxf>
    <dxf>
      <fill>
        <patternFill>
          <bgColor theme="7" tint="0.39994506668294322"/>
        </patternFill>
      </fill>
    </dxf>
    <dxf>
      <font>
        <color rgb="FFFFC000"/>
      </font>
      <fill>
        <patternFill>
          <bgColor rgb="FF92D050"/>
        </patternFill>
      </fill>
    </dxf>
    <dxf>
      <font>
        <color rgb="FFFF0000"/>
      </font>
      <fill>
        <patternFill>
          <bgColor rgb="FF99CCFF"/>
        </patternFill>
      </fill>
    </dxf>
    <dxf>
      <font>
        <color rgb="FFFFFF8B"/>
      </font>
      <fill>
        <patternFill>
          <bgColor theme="5" tint="0.39994506668294322"/>
        </patternFill>
      </fill>
    </dxf>
    <dxf>
      <fill>
        <patternFill>
          <bgColor theme="0" tint="-0.24994659260841701"/>
        </patternFill>
      </fill>
    </dxf>
    <dxf>
      <font>
        <color rgb="FFFF0000"/>
      </font>
      <fill>
        <patternFill>
          <bgColor theme="9" tint="-0.24994659260841701"/>
        </patternFill>
      </fill>
    </dxf>
    <dxf>
      <fill>
        <patternFill>
          <bgColor rgb="FF99FFCC"/>
        </patternFill>
      </fill>
    </dxf>
    <dxf>
      <fill>
        <patternFill>
          <bgColor rgb="FFFFFF00"/>
        </patternFill>
      </fill>
    </dxf>
    <dxf>
      <font>
        <color rgb="FF00B050"/>
      </font>
      <fill>
        <patternFill>
          <bgColor rgb="FF99FF33"/>
        </patternFill>
      </fill>
    </dxf>
    <dxf>
      <fill>
        <patternFill>
          <bgColor rgb="FFFF7C80"/>
        </patternFill>
      </fill>
    </dxf>
    <dxf>
      <font>
        <color rgb="FF002060"/>
      </font>
      <fill>
        <patternFill>
          <bgColor theme="5" tint="0.79998168889431442"/>
        </patternFill>
      </fill>
    </dxf>
    <dxf>
      <font>
        <color rgb="FF99FF33"/>
      </font>
      <fill>
        <patternFill>
          <bgColor theme="6" tint="-0.2499465926084170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9"/>
      </font>
      <fill>
        <patternFill>
          <bgColor theme="9" tint="0.59996337778862885"/>
        </patternFill>
      </fill>
    </dxf>
    <dxf>
      <font>
        <color rgb="FFFFFF00"/>
      </font>
      <fill>
        <patternFill>
          <bgColor theme="5"/>
        </patternFill>
      </fill>
    </dxf>
    <dxf>
      <font>
        <color rgb="FF0033CC"/>
      </font>
      <fill>
        <patternFill>
          <bgColor theme="8" tint="0.79998168889431442"/>
        </patternFill>
      </fill>
    </dxf>
    <dxf>
      <fill>
        <patternFill>
          <bgColor theme="7" tint="0.39994506668294322"/>
        </patternFill>
      </fill>
    </dxf>
    <dxf>
      <font>
        <color rgb="FFFFC000"/>
      </font>
      <fill>
        <patternFill>
          <bgColor rgb="FF92D050"/>
        </patternFill>
      </fill>
    </dxf>
    <dxf>
      <font>
        <color rgb="FFFF0000"/>
      </font>
      <fill>
        <patternFill>
          <bgColor rgb="FF99CCFF"/>
        </patternFill>
      </fill>
    </dxf>
    <dxf>
      <font>
        <color rgb="FFFFFF8B"/>
      </font>
      <fill>
        <patternFill>
          <bgColor theme="5" tint="0.39994506668294322"/>
        </patternFill>
      </fill>
    </dxf>
    <dxf>
      <fill>
        <patternFill>
          <bgColor theme="0" tint="-0.24994659260841701"/>
        </patternFill>
      </fill>
    </dxf>
    <dxf>
      <font>
        <color rgb="FFFF0000"/>
      </font>
      <fill>
        <patternFill>
          <bgColor theme="9" tint="-0.24994659260841701"/>
        </patternFill>
      </fill>
    </dxf>
    <dxf>
      <fill>
        <patternFill>
          <bgColor rgb="FF99FFCC"/>
        </patternFill>
      </fill>
    </dxf>
    <dxf>
      <fill>
        <patternFill>
          <bgColor rgb="FFFFFF00"/>
        </patternFill>
      </fill>
    </dxf>
    <dxf>
      <font>
        <color rgb="FF00B050"/>
      </font>
      <fill>
        <patternFill>
          <bgColor rgb="FF99FF33"/>
        </patternFill>
      </fill>
    </dxf>
    <dxf>
      <fill>
        <patternFill>
          <bgColor rgb="FFFF7C80"/>
        </patternFill>
      </fill>
    </dxf>
    <dxf>
      <font>
        <color rgb="FF002060"/>
      </font>
      <fill>
        <patternFill>
          <bgColor theme="5" tint="0.79998168889431442"/>
        </patternFill>
      </fill>
    </dxf>
    <dxf>
      <font>
        <color rgb="FF99FF33"/>
      </font>
      <fill>
        <patternFill>
          <bgColor theme="6" tint="-0.2499465926084170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9"/>
      </font>
      <fill>
        <patternFill>
          <bgColor theme="9" tint="0.59996337778862885"/>
        </patternFill>
      </fill>
    </dxf>
    <dxf>
      <font>
        <color rgb="FFFFFF00"/>
      </font>
      <fill>
        <patternFill>
          <bgColor theme="5"/>
        </patternFill>
      </fill>
    </dxf>
    <dxf>
      <font>
        <color rgb="FF0033CC"/>
      </font>
      <fill>
        <patternFill>
          <bgColor theme="8" tint="0.79998168889431442"/>
        </patternFill>
      </fill>
    </dxf>
    <dxf>
      <fill>
        <patternFill>
          <bgColor theme="7" tint="0.39994506668294322"/>
        </patternFill>
      </fill>
    </dxf>
    <dxf>
      <font>
        <color rgb="FFFFC000"/>
      </font>
      <fill>
        <patternFill>
          <bgColor rgb="FF92D050"/>
        </patternFill>
      </fill>
    </dxf>
    <dxf>
      <font>
        <color rgb="FFFF0000"/>
      </font>
      <fill>
        <patternFill>
          <bgColor rgb="FF99CCFF"/>
        </patternFill>
      </fill>
    </dxf>
    <dxf>
      <font>
        <color rgb="FFFFFF8B"/>
      </font>
      <fill>
        <patternFill>
          <bgColor theme="5" tint="0.39994506668294322"/>
        </patternFill>
      </fill>
    </dxf>
    <dxf>
      <fill>
        <patternFill>
          <bgColor theme="0" tint="-0.24994659260841701"/>
        </patternFill>
      </fill>
    </dxf>
    <dxf>
      <font>
        <color rgb="FFFF0000"/>
      </font>
      <fill>
        <patternFill>
          <bgColor theme="9" tint="-0.24994659260841701"/>
        </patternFill>
      </fill>
    </dxf>
    <dxf>
      <fill>
        <patternFill>
          <bgColor rgb="FF99FFCC"/>
        </patternFill>
      </fill>
    </dxf>
    <dxf>
      <fill>
        <patternFill>
          <bgColor rgb="FFFFFF00"/>
        </patternFill>
      </fill>
    </dxf>
    <dxf>
      <font>
        <color rgb="FF00B050"/>
      </font>
      <fill>
        <patternFill>
          <bgColor rgb="FF99FF33"/>
        </patternFill>
      </fill>
    </dxf>
    <dxf>
      <fill>
        <patternFill>
          <bgColor rgb="FFFF7C80"/>
        </patternFill>
      </fill>
    </dxf>
    <dxf>
      <font>
        <color rgb="FF002060"/>
      </font>
      <fill>
        <patternFill>
          <bgColor theme="5" tint="0.79998168889431442"/>
        </patternFill>
      </fill>
    </dxf>
    <dxf>
      <font>
        <color rgb="FF99FF33"/>
      </font>
      <fill>
        <patternFill>
          <bgColor theme="6" tint="-0.2499465926084170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9"/>
      </font>
      <fill>
        <patternFill>
          <bgColor theme="9" tint="0.59996337778862885"/>
        </patternFill>
      </fill>
    </dxf>
    <dxf>
      <font>
        <color rgb="FFFFFF00"/>
      </font>
      <fill>
        <patternFill>
          <bgColor theme="5"/>
        </patternFill>
      </fill>
    </dxf>
    <dxf>
      <font>
        <color rgb="FF0033CC"/>
      </font>
      <fill>
        <patternFill>
          <bgColor theme="8" tint="0.79998168889431442"/>
        </patternFill>
      </fill>
    </dxf>
    <dxf>
      <fill>
        <patternFill>
          <bgColor theme="7" tint="0.39994506668294322"/>
        </patternFill>
      </fill>
    </dxf>
    <dxf>
      <font>
        <color rgb="FFFFC000"/>
      </font>
      <fill>
        <patternFill>
          <bgColor rgb="FF92D050"/>
        </patternFill>
      </fill>
    </dxf>
    <dxf>
      <font>
        <color rgb="FFFF0000"/>
      </font>
      <fill>
        <patternFill>
          <bgColor rgb="FF99CCFF"/>
        </patternFill>
      </fill>
    </dxf>
    <dxf>
      <font>
        <color rgb="FFFFFF8B"/>
      </font>
      <fill>
        <patternFill>
          <bgColor theme="5" tint="0.39994506668294322"/>
        </patternFill>
      </fill>
    </dxf>
    <dxf>
      <fill>
        <patternFill>
          <bgColor theme="0" tint="-0.24994659260841701"/>
        </patternFill>
      </fill>
    </dxf>
    <dxf>
      <font>
        <color rgb="FFFF0000"/>
      </font>
      <fill>
        <patternFill>
          <bgColor theme="9" tint="-0.24994659260841701"/>
        </patternFill>
      </fill>
    </dxf>
    <dxf>
      <fill>
        <patternFill>
          <bgColor rgb="FF99FFCC"/>
        </patternFill>
      </fill>
    </dxf>
    <dxf>
      <fill>
        <patternFill>
          <bgColor rgb="FFFFFF00"/>
        </patternFill>
      </fill>
    </dxf>
    <dxf>
      <font>
        <color rgb="FF00B050"/>
      </font>
      <fill>
        <patternFill>
          <bgColor rgb="FF99FF33"/>
        </patternFill>
      </fill>
    </dxf>
    <dxf>
      <fill>
        <patternFill>
          <bgColor rgb="FFFF7C80"/>
        </patternFill>
      </fill>
    </dxf>
    <dxf>
      <font>
        <color rgb="FF002060"/>
      </font>
      <fill>
        <patternFill>
          <bgColor theme="5" tint="0.79998168889431442"/>
        </patternFill>
      </fill>
    </dxf>
    <dxf>
      <font>
        <color rgb="FF99FF33"/>
      </font>
      <fill>
        <patternFill>
          <bgColor theme="6" tint="-0.2499465926084170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9"/>
      </font>
      <fill>
        <patternFill>
          <bgColor theme="9" tint="0.59996337778862885"/>
        </patternFill>
      </fill>
    </dxf>
    <dxf>
      <font>
        <color rgb="FFFFFF00"/>
      </font>
      <fill>
        <patternFill>
          <bgColor theme="5"/>
        </patternFill>
      </fill>
    </dxf>
    <dxf>
      <font>
        <color rgb="FF0033CC"/>
      </font>
      <fill>
        <patternFill>
          <bgColor theme="8" tint="0.79998168889431442"/>
        </patternFill>
      </fill>
    </dxf>
    <dxf>
      <fill>
        <patternFill>
          <bgColor theme="7" tint="0.39994506668294322"/>
        </patternFill>
      </fill>
    </dxf>
    <dxf>
      <font>
        <color rgb="FFFFC000"/>
      </font>
      <fill>
        <patternFill>
          <bgColor rgb="FF92D050"/>
        </patternFill>
      </fill>
    </dxf>
    <dxf>
      <font>
        <color rgb="FFFF0000"/>
      </font>
      <fill>
        <patternFill>
          <bgColor rgb="FF99CCFF"/>
        </patternFill>
      </fill>
    </dxf>
    <dxf>
      <font>
        <color rgb="FFFFFF8B"/>
      </font>
      <fill>
        <patternFill>
          <bgColor theme="5" tint="0.39994506668294322"/>
        </patternFill>
      </fill>
    </dxf>
    <dxf>
      <fill>
        <patternFill>
          <bgColor theme="0" tint="-0.24994659260841701"/>
        </patternFill>
      </fill>
    </dxf>
    <dxf>
      <font>
        <color rgb="FFFF0000"/>
      </font>
      <fill>
        <patternFill>
          <bgColor theme="9" tint="-0.24994659260841701"/>
        </patternFill>
      </fill>
    </dxf>
    <dxf>
      <fill>
        <patternFill>
          <bgColor rgb="FF99FFCC"/>
        </patternFill>
      </fill>
    </dxf>
    <dxf>
      <fill>
        <patternFill>
          <bgColor rgb="FFFFFF00"/>
        </patternFill>
      </fill>
    </dxf>
    <dxf>
      <font>
        <color rgb="FF00B050"/>
      </font>
      <fill>
        <patternFill>
          <bgColor rgb="FF99FF33"/>
        </patternFill>
      </fill>
    </dxf>
    <dxf>
      <fill>
        <patternFill>
          <bgColor rgb="FFFF7C80"/>
        </patternFill>
      </fill>
    </dxf>
    <dxf>
      <font>
        <color rgb="FF002060"/>
      </font>
      <fill>
        <patternFill>
          <bgColor theme="5" tint="0.79998168889431442"/>
        </patternFill>
      </fill>
    </dxf>
    <dxf>
      <font>
        <color rgb="FF99FF33"/>
      </font>
      <fill>
        <patternFill>
          <bgColor theme="6" tint="-0.2499465926084170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9"/>
      </font>
      <fill>
        <patternFill>
          <bgColor theme="9" tint="0.59996337778862885"/>
        </patternFill>
      </fill>
    </dxf>
    <dxf>
      <font>
        <color rgb="FFFFFF00"/>
      </font>
      <fill>
        <patternFill>
          <bgColor theme="5"/>
        </patternFill>
      </fill>
    </dxf>
    <dxf>
      <font>
        <color rgb="FF0033CC"/>
      </font>
      <fill>
        <patternFill>
          <bgColor theme="8" tint="0.79998168889431442"/>
        </patternFill>
      </fill>
    </dxf>
    <dxf>
      <fill>
        <patternFill>
          <bgColor theme="7" tint="0.39994506668294322"/>
        </patternFill>
      </fill>
    </dxf>
    <dxf>
      <font>
        <color rgb="FFFFC000"/>
      </font>
      <fill>
        <patternFill>
          <bgColor rgb="FF92D050"/>
        </patternFill>
      </fill>
    </dxf>
    <dxf>
      <font>
        <color rgb="FFFF0000"/>
      </font>
      <fill>
        <patternFill>
          <bgColor rgb="FF99CCFF"/>
        </patternFill>
      </fill>
    </dxf>
    <dxf>
      <font>
        <color rgb="FFFFFF8B"/>
      </font>
      <fill>
        <patternFill>
          <bgColor theme="5" tint="0.39994506668294322"/>
        </patternFill>
      </fill>
    </dxf>
    <dxf>
      <fill>
        <patternFill>
          <bgColor theme="0" tint="-0.24994659260841701"/>
        </patternFill>
      </fill>
    </dxf>
    <dxf>
      <font>
        <color rgb="FFFF0000"/>
      </font>
      <fill>
        <patternFill>
          <bgColor theme="9" tint="-0.24994659260841701"/>
        </patternFill>
      </fill>
    </dxf>
    <dxf>
      <fill>
        <patternFill>
          <bgColor rgb="FF99FFCC"/>
        </patternFill>
      </fill>
    </dxf>
    <dxf>
      <fill>
        <patternFill>
          <bgColor rgb="FFFFFF00"/>
        </patternFill>
      </fill>
    </dxf>
    <dxf>
      <font>
        <color rgb="FF00B050"/>
      </font>
      <fill>
        <patternFill>
          <bgColor rgb="FF99FF33"/>
        </patternFill>
      </fill>
    </dxf>
    <dxf>
      <fill>
        <patternFill>
          <bgColor rgb="FFFF7C80"/>
        </patternFill>
      </fill>
    </dxf>
    <dxf>
      <font>
        <color rgb="FF002060"/>
      </font>
      <fill>
        <patternFill>
          <bgColor theme="5" tint="0.79998168889431442"/>
        </patternFill>
      </fill>
    </dxf>
    <dxf>
      <font>
        <color rgb="FF99FF33"/>
      </font>
      <fill>
        <patternFill>
          <bgColor theme="6" tint="-0.2499465926084170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9"/>
      </font>
      <fill>
        <patternFill>
          <bgColor theme="9" tint="0.59996337778862885"/>
        </patternFill>
      </fill>
    </dxf>
    <dxf>
      <font>
        <color rgb="FFFFFF00"/>
      </font>
      <fill>
        <patternFill>
          <bgColor theme="5"/>
        </patternFill>
      </fill>
    </dxf>
    <dxf>
      <font>
        <color rgb="FF0033CC"/>
      </font>
      <fill>
        <patternFill>
          <bgColor theme="8" tint="0.79998168889431442"/>
        </patternFill>
      </fill>
    </dxf>
    <dxf>
      <fill>
        <patternFill>
          <bgColor theme="7" tint="0.39994506668294322"/>
        </patternFill>
      </fill>
    </dxf>
    <dxf>
      <font>
        <color rgb="FFFFC000"/>
      </font>
      <fill>
        <patternFill>
          <bgColor rgb="FF92D050"/>
        </patternFill>
      </fill>
    </dxf>
    <dxf>
      <font>
        <color rgb="FFFF0000"/>
      </font>
      <fill>
        <patternFill>
          <bgColor rgb="FF99CCFF"/>
        </patternFill>
      </fill>
    </dxf>
    <dxf>
      <font>
        <color rgb="FFFFFF8B"/>
      </font>
      <fill>
        <patternFill>
          <bgColor theme="5" tint="0.39994506668294322"/>
        </patternFill>
      </fill>
    </dxf>
    <dxf>
      <fill>
        <patternFill>
          <bgColor theme="0" tint="-0.24994659260841701"/>
        </patternFill>
      </fill>
    </dxf>
    <dxf>
      <font>
        <color rgb="FFFF0000"/>
      </font>
      <fill>
        <patternFill>
          <bgColor theme="9" tint="-0.24994659260841701"/>
        </patternFill>
      </fill>
    </dxf>
    <dxf>
      <fill>
        <patternFill>
          <bgColor rgb="FF99FFCC"/>
        </patternFill>
      </fill>
    </dxf>
    <dxf>
      <fill>
        <patternFill>
          <bgColor rgb="FFFFFF00"/>
        </patternFill>
      </fill>
    </dxf>
    <dxf>
      <font>
        <color rgb="FF00B050"/>
      </font>
      <fill>
        <patternFill>
          <bgColor rgb="FF99FF33"/>
        </patternFill>
      </fill>
    </dxf>
    <dxf>
      <fill>
        <patternFill>
          <bgColor rgb="FFFF7C80"/>
        </patternFill>
      </fill>
    </dxf>
    <dxf>
      <font>
        <color rgb="FF002060"/>
      </font>
      <fill>
        <patternFill>
          <bgColor theme="5" tint="0.79998168889431442"/>
        </patternFill>
      </fill>
    </dxf>
    <dxf>
      <font>
        <color rgb="FF99FF33"/>
      </font>
      <fill>
        <patternFill>
          <bgColor theme="6" tint="-0.2499465926084170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9"/>
      </font>
      <fill>
        <patternFill>
          <bgColor theme="9" tint="0.59996337778862885"/>
        </patternFill>
      </fill>
    </dxf>
    <dxf>
      <font>
        <color rgb="FFFFFF00"/>
      </font>
      <fill>
        <patternFill>
          <bgColor theme="5"/>
        </patternFill>
      </fill>
    </dxf>
    <dxf>
      <font>
        <color rgb="FF0033CC"/>
      </font>
      <fill>
        <patternFill>
          <bgColor theme="8" tint="0.79998168889431442"/>
        </patternFill>
      </fill>
    </dxf>
    <dxf>
      <fill>
        <patternFill>
          <bgColor theme="7" tint="0.39994506668294322"/>
        </patternFill>
      </fill>
    </dxf>
    <dxf>
      <font>
        <color rgb="FFFFC000"/>
      </font>
      <fill>
        <patternFill>
          <bgColor rgb="FF92D050"/>
        </patternFill>
      </fill>
    </dxf>
    <dxf>
      <font>
        <color rgb="FFFF0000"/>
      </font>
      <fill>
        <patternFill>
          <bgColor rgb="FF99CCFF"/>
        </patternFill>
      </fill>
    </dxf>
    <dxf>
      <font>
        <color rgb="FFFFFF8B"/>
      </font>
      <fill>
        <patternFill>
          <bgColor theme="5" tint="0.39994506668294322"/>
        </patternFill>
      </fill>
    </dxf>
    <dxf>
      <fill>
        <patternFill>
          <bgColor theme="0" tint="-0.24994659260841701"/>
        </patternFill>
      </fill>
    </dxf>
    <dxf>
      <font>
        <color rgb="FFFF0000"/>
      </font>
      <fill>
        <patternFill>
          <bgColor theme="9" tint="-0.24994659260841701"/>
        </patternFill>
      </fill>
    </dxf>
    <dxf>
      <fill>
        <patternFill>
          <bgColor rgb="FF99FFCC"/>
        </patternFill>
      </fill>
    </dxf>
    <dxf>
      <fill>
        <patternFill>
          <bgColor rgb="FFFFFF00"/>
        </patternFill>
      </fill>
    </dxf>
    <dxf>
      <font>
        <color rgb="FF00B050"/>
      </font>
      <fill>
        <patternFill>
          <bgColor rgb="FF99FF33"/>
        </patternFill>
      </fill>
    </dxf>
    <dxf>
      <fill>
        <patternFill>
          <bgColor rgb="FFFF7C80"/>
        </patternFill>
      </fill>
    </dxf>
    <dxf>
      <font>
        <color rgb="FF002060"/>
      </font>
      <fill>
        <patternFill>
          <bgColor theme="5" tint="0.79998168889431442"/>
        </patternFill>
      </fill>
    </dxf>
    <dxf>
      <font>
        <color rgb="FF99FF33"/>
      </font>
      <fill>
        <patternFill>
          <bgColor theme="6" tint="-0.2499465926084170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9"/>
      </font>
      <fill>
        <patternFill>
          <bgColor theme="9" tint="0.59996337778862885"/>
        </patternFill>
      </fill>
    </dxf>
    <dxf>
      <font>
        <color rgb="FFFFFF00"/>
      </font>
      <fill>
        <patternFill>
          <bgColor theme="5"/>
        </patternFill>
      </fill>
    </dxf>
    <dxf>
      <font>
        <color rgb="FF0033CC"/>
      </font>
      <fill>
        <patternFill>
          <bgColor theme="8" tint="0.79998168889431442"/>
        </patternFill>
      </fill>
    </dxf>
    <dxf>
      <fill>
        <patternFill>
          <bgColor theme="7" tint="0.39994506668294322"/>
        </patternFill>
      </fill>
    </dxf>
    <dxf>
      <font>
        <color rgb="FFFFC000"/>
      </font>
      <fill>
        <patternFill>
          <bgColor rgb="FF92D050"/>
        </patternFill>
      </fill>
    </dxf>
    <dxf>
      <font>
        <color rgb="FFFF0000"/>
      </font>
      <fill>
        <patternFill>
          <bgColor rgb="FF99CCFF"/>
        </patternFill>
      </fill>
    </dxf>
    <dxf>
      <font>
        <color rgb="FFFFFF8B"/>
      </font>
      <fill>
        <patternFill>
          <bgColor theme="5" tint="0.39994506668294322"/>
        </patternFill>
      </fill>
    </dxf>
    <dxf>
      <fill>
        <patternFill>
          <bgColor theme="0" tint="-0.24994659260841701"/>
        </patternFill>
      </fill>
    </dxf>
    <dxf>
      <font>
        <color rgb="FFFF0000"/>
      </font>
      <fill>
        <patternFill>
          <bgColor theme="9" tint="-0.24994659260841701"/>
        </patternFill>
      </fill>
    </dxf>
    <dxf>
      <fill>
        <patternFill>
          <bgColor rgb="FF99FFCC"/>
        </patternFill>
      </fill>
    </dxf>
    <dxf>
      <fill>
        <patternFill>
          <bgColor rgb="FFFFFF00"/>
        </patternFill>
      </fill>
    </dxf>
    <dxf>
      <font>
        <color rgb="FF00B050"/>
      </font>
      <fill>
        <patternFill>
          <bgColor rgb="FF99FF33"/>
        </patternFill>
      </fill>
    </dxf>
    <dxf>
      <fill>
        <patternFill>
          <bgColor rgb="FFFF7C80"/>
        </patternFill>
      </fill>
    </dxf>
    <dxf>
      <font>
        <color rgb="FF002060"/>
      </font>
      <fill>
        <patternFill>
          <bgColor theme="5" tint="0.79998168889431442"/>
        </patternFill>
      </fill>
    </dxf>
    <dxf>
      <font>
        <color rgb="FF99FF33"/>
      </font>
      <fill>
        <patternFill>
          <bgColor theme="6" tint="-0.2499465926084170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9"/>
      </font>
      <fill>
        <patternFill>
          <bgColor theme="9" tint="0.59996337778862885"/>
        </patternFill>
      </fill>
    </dxf>
    <dxf>
      <font>
        <color rgb="FFFFFF00"/>
      </font>
      <fill>
        <patternFill>
          <bgColor theme="5"/>
        </patternFill>
      </fill>
    </dxf>
    <dxf>
      <font>
        <color rgb="FF0033CC"/>
      </font>
      <fill>
        <patternFill>
          <bgColor theme="8" tint="0.79998168889431442"/>
        </patternFill>
      </fill>
    </dxf>
    <dxf>
      <fill>
        <patternFill>
          <bgColor theme="7" tint="0.39994506668294322"/>
        </patternFill>
      </fill>
    </dxf>
    <dxf>
      <font>
        <color rgb="FFFFC000"/>
      </font>
      <fill>
        <patternFill>
          <bgColor rgb="FF92D050"/>
        </patternFill>
      </fill>
    </dxf>
    <dxf>
      <font>
        <color rgb="FFFF0000"/>
      </font>
      <fill>
        <patternFill>
          <bgColor rgb="FF99CCFF"/>
        </patternFill>
      </fill>
    </dxf>
    <dxf>
      <font>
        <color rgb="FFFFFF8B"/>
      </font>
      <fill>
        <patternFill>
          <bgColor theme="5" tint="0.39994506668294322"/>
        </patternFill>
      </fill>
    </dxf>
    <dxf>
      <fill>
        <patternFill>
          <bgColor theme="0" tint="-0.24994659260841701"/>
        </patternFill>
      </fill>
    </dxf>
    <dxf>
      <font>
        <color rgb="FFFF0000"/>
      </font>
      <fill>
        <patternFill>
          <bgColor theme="9" tint="-0.24994659260841701"/>
        </patternFill>
      </fill>
    </dxf>
    <dxf>
      <fill>
        <patternFill>
          <bgColor rgb="FF99FFCC"/>
        </patternFill>
      </fill>
    </dxf>
    <dxf>
      <fill>
        <patternFill>
          <bgColor rgb="FFFFFF00"/>
        </patternFill>
      </fill>
    </dxf>
    <dxf>
      <font>
        <color rgb="FF00B050"/>
      </font>
      <fill>
        <patternFill>
          <bgColor rgb="FF99FF33"/>
        </patternFill>
      </fill>
    </dxf>
    <dxf>
      <fill>
        <patternFill>
          <bgColor rgb="FFFF7C80"/>
        </patternFill>
      </fill>
    </dxf>
    <dxf>
      <font>
        <color rgb="FF002060"/>
      </font>
      <fill>
        <patternFill>
          <bgColor theme="5" tint="0.79998168889431442"/>
        </patternFill>
      </fill>
    </dxf>
    <dxf>
      <font>
        <color rgb="FF99FF33"/>
      </font>
      <fill>
        <patternFill>
          <bgColor theme="6" tint="-0.2499465926084170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9"/>
      </font>
      <fill>
        <patternFill>
          <bgColor theme="9" tint="0.59996337778862885"/>
        </patternFill>
      </fill>
    </dxf>
    <dxf>
      <font>
        <color rgb="FFFFFF00"/>
      </font>
      <fill>
        <patternFill>
          <bgColor theme="5"/>
        </patternFill>
      </fill>
    </dxf>
    <dxf>
      <font>
        <color rgb="FF0033CC"/>
      </font>
      <fill>
        <patternFill>
          <bgColor theme="8" tint="0.79998168889431442"/>
        </patternFill>
      </fill>
    </dxf>
    <dxf>
      <fill>
        <patternFill>
          <bgColor theme="7" tint="0.39994506668294322"/>
        </patternFill>
      </fill>
    </dxf>
    <dxf>
      <font>
        <color rgb="FFFFC000"/>
      </font>
      <fill>
        <patternFill>
          <bgColor rgb="FF92D050"/>
        </patternFill>
      </fill>
    </dxf>
    <dxf>
      <font>
        <color rgb="FFFF0000"/>
      </font>
      <fill>
        <patternFill>
          <bgColor rgb="FF99CCFF"/>
        </patternFill>
      </fill>
    </dxf>
    <dxf>
      <font>
        <color rgb="FFFFFF8B"/>
      </font>
      <fill>
        <patternFill>
          <bgColor theme="5" tint="0.39994506668294322"/>
        </patternFill>
      </fill>
    </dxf>
    <dxf>
      <fill>
        <patternFill>
          <bgColor theme="0" tint="-0.24994659260841701"/>
        </patternFill>
      </fill>
    </dxf>
    <dxf>
      <font>
        <color rgb="FFFF0000"/>
      </font>
      <fill>
        <patternFill>
          <bgColor theme="9" tint="-0.24994659260841701"/>
        </patternFill>
      </fill>
    </dxf>
    <dxf>
      <fill>
        <patternFill>
          <bgColor rgb="FF99FFCC"/>
        </patternFill>
      </fill>
    </dxf>
    <dxf>
      <fill>
        <patternFill>
          <bgColor rgb="FFFFFF00"/>
        </patternFill>
      </fill>
    </dxf>
    <dxf>
      <font>
        <color rgb="FF00B050"/>
      </font>
      <fill>
        <patternFill>
          <bgColor rgb="FF99FF33"/>
        </patternFill>
      </fill>
    </dxf>
    <dxf>
      <fill>
        <patternFill>
          <bgColor rgb="FFFF7C80"/>
        </patternFill>
      </fill>
    </dxf>
    <dxf>
      <font>
        <color rgb="FF002060"/>
      </font>
      <fill>
        <patternFill>
          <bgColor theme="5" tint="0.79998168889431442"/>
        </patternFill>
      </fill>
    </dxf>
    <dxf>
      <font>
        <color rgb="FF99FF33"/>
      </font>
      <fill>
        <patternFill>
          <bgColor theme="6" tint="-0.2499465926084170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9"/>
      </font>
      <fill>
        <patternFill>
          <bgColor theme="9" tint="0.59996337778862885"/>
        </patternFill>
      </fill>
    </dxf>
    <dxf>
      <font>
        <color rgb="FFFFFF00"/>
      </font>
      <fill>
        <patternFill>
          <bgColor theme="5"/>
        </patternFill>
      </fill>
    </dxf>
    <dxf>
      <font>
        <color rgb="FF0033CC"/>
      </font>
      <fill>
        <patternFill>
          <bgColor theme="8" tint="0.79998168889431442"/>
        </patternFill>
      </fill>
    </dxf>
    <dxf>
      <fill>
        <patternFill>
          <bgColor theme="7" tint="0.39994506668294322"/>
        </patternFill>
      </fill>
    </dxf>
    <dxf>
      <font>
        <color rgb="FFFFC000"/>
      </font>
      <fill>
        <patternFill>
          <bgColor rgb="FF92D050"/>
        </patternFill>
      </fill>
    </dxf>
    <dxf>
      <font>
        <color rgb="FFFF0000"/>
      </font>
      <fill>
        <patternFill>
          <bgColor rgb="FF99CCFF"/>
        </patternFill>
      </fill>
    </dxf>
    <dxf>
      <font>
        <color rgb="FFFFFF8B"/>
      </font>
      <fill>
        <patternFill>
          <bgColor theme="5" tint="0.39994506668294322"/>
        </patternFill>
      </fill>
    </dxf>
    <dxf>
      <fill>
        <patternFill>
          <bgColor theme="0" tint="-0.24994659260841701"/>
        </patternFill>
      </fill>
    </dxf>
    <dxf>
      <font>
        <color rgb="FFFF0000"/>
      </font>
      <fill>
        <patternFill>
          <bgColor theme="9" tint="-0.24994659260841701"/>
        </patternFill>
      </fill>
    </dxf>
    <dxf>
      <fill>
        <patternFill>
          <bgColor rgb="FF99FFCC"/>
        </patternFill>
      </fill>
    </dxf>
    <dxf>
      <fill>
        <patternFill>
          <bgColor rgb="FFFFFF00"/>
        </patternFill>
      </fill>
    </dxf>
    <dxf>
      <font>
        <color rgb="FF00B050"/>
      </font>
      <fill>
        <patternFill>
          <bgColor rgb="FF99FF33"/>
        </patternFill>
      </fill>
    </dxf>
    <dxf>
      <fill>
        <patternFill>
          <bgColor rgb="FFFF7C80"/>
        </patternFill>
      </fill>
    </dxf>
    <dxf>
      <font>
        <color rgb="FF002060"/>
      </font>
      <fill>
        <patternFill>
          <bgColor theme="5" tint="0.79998168889431442"/>
        </patternFill>
      </fill>
    </dxf>
    <dxf>
      <font>
        <color rgb="FF99FF33"/>
      </font>
      <fill>
        <patternFill>
          <bgColor theme="6" tint="-0.2499465926084170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9"/>
      </font>
      <fill>
        <patternFill>
          <bgColor theme="9" tint="0.59996337778862885"/>
        </patternFill>
      </fill>
    </dxf>
    <dxf>
      <font>
        <color rgb="FFFFFF00"/>
      </font>
      <fill>
        <patternFill>
          <bgColor theme="5"/>
        </patternFill>
      </fill>
    </dxf>
    <dxf>
      <font>
        <color rgb="FF0033CC"/>
      </font>
      <fill>
        <patternFill>
          <bgColor theme="8" tint="0.79998168889431442"/>
        </patternFill>
      </fill>
    </dxf>
    <dxf>
      <fill>
        <patternFill>
          <bgColor theme="7" tint="0.39994506668294322"/>
        </patternFill>
      </fill>
    </dxf>
    <dxf>
      <font>
        <color rgb="FFFFC000"/>
      </font>
      <fill>
        <patternFill>
          <bgColor rgb="FF92D050"/>
        </patternFill>
      </fill>
    </dxf>
    <dxf>
      <font>
        <color rgb="FFFF0000"/>
      </font>
      <fill>
        <patternFill>
          <bgColor rgb="FF99CCFF"/>
        </patternFill>
      </fill>
    </dxf>
    <dxf>
      <font>
        <color rgb="FFFFFF8B"/>
      </font>
      <fill>
        <patternFill>
          <bgColor theme="5" tint="0.39994506668294322"/>
        </patternFill>
      </fill>
    </dxf>
    <dxf>
      <fill>
        <patternFill>
          <bgColor theme="0" tint="-0.24994659260841701"/>
        </patternFill>
      </fill>
    </dxf>
    <dxf>
      <font>
        <color rgb="FFFF0000"/>
      </font>
      <fill>
        <patternFill>
          <bgColor theme="9" tint="-0.24994659260841701"/>
        </patternFill>
      </fill>
    </dxf>
    <dxf>
      <fill>
        <patternFill>
          <bgColor rgb="FF99FFCC"/>
        </patternFill>
      </fill>
    </dxf>
    <dxf>
      <fill>
        <patternFill>
          <bgColor rgb="FFFFFF00"/>
        </patternFill>
      </fill>
    </dxf>
    <dxf>
      <font>
        <color rgb="FF00B050"/>
      </font>
      <fill>
        <patternFill>
          <bgColor rgb="FF99FF33"/>
        </patternFill>
      </fill>
    </dxf>
    <dxf>
      <fill>
        <patternFill>
          <bgColor rgb="FFFF7C80"/>
        </patternFill>
      </fill>
    </dxf>
    <dxf>
      <font>
        <color rgb="FF002060"/>
      </font>
      <fill>
        <patternFill>
          <bgColor theme="5" tint="0.79998168889431442"/>
        </patternFill>
      </fill>
    </dxf>
    <dxf>
      <font>
        <color rgb="FF99FF33"/>
      </font>
      <fill>
        <patternFill>
          <bgColor theme="6" tint="-0.2499465926084170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9"/>
      </font>
      <fill>
        <patternFill>
          <bgColor theme="9" tint="0.59996337778862885"/>
        </patternFill>
      </fill>
    </dxf>
    <dxf>
      <font>
        <color rgb="FFFFFF00"/>
      </font>
      <fill>
        <patternFill>
          <bgColor theme="5"/>
        </patternFill>
      </fill>
    </dxf>
    <dxf>
      <font>
        <color rgb="FF0033CC"/>
      </font>
      <fill>
        <patternFill>
          <bgColor theme="8" tint="0.79998168889431442"/>
        </patternFill>
      </fill>
    </dxf>
    <dxf>
      <fill>
        <patternFill>
          <bgColor theme="7" tint="0.39994506668294322"/>
        </patternFill>
      </fill>
    </dxf>
    <dxf>
      <font>
        <color rgb="FFFFC000"/>
      </font>
      <fill>
        <patternFill>
          <bgColor rgb="FF92D050"/>
        </patternFill>
      </fill>
    </dxf>
    <dxf>
      <font>
        <color rgb="FFFF0000"/>
      </font>
      <fill>
        <patternFill>
          <bgColor rgb="FF99CCFF"/>
        </patternFill>
      </fill>
    </dxf>
    <dxf>
      <font>
        <color rgb="FFFFFF8B"/>
      </font>
      <fill>
        <patternFill>
          <bgColor theme="5" tint="0.39994506668294322"/>
        </patternFill>
      </fill>
    </dxf>
    <dxf>
      <fill>
        <patternFill>
          <bgColor theme="0" tint="-0.24994659260841701"/>
        </patternFill>
      </fill>
    </dxf>
    <dxf>
      <font>
        <color rgb="FFFF0000"/>
      </font>
      <fill>
        <patternFill>
          <bgColor theme="9" tint="-0.24994659260841701"/>
        </patternFill>
      </fill>
    </dxf>
    <dxf>
      <fill>
        <patternFill>
          <bgColor rgb="FF99FFCC"/>
        </patternFill>
      </fill>
    </dxf>
    <dxf>
      <fill>
        <patternFill>
          <bgColor rgb="FFFFFF00"/>
        </patternFill>
      </fill>
    </dxf>
    <dxf>
      <font>
        <color rgb="FF00B050"/>
      </font>
      <fill>
        <patternFill>
          <bgColor rgb="FF99FF33"/>
        </patternFill>
      </fill>
    </dxf>
    <dxf>
      <fill>
        <patternFill>
          <bgColor rgb="FFFF7C80"/>
        </patternFill>
      </fill>
    </dxf>
    <dxf>
      <font>
        <color rgb="FF002060"/>
      </font>
      <fill>
        <patternFill>
          <bgColor theme="5" tint="0.79998168889431442"/>
        </patternFill>
      </fill>
    </dxf>
    <dxf>
      <font>
        <color rgb="FF99FF33"/>
      </font>
      <fill>
        <patternFill>
          <bgColor theme="6" tint="-0.2499465926084170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9"/>
      </font>
      <fill>
        <patternFill>
          <bgColor theme="9" tint="0.59996337778862885"/>
        </patternFill>
      </fill>
    </dxf>
    <dxf>
      <font>
        <color rgb="FFFFFF00"/>
      </font>
      <fill>
        <patternFill>
          <bgColor theme="5"/>
        </patternFill>
      </fill>
    </dxf>
    <dxf>
      <font>
        <color rgb="FF0033CC"/>
      </font>
      <fill>
        <patternFill>
          <bgColor theme="8" tint="0.79998168889431442"/>
        </patternFill>
      </fill>
    </dxf>
    <dxf>
      <fill>
        <patternFill>
          <bgColor theme="7" tint="0.39994506668294322"/>
        </patternFill>
      </fill>
    </dxf>
    <dxf>
      <font>
        <color rgb="FFFFC000"/>
      </font>
      <fill>
        <patternFill>
          <bgColor rgb="FF92D050"/>
        </patternFill>
      </fill>
    </dxf>
    <dxf>
      <font>
        <color rgb="FFFF0000"/>
      </font>
      <fill>
        <patternFill>
          <bgColor rgb="FF99CCFF"/>
        </patternFill>
      </fill>
    </dxf>
    <dxf>
      <font>
        <color rgb="FFFFFF8B"/>
      </font>
      <fill>
        <patternFill>
          <bgColor theme="5" tint="0.39994506668294322"/>
        </patternFill>
      </fill>
    </dxf>
    <dxf>
      <fill>
        <patternFill>
          <bgColor theme="0" tint="-0.24994659260841701"/>
        </patternFill>
      </fill>
    </dxf>
    <dxf>
      <font>
        <color rgb="FFFF0000"/>
      </font>
      <fill>
        <patternFill>
          <bgColor theme="9" tint="-0.24994659260841701"/>
        </patternFill>
      </fill>
    </dxf>
    <dxf>
      <fill>
        <patternFill>
          <bgColor rgb="FF99FFCC"/>
        </patternFill>
      </fill>
    </dxf>
    <dxf>
      <fill>
        <patternFill>
          <bgColor rgb="FFFFFF00"/>
        </patternFill>
      </fill>
    </dxf>
    <dxf>
      <font>
        <color rgb="FF00B050"/>
      </font>
      <fill>
        <patternFill>
          <bgColor rgb="FF99FF33"/>
        </patternFill>
      </fill>
    </dxf>
    <dxf>
      <fill>
        <patternFill>
          <bgColor rgb="FFFF7C80"/>
        </patternFill>
      </fill>
    </dxf>
    <dxf>
      <font>
        <color rgb="FF002060"/>
      </font>
      <fill>
        <patternFill>
          <bgColor theme="5" tint="0.79998168889431442"/>
        </patternFill>
      </fill>
    </dxf>
    <dxf>
      <font>
        <color rgb="FF99FF33"/>
      </font>
      <fill>
        <patternFill>
          <bgColor theme="6" tint="-0.2499465926084170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9"/>
      </font>
      <fill>
        <patternFill>
          <bgColor theme="9" tint="0.59996337778862885"/>
        </patternFill>
      </fill>
    </dxf>
    <dxf>
      <font>
        <color rgb="FFFFFF00"/>
      </font>
      <fill>
        <patternFill>
          <bgColor theme="5"/>
        </patternFill>
      </fill>
    </dxf>
    <dxf>
      <font>
        <color rgb="FF0033CC"/>
      </font>
      <fill>
        <patternFill>
          <bgColor theme="8" tint="0.79998168889431442"/>
        </patternFill>
      </fill>
    </dxf>
    <dxf>
      <fill>
        <patternFill>
          <bgColor theme="7" tint="0.39994506668294322"/>
        </patternFill>
      </fill>
    </dxf>
    <dxf>
      <font>
        <color rgb="FFFFC000"/>
      </font>
      <fill>
        <patternFill>
          <bgColor rgb="FF92D050"/>
        </patternFill>
      </fill>
    </dxf>
    <dxf>
      <font>
        <color rgb="FFFF0000"/>
      </font>
      <fill>
        <patternFill>
          <bgColor rgb="FF99CCFF"/>
        </patternFill>
      </fill>
    </dxf>
    <dxf>
      <font>
        <color rgb="FFFFFF8B"/>
      </font>
      <fill>
        <patternFill>
          <bgColor theme="5" tint="0.39994506668294322"/>
        </patternFill>
      </fill>
    </dxf>
    <dxf>
      <fill>
        <patternFill>
          <bgColor theme="0" tint="-0.24994659260841701"/>
        </patternFill>
      </fill>
    </dxf>
    <dxf>
      <font>
        <color rgb="FFFF0000"/>
      </font>
      <fill>
        <patternFill>
          <bgColor theme="9" tint="-0.24994659260841701"/>
        </patternFill>
      </fill>
    </dxf>
    <dxf>
      <fill>
        <patternFill>
          <bgColor rgb="FF99FFCC"/>
        </patternFill>
      </fill>
    </dxf>
    <dxf>
      <fill>
        <patternFill>
          <bgColor rgb="FFFFFF00"/>
        </patternFill>
      </fill>
    </dxf>
    <dxf>
      <font>
        <color rgb="FF00B050"/>
      </font>
      <fill>
        <patternFill>
          <bgColor rgb="FF99FF33"/>
        </patternFill>
      </fill>
    </dxf>
    <dxf>
      <fill>
        <patternFill>
          <bgColor rgb="FFFF7C80"/>
        </patternFill>
      </fill>
    </dxf>
    <dxf>
      <font>
        <color rgb="FF002060"/>
      </font>
      <fill>
        <patternFill>
          <bgColor theme="5" tint="0.79998168889431442"/>
        </patternFill>
      </fill>
    </dxf>
    <dxf>
      <font>
        <color rgb="FF99FF33"/>
      </font>
      <fill>
        <patternFill>
          <bgColor theme="6" tint="-0.2499465926084170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9"/>
      </font>
      <fill>
        <patternFill>
          <bgColor theme="9" tint="0.59996337778862885"/>
        </patternFill>
      </fill>
    </dxf>
    <dxf>
      <font>
        <color rgb="FFFFFF00"/>
      </font>
      <fill>
        <patternFill>
          <bgColor theme="5"/>
        </patternFill>
      </fill>
    </dxf>
    <dxf>
      <font>
        <color rgb="FF0033CC"/>
      </font>
      <fill>
        <patternFill>
          <bgColor theme="8" tint="0.79998168889431442"/>
        </patternFill>
      </fill>
    </dxf>
    <dxf>
      <fill>
        <patternFill>
          <bgColor theme="7" tint="0.39994506668294322"/>
        </patternFill>
      </fill>
    </dxf>
    <dxf>
      <font>
        <color rgb="FFFFC000"/>
      </font>
      <fill>
        <patternFill>
          <bgColor rgb="FF92D050"/>
        </patternFill>
      </fill>
    </dxf>
    <dxf>
      <font>
        <color rgb="FFFF0000"/>
      </font>
      <fill>
        <patternFill>
          <bgColor rgb="FF99CCFF"/>
        </patternFill>
      </fill>
    </dxf>
    <dxf>
      <font>
        <color rgb="FFFFFF8B"/>
      </font>
      <fill>
        <patternFill>
          <bgColor theme="5" tint="0.39994506668294322"/>
        </patternFill>
      </fill>
    </dxf>
    <dxf>
      <fill>
        <patternFill>
          <bgColor theme="0" tint="-0.24994659260841701"/>
        </patternFill>
      </fill>
    </dxf>
    <dxf>
      <font>
        <color rgb="FFFF0000"/>
      </font>
      <fill>
        <patternFill>
          <bgColor theme="9" tint="-0.24994659260841701"/>
        </patternFill>
      </fill>
    </dxf>
    <dxf>
      <fill>
        <patternFill>
          <bgColor rgb="FF99FFCC"/>
        </patternFill>
      </fill>
    </dxf>
    <dxf>
      <fill>
        <patternFill>
          <bgColor rgb="FFFFFF00"/>
        </patternFill>
      </fill>
    </dxf>
    <dxf>
      <font>
        <color rgb="FF00B050"/>
      </font>
      <fill>
        <patternFill>
          <bgColor rgb="FF99FF33"/>
        </patternFill>
      </fill>
    </dxf>
    <dxf>
      <fill>
        <patternFill>
          <bgColor rgb="FFFF7C80"/>
        </patternFill>
      </fill>
    </dxf>
    <dxf>
      <font>
        <color rgb="FF002060"/>
      </font>
      <fill>
        <patternFill>
          <bgColor theme="5" tint="0.79998168889431442"/>
        </patternFill>
      </fill>
    </dxf>
    <dxf>
      <font>
        <color rgb="FF99FF33"/>
      </font>
      <fill>
        <patternFill>
          <bgColor theme="6" tint="-0.2499465926084170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9"/>
      </font>
      <fill>
        <patternFill>
          <bgColor theme="9" tint="0.59996337778862885"/>
        </patternFill>
      </fill>
    </dxf>
    <dxf>
      <font>
        <color rgb="FFFFFF00"/>
      </font>
      <fill>
        <patternFill>
          <bgColor theme="5"/>
        </patternFill>
      </fill>
    </dxf>
    <dxf>
      <font>
        <color rgb="FF0033CC"/>
      </font>
      <fill>
        <patternFill>
          <bgColor theme="8" tint="0.79998168889431442"/>
        </patternFill>
      </fill>
    </dxf>
    <dxf>
      <fill>
        <patternFill>
          <bgColor theme="7" tint="0.39994506668294322"/>
        </patternFill>
      </fill>
    </dxf>
    <dxf>
      <font>
        <color rgb="FFFFC000"/>
      </font>
      <fill>
        <patternFill>
          <bgColor rgb="FF92D050"/>
        </patternFill>
      </fill>
    </dxf>
    <dxf>
      <font>
        <color rgb="FFFF0000"/>
      </font>
      <fill>
        <patternFill>
          <bgColor rgb="FF99CCFF"/>
        </patternFill>
      </fill>
    </dxf>
    <dxf>
      <font>
        <color rgb="FFFFFF8B"/>
      </font>
      <fill>
        <patternFill>
          <bgColor theme="5" tint="0.39994506668294322"/>
        </patternFill>
      </fill>
    </dxf>
    <dxf>
      <fill>
        <patternFill>
          <bgColor theme="0" tint="-0.24994659260841701"/>
        </patternFill>
      </fill>
    </dxf>
    <dxf>
      <font>
        <color rgb="FFFF0000"/>
      </font>
      <fill>
        <patternFill>
          <bgColor theme="9" tint="-0.24994659260841701"/>
        </patternFill>
      </fill>
    </dxf>
    <dxf>
      <fill>
        <patternFill>
          <bgColor rgb="FF99FFCC"/>
        </patternFill>
      </fill>
    </dxf>
    <dxf>
      <fill>
        <patternFill>
          <bgColor rgb="FFFFFF00"/>
        </patternFill>
      </fill>
    </dxf>
    <dxf>
      <font>
        <color rgb="FF00B050"/>
      </font>
      <fill>
        <patternFill>
          <bgColor rgb="FF99FF33"/>
        </patternFill>
      </fill>
    </dxf>
    <dxf>
      <fill>
        <patternFill>
          <bgColor rgb="FFFF7C80"/>
        </patternFill>
      </fill>
    </dxf>
    <dxf>
      <font>
        <color rgb="FF002060"/>
      </font>
      <fill>
        <patternFill>
          <bgColor theme="5" tint="0.79998168889431442"/>
        </patternFill>
      </fill>
    </dxf>
    <dxf>
      <font>
        <color rgb="FF99FF33"/>
      </font>
      <fill>
        <patternFill>
          <bgColor theme="6" tint="-0.2499465926084170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9"/>
      </font>
      <fill>
        <patternFill>
          <bgColor theme="9" tint="0.59996337778862885"/>
        </patternFill>
      </fill>
    </dxf>
    <dxf>
      <font>
        <color rgb="FFFFFF00"/>
      </font>
      <fill>
        <patternFill>
          <bgColor theme="5"/>
        </patternFill>
      </fill>
    </dxf>
    <dxf>
      <font>
        <color rgb="FF0033CC"/>
      </font>
      <fill>
        <patternFill>
          <bgColor theme="8" tint="0.79998168889431442"/>
        </patternFill>
      </fill>
    </dxf>
    <dxf>
      <fill>
        <patternFill>
          <bgColor theme="7" tint="0.39994506668294322"/>
        </patternFill>
      </fill>
    </dxf>
    <dxf>
      <font>
        <color rgb="FFFFC000"/>
      </font>
      <fill>
        <patternFill>
          <bgColor rgb="FF92D050"/>
        </patternFill>
      </fill>
    </dxf>
    <dxf>
      <font>
        <color rgb="FFFF0000"/>
      </font>
      <fill>
        <patternFill>
          <bgColor rgb="FF99CCFF"/>
        </patternFill>
      </fill>
    </dxf>
    <dxf>
      <font>
        <color rgb="FFFFFF8B"/>
      </font>
      <fill>
        <patternFill>
          <bgColor theme="5" tint="0.39994506668294322"/>
        </patternFill>
      </fill>
    </dxf>
    <dxf>
      <fill>
        <patternFill>
          <bgColor theme="0" tint="-0.24994659260841701"/>
        </patternFill>
      </fill>
    </dxf>
    <dxf>
      <font>
        <color rgb="FFFF0000"/>
      </font>
      <fill>
        <patternFill>
          <bgColor theme="9" tint="-0.24994659260841701"/>
        </patternFill>
      </fill>
    </dxf>
    <dxf>
      <fill>
        <patternFill>
          <bgColor rgb="FF99FFCC"/>
        </patternFill>
      </fill>
    </dxf>
    <dxf>
      <fill>
        <patternFill>
          <bgColor rgb="FFFFFF00"/>
        </patternFill>
      </fill>
    </dxf>
    <dxf>
      <font>
        <color rgb="FF00B050"/>
      </font>
      <fill>
        <patternFill>
          <bgColor rgb="FF99FF33"/>
        </patternFill>
      </fill>
    </dxf>
    <dxf>
      <fill>
        <patternFill>
          <bgColor rgb="FFFF7C80"/>
        </patternFill>
      </fill>
    </dxf>
    <dxf>
      <font>
        <color rgb="FF002060"/>
      </font>
      <fill>
        <patternFill>
          <bgColor theme="5" tint="0.79998168889431442"/>
        </patternFill>
      </fill>
    </dxf>
    <dxf>
      <font>
        <color rgb="FF99FF33"/>
      </font>
      <fill>
        <patternFill>
          <bgColor theme="6" tint="-0.2499465926084170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9"/>
      </font>
      <fill>
        <patternFill>
          <bgColor theme="9" tint="0.59996337778862885"/>
        </patternFill>
      </fill>
    </dxf>
    <dxf>
      <font>
        <color rgb="FFFFFF00"/>
      </font>
      <fill>
        <patternFill>
          <bgColor theme="5"/>
        </patternFill>
      </fill>
    </dxf>
    <dxf>
      <font>
        <color rgb="FF0033CC"/>
      </font>
      <fill>
        <patternFill>
          <bgColor theme="8" tint="0.79998168889431442"/>
        </patternFill>
      </fill>
    </dxf>
    <dxf>
      <fill>
        <patternFill>
          <bgColor theme="7" tint="0.39994506668294322"/>
        </patternFill>
      </fill>
    </dxf>
    <dxf>
      <font>
        <color rgb="FFFFC000"/>
      </font>
      <fill>
        <patternFill>
          <bgColor rgb="FF92D050"/>
        </patternFill>
      </fill>
    </dxf>
    <dxf>
      <font>
        <color rgb="FFFF0000"/>
      </font>
      <fill>
        <patternFill>
          <bgColor rgb="FF99CCFF"/>
        </patternFill>
      </fill>
    </dxf>
    <dxf>
      <font>
        <color rgb="FFFFFF8B"/>
      </font>
      <fill>
        <patternFill>
          <bgColor theme="5" tint="0.39994506668294322"/>
        </patternFill>
      </fill>
    </dxf>
    <dxf>
      <fill>
        <patternFill>
          <bgColor theme="0" tint="-0.24994659260841701"/>
        </patternFill>
      </fill>
    </dxf>
    <dxf>
      <font>
        <color rgb="FFFF0000"/>
      </font>
      <fill>
        <patternFill>
          <bgColor theme="9" tint="-0.24994659260841701"/>
        </patternFill>
      </fill>
    </dxf>
    <dxf>
      <fill>
        <patternFill>
          <bgColor rgb="FF99FFCC"/>
        </patternFill>
      </fill>
    </dxf>
    <dxf>
      <fill>
        <patternFill>
          <bgColor rgb="FFFFFF00"/>
        </patternFill>
      </fill>
    </dxf>
    <dxf>
      <font>
        <color rgb="FF00B050"/>
      </font>
      <fill>
        <patternFill>
          <bgColor rgb="FF99FF33"/>
        </patternFill>
      </fill>
    </dxf>
    <dxf>
      <fill>
        <patternFill>
          <bgColor rgb="FFFF7C80"/>
        </patternFill>
      </fill>
    </dxf>
    <dxf>
      <font>
        <color rgb="FF002060"/>
      </font>
      <fill>
        <patternFill>
          <bgColor theme="5" tint="0.79998168889431442"/>
        </patternFill>
      </fill>
    </dxf>
    <dxf>
      <font>
        <color rgb="FF99FF33"/>
      </font>
      <fill>
        <patternFill>
          <bgColor theme="6" tint="-0.2499465926084170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9"/>
      </font>
      <fill>
        <patternFill>
          <bgColor theme="9" tint="0.59996337778862885"/>
        </patternFill>
      </fill>
    </dxf>
    <dxf>
      <font>
        <color rgb="FFFFFF00"/>
      </font>
      <fill>
        <patternFill>
          <bgColor theme="5"/>
        </patternFill>
      </fill>
    </dxf>
    <dxf>
      <font>
        <color rgb="FF0033CC"/>
      </font>
      <fill>
        <patternFill>
          <bgColor theme="8" tint="0.79998168889431442"/>
        </patternFill>
      </fill>
    </dxf>
    <dxf>
      <fill>
        <patternFill>
          <bgColor theme="7" tint="0.39994506668294322"/>
        </patternFill>
      </fill>
    </dxf>
    <dxf>
      <font>
        <color rgb="FFFFC000"/>
      </font>
      <fill>
        <patternFill>
          <bgColor rgb="FF92D050"/>
        </patternFill>
      </fill>
    </dxf>
    <dxf>
      <font>
        <color rgb="FFFF0000"/>
      </font>
      <fill>
        <patternFill>
          <bgColor rgb="FF99CCFF"/>
        </patternFill>
      </fill>
    </dxf>
    <dxf>
      <font>
        <color rgb="FFFFFF8B"/>
      </font>
      <fill>
        <patternFill>
          <bgColor theme="5" tint="0.39994506668294322"/>
        </patternFill>
      </fill>
    </dxf>
    <dxf>
      <fill>
        <patternFill>
          <bgColor theme="0" tint="-0.24994659260841701"/>
        </patternFill>
      </fill>
    </dxf>
    <dxf>
      <font>
        <color rgb="FFFF0000"/>
      </font>
      <fill>
        <patternFill>
          <bgColor theme="9" tint="-0.24994659260841701"/>
        </patternFill>
      </fill>
    </dxf>
    <dxf>
      <fill>
        <patternFill>
          <bgColor rgb="FF99FFCC"/>
        </patternFill>
      </fill>
    </dxf>
    <dxf>
      <fill>
        <patternFill>
          <bgColor rgb="FFFFFF00"/>
        </patternFill>
      </fill>
    </dxf>
    <dxf>
      <font>
        <color rgb="FF00B050"/>
      </font>
      <fill>
        <patternFill>
          <bgColor rgb="FF99FF33"/>
        </patternFill>
      </fill>
    </dxf>
    <dxf>
      <fill>
        <patternFill>
          <bgColor rgb="FFFF7C80"/>
        </patternFill>
      </fill>
    </dxf>
    <dxf>
      <font>
        <color rgb="FF002060"/>
      </font>
      <fill>
        <patternFill>
          <bgColor theme="5" tint="0.79998168889431442"/>
        </patternFill>
      </fill>
    </dxf>
    <dxf>
      <font>
        <color rgb="FF99FF33"/>
      </font>
      <fill>
        <patternFill>
          <bgColor theme="6" tint="-0.2499465926084170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9"/>
      </font>
      <fill>
        <patternFill>
          <bgColor theme="9" tint="0.59996337778862885"/>
        </patternFill>
      </fill>
    </dxf>
    <dxf>
      <font>
        <color rgb="FFFFFF00"/>
      </font>
      <fill>
        <patternFill>
          <bgColor theme="5"/>
        </patternFill>
      </fill>
    </dxf>
    <dxf>
      <font>
        <color rgb="FF0033CC"/>
      </font>
      <fill>
        <patternFill>
          <bgColor theme="8" tint="0.79998168889431442"/>
        </patternFill>
      </fill>
    </dxf>
    <dxf>
      <fill>
        <patternFill>
          <bgColor theme="7" tint="0.39994506668294322"/>
        </patternFill>
      </fill>
    </dxf>
    <dxf>
      <font>
        <color rgb="FFFFC000"/>
      </font>
      <fill>
        <patternFill>
          <bgColor rgb="FF92D050"/>
        </patternFill>
      </fill>
    </dxf>
    <dxf>
      <font>
        <color rgb="FFFF0000"/>
      </font>
      <fill>
        <patternFill>
          <bgColor rgb="FF99CCFF"/>
        </patternFill>
      </fill>
    </dxf>
    <dxf>
      <font>
        <color rgb="FFFFFF8B"/>
      </font>
      <fill>
        <patternFill>
          <bgColor theme="5" tint="0.39994506668294322"/>
        </patternFill>
      </fill>
    </dxf>
    <dxf>
      <fill>
        <patternFill>
          <bgColor theme="0" tint="-0.24994659260841701"/>
        </patternFill>
      </fill>
    </dxf>
    <dxf>
      <font>
        <color rgb="FFFF0000"/>
      </font>
      <fill>
        <patternFill>
          <bgColor theme="9" tint="-0.24994659260841701"/>
        </patternFill>
      </fill>
    </dxf>
    <dxf>
      <fill>
        <patternFill>
          <bgColor rgb="FF99FFCC"/>
        </patternFill>
      </fill>
    </dxf>
    <dxf>
      <fill>
        <patternFill>
          <bgColor rgb="FFFFFF00"/>
        </patternFill>
      </fill>
    </dxf>
    <dxf>
      <font>
        <color rgb="FF00B050"/>
      </font>
      <fill>
        <patternFill>
          <bgColor rgb="FF99FF33"/>
        </patternFill>
      </fill>
    </dxf>
    <dxf>
      <fill>
        <patternFill>
          <bgColor rgb="FFFF7C80"/>
        </patternFill>
      </fill>
    </dxf>
    <dxf>
      <font>
        <color rgb="FF002060"/>
      </font>
      <fill>
        <patternFill>
          <bgColor theme="5" tint="0.79998168889431442"/>
        </patternFill>
      </fill>
    </dxf>
    <dxf>
      <font>
        <color rgb="FF99FF33"/>
      </font>
      <fill>
        <patternFill>
          <bgColor theme="6" tint="-0.2499465926084170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9"/>
      </font>
      <fill>
        <patternFill>
          <bgColor theme="9" tint="0.59996337778862885"/>
        </patternFill>
      </fill>
    </dxf>
    <dxf>
      <font>
        <color rgb="FFFFFF00"/>
      </font>
      <fill>
        <patternFill>
          <bgColor theme="5"/>
        </patternFill>
      </fill>
    </dxf>
    <dxf>
      <font>
        <color rgb="FF0033CC"/>
      </font>
      <fill>
        <patternFill>
          <bgColor theme="8" tint="0.79998168889431442"/>
        </patternFill>
      </fill>
    </dxf>
    <dxf>
      <fill>
        <patternFill>
          <bgColor theme="7" tint="0.39994506668294322"/>
        </patternFill>
      </fill>
    </dxf>
    <dxf>
      <font>
        <color rgb="FFFFC000"/>
      </font>
      <fill>
        <patternFill>
          <bgColor rgb="FF92D050"/>
        </patternFill>
      </fill>
    </dxf>
    <dxf>
      <font>
        <color rgb="FFFF0000"/>
      </font>
      <fill>
        <patternFill>
          <bgColor rgb="FF99CCFF"/>
        </patternFill>
      </fill>
    </dxf>
    <dxf>
      <font>
        <color rgb="FFFFFF8B"/>
      </font>
      <fill>
        <patternFill>
          <bgColor theme="5" tint="0.39994506668294322"/>
        </patternFill>
      </fill>
    </dxf>
    <dxf>
      <fill>
        <patternFill>
          <bgColor theme="0" tint="-0.24994659260841701"/>
        </patternFill>
      </fill>
    </dxf>
    <dxf>
      <font>
        <color rgb="FFFF0000"/>
      </font>
      <fill>
        <patternFill>
          <bgColor theme="9" tint="-0.24994659260841701"/>
        </patternFill>
      </fill>
    </dxf>
    <dxf>
      <fill>
        <patternFill>
          <bgColor rgb="FF99FFCC"/>
        </patternFill>
      </fill>
    </dxf>
    <dxf>
      <fill>
        <patternFill>
          <bgColor rgb="FFFFFF00"/>
        </patternFill>
      </fill>
    </dxf>
    <dxf>
      <font>
        <color rgb="FF00B050"/>
      </font>
      <fill>
        <patternFill>
          <bgColor rgb="FF99FF33"/>
        </patternFill>
      </fill>
    </dxf>
    <dxf>
      <fill>
        <patternFill>
          <bgColor rgb="FFFF7C80"/>
        </patternFill>
      </fill>
    </dxf>
    <dxf>
      <font>
        <color rgb="FF002060"/>
      </font>
      <fill>
        <patternFill>
          <bgColor theme="5" tint="0.79998168889431442"/>
        </patternFill>
      </fill>
    </dxf>
    <dxf>
      <font>
        <color rgb="FF99FF33"/>
      </font>
      <fill>
        <patternFill>
          <bgColor theme="6" tint="-0.2499465926084170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>
          <bgColor rgb="FFFF0000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rgb="FFFF0000"/>
      </font>
      <fill>
        <patternFill>
          <bgColor rgb="FFFF0000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CCFF99"/>
      <color rgb="FFFFFF8B"/>
      <color rgb="FF99FFCC"/>
      <color rgb="FF99CCFF"/>
      <color rgb="FFFF7C80"/>
      <color rgb="FF006666"/>
      <color rgb="FF99FF33"/>
      <color rgb="FFFF3399"/>
      <color rgb="FF669900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47</xdr:col>
      <xdr:colOff>348343</xdr:colOff>
      <xdr:row>3</xdr:row>
      <xdr:rowOff>43543</xdr:rowOff>
    </xdr:from>
    <xdr:to>
      <xdr:col>53</xdr:col>
      <xdr:colOff>119742</xdr:colOff>
      <xdr:row>7</xdr:row>
      <xdr:rowOff>206829</xdr:rowOff>
    </xdr:to>
    <xdr:pic>
      <xdr:nvPicPr>
        <xdr:cNvPr id="2" name="Immagine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8092" t="30685" r="42490" b="50402"/>
        <a:stretch/>
      </xdr:blipFill>
      <xdr:spPr>
        <a:xfrm>
          <a:off x="30251400" y="1088572"/>
          <a:ext cx="2841171" cy="155665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162</xdr:col>
      <xdr:colOff>152400</xdr:colOff>
      <xdr:row>15</xdr:row>
      <xdr:rowOff>44450</xdr:rowOff>
    </xdr:from>
    <xdr:ext cx="914400" cy="264560"/>
    <xdr:sp macro="" textlink="">
      <xdr:nvSpPr>
        <xdr:cNvPr id="2" name="CasellaDiTesto 1"/>
        <xdr:cNvSpPr txBox="1"/>
      </xdr:nvSpPr>
      <xdr:spPr>
        <a:xfrm>
          <a:off x="82816700" y="4527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it-IT" sz="1100"/>
        </a:p>
      </xdr:txBody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9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0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2.bin"/><Relationship Id="rId4" Type="http://schemas.openxmlformats.org/officeDocument/2006/relationships/comments" Target="../comments10.xml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3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K61"/>
  <sheetViews>
    <sheetView workbookViewId="0"/>
  </sheetViews>
  <sheetFormatPr defaultRowHeight="14.4" x14ac:dyDescent="0.3"/>
  <sheetData>
    <row r="1" spans="1:11" x14ac:dyDescent="0.3">
      <c r="A1" t="s">
        <v>0</v>
      </c>
      <c r="D1" t="s">
        <v>1</v>
      </c>
      <c r="F1" t="s">
        <v>48</v>
      </c>
      <c r="G1" t="s">
        <v>49</v>
      </c>
      <c r="H1" t="s">
        <v>50</v>
      </c>
      <c r="I1" t="s">
        <v>51</v>
      </c>
      <c r="J1" t="s">
        <v>60</v>
      </c>
      <c r="K1" t="s">
        <v>61</v>
      </c>
    </row>
    <row r="2" spans="1:11" x14ac:dyDescent="0.3">
      <c r="A2">
        <v>1</v>
      </c>
      <c r="D2">
        <v>6</v>
      </c>
      <c r="F2">
        <v>-1.036</v>
      </c>
      <c r="G2">
        <v>-0.63300000000000001</v>
      </c>
      <c r="H2">
        <v>18.163</v>
      </c>
      <c r="I2">
        <v>-2.0579999999999998</v>
      </c>
      <c r="J2">
        <v>1.3180000000000001</v>
      </c>
      <c r="K2">
        <v>1.59</v>
      </c>
    </row>
    <row r="3" spans="1:11" x14ac:dyDescent="0.3">
      <c r="A3">
        <v>1</v>
      </c>
      <c r="D3">
        <v>5</v>
      </c>
      <c r="F3">
        <v>-0.76500000000000001</v>
      </c>
      <c r="G3">
        <v>-0.46800000000000003</v>
      </c>
      <c r="H3">
        <v>15.473000000000001</v>
      </c>
      <c r="I3">
        <v>-1.696</v>
      </c>
      <c r="J3">
        <v>1.1930000000000001</v>
      </c>
      <c r="K3">
        <v>1.387</v>
      </c>
    </row>
    <row r="4" spans="1:11" x14ac:dyDescent="0.3">
      <c r="A4">
        <v>1</v>
      </c>
      <c r="D4">
        <v>4</v>
      </c>
      <c r="F4">
        <v>-0.502</v>
      </c>
      <c r="G4">
        <v>-0.307</v>
      </c>
      <c r="H4">
        <v>11.786</v>
      </c>
      <c r="I4">
        <v>-1.242</v>
      </c>
      <c r="J4">
        <v>0.96699999999999997</v>
      </c>
      <c r="K4">
        <v>1.0920000000000001</v>
      </c>
    </row>
    <row r="5" spans="1:11" x14ac:dyDescent="0.3">
      <c r="A5">
        <v>1</v>
      </c>
      <c r="D5">
        <v>3</v>
      </c>
      <c r="F5">
        <v>-0.28000000000000003</v>
      </c>
      <c r="G5">
        <v>-0.17199999999999999</v>
      </c>
      <c r="H5">
        <v>7.3390000000000004</v>
      </c>
      <c r="I5">
        <v>-0.73199999999999998</v>
      </c>
      <c r="J5">
        <v>0.61599999999999999</v>
      </c>
      <c r="K5">
        <v>0.68</v>
      </c>
    </row>
    <row r="6" spans="1:11" x14ac:dyDescent="0.3">
      <c r="A6">
        <v>1</v>
      </c>
      <c r="D6">
        <v>2</v>
      </c>
      <c r="F6">
        <v>-0.1</v>
      </c>
      <c r="G6">
        <v>-6.0999999999999999E-2</v>
      </c>
      <c r="H6">
        <v>3.0150000000000001</v>
      </c>
      <c r="I6">
        <v>-0.25900000000000001</v>
      </c>
      <c r="J6">
        <v>0.22</v>
      </c>
      <c r="K6">
        <v>0.23499999999999999</v>
      </c>
    </row>
    <row r="7" spans="1:11" x14ac:dyDescent="0.3">
      <c r="A7">
        <v>1</v>
      </c>
      <c r="D7">
        <v>1</v>
      </c>
      <c r="F7">
        <v>-1.0999999999999999E-2</v>
      </c>
      <c r="G7">
        <v>-7.0000000000000001E-3</v>
      </c>
      <c r="H7">
        <v>7.3999999999999996E-2</v>
      </c>
      <c r="I7">
        <v>-5.0000000000000001E-3</v>
      </c>
      <c r="J7">
        <v>4.0000000000000001E-3</v>
      </c>
      <c r="K7">
        <v>5.0000000000000001E-3</v>
      </c>
    </row>
    <row r="8" spans="1:11" x14ac:dyDescent="0.3">
      <c r="A8">
        <v>2</v>
      </c>
      <c r="D8">
        <v>6</v>
      </c>
      <c r="F8">
        <v>-0.72399999999999998</v>
      </c>
      <c r="G8">
        <v>-0.438</v>
      </c>
      <c r="H8">
        <v>17.419</v>
      </c>
      <c r="I8">
        <v>-1.0189999999999999</v>
      </c>
      <c r="J8">
        <v>0.61499999999999999</v>
      </c>
      <c r="K8">
        <v>0.74199999999999999</v>
      </c>
    </row>
    <row r="9" spans="1:11" x14ac:dyDescent="0.3">
      <c r="A9">
        <v>2</v>
      </c>
      <c r="D9">
        <v>5</v>
      </c>
      <c r="F9">
        <v>-0.53500000000000003</v>
      </c>
      <c r="G9">
        <v>-0.32400000000000001</v>
      </c>
      <c r="H9">
        <v>14.86</v>
      </c>
      <c r="I9">
        <v>-0.84</v>
      </c>
      <c r="J9">
        <v>0.55400000000000005</v>
      </c>
      <c r="K9">
        <v>0.64500000000000002</v>
      </c>
    </row>
    <row r="10" spans="1:11" x14ac:dyDescent="0.3">
      <c r="A10">
        <v>2</v>
      </c>
      <c r="D10">
        <v>4</v>
      </c>
      <c r="F10">
        <v>-0.35</v>
      </c>
      <c r="G10">
        <v>-0.21199999999999999</v>
      </c>
      <c r="H10">
        <v>11.32</v>
      </c>
      <c r="I10">
        <v>-0.61799999999999999</v>
      </c>
      <c r="J10">
        <v>0.44900000000000001</v>
      </c>
      <c r="K10">
        <v>0.50800000000000001</v>
      </c>
    </row>
    <row r="11" spans="1:11" x14ac:dyDescent="0.3">
      <c r="A11">
        <v>2</v>
      </c>
      <c r="D11">
        <v>3</v>
      </c>
      <c r="F11">
        <v>-0.193</v>
      </c>
      <c r="G11">
        <v>-0.11700000000000001</v>
      </c>
      <c r="H11">
        <v>7.0490000000000004</v>
      </c>
      <c r="I11">
        <v>-0.36699999999999999</v>
      </c>
      <c r="J11">
        <v>0.28599999999999998</v>
      </c>
      <c r="K11">
        <v>0.316</v>
      </c>
    </row>
    <row r="12" spans="1:11" x14ac:dyDescent="0.3">
      <c r="A12">
        <v>2</v>
      </c>
      <c r="D12">
        <v>2</v>
      </c>
      <c r="F12">
        <v>-6.8000000000000005E-2</v>
      </c>
      <c r="G12">
        <v>-4.1000000000000002E-2</v>
      </c>
      <c r="H12">
        <v>2.9220000000000002</v>
      </c>
      <c r="I12">
        <v>-0.13100000000000001</v>
      </c>
      <c r="J12">
        <v>0.10100000000000001</v>
      </c>
      <c r="K12">
        <v>0.109</v>
      </c>
    </row>
    <row r="13" spans="1:11" x14ac:dyDescent="0.3">
      <c r="A13">
        <v>2</v>
      </c>
      <c r="D13">
        <v>1</v>
      </c>
      <c r="F13">
        <v>-8.0000000000000002E-3</v>
      </c>
      <c r="G13">
        <v>-5.0000000000000001E-3</v>
      </c>
      <c r="H13">
        <v>7.1999999999999995E-2</v>
      </c>
      <c r="I13">
        <v>-3.0000000000000001E-3</v>
      </c>
      <c r="J13">
        <v>2E-3</v>
      </c>
      <c r="K13">
        <v>2E-3</v>
      </c>
    </row>
    <row r="14" spans="1:11" x14ac:dyDescent="0.3">
      <c r="A14">
        <v>3</v>
      </c>
      <c r="D14">
        <v>6</v>
      </c>
      <c r="F14">
        <v>-0.43</v>
      </c>
      <c r="G14">
        <v>-0.254</v>
      </c>
      <c r="H14">
        <v>16.747</v>
      </c>
      <c r="I14">
        <v>-0.38200000000000001</v>
      </c>
      <c r="J14">
        <v>-4.5999999999999999E-2</v>
      </c>
      <c r="K14">
        <v>-5.5E-2</v>
      </c>
    </row>
    <row r="15" spans="1:11" x14ac:dyDescent="0.3">
      <c r="A15">
        <v>3</v>
      </c>
      <c r="D15">
        <v>5</v>
      </c>
      <c r="F15">
        <v>-0.31900000000000001</v>
      </c>
      <c r="G15">
        <v>-0.189</v>
      </c>
      <c r="H15">
        <v>14.308</v>
      </c>
      <c r="I15">
        <v>-0.32800000000000001</v>
      </c>
      <c r="J15">
        <v>-4.5999999999999999E-2</v>
      </c>
      <c r="K15">
        <v>-5.2999999999999999E-2</v>
      </c>
    </row>
    <row r="16" spans="1:11" x14ac:dyDescent="0.3">
      <c r="A16">
        <v>3</v>
      </c>
      <c r="D16">
        <v>4</v>
      </c>
      <c r="F16">
        <v>-0.20599999999999999</v>
      </c>
      <c r="G16">
        <v>-0.122</v>
      </c>
      <c r="H16">
        <v>10.9</v>
      </c>
      <c r="I16">
        <v>-0.249</v>
      </c>
      <c r="J16">
        <v>-3.7999999999999999E-2</v>
      </c>
      <c r="K16">
        <v>-4.2000000000000003E-2</v>
      </c>
    </row>
    <row r="17" spans="1:11" x14ac:dyDescent="0.3">
      <c r="A17">
        <v>3</v>
      </c>
      <c r="D17">
        <v>3</v>
      </c>
      <c r="F17">
        <v>-0.111</v>
      </c>
      <c r="G17">
        <v>-6.5000000000000002E-2</v>
      </c>
      <c r="H17">
        <v>6.7869999999999999</v>
      </c>
      <c r="I17">
        <v>-0.154</v>
      </c>
      <c r="J17">
        <v>-2.4E-2</v>
      </c>
      <c r="K17">
        <v>-2.5000000000000001E-2</v>
      </c>
    </row>
    <row r="18" spans="1:11" x14ac:dyDescent="0.3">
      <c r="A18">
        <v>3</v>
      </c>
      <c r="D18">
        <v>2</v>
      </c>
      <c r="F18">
        <v>-3.7999999999999999E-2</v>
      </c>
      <c r="G18">
        <v>-2.3E-2</v>
      </c>
      <c r="H18">
        <v>2.839</v>
      </c>
      <c r="I18">
        <v>-6.5000000000000002E-2</v>
      </c>
      <c r="J18">
        <v>-1.0999999999999999E-2</v>
      </c>
      <c r="K18">
        <v>-1.0999999999999999E-2</v>
      </c>
    </row>
    <row r="19" spans="1:11" x14ac:dyDescent="0.3">
      <c r="A19">
        <v>3</v>
      </c>
      <c r="D19">
        <v>1</v>
      </c>
      <c r="F19">
        <v>-5.0000000000000001E-3</v>
      </c>
      <c r="G19">
        <v>-3.0000000000000001E-3</v>
      </c>
      <c r="H19">
        <v>7.0999999999999994E-2</v>
      </c>
      <c r="I19">
        <v>-2E-3</v>
      </c>
      <c r="J19">
        <v>0</v>
      </c>
      <c r="K19">
        <v>0</v>
      </c>
    </row>
    <row r="20" spans="1:11" x14ac:dyDescent="0.3">
      <c r="A20">
        <v>4</v>
      </c>
      <c r="D20">
        <v>6</v>
      </c>
      <c r="F20">
        <v>-5.5E-2</v>
      </c>
      <c r="G20">
        <v>-0.02</v>
      </c>
      <c r="H20">
        <v>15.933</v>
      </c>
      <c r="I20">
        <v>1.4079999999999999</v>
      </c>
      <c r="J20">
        <v>-0.89</v>
      </c>
      <c r="K20">
        <v>-1.073</v>
      </c>
    </row>
    <row r="21" spans="1:11" x14ac:dyDescent="0.3">
      <c r="A21">
        <v>4</v>
      </c>
      <c r="D21">
        <v>5</v>
      </c>
      <c r="F21">
        <v>-4.2999999999999997E-2</v>
      </c>
      <c r="G21">
        <v>-1.7000000000000001E-2</v>
      </c>
      <c r="H21">
        <v>13.638999999999999</v>
      </c>
      <c r="I21">
        <v>1.173</v>
      </c>
      <c r="J21">
        <v>-0.81299999999999994</v>
      </c>
      <c r="K21">
        <v>-0.94299999999999995</v>
      </c>
    </row>
    <row r="22" spans="1:11" x14ac:dyDescent="0.3">
      <c r="A22">
        <v>4</v>
      </c>
      <c r="D22">
        <v>4</v>
      </c>
      <c r="F22">
        <v>-2.3E-2</v>
      </c>
      <c r="G22">
        <v>-8.0000000000000002E-3</v>
      </c>
      <c r="H22">
        <v>10.391</v>
      </c>
      <c r="I22">
        <v>0.86099999999999999</v>
      </c>
      <c r="J22">
        <v>-0.65900000000000003</v>
      </c>
      <c r="K22">
        <v>-0.74299999999999999</v>
      </c>
    </row>
    <row r="23" spans="1:11" x14ac:dyDescent="0.3">
      <c r="A23">
        <v>4</v>
      </c>
      <c r="D23">
        <v>3</v>
      </c>
      <c r="F23">
        <v>-6.0000000000000001E-3</v>
      </c>
      <c r="G23">
        <v>0</v>
      </c>
      <c r="H23">
        <v>6.47</v>
      </c>
      <c r="I23">
        <v>0.50700000000000001</v>
      </c>
      <c r="J23">
        <v>-0.41899999999999998</v>
      </c>
      <c r="K23">
        <v>-0.46100000000000002</v>
      </c>
    </row>
    <row r="24" spans="1:11" x14ac:dyDescent="0.3">
      <c r="A24">
        <v>4</v>
      </c>
      <c r="D24">
        <v>2</v>
      </c>
      <c r="F24">
        <v>0</v>
      </c>
      <c r="G24">
        <v>1E-3</v>
      </c>
      <c r="H24">
        <v>2.7389999999999999</v>
      </c>
      <c r="I24">
        <v>0.19</v>
      </c>
      <c r="J24">
        <v>-0.154</v>
      </c>
      <c r="K24">
        <v>-0.16300000000000001</v>
      </c>
    </row>
    <row r="25" spans="1:11" x14ac:dyDescent="0.3">
      <c r="A25">
        <v>4</v>
      </c>
      <c r="D25">
        <v>1</v>
      </c>
      <c r="F25">
        <v>-1E-3</v>
      </c>
      <c r="G25">
        <v>-1E-3</v>
      </c>
      <c r="H25">
        <v>6.9000000000000006E-2</v>
      </c>
      <c r="I25">
        <v>4.0000000000000001E-3</v>
      </c>
      <c r="J25">
        <v>-3.0000000000000001E-3</v>
      </c>
      <c r="K25">
        <v>-3.0000000000000001E-3</v>
      </c>
    </row>
    <row r="26" spans="1:11" x14ac:dyDescent="0.3">
      <c r="A26">
        <v>5</v>
      </c>
      <c r="D26">
        <v>6</v>
      </c>
      <c r="F26">
        <v>0.26200000000000001</v>
      </c>
      <c r="G26">
        <v>0.17399999999999999</v>
      </c>
      <c r="H26">
        <v>-2.6150000000000002</v>
      </c>
      <c r="I26">
        <v>20.881</v>
      </c>
      <c r="J26">
        <v>-1.992</v>
      </c>
      <c r="K26">
        <v>-2.403</v>
      </c>
    </row>
    <row r="27" spans="1:11" x14ac:dyDescent="0.3">
      <c r="A27">
        <v>5</v>
      </c>
      <c r="D27">
        <v>5</v>
      </c>
      <c r="F27">
        <v>0.22</v>
      </c>
      <c r="G27">
        <v>0.14699999999999999</v>
      </c>
      <c r="H27">
        <v>-2.1779999999999999</v>
      </c>
      <c r="I27">
        <v>17.649000000000001</v>
      </c>
      <c r="J27">
        <v>-1.804</v>
      </c>
      <c r="K27">
        <v>-2.0979999999999999</v>
      </c>
    </row>
    <row r="28" spans="1:11" x14ac:dyDescent="0.3">
      <c r="A28">
        <v>5</v>
      </c>
      <c r="D28">
        <v>4</v>
      </c>
      <c r="F28">
        <v>0.13100000000000001</v>
      </c>
      <c r="G28">
        <v>8.7999999999999995E-2</v>
      </c>
      <c r="H28">
        <v>-1.641</v>
      </c>
      <c r="I28">
        <v>13.387</v>
      </c>
      <c r="J28">
        <v>-1.458</v>
      </c>
      <c r="K28">
        <v>-1.647</v>
      </c>
    </row>
    <row r="29" spans="1:11" x14ac:dyDescent="0.3">
      <c r="A29">
        <v>5</v>
      </c>
      <c r="D29">
        <v>3</v>
      </c>
      <c r="F29">
        <v>6.2E-2</v>
      </c>
      <c r="G29">
        <v>4.2000000000000003E-2</v>
      </c>
      <c r="H29">
        <v>-1.0049999999999999</v>
      </c>
      <c r="I29">
        <v>8.3379999999999992</v>
      </c>
      <c r="J29">
        <v>-0.92400000000000004</v>
      </c>
      <c r="K29">
        <v>-1.0189999999999999</v>
      </c>
    </row>
    <row r="30" spans="1:11" x14ac:dyDescent="0.3">
      <c r="A30">
        <v>5</v>
      </c>
      <c r="D30">
        <v>2</v>
      </c>
      <c r="F30">
        <v>1.7000000000000001E-2</v>
      </c>
      <c r="G30">
        <v>1.2E-2</v>
      </c>
      <c r="H30">
        <v>-0.35799999999999998</v>
      </c>
      <c r="I30">
        <v>3.4079999999999999</v>
      </c>
      <c r="J30">
        <v>-0.33100000000000002</v>
      </c>
      <c r="K30">
        <v>-0.35299999999999998</v>
      </c>
    </row>
    <row r="31" spans="1:11" x14ac:dyDescent="0.3">
      <c r="A31">
        <v>5</v>
      </c>
      <c r="D31">
        <v>1</v>
      </c>
      <c r="F31">
        <v>2E-3</v>
      </c>
      <c r="G31">
        <v>2E-3</v>
      </c>
      <c r="H31">
        <v>-8.0000000000000002E-3</v>
      </c>
      <c r="I31">
        <v>0.106</v>
      </c>
      <c r="J31">
        <v>-6.0000000000000001E-3</v>
      </c>
      <c r="K31">
        <v>-7.0000000000000001E-3</v>
      </c>
    </row>
    <row r="32" spans="1:11" x14ac:dyDescent="0.3">
      <c r="A32">
        <v>6</v>
      </c>
      <c r="D32">
        <v>6</v>
      </c>
      <c r="F32">
        <v>-9.5000000000000001E-2</v>
      </c>
      <c r="G32">
        <v>-4.8000000000000001E-2</v>
      </c>
      <c r="H32">
        <v>-1.458</v>
      </c>
      <c r="I32">
        <v>19.911000000000001</v>
      </c>
      <c r="J32">
        <v>-1.19</v>
      </c>
      <c r="K32">
        <v>-1.4359999999999999</v>
      </c>
    </row>
    <row r="33" spans="1:11" x14ac:dyDescent="0.3">
      <c r="A33">
        <v>6</v>
      </c>
      <c r="D33">
        <v>5</v>
      </c>
      <c r="F33">
        <v>-4.2000000000000003E-2</v>
      </c>
      <c r="G33">
        <v>-1.7000000000000001E-2</v>
      </c>
      <c r="H33">
        <v>-1.2090000000000001</v>
      </c>
      <c r="I33">
        <v>16.864000000000001</v>
      </c>
      <c r="J33">
        <v>-1.0760000000000001</v>
      </c>
      <c r="K33">
        <v>-1.252</v>
      </c>
    </row>
    <row r="34" spans="1:11" x14ac:dyDescent="0.3">
      <c r="A34">
        <v>6</v>
      </c>
      <c r="D34">
        <v>4</v>
      </c>
      <c r="F34">
        <v>-4.2000000000000003E-2</v>
      </c>
      <c r="G34">
        <v>-2.1000000000000001E-2</v>
      </c>
      <c r="H34">
        <v>-0.90600000000000003</v>
      </c>
      <c r="I34">
        <v>12.83</v>
      </c>
      <c r="J34">
        <v>-0.86799999999999999</v>
      </c>
      <c r="K34">
        <v>-0.98099999999999998</v>
      </c>
    </row>
    <row r="35" spans="1:11" x14ac:dyDescent="0.3">
      <c r="A35">
        <v>6</v>
      </c>
      <c r="D35">
        <v>3</v>
      </c>
      <c r="F35">
        <v>-3.6999999999999998E-2</v>
      </c>
      <c r="G35">
        <v>-0.02</v>
      </c>
      <c r="H35">
        <v>-0.55100000000000005</v>
      </c>
      <c r="I35">
        <v>8.0250000000000004</v>
      </c>
      <c r="J35">
        <v>-0.54800000000000004</v>
      </c>
      <c r="K35">
        <v>-0.60499999999999998</v>
      </c>
    </row>
    <row r="36" spans="1:11" x14ac:dyDescent="0.3">
      <c r="A36">
        <v>6</v>
      </c>
      <c r="D36">
        <v>2</v>
      </c>
      <c r="F36">
        <v>-0.02</v>
      </c>
      <c r="G36">
        <v>-1.0999999999999999E-2</v>
      </c>
      <c r="H36">
        <v>-0.193</v>
      </c>
      <c r="I36">
        <v>3.3119999999999998</v>
      </c>
      <c r="J36">
        <v>-0.19500000000000001</v>
      </c>
      <c r="K36">
        <v>-0.20899999999999999</v>
      </c>
    </row>
    <row r="37" spans="1:11" x14ac:dyDescent="0.3">
      <c r="A37">
        <v>6</v>
      </c>
      <c r="D37">
        <v>1</v>
      </c>
      <c r="F37">
        <v>-1E-3</v>
      </c>
      <c r="G37">
        <v>-1E-3</v>
      </c>
      <c r="H37">
        <v>-4.0000000000000001E-3</v>
      </c>
      <c r="I37">
        <v>0.105</v>
      </c>
      <c r="J37">
        <v>-4.0000000000000001E-3</v>
      </c>
      <c r="K37">
        <v>-4.0000000000000001E-3</v>
      </c>
    </row>
    <row r="38" spans="1:11" x14ac:dyDescent="0.3">
      <c r="A38">
        <v>7</v>
      </c>
      <c r="D38">
        <v>6</v>
      </c>
      <c r="F38">
        <v>-0.36299999999999999</v>
      </c>
      <c r="G38">
        <v>-0.216</v>
      </c>
      <c r="H38">
        <v>-0.622</v>
      </c>
      <c r="I38">
        <v>19.198</v>
      </c>
      <c r="J38">
        <v>-0.58499999999999996</v>
      </c>
      <c r="K38">
        <v>-0.70699999999999996</v>
      </c>
    </row>
    <row r="39" spans="1:11" x14ac:dyDescent="0.3">
      <c r="A39">
        <v>7</v>
      </c>
      <c r="D39">
        <v>5</v>
      </c>
      <c r="F39">
        <v>-0.24</v>
      </c>
      <c r="G39">
        <v>-0.14000000000000001</v>
      </c>
      <c r="H39">
        <v>-0.51100000000000001</v>
      </c>
      <c r="I39">
        <v>16.289000000000001</v>
      </c>
      <c r="J39">
        <v>-0.52700000000000002</v>
      </c>
      <c r="K39">
        <v>-0.61399999999999999</v>
      </c>
    </row>
    <row r="40" spans="1:11" x14ac:dyDescent="0.3">
      <c r="A40">
        <v>7</v>
      </c>
      <c r="D40">
        <v>4</v>
      </c>
      <c r="F40">
        <v>-0.17299999999999999</v>
      </c>
      <c r="G40">
        <v>-0.10299999999999999</v>
      </c>
      <c r="H40">
        <v>-0.378</v>
      </c>
      <c r="I40">
        <v>12.422000000000001</v>
      </c>
      <c r="J40">
        <v>-0.42199999999999999</v>
      </c>
      <c r="K40">
        <v>-0.47799999999999998</v>
      </c>
    </row>
    <row r="41" spans="1:11" x14ac:dyDescent="0.3">
      <c r="A41">
        <v>7</v>
      </c>
      <c r="D41">
        <v>3</v>
      </c>
      <c r="F41">
        <v>-0.112</v>
      </c>
      <c r="G41">
        <v>-6.7000000000000004E-2</v>
      </c>
      <c r="H41">
        <v>-0.22600000000000001</v>
      </c>
      <c r="I41">
        <v>7.7960000000000003</v>
      </c>
      <c r="J41">
        <v>-0.26500000000000001</v>
      </c>
      <c r="K41">
        <v>-0.29299999999999998</v>
      </c>
    </row>
    <row r="42" spans="1:11" x14ac:dyDescent="0.3">
      <c r="A42">
        <v>7</v>
      </c>
      <c r="D42">
        <v>2</v>
      </c>
      <c r="F42">
        <v>-4.7E-2</v>
      </c>
      <c r="G42">
        <v>-2.8000000000000001E-2</v>
      </c>
      <c r="H42">
        <v>-7.9000000000000001E-2</v>
      </c>
      <c r="I42">
        <v>3.2429999999999999</v>
      </c>
      <c r="J42">
        <v>-9.2999999999999999E-2</v>
      </c>
      <c r="K42">
        <v>-9.9000000000000005E-2</v>
      </c>
    </row>
    <row r="43" spans="1:11" x14ac:dyDescent="0.3">
      <c r="A43">
        <v>7</v>
      </c>
      <c r="D43">
        <v>1</v>
      </c>
      <c r="F43">
        <v>-4.0000000000000001E-3</v>
      </c>
      <c r="G43">
        <v>-2E-3</v>
      </c>
      <c r="H43">
        <v>2E-3</v>
      </c>
      <c r="I43">
        <v>0.105</v>
      </c>
      <c r="J43">
        <v>-2E-3</v>
      </c>
      <c r="K43">
        <v>-2E-3</v>
      </c>
    </row>
    <row r="44" spans="1:11" x14ac:dyDescent="0.3">
      <c r="A44">
        <v>8</v>
      </c>
      <c r="D44">
        <v>6</v>
      </c>
      <c r="F44">
        <v>-0.55700000000000005</v>
      </c>
      <c r="G44">
        <v>-0.33700000000000002</v>
      </c>
      <c r="H44">
        <v>0.316</v>
      </c>
      <c r="I44">
        <v>18.696000000000002</v>
      </c>
      <c r="J44">
        <v>-0.14899999999999999</v>
      </c>
      <c r="K44">
        <v>-0.18099999999999999</v>
      </c>
    </row>
    <row r="45" spans="1:11" x14ac:dyDescent="0.3">
      <c r="A45">
        <v>8</v>
      </c>
      <c r="D45">
        <v>5</v>
      </c>
      <c r="F45">
        <v>-0.38200000000000001</v>
      </c>
      <c r="G45">
        <v>-0.23</v>
      </c>
      <c r="H45">
        <v>0.27300000000000002</v>
      </c>
      <c r="I45">
        <v>15.884</v>
      </c>
      <c r="J45">
        <v>-0.13100000000000001</v>
      </c>
      <c r="K45">
        <v>-0.154</v>
      </c>
    </row>
    <row r="46" spans="1:11" x14ac:dyDescent="0.3">
      <c r="A46">
        <v>8</v>
      </c>
      <c r="D46">
        <v>4</v>
      </c>
      <c r="F46">
        <v>-0.26800000000000002</v>
      </c>
      <c r="G46">
        <v>-0.16200000000000001</v>
      </c>
      <c r="H46">
        <v>0.21199999999999999</v>
      </c>
      <c r="I46">
        <v>12.135</v>
      </c>
      <c r="J46">
        <v>-0.10100000000000001</v>
      </c>
      <c r="K46">
        <v>-0.11600000000000001</v>
      </c>
    </row>
    <row r="47" spans="1:11" x14ac:dyDescent="0.3">
      <c r="A47">
        <v>8</v>
      </c>
      <c r="D47">
        <v>3</v>
      </c>
      <c r="F47">
        <v>-0.16600000000000001</v>
      </c>
      <c r="G47">
        <v>-0.10100000000000001</v>
      </c>
      <c r="H47">
        <v>0.13600000000000001</v>
      </c>
      <c r="I47">
        <v>7.6360000000000001</v>
      </c>
      <c r="J47">
        <v>-0.06</v>
      </c>
      <c r="K47">
        <v>-6.8000000000000005E-2</v>
      </c>
    </row>
    <row r="48" spans="1:11" x14ac:dyDescent="0.3">
      <c r="A48">
        <v>8</v>
      </c>
      <c r="D48">
        <v>2</v>
      </c>
      <c r="F48">
        <v>-6.7000000000000004E-2</v>
      </c>
      <c r="G48">
        <v>-4.1000000000000002E-2</v>
      </c>
      <c r="H48">
        <v>6.0999999999999999E-2</v>
      </c>
      <c r="I48">
        <v>3.1960000000000002</v>
      </c>
      <c r="J48">
        <v>-1.9E-2</v>
      </c>
      <c r="K48">
        <v>-2.1000000000000001E-2</v>
      </c>
    </row>
    <row r="49" spans="1:11" x14ac:dyDescent="0.3">
      <c r="A49">
        <v>8</v>
      </c>
      <c r="D49">
        <v>1</v>
      </c>
      <c r="F49">
        <v>-6.0000000000000001E-3</v>
      </c>
      <c r="G49">
        <v>-4.0000000000000001E-3</v>
      </c>
      <c r="H49">
        <v>2E-3</v>
      </c>
      <c r="I49">
        <v>0.104</v>
      </c>
      <c r="J49">
        <v>0</v>
      </c>
      <c r="K49">
        <v>0</v>
      </c>
    </row>
    <row r="50" spans="1:11" x14ac:dyDescent="0.3">
      <c r="A50">
        <v>9</v>
      </c>
      <c r="D50">
        <v>6</v>
      </c>
      <c r="F50">
        <v>-0.92900000000000005</v>
      </c>
      <c r="G50">
        <v>-0.56999999999999995</v>
      </c>
      <c r="H50">
        <v>1.35</v>
      </c>
      <c r="I50">
        <v>17.763000000000002</v>
      </c>
      <c r="J50">
        <v>0.68799999999999994</v>
      </c>
      <c r="K50">
        <v>0.82799999999999996</v>
      </c>
    </row>
    <row r="51" spans="1:11" x14ac:dyDescent="0.3">
      <c r="A51">
        <v>9</v>
      </c>
      <c r="D51">
        <v>5</v>
      </c>
      <c r="F51">
        <v>-0.65600000000000003</v>
      </c>
      <c r="G51">
        <v>-0.40100000000000002</v>
      </c>
      <c r="H51">
        <v>1.145</v>
      </c>
      <c r="I51">
        <v>15.132999999999999</v>
      </c>
      <c r="J51">
        <v>0.629</v>
      </c>
      <c r="K51">
        <v>0.72899999999999998</v>
      </c>
    </row>
    <row r="52" spans="1:11" x14ac:dyDescent="0.3">
      <c r="A52">
        <v>9</v>
      </c>
      <c r="D52">
        <v>4</v>
      </c>
      <c r="F52">
        <v>-0.44900000000000001</v>
      </c>
      <c r="G52">
        <v>-0.27500000000000002</v>
      </c>
      <c r="H52">
        <v>0.88100000000000001</v>
      </c>
      <c r="I52">
        <v>11.605</v>
      </c>
      <c r="J52">
        <v>0.51500000000000001</v>
      </c>
      <c r="K52">
        <v>0.57999999999999996</v>
      </c>
    </row>
    <row r="53" spans="1:11" x14ac:dyDescent="0.3">
      <c r="A53">
        <v>9</v>
      </c>
      <c r="D53">
        <v>3</v>
      </c>
      <c r="F53">
        <v>-0.27</v>
      </c>
      <c r="G53">
        <v>-0.16600000000000001</v>
      </c>
      <c r="H53">
        <v>0.55500000000000005</v>
      </c>
      <c r="I53">
        <v>7.34</v>
      </c>
      <c r="J53">
        <v>0.33200000000000002</v>
      </c>
      <c r="K53">
        <v>0.36399999999999999</v>
      </c>
    </row>
    <row r="54" spans="1:11" x14ac:dyDescent="0.3">
      <c r="A54">
        <v>9</v>
      </c>
      <c r="D54">
        <v>2</v>
      </c>
      <c r="F54">
        <v>-0.105</v>
      </c>
      <c r="G54">
        <v>-6.4000000000000001E-2</v>
      </c>
      <c r="H54">
        <v>0.214</v>
      </c>
      <c r="I54">
        <v>3.1080000000000001</v>
      </c>
      <c r="J54">
        <v>0.123</v>
      </c>
      <c r="K54">
        <v>0.13</v>
      </c>
    </row>
    <row r="55" spans="1:11" x14ac:dyDescent="0.3">
      <c r="A55">
        <v>9</v>
      </c>
      <c r="D55">
        <v>1</v>
      </c>
      <c r="F55">
        <v>-0.01</v>
      </c>
      <c r="G55">
        <v>-6.0000000000000001E-3</v>
      </c>
      <c r="H55">
        <v>5.0000000000000001E-3</v>
      </c>
      <c r="I55">
        <v>0.104</v>
      </c>
      <c r="J55">
        <v>2E-3</v>
      </c>
      <c r="K55">
        <v>2E-3</v>
      </c>
    </row>
    <row r="56" spans="1:11" x14ac:dyDescent="0.3">
      <c r="A56">
        <v>10</v>
      </c>
      <c r="D56">
        <v>6</v>
      </c>
      <c r="F56">
        <v>-1.2569999999999999</v>
      </c>
      <c r="G56">
        <v>-0.77500000000000002</v>
      </c>
      <c r="H56">
        <v>2.4129999999999998</v>
      </c>
      <c r="I56">
        <v>16.978000000000002</v>
      </c>
      <c r="J56">
        <v>1.4259999999999999</v>
      </c>
      <c r="K56">
        <v>1.718</v>
      </c>
    </row>
    <row r="57" spans="1:11" x14ac:dyDescent="0.3">
      <c r="A57">
        <v>10</v>
      </c>
      <c r="D57">
        <v>5</v>
      </c>
      <c r="F57">
        <v>-0.89700000000000002</v>
      </c>
      <c r="G57">
        <v>-0.55200000000000005</v>
      </c>
      <c r="H57">
        <v>2.036</v>
      </c>
      <c r="I57">
        <v>14.502000000000001</v>
      </c>
      <c r="J57">
        <v>1.3</v>
      </c>
      <c r="K57">
        <v>1.508</v>
      </c>
    </row>
    <row r="58" spans="1:11" x14ac:dyDescent="0.3">
      <c r="A58">
        <v>10</v>
      </c>
      <c r="D58">
        <v>4</v>
      </c>
      <c r="F58">
        <v>-0.60899999999999999</v>
      </c>
      <c r="G58">
        <v>-0.375</v>
      </c>
      <c r="H58">
        <v>1.5569999999999999</v>
      </c>
      <c r="I58">
        <v>11.161</v>
      </c>
      <c r="J58">
        <v>1.0589999999999999</v>
      </c>
      <c r="K58">
        <v>1.1930000000000001</v>
      </c>
    </row>
    <row r="59" spans="1:11" x14ac:dyDescent="0.3">
      <c r="A59">
        <v>10</v>
      </c>
      <c r="D59">
        <v>3</v>
      </c>
      <c r="F59">
        <v>-0.36199999999999999</v>
      </c>
      <c r="G59">
        <v>-0.223</v>
      </c>
      <c r="H59">
        <v>0.97299999999999998</v>
      </c>
      <c r="I59">
        <v>7.0940000000000003</v>
      </c>
      <c r="J59">
        <v>0.67800000000000005</v>
      </c>
      <c r="K59">
        <v>0.746</v>
      </c>
    </row>
    <row r="60" spans="1:11" x14ac:dyDescent="0.3">
      <c r="A60">
        <v>10</v>
      </c>
      <c r="D60">
        <v>2</v>
      </c>
      <c r="F60">
        <v>-0.13900000000000001</v>
      </c>
      <c r="G60">
        <v>-8.5000000000000006E-2</v>
      </c>
      <c r="H60">
        <v>0.36599999999999999</v>
      </c>
      <c r="I60">
        <v>3.036</v>
      </c>
      <c r="J60">
        <v>0.248</v>
      </c>
      <c r="K60">
        <v>0.26300000000000001</v>
      </c>
    </row>
    <row r="61" spans="1:11" x14ac:dyDescent="0.3">
      <c r="A61">
        <v>10</v>
      </c>
      <c r="D61">
        <v>1</v>
      </c>
      <c r="F61">
        <v>-1.2999999999999999E-2</v>
      </c>
      <c r="G61">
        <v>-8.0000000000000002E-3</v>
      </c>
      <c r="H61">
        <v>8.0000000000000002E-3</v>
      </c>
      <c r="I61">
        <v>0.10299999999999999</v>
      </c>
      <c r="J61">
        <v>5.0000000000000001E-3</v>
      </c>
      <c r="K61">
        <v>5.0000000000000001E-3</v>
      </c>
    </row>
  </sheetData>
  <autoFilter ref="D1:E6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K379"/>
  <sheetViews>
    <sheetView workbookViewId="0"/>
  </sheetViews>
  <sheetFormatPr defaultRowHeight="14.4" x14ac:dyDescent="0.3"/>
  <cols>
    <col min="1" max="16384" width="8.88671875" style="33"/>
  </cols>
  <sheetData>
    <row r="1" spans="1:11" x14ac:dyDescent="0.3">
      <c r="A1" s="33" t="s">
        <v>0</v>
      </c>
      <c r="B1" s="33" t="s">
        <v>2</v>
      </c>
      <c r="C1" s="33" t="s">
        <v>3</v>
      </c>
      <c r="D1" s="33" t="s">
        <v>4</v>
      </c>
      <c r="F1" s="33" t="s">
        <v>48</v>
      </c>
      <c r="G1" s="33" t="s">
        <v>49</v>
      </c>
      <c r="H1" s="33" t="s">
        <v>50</v>
      </c>
      <c r="I1" s="33" t="s">
        <v>51</v>
      </c>
      <c r="J1" s="33" t="s">
        <v>60</v>
      </c>
      <c r="K1" s="33" t="s">
        <v>61</v>
      </c>
    </row>
    <row r="2" spans="1:11" x14ac:dyDescent="0.3">
      <c r="A2" s="33" t="s">
        <v>5</v>
      </c>
      <c r="D2" s="33">
        <v>6</v>
      </c>
      <c r="E2" s="33" t="s">
        <v>6</v>
      </c>
      <c r="F2" s="33">
        <v>-1.095</v>
      </c>
      <c r="G2" s="33">
        <v>-0.67</v>
      </c>
      <c r="J2" s="33">
        <v>1.2949999999999999</v>
      </c>
      <c r="K2" s="33">
        <v>1.5620000000000001</v>
      </c>
    </row>
    <row r="3" spans="1:11" x14ac:dyDescent="0.3">
      <c r="A3" s="33" t="s">
        <v>5</v>
      </c>
      <c r="D3" s="33">
        <v>6</v>
      </c>
      <c r="E3" s="33" t="s">
        <v>7</v>
      </c>
      <c r="F3" s="33">
        <v>0.30199999999999999</v>
      </c>
      <c r="G3" s="33">
        <v>0.2</v>
      </c>
      <c r="J3" s="33">
        <v>-1.976</v>
      </c>
      <c r="K3" s="33">
        <v>-2.383</v>
      </c>
    </row>
    <row r="4" spans="1:11" x14ac:dyDescent="0.3">
      <c r="A4" s="33" t="s">
        <v>5</v>
      </c>
      <c r="D4" s="33">
        <v>6</v>
      </c>
      <c r="E4" s="33" t="s">
        <v>8</v>
      </c>
      <c r="F4" s="33">
        <v>-6.5000000000000002E-2</v>
      </c>
      <c r="G4" s="33">
        <v>-4.1000000000000002E-2</v>
      </c>
      <c r="J4" s="33">
        <v>0.14000000000000001</v>
      </c>
      <c r="K4" s="33">
        <v>0.16800000000000001</v>
      </c>
    </row>
    <row r="5" spans="1:11" x14ac:dyDescent="0.3">
      <c r="A5" s="33" t="s">
        <v>5</v>
      </c>
      <c r="D5" s="33">
        <v>5</v>
      </c>
      <c r="E5" s="33" t="s">
        <v>6</v>
      </c>
      <c r="F5" s="33">
        <v>-0.81</v>
      </c>
      <c r="G5" s="33">
        <v>-0.496</v>
      </c>
      <c r="J5" s="33">
        <v>1.171</v>
      </c>
      <c r="K5" s="33">
        <v>1.361</v>
      </c>
    </row>
    <row r="6" spans="1:11" x14ac:dyDescent="0.3">
      <c r="A6" s="33" t="s">
        <v>5</v>
      </c>
      <c r="D6" s="33">
        <v>5</v>
      </c>
      <c r="E6" s="33" t="s">
        <v>7</v>
      </c>
      <c r="F6" s="33">
        <v>0.251</v>
      </c>
      <c r="G6" s="33">
        <v>0.16700000000000001</v>
      </c>
      <c r="J6" s="33">
        <v>-1.7889999999999999</v>
      </c>
      <c r="K6" s="33">
        <v>-2.08</v>
      </c>
    </row>
    <row r="7" spans="1:11" x14ac:dyDescent="0.3">
      <c r="A7" s="33" t="s">
        <v>5</v>
      </c>
      <c r="D7" s="33">
        <v>5</v>
      </c>
      <c r="E7" s="33" t="s">
        <v>8</v>
      </c>
      <c r="F7" s="33">
        <v>-4.8000000000000001E-2</v>
      </c>
      <c r="G7" s="33">
        <v>-0.03</v>
      </c>
      <c r="J7" s="33">
        <v>0.127</v>
      </c>
      <c r="K7" s="33">
        <v>0.14699999999999999</v>
      </c>
    </row>
    <row r="8" spans="1:11" x14ac:dyDescent="0.3">
      <c r="A8" s="33" t="s">
        <v>5</v>
      </c>
      <c r="D8" s="33">
        <v>4</v>
      </c>
      <c r="E8" s="33" t="s">
        <v>6</v>
      </c>
      <c r="F8" s="33">
        <v>-0.52800000000000002</v>
      </c>
      <c r="G8" s="33">
        <v>-0.32400000000000001</v>
      </c>
      <c r="J8" s="33">
        <v>0.94899999999999995</v>
      </c>
      <c r="K8" s="33">
        <v>1.071</v>
      </c>
    </row>
    <row r="9" spans="1:11" x14ac:dyDescent="0.3">
      <c r="A9" s="33" t="s">
        <v>5</v>
      </c>
      <c r="D9" s="33">
        <v>4</v>
      </c>
      <c r="E9" s="33" t="s">
        <v>7</v>
      </c>
      <c r="F9" s="33">
        <v>0.15</v>
      </c>
      <c r="G9" s="33">
        <v>9.9000000000000005E-2</v>
      </c>
      <c r="J9" s="33">
        <v>-1.446</v>
      </c>
      <c r="K9" s="33">
        <v>-1.633</v>
      </c>
    </row>
    <row r="10" spans="1:11" x14ac:dyDescent="0.3">
      <c r="A10" s="33" t="s">
        <v>5</v>
      </c>
      <c r="D10" s="33">
        <v>4</v>
      </c>
      <c r="E10" s="33" t="s">
        <v>8</v>
      </c>
      <c r="F10" s="33">
        <v>-3.2000000000000001E-2</v>
      </c>
      <c r="G10" s="33">
        <v>-0.02</v>
      </c>
      <c r="J10" s="33">
        <v>0.10299999999999999</v>
      </c>
      <c r="K10" s="33">
        <v>0.11600000000000001</v>
      </c>
    </row>
    <row r="11" spans="1:11" x14ac:dyDescent="0.3">
      <c r="A11" s="33" t="s">
        <v>5</v>
      </c>
      <c r="D11" s="33">
        <v>3</v>
      </c>
      <c r="E11" s="33" t="s">
        <v>6</v>
      </c>
      <c r="F11" s="33">
        <v>-0.29299999999999998</v>
      </c>
      <c r="G11" s="33">
        <v>-0.17899999999999999</v>
      </c>
      <c r="J11" s="33">
        <v>0.60499999999999998</v>
      </c>
      <c r="K11" s="33">
        <v>0.66700000000000004</v>
      </c>
    </row>
    <row r="12" spans="1:11" x14ac:dyDescent="0.3">
      <c r="A12" s="33" t="s">
        <v>5</v>
      </c>
      <c r="D12" s="33">
        <v>3</v>
      </c>
      <c r="E12" s="33" t="s">
        <v>7</v>
      </c>
      <c r="F12" s="33">
        <v>7.0999999999999994E-2</v>
      </c>
      <c r="G12" s="33">
        <v>4.8000000000000001E-2</v>
      </c>
      <c r="J12" s="33">
        <v>-0.91600000000000004</v>
      </c>
      <c r="K12" s="33">
        <v>-1.01</v>
      </c>
    </row>
    <row r="13" spans="1:11" x14ac:dyDescent="0.3">
      <c r="A13" s="33" t="s">
        <v>5</v>
      </c>
      <c r="D13" s="33">
        <v>3</v>
      </c>
      <c r="E13" s="33" t="s">
        <v>8</v>
      </c>
      <c r="F13" s="33">
        <v>-1.7999999999999999E-2</v>
      </c>
      <c r="G13" s="33">
        <v>-1.0999999999999999E-2</v>
      </c>
      <c r="J13" s="33">
        <v>6.5000000000000002E-2</v>
      </c>
      <c r="K13" s="33">
        <v>7.1999999999999995E-2</v>
      </c>
    </row>
    <row r="14" spans="1:11" x14ac:dyDescent="0.3">
      <c r="A14" s="33" t="s">
        <v>5</v>
      </c>
      <c r="D14" s="33">
        <v>2</v>
      </c>
      <c r="E14" s="33" t="s">
        <v>6</v>
      </c>
      <c r="F14" s="33">
        <v>-0.105</v>
      </c>
      <c r="G14" s="33">
        <v>-6.4000000000000001E-2</v>
      </c>
      <c r="J14" s="33">
        <v>0.217</v>
      </c>
      <c r="K14" s="33">
        <v>0.23200000000000001</v>
      </c>
    </row>
    <row r="15" spans="1:11" x14ac:dyDescent="0.3">
      <c r="A15" s="33" t="s">
        <v>5</v>
      </c>
      <c r="D15" s="33">
        <v>2</v>
      </c>
      <c r="E15" s="33" t="s">
        <v>7</v>
      </c>
      <c r="F15" s="33">
        <v>1.9E-2</v>
      </c>
      <c r="G15" s="33">
        <v>1.4E-2</v>
      </c>
      <c r="J15" s="33">
        <v>-0.32800000000000001</v>
      </c>
      <c r="K15" s="33">
        <v>-0.35099999999999998</v>
      </c>
    </row>
    <row r="16" spans="1:11" x14ac:dyDescent="0.3">
      <c r="A16" s="33" t="s">
        <v>5</v>
      </c>
      <c r="D16" s="33">
        <v>2</v>
      </c>
      <c r="E16" s="33" t="s">
        <v>8</v>
      </c>
      <c r="F16" s="33">
        <v>-7.0000000000000001E-3</v>
      </c>
      <c r="G16" s="33">
        <v>-4.0000000000000001E-3</v>
      </c>
      <c r="J16" s="33">
        <v>2.4E-2</v>
      </c>
      <c r="K16" s="33">
        <v>2.5000000000000001E-2</v>
      </c>
    </row>
    <row r="17" spans="1:11" x14ac:dyDescent="0.3">
      <c r="A17" s="33" t="s">
        <v>5</v>
      </c>
      <c r="D17" s="33">
        <v>1</v>
      </c>
      <c r="E17" s="33" t="s">
        <v>6</v>
      </c>
      <c r="F17" s="33">
        <v>-1.2E-2</v>
      </c>
      <c r="G17" s="33">
        <v>-7.0000000000000001E-3</v>
      </c>
      <c r="J17" s="33">
        <v>4.0000000000000001E-3</v>
      </c>
      <c r="K17" s="33">
        <v>5.0000000000000001E-3</v>
      </c>
    </row>
    <row r="18" spans="1:11" x14ac:dyDescent="0.3">
      <c r="A18" s="33" t="s">
        <v>5</v>
      </c>
      <c r="D18" s="33">
        <v>1</v>
      </c>
      <c r="E18" s="33" t="s">
        <v>7</v>
      </c>
      <c r="F18" s="33">
        <v>3.0000000000000001E-3</v>
      </c>
      <c r="G18" s="33">
        <v>2E-3</v>
      </c>
      <c r="J18" s="33">
        <v>-6.0000000000000001E-3</v>
      </c>
      <c r="K18" s="33">
        <v>-7.0000000000000001E-3</v>
      </c>
    </row>
    <row r="19" spans="1:11" x14ac:dyDescent="0.3">
      <c r="A19" s="33" t="s">
        <v>5</v>
      </c>
      <c r="D19" s="33">
        <v>1</v>
      </c>
      <c r="E19" s="33" t="s">
        <v>8</v>
      </c>
      <c r="F19" s="33">
        <v>-1E-3</v>
      </c>
      <c r="G19" s="33">
        <v>0</v>
      </c>
      <c r="J19" s="33">
        <v>0</v>
      </c>
      <c r="K19" s="33">
        <v>0</v>
      </c>
    </row>
    <row r="20" spans="1:11" x14ac:dyDescent="0.3">
      <c r="A20" s="33" t="s">
        <v>5</v>
      </c>
      <c r="B20" s="33">
        <v>1</v>
      </c>
      <c r="E20" s="33" t="s">
        <v>9</v>
      </c>
      <c r="H20" s="33">
        <v>0.68149999999999999</v>
      </c>
      <c r="I20" s="33">
        <v>0.68149999999999999</v>
      </c>
    </row>
    <row r="21" spans="1:11" x14ac:dyDescent="0.3">
      <c r="A21" s="33" t="s">
        <v>5</v>
      </c>
      <c r="B21" s="33">
        <v>1</v>
      </c>
      <c r="E21" s="33" t="s">
        <v>10</v>
      </c>
      <c r="H21" s="33">
        <v>0.01</v>
      </c>
      <c r="I21" s="33">
        <v>66.382000000000005</v>
      </c>
    </row>
    <row r="22" spans="1:11" x14ac:dyDescent="0.3">
      <c r="A22" s="33" t="s">
        <v>5</v>
      </c>
      <c r="B22" s="33">
        <v>1</v>
      </c>
      <c r="C22" s="33">
        <v>0.68100000000000005</v>
      </c>
      <c r="D22" s="33">
        <v>6</v>
      </c>
      <c r="E22" s="33" t="s">
        <v>6</v>
      </c>
      <c r="H22" s="76">
        <v>2.2290999999999998E-2</v>
      </c>
      <c r="I22" s="76">
        <v>-1.825</v>
      </c>
    </row>
    <row r="23" spans="1:11" x14ac:dyDescent="0.3">
      <c r="A23" s="33" t="s">
        <v>5</v>
      </c>
      <c r="B23" s="33">
        <v>1</v>
      </c>
      <c r="D23" s="33">
        <v>6</v>
      </c>
      <c r="E23" s="33" t="s">
        <v>7</v>
      </c>
      <c r="H23" s="76">
        <v>-0.25629999999999997</v>
      </c>
      <c r="I23" s="76">
        <v>20.984999999999999</v>
      </c>
    </row>
    <row r="24" spans="1:11" x14ac:dyDescent="0.3">
      <c r="A24" s="33" t="s">
        <v>5</v>
      </c>
      <c r="B24" s="33">
        <v>1</v>
      </c>
      <c r="C24" s="33" t="s">
        <v>11</v>
      </c>
      <c r="D24" s="33">
        <v>6</v>
      </c>
      <c r="E24" s="33" t="s">
        <v>8</v>
      </c>
      <c r="H24" s="76">
        <v>2.1588000000000002E-3</v>
      </c>
      <c r="I24" s="76">
        <v>-0.17680000000000001</v>
      </c>
    </row>
    <row r="25" spans="1:11" x14ac:dyDescent="0.3">
      <c r="A25" s="33" t="s">
        <v>5</v>
      </c>
      <c r="B25" s="33">
        <v>1</v>
      </c>
      <c r="D25" s="33">
        <v>5</v>
      </c>
      <c r="E25" s="33" t="s">
        <v>6</v>
      </c>
      <c r="H25" s="76">
        <v>1.8106000000000001E-2</v>
      </c>
      <c r="I25" s="76">
        <v>-1.4830000000000001</v>
      </c>
    </row>
    <row r="26" spans="1:11" x14ac:dyDescent="0.3">
      <c r="A26" s="33" t="s">
        <v>5</v>
      </c>
      <c r="B26" s="33">
        <v>1</v>
      </c>
      <c r="D26" s="33">
        <v>5</v>
      </c>
      <c r="E26" s="33" t="s">
        <v>7</v>
      </c>
      <c r="H26" s="76">
        <v>-0.21690000000000001</v>
      </c>
      <c r="I26" s="76">
        <v>17.759</v>
      </c>
    </row>
    <row r="27" spans="1:11" x14ac:dyDescent="0.3">
      <c r="A27" s="33" t="s">
        <v>5</v>
      </c>
      <c r="B27" s="33">
        <v>1</v>
      </c>
      <c r="D27" s="33">
        <v>5</v>
      </c>
      <c r="E27" s="33" t="s">
        <v>8</v>
      </c>
      <c r="H27" s="76">
        <v>1.7488E-3</v>
      </c>
      <c r="I27" s="76">
        <v>-0.14319999999999999</v>
      </c>
    </row>
    <row r="28" spans="1:11" x14ac:dyDescent="0.3">
      <c r="A28" s="33" t="s">
        <v>5</v>
      </c>
      <c r="B28" s="33">
        <v>1</v>
      </c>
      <c r="D28" s="33">
        <v>4</v>
      </c>
      <c r="E28" s="33" t="s">
        <v>6</v>
      </c>
      <c r="H28" s="76">
        <v>1.2992999999999999E-2</v>
      </c>
      <c r="I28" s="76">
        <v>-1.0640000000000001</v>
      </c>
    </row>
    <row r="29" spans="1:11" x14ac:dyDescent="0.3">
      <c r="A29" s="33" t="s">
        <v>5</v>
      </c>
      <c r="B29" s="33">
        <v>1</v>
      </c>
      <c r="D29" s="33">
        <v>4</v>
      </c>
      <c r="E29" s="33" t="s">
        <v>7</v>
      </c>
      <c r="H29" s="76">
        <v>-0.1641</v>
      </c>
      <c r="I29" s="76">
        <v>13.433</v>
      </c>
    </row>
    <row r="30" spans="1:11" x14ac:dyDescent="0.3">
      <c r="A30" s="33" t="s">
        <v>5</v>
      </c>
      <c r="B30" s="33">
        <v>1</v>
      </c>
      <c r="D30" s="33">
        <v>4</v>
      </c>
      <c r="E30" s="33" t="s">
        <v>8</v>
      </c>
      <c r="H30" s="76">
        <v>1.2440999999999999E-3</v>
      </c>
      <c r="I30" s="76">
        <v>-0.1019</v>
      </c>
    </row>
    <row r="31" spans="1:11" x14ac:dyDescent="0.3">
      <c r="A31" s="33" t="s">
        <v>5</v>
      </c>
      <c r="B31" s="33">
        <v>1</v>
      </c>
      <c r="D31" s="33">
        <v>3</v>
      </c>
      <c r="E31" s="33" t="s">
        <v>6</v>
      </c>
      <c r="H31" s="76">
        <v>7.4416999999999999E-3</v>
      </c>
      <c r="I31" s="76">
        <v>-0.60940000000000005</v>
      </c>
    </row>
    <row r="32" spans="1:11" x14ac:dyDescent="0.3">
      <c r="A32" s="33" t="s">
        <v>5</v>
      </c>
      <c r="B32" s="33">
        <v>1</v>
      </c>
      <c r="D32" s="33">
        <v>3</v>
      </c>
      <c r="E32" s="33" t="s">
        <v>7</v>
      </c>
      <c r="H32" s="76">
        <v>-0.10150000000000001</v>
      </c>
      <c r="I32" s="76">
        <v>8.3082999999999991</v>
      </c>
    </row>
    <row r="33" spans="1:9" x14ac:dyDescent="0.3">
      <c r="A33" s="33" t="s">
        <v>5</v>
      </c>
      <c r="B33" s="33">
        <v>1</v>
      </c>
      <c r="D33" s="33">
        <v>3</v>
      </c>
      <c r="E33" s="33" t="s">
        <v>8</v>
      </c>
      <c r="H33" s="76">
        <v>7.0142000000000002E-4</v>
      </c>
      <c r="I33" s="76">
        <v>-5.7439999999999998E-2</v>
      </c>
    </row>
    <row r="34" spans="1:9" x14ac:dyDescent="0.3">
      <c r="A34" s="33" t="s">
        <v>5</v>
      </c>
      <c r="B34" s="33">
        <v>1</v>
      </c>
      <c r="D34" s="33">
        <v>2</v>
      </c>
      <c r="E34" s="33" t="s">
        <v>6</v>
      </c>
      <c r="H34" s="76">
        <v>2.4126999999999998E-3</v>
      </c>
      <c r="I34" s="76">
        <v>-0.1976</v>
      </c>
    </row>
    <row r="35" spans="1:9" x14ac:dyDescent="0.3">
      <c r="A35" s="33" t="s">
        <v>5</v>
      </c>
      <c r="B35" s="33">
        <v>1</v>
      </c>
      <c r="D35" s="33">
        <v>2</v>
      </c>
      <c r="E35" s="33" t="s">
        <v>7</v>
      </c>
      <c r="H35" s="76">
        <v>-4.1119999999999997E-2</v>
      </c>
      <c r="I35" s="76">
        <v>3.367</v>
      </c>
    </row>
    <row r="36" spans="1:9" x14ac:dyDescent="0.3">
      <c r="A36" s="33" t="s">
        <v>5</v>
      </c>
      <c r="B36" s="33">
        <v>1</v>
      </c>
      <c r="D36" s="33">
        <v>2</v>
      </c>
      <c r="E36" s="33" t="s">
        <v>8</v>
      </c>
      <c r="H36" s="76">
        <v>2.1877999999999999E-4</v>
      </c>
      <c r="I36" s="76">
        <v>-1.7909999999999999E-2</v>
      </c>
    </row>
    <row r="37" spans="1:9" x14ac:dyDescent="0.3">
      <c r="A37" s="33" t="s">
        <v>5</v>
      </c>
      <c r="B37" s="33">
        <v>1</v>
      </c>
      <c r="D37" s="33">
        <v>1</v>
      </c>
      <c r="E37" s="33" t="s">
        <v>6</v>
      </c>
      <c r="H37" s="76">
        <v>3.8646999999999998E-5</v>
      </c>
      <c r="I37" s="76">
        <v>-3.1649999999999998E-3</v>
      </c>
    </row>
    <row r="38" spans="1:9" x14ac:dyDescent="0.3">
      <c r="A38" s="33" t="s">
        <v>5</v>
      </c>
      <c r="B38" s="33">
        <v>1</v>
      </c>
      <c r="D38" s="33">
        <v>1</v>
      </c>
      <c r="E38" s="33" t="s">
        <v>7</v>
      </c>
      <c r="H38" s="76">
        <v>-1.23E-3</v>
      </c>
      <c r="I38" s="76">
        <v>0.10075000000000001</v>
      </c>
    </row>
    <row r="39" spans="1:9" x14ac:dyDescent="0.3">
      <c r="A39" s="33" t="s">
        <v>5</v>
      </c>
      <c r="B39" s="33">
        <v>1</v>
      </c>
      <c r="D39" s="33">
        <v>1</v>
      </c>
      <c r="E39" s="33" t="s">
        <v>8</v>
      </c>
      <c r="H39" s="76">
        <v>2.8347000000000002E-6</v>
      </c>
      <c r="I39" s="76">
        <v>-2.321E-4</v>
      </c>
    </row>
    <row r="40" spans="1:9" x14ac:dyDescent="0.3">
      <c r="A40" s="33" t="s">
        <v>5</v>
      </c>
      <c r="B40" s="33">
        <v>2</v>
      </c>
      <c r="E40" s="33" t="s">
        <v>9</v>
      </c>
      <c r="H40" s="33">
        <v>0.61560000000000004</v>
      </c>
      <c r="I40" s="33">
        <v>0.61560000000000004</v>
      </c>
    </row>
    <row r="41" spans="1:9" x14ac:dyDescent="0.3">
      <c r="A41" s="33" t="s">
        <v>5</v>
      </c>
      <c r="B41" s="33">
        <v>2</v>
      </c>
      <c r="E41" s="33" t="s">
        <v>10</v>
      </c>
      <c r="H41" s="33">
        <v>66.335999999999999</v>
      </c>
      <c r="I41" s="33">
        <v>2.1999999999999999E-2</v>
      </c>
    </row>
    <row r="42" spans="1:9" x14ac:dyDescent="0.3">
      <c r="A42" s="33" t="s">
        <v>5</v>
      </c>
      <c r="B42" s="33">
        <v>2</v>
      </c>
      <c r="C42" s="33">
        <v>0.61599999999999999</v>
      </c>
      <c r="D42" s="33">
        <v>6</v>
      </c>
      <c r="E42" s="33" t="s">
        <v>6</v>
      </c>
      <c r="H42" s="76">
        <v>17.971</v>
      </c>
      <c r="I42" s="76">
        <v>0.32506000000000002</v>
      </c>
    </row>
    <row r="43" spans="1:9" x14ac:dyDescent="0.3">
      <c r="A43" s="33" t="s">
        <v>5</v>
      </c>
      <c r="B43" s="33">
        <v>2</v>
      </c>
      <c r="C43" s="33" t="s">
        <v>12</v>
      </c>
      <c r="D43" s="33">
        <v>6</v>
      </c>
      <c r="E43" s="33" t="s">
        <v>7</v>
      </c>
      <c r="H43" s="76">
        <v>-1.532</v>
      </c>
      <c r="I43" s="76">
        <v>-2.7720000000000002E-2</v>
      </c>
    </row>
    <row r="44" spans="1:9" x14ac:dyDescent="0.3">
      <c r="A44" s="33" t="s">
        <v>5</v>
      </c>
      <c r="B44" s="33">
        <v>2</v>
      </c>
      <c r="D44" s="33">
        <v>6</v>
      </c>
      <c r="E44" s="33" t="s">
        <v>8</v>
      </c>
      <c r="H44" s="76">
        <v>0.13308</v>
      </c>
      <c r="I44" s="76">
        <v>2.4072E-3</v>
      </c>
    </row>
    <row r="45" spans="1:9" x14ac:dyDescent="0.3">
      <c r="A45" s="33" t="s">
        <v>5</v>
      </c>
      <c r="B45" s="33">
        <v>2</v>
      </c>
      <c r="D45" s="33">
        <v>5</v>
      </c>
      <c r="E45" s="33" t="s">
        <v>6</v>
      </c>
      <c r="H45" s="76">
        <v>15.311999999999999</v>
      </c>
      <c r="I45" s="76">
        <v>0.27695999999999998</v>
      </c>
    </row>
    <row r="46" spans="1:9" x14ac:dyDescent="0.3">
      <c r="A46" s="33" t="s">
        <v>5</v>
      </c>
      <c r="B46" s="33">
        <v>2</v>
      </c>
      <c r="D46" s="33">
        <v>5</v>
      </c>
      <c r="E46" s="33" t="s">
        <v>7</v>
      </c>
      <c r="H46" s="76">
        <v>-1.2330000000000001</v>
      </c>
      <c r="I46" s="76">
        <v>-2.23E-2</v>
      </c>
    </row>
    <row r="47" spans="1:9" x14ac:dyDescent="0.3">
      <c r="A47" s="33" t="s">
        <v>5</v>
      </c>
      <c r="B47" s="33">
        <v>2</v>
      </c>
      <c r="D47" s="33">
        <v>5</v>
      </c>
      <c r="E47" s="33" t="s">
        <v>8</v>
      </c>
      <c r="H47" s="76">
        <v>0.10859000000000001</v>
      </c>
      <c r="I47" s="76">
        <v>1.9643E-3</v>
      </c>
    </row>
    <row r="48" spans="1:9" x14ac:dyDescent="0.3">
      <c r="A48" s="33" t="s">
        <v>5</v>
      </c>
      <c r="B48" s="33">
        <v>2</v>
      </c>
      <c r="D48" s="33">
        <v>4</v>
      </c>
      <c r="E48" s="33" t="s">
        <v>6</v>
      </c>
      <c r="H48" s="76">
        <v>11.631</v>
      </c>
      <c r="I48" s="76">
        <v>0.21037</v>
      </c>
    </row>
    <row r="49" spans="1:9" x14ac:dyDescent="0.3">
      <c r="A49" s="33" t="s">
        <v>5</v>
      </c>
      <c r="B49" s="33">
        <v>2</v>
      </c>
      <c r="D49" s="33">
        <v>4</v>
      </c>
      <c r="E49" s="33" t="s">
        <v>7</v>
      </c>
      <c r="H49" s="76">
        <v>-0.92769999999999997</v>
      </c>
      <c r="I49" s="76">
        <v>-1.678E-2</v>
      </c>
    </row>
    <row r="50" spans="1:9" x14ac:dyDescent="0.3">
      <c r="A50" s="33" t="s">
        <v>5</v>
      </c>
      <c r="B50" s="33">
        <v>2</v>
      </c>
      <c r="D50" s="33">
        <v>4</v>
      </c>
      <c r="E50" s="33" t="s">
        <v>8</v>
      </c>
      <c r="H50" s="76">
        <v>8.2376000000000005E-2</v>
      </c>
      <c r="I50" s="76">
        <v>1.49E-3</v>
      </c>
    </row>
    <row r="51" spans="1:9" x14ac:dyDescent="0.3">
      <c r="A51" s="33" t="s">
        <v>5</v>
      </c>
      <c r="B51" s="33">
        <v>2</v>
      </c>
      <c r="D51" s="33">
        <v>3</v>
      </c>
      <c r="E51" s="33" t="s">
        <v>6</v>
      </c>
      <c r="H51" s="76">
        <v>7.1973000000000003</v>
      </c>
      <c r="I51" s="76">
        <v>0.13017999999999999</v>
      </c>
    </row>
    <row r="52" spans="1:9" x14ac:dyDescent="0.3">
      <c r="A52" s="33" t="s">
        <v>5</v>
      </c>
      <c r="B52" s="33">
        <v>2</v>
      </c>
      <c r="D52" s="33">
        <v>3</v>
      </c>
      <c r="E52" s="33" t="s">
        <v>7</v>
      </c>
      <c r="H52" s="76">
        <v>-0.57469999999999999</v>
      </c>
      <c r="I52" s="76">
        <v>-1.04E-2</v>
      </c>
    </row>
    <row r="53" spans="1:9" x14ac:dyDescent="0.3">
      <c r="A53" s="33" t="s">
        <v>5</v>
      </c>
      <c r="B53" s="33">
        <v>2</v>
      </c>
      <c r="D53" s="33">
        <v>3</v>
      </c>
      <c r="E53" s="33" t="s">
        <v>8</v>
      </c>
      <c r="H53" s="76">
        <v>5.1485000000000003E-2</v>
      </c>
      <c r="I53" s="76">
        <v>9.3125E-4</v>
      </c>
    </row>
    <row r="54" spans="1:9" x14ac:dyDescent="0.3">
      <c r="A54" s="33" t="s">
        <v>5</v>
      </c>
      <c r="B54" s="33">
        <v>2</v>
      </c>
      <c r="D54" s="33">
        <v>2</v>
      </c>
      <c r="E54" s="33" t="s">
        <v>6</v>
      </c>
      <c r="H54" s="76">
        <v>2.9476</v>
      </c>
      <c r="I54" s="76">
        <v>5.3315000000000001E-2</v>
      </c>
    </row>
    <row r="55" spans="1:9" x14ac:dyDescent="0.3">
      <c r="A55" s="33" t="s">
        <v>5</v>
      </c>
      <c r="B55" s="33">
        <v>2</v>
      </c>
      <c r="D55" s="33">
        <v>2</v>
      </c>
      <c r="E55" s="33" t="s">
        <v>7</v>
      </c>
      <c r="H55" s="76">
        <v>-0.1721</v>
      </c>
      <c r="I55" s="76">
        <v>-3.1129999999999999E-3</v>
      </c>
    </row>
    <row r="56" spans="1:9" x14ac:dyDescent="0.3">
      <c r="A56" s="33" t="s">
        <v>5</v>
      </c>
      <c r="B56" s="33">
        <v>2</v>
      </c>
      <c r="D56" s="33">
        <v>2</v>
      </c>
      <c r="E56" s="33" t="s">
        <v>8</v>
      </c>
      <c r="H56" s="76">
        <v>1.6750000000000001E-2</v>
      </c>
      <c r="I56" s="76">
        <v>3.0297000000000001E-4</v>
      </c>
    </row>
    <row r="57" spans="1:9" x14ac:dyDescent="0.3">
      <c r="A57" s="33" t="s">
        <v>5</v>
      </c>
      <c r="B57" s="33">
        <v>2</v>
      </c>
      <c r="D57" s="33">
        <v>1</v>
      </c>
      <c r="E57" s="33" t="s">
        <v>6</v>
      </c>
      <c r="H57" s="76">
        <v>7.2193999999999994E-2</v>
      </c>
      <c r="I57" s="76">
        <v>1.3059E-3</v>
      </c>
    </row>
    <row r="58" spans="1:9" x14ac:dyDescent="0.3">
      <c r="A58" s="33" t="s">
        <v>5</v>
      </c>
      <c r="B58" s="33">
        <v>2</v>
      </c>
      <c r="D58" s="33">
        <v>1</v>
      </c>
      <c r="E58" s="33" t="s">
        <v>7</v>
      </c>
      <c r="H58" s="76">
        <v>-4.1009999999999996E-3</v>
      </c>
      <c r="I58" s="76">
        <v>-7.4179999999999998E-5</v>
      </c>
    </row>
    <row r="59" spans="1:9" x14ac:dyDescent="0.3">
      <c r="A59" s="33" t="s">
        <v>5</v>
      </c>
      <c r="B59" s="33">
        <v>2</v>
      </c>
      <c r="D59" s="33">
        <v>1</v>
      </c>
      <c r="E59" s="33" t="s">
        <v>8</v>
      </c>
      <c r="H59" s="76">
        <v>4.3797999999999998E-4</v>
      </c>
      <c r="I59" s="76">
        <v>7.9222000000000001E-6</v>
      </c>
    </row>
    <row r="60" spans="1:9" x14ac:dyDescent="0.3">
      <c r="A60" s="33" t="s">
        <v>5</v>
      </c>
      <c r="B60" s="33">
        <v>3</v>
      </c>
      <c r="E60" s="33" t="s">
        <v>9</v>
      </c>
      <c r="H60" s="33">
        <v>0.52410000000000001</v>
      </c>
      <c r="I60" s="33">
        <v>0.52410000000000001</v>
      </c>
    </row>
    <row r="61" spans="1:9" x14ac:dyDescent="0.3">
      <c r="A61" s="33" t="s">
        <v>5</v>
      </c>
      <c r="B61" s="33">
        <v>3</v>
      </c>
      <c r="E61" s="33" t="s">
        <v>10</v>
      </c>
      <c r="H61" s="33">
        <v>0.31</v>
      </c>
      <c r="I61" s="33">
        <v>0.502</v>
      </c>
    </row>
    <row r="62" spans="1:9" x14ac:dyDescent="0.3">
      <c r="A62" s="33" t="s">
        <v>5</v>
      </c>
      <c r="B62" s="33">
        <v>3</v>
      </c>
      <c r="C62" s="33">
        <v>0.52400000000000002</v>
      </c>
      <c r="D62" s="33">
        <v>6</v>
      </c>
      <c r="E62" s="33" t="s">
        <v>6</v>
      </c>
      <c r="H62" s="76">
        <v>-0.9415</v>
      </c>
      <c r="I62" s="76">
        <v>1.1974</v>
      </c>
    </row>
    <row r="63" spans="1:9" x14ac:dyDescent="0.3">
      <c r="A63" s="33" t="s">
        <v>5</v>
      </c>
      <c r="B63" s="33">
        <v>3</v>
      </c>
      <c r="D63" s="33">
        <v>6</v>
      </c>
      <c r="E63" s="33" t="s">
        <v>7</v>
      </c>
      <c r="H63" s="76">
        <v>1.4572000000000001</v>
      </c>
      <c r="I63" s="76">
        <v>-1.853</v>
      </c>
    </row>
    <row r="64" spans="1:9" x14ac:dyDescent="0.3">
      <c r="A64" s="33" t="s">
        <v>5</v>
      </c>
      <c r="B64" s="33">
        <v>3</v>
      </c>
      <c r="D64" s="33">
        <v>6</v>
      </c>
      <c r="E64" s="33" t="s">
        <v>8</v>
      </c>
      <c r="H64" s="76">
        <v>-0.1116</v>
      </c>
      <c r="I64" s="76">
        <v>0.14188000000000001</v>
      </c>
    </row>
    <row r="65" spans="1:9" x14ac:dyDescent="0.3">
      <c r="A65" s="33" t="s">
        <v>5</v>
      </c>
      <c r="B65" s="33">
        <v>3</v>
      </c>
      <c r="D65" s="33">
        <v>5</v>
      </c>
      <c r="E65" s="33" t="s">
        <v>6</v>
      </c>
      <c r="H65" s="76">
        <v>-0.79800000000000004</v>
      </c>
      <c r="I65" s="76">
        <v>1.0148999999999999</v>
      </c>
    </row>
    <row r="66" spans="1:9" x14ac:dyDescent="0.3">
      <c r="A66" s="33" t="s">
        <v>5</v>
      </c>
      <c r="B66" s="33">
        <v>3</v>
      </c>
      <c r="D66" s="33">
        <v>5</v>
      </c>
      <c r="E66" s="33" t="s">
        <v>7</v>
      </c>
      <c r="H66" s="76">
        <v>1.2326999999999999</v>
      </c>
      <c r="I66" s="76">
        <v>-1.5680000000000001</v>
      </c>
    </row>
    <row r="67" spans="1:9" x14ac:dyDescent="0.3">
      <c r="A67" s="33" t="s">
        <v>5</v>
      </c>
      <c r="B67" s="33">
        <v>3</v>
      </c>
      <c r="D67" s="33">
        <v>5</v>
      </c>
      <c r="E67" s="33" t="s">
        <v>8</v>
      </c>
      <c r="H67" s="76">
        <v>-9.4960000000000003E-2</v>
      </c>
      <c r="I67" s="76">
        <v>0.12078</v>
      </c>
    </row>
    <row r="68" spans="1:9" x14ac:dyDescent="0.3">
      <c r="A68" s="33" t="s">
        <v>5</v>
      </c>
      <c r="B68" s="33">
        <v>3</v>
      </c>
      <c r="D68" s="33">
        <v>4</v>
      </c>
      <c r="E68" s="33" t="s">
        <v>6</v>
      </c>
      <c r="H68" s="76">
        <v>-0.60370000000000001</v>
      </c>
      <c r="I68" s="76">
        <v>0.76780999999999999</v>
      </c>
    </row>
    <row r="69" spans="1:9" x14ac:dyDescent="0.3">
      <c r="A69" s="33" t="s">
        <v>5</v>
      </c>
      <c r="B69" s="33">
        <v>3</v>
      </c>
      <c r="D69" s="33">
        <v>4</v>
      </c>
      <c r="E69" s="33" t="s">
        <v>7</v>
      </c>
      <c r="H69" s="76">
        <v>0.92518</v>
      </c>
      <c r="I69" s="76">
        <v>-1.177</v>
      </c>
    </row>
    <row r="70" spans="1:9" x14ac:dyDescent="0.3">
      <c r="A70" s="33" t="s">
        <v>5</v>
      </c>
      <c r="B70" s="33">
        <v>3</v>
      </c>
      <c r="D70" s="33">
        <v>4</v>
      </c>
      <c r="E70" s="33" t="s">
        <v>8</v>
      </c>
      <c r="H70" s="76">
        <v>-7.1830000000000005E-2</v>
      </c>
      <c r="I70" s="76">
        <v>9.1358999999999996E-2</v>
      </c>
    </row>
    <row r="71" spans="1:9" x14ac:dyDescent="0.3">
      <c r="A71" s="33" t="s">
        <v>5</v>
      </c>
      <c r="B71" s="33">
        <v>3</v>
      </c>
      <c r="D71" s="33">
        <v>3</v>
      </c>
      <c r="E71" s="33" t="s">
        <v>6</v>
      </c>
      <c r="H71" s="76">
        <v>-0.37040000000000001</v>
      </c>
      <c r="I71" s="76">
        <v>0.47104000000000001</v>
      </c>
    </row>
    <row r="72" spans="1:9" x14ac:dyDescent="0.3">
      <c r="A72" s="33" t="s">
        <v>5</v>
      </c>
      <c r="B72" s="33">
        <v>3</v>
      </c>
      <c r="D72" s="33">
        <v>3</v>
      </c>
      <c r="E72" s="33" t="s">
        <v>7</v>
      </c>
      <c r="H72" s="76">
        <v>0.56111</v>
      </c>
      <c r="I72" s="76">
        <v>-0.71360000000000001</v>
      </c>
    </row>
    <row r="73" spans="1:9" x14ac:dyDescent="0.3">
      <c r="A73" s="33" t="s">
        <v>5</v>
      </c>
      <c r="B73" s="33">
        <v>3</v>
      </c>
      <c r="D73" s="33">
        <v>3</v>
      </c>
      <c r="E73" s="33" t="s">
        <v>8</v>
      </c>
      <c r="H73" s="76">
        <v>-4.3999999999999997E-2</v>
      </c>
      <c r="I73" s="76">
        <v>5.5964E-2</v>
      </c>
    </row>
    <row r="74" spans="1:9" x14ac:dyDescent="0.3">
      <c r="A74" s="33" t="s">
        <v>5</v>
      </c>
      <c r="B74" s="33">
        <v>3</v>
      </c>
      <c r="D74" s="33">
        <v>2</v>
      </c>
      <c r="E74" s="33" t="s">
        <v>6</v>
      </c>
      <c r="H74" s="76">
        <v>-0.14480000000000001</v>
      </c>
      <c r="I74" s="76">
        <v>0.18421000000000001</v>
      </c>
    </row>
    <row r="75" spans="1:9" x14ac:dyDescent="0.3">
      <c r="A75" s="33" t="s">
        <v>5</v>
      </c>
      <c r="B75" s="33">
        <v>3</v>
      </c>
      <c r="D75" s="33">
        <v>2</v>
      </c>
      <c r="E75" s="33" t="s">
        <v>7</v>
      </c>
      <c r="H75" s="76">
        <v>0.21962000000000001</v>
      </c>
      <c r="I75" s="76">
        <v>-0.27929999999999999</v>
      </c>
    </row>
    <row r="76" spans="1:9" x14ac:dyDescent="0.3">
      <c r="A76" s="33" t="s">
        <v>5</v>
      </c>
      <c r="B76" s="33">
        <v>3</v>
      </c>
      <c r="D76" s="33">
        <v>2</v>
      </c>
      <c r="E76" s="33" t="s">
        <v>8</v>
      </c>
      <c r="H76" s="76">
        <v>-1.7600000000000001E-2</v>
      </c>
      <c r="I76" s="76">
        <v>2.2377999999999999E-2</v>
      </c>
    </row>
    <row r="77" spans="1:9" x14ac:dyDescent="0.3">
      <c r="A77" s="33" t="s">
        <v>5</v>
      </c>
      <c r="B77" s="33">
        <v>3</v>
      </c>
      <c r="D77" s="33">
        <v>1</v>
      </c>
      <c r="E77" s="33" t="s">
        <v>6</v>
      </c>
      <c r="H77" s="76">
        <v>-3.1770000000000001E-3</v>
      </c>
      <c r="I77" s="76">
        <v>4.0400999999999996E-3</v>
      </c>
    </row>
    <row r="78" spans="1:9" x14ac:dyDescent="0.3">
      <c r="A78" s="33" t="s">
        <v>5</v>
      </c>
      <c r="B78" s="33">
        <v>3</v>
      </c>
      <c r="D78" s="33">
        <v>1</v>
      </c>
      <c r="E78" s="33" t="s">
        <v>7</v>
      </c>
      <c r="H78" s="76">
        <v>4.5125E-3</v>
      </c>
      <c r="I78" s="76">
        <v>-5.7390000000000002E-3</v>
      </c>
    </row>
    <row r="79" spans="1:9" x14ac:dyDescent="0.3">
      <c r="A79" s="33" t="s">
        <v>5</v>
      </c>
      <c r="B79" s="33">
        <v>3</v>
      </c>
      <c r="D79" s="33">
        <v>1</v>
      </c>
      <c r="E79" s="33" t="s">
        <v>8</v>
      </c>
      <c r="H79" s="76">
        <v>-3.792E-4</v>
      </c>
      <c r="I79" s="76">
        <v>4.8231000000000001E-4</v>
      </c>
    </row>
    <row r="80" spans="1:9" x14ac:dyDescent="0.3">
      <c r="A80" s="33" t="s">
        <v>5</v>
      </c>
      <c r="B80" s="33">
        <v>4</v>
      </c>
      <c r="E80" s="33" t="s">
        <v>9</v>
      </c>
      <c r="H80" s="33">
        <v>0.23150000000000001</v>
      </c>
      <c r="I80" s="33">
        <v>0.23150000000000001</v>
      </c>
    </row>
    <row r="81" spans="1:9" x14ac:dyDescent="0.3">
      <c r="A81" s="33" t="s">
        <v>5</v>
      </c>
      <c r="B81" s="33">
        <v>4</v>
      </c>
      <c r="E81" s="33" t="s">
        <v>10</v>
      </c>
      <c r="H81" s="33">
        <v>0</v>
      </c>
      <c r="I81" s="33">
        <v>10.050000000000001</v>
      </c>
    </row>
    <row r="82" spans="1:9" x14ac:dyDescent="0.3">
      <c r="A82" s="33" t="s">
        <v>5</v>
      </c>
      <c r="B82" s="33">
        <v>4</v>
      </c>
      <c r="C82" s="33">
        <v>0.23200000000000001</v>
      </c>
      <c r="D82" s="33">
        <v>6</v>
      </c>
      <c r="E82" s="33" t="s">
        <v>6</v>
      </c>
      <c r="H82" s="76">
        <v>-1.262E-4</v>
      </c>
      <c r="I82" s="76">
        <v>3.0338E-2</v>
      </c>
    </row>
    <row r="83" spans="1:9" x14ac:dyDescent="0.3">
      <c r="A83" s="33" t="s">
        <v>5</v>
      </c>
      <c r="B83" s="33">
        <v>4</v>
      </c>
      <c r="D83" s="33">
        <v>6</v>
      </c>
      <c r="E83" s="33" t="s">
        <v>7</v>
      </c>
      <c r="H83" s="76">
        <v>4.8983000000000004E-3</v>
      </c>
      <c r="I83" s="76">
        <v>-1.177</v>
      </c>
    </row>
    <row r="84" spans="1:9" x14ac:dyDescent="0.3">
      <c r="A84" s="33" t="s">
        <v>5</v>
      </c>
      <c r="B84" s="33">
        <v>4</v>
      </c>
      <c r="D84" s="33">
        <v>6</v>
      </c>
      <c r="E84" s="33" t="s">
        <v>8</v>
      </c>
      <c r="H84" s="76">
        <v>-1.1440000000000001E-5</v>
      </c>
      <c r="I84" s="76">
        <v>2.7485999999999999E-3</v>
      </c>
    </row>
    <row r="85" spans="1:9" x14ac:dyDescent="0.3">
      <c r="A85" s="33" t="s">
        <v>5</v>
      </c>
      <c r="B85" s="33">
        <v>4</v>
      </c>
      <c r="D85" s="33">
        <v>5</v>
      </c>
      <c r="E85" s="33" t="s">
        <v>6</v>
      </c>
      <c r="H85" s="76">
        <v>1.2842999999999999E-4</v>
      </c>
      <c r="I85" s="76">
        <v>-3.0859999999999999E-2</v>
      </c>
    </row>
    <row r="86" spans="1:9" x14ac:dyDescent="0.3">
      <c r="A86" s="33" t="s">
        <v>5</v>
      </c>
      <c r="B86" s="33">
        <v>4</v>
      </c>
      <c r="D86" s="33">
        <v>5</v>
      </c>
      <c r="E86" s="33" t="s">
        <v>7</v>
      </c>
      <c r="H86" s="76">
        <v>1.0044000000000001E-5</v>
      </c>
      <c r="I86" s="76">
        <v>-2.4139999999999999E-3</v>
      </c>
    </row>
    <row r="87" spans="1:9" x14ac:dyDescent="0.3">
      <c r="A87" s="33" t="s">
        <v>5</v>
      </c>
      <c r="B87" s="33">
        <v>4</v>
      </c>
      <c r="D87" s="33">
        <v>5</v>
      </c>
      <c r="E87" s="33" t="s">
        <v>8</v>
      </c>
      <c r="H87" s="76">
        <v>1.4386000000000001E-5</v>
      </c>
      <c r="I87" s="76">
        <v>-3.457E-3</v>
      </c>
    </row>
    <row r="88" spans="1:9" x14ac:dyDescent="0.3">
      <c r="A88" s="33" t="s">
        <v>5</v>
      </c>
      <c r="B88" s="33">
        <v>4</v>
      </c>
      <c r="D88" s="33">
        <v>4</v>
      </c>
      <c r="E88" s="33" t="s">
        <v>6</v>
      </c>
      <c r="H88" s="76">
        <v>2.8189000000000003E-4</v>
      </c>
      <c r="I88" s="76">
        <v>-6.7750000000000005E-2</v>
      </c>
    </row>
    <row r="89" spans="1:9" x14ac:dyDescent="0.3">
      <c r="A89" s="33" t="s">
        <v>5</v>
      </c>
      <c r="B89" s="33">
        <v>4</v>
      </c>
      <c r="D89" s="33">
        <v>4</v>
      </c>
      <c r="E89" s="33" t="s">
        <v>7</v>
      </c>
      <c r="H89" s="76">
        <v>-3.8739999999999998E-3</v>
      </c>
      <c r="I89" s="76">
        <v>0.93100000000000005</v>
      </c>
    </row>
    <row r="90" spans="1:9" x14ac:dyDescent="0.3">
      <c r="A90" s="33" t="s">
        <v>5</v>
      </c>
      <c r="B90" s="33">
        <v>4</v>
      </c>
      <c r="D90" s="33">
        <v>4</v>
      </c>
      <c r="E90" s="33" t="s">
        <v>8</v>
      </c>
      <c r="H90" s="76">
        <v>2.9556999999999998E-5</v>
      </c>
      <c r="I90" s="76">
        <v>-7.1029999999999999E-3</v>
      </c>
    </row>
    <row r="91" spans="1:9" x14ac:dyDescent="0.3">
      <c r="A91" s="33" t="s">
        <v>5</v>
      </c>
      <c r="B91" s="33">
        <v>4</v>
      </c>
      <c r="D91" s="33">
        <v>3</v>
      </c>
      <c r="E91" s="33" t="s">
        <v>6</v>
      </c>
      <c r="H91" s="76">
        <v>2.4652000000000002E-4</v>
      </c>
      <c r="I91" s="76">
        <v>-5.9240000000000001E-2</v>
      </c>
    </row>
    <row r="92" spans="1:9" x14ac:dyDescent="0.3">
      <c r="A92" s="33" t="s">
        <v>5</v>
      </c>
      <c r="B92" s="33">
        <v>4</v>
      </c>
      <c r="D92" s="33">
        <v>3</v>
      </c>
      <c r="E92" s="33" t="s">
        <v>7</v>
      </c>
      <c r="H92" s="76">
        <v>-4.5799999999999999E-3</v>
      </c>
      <c r="I92" s="76">
        <v>1.1007</v>
      </c>
    </row>
    <row r="93" spans="1:9" x14ac:dyDescent="0.3">
      <c r="A93" s="33" t="s">
        <v>5</v>
      </c>
      <c r="B93" s="33">
        <v>4</v>
      </c>
      <c r="D93" s="33">
        <v>3</v>
      </c>
      <c r="E93" s="33" t="s">
        <v>8</v>
      </c>
      <c r="H93" s="76">
        <v>2.5422000000000002E-5</v>
      </c>
      <c r="I93" s="76">
        <v>-6.1089999999999998E-3</v>
      </c>
    </row>
    <row r="94" spans="1:9" x14ac:dyDescent="0.3">
      <c r="A94" s="33" t="s">
        <v>5</v>
      </c>
      <c r="B94" s="33">
        <v>4</v>
      </c>
      <c r="D94" s="33">
        <v>2</v>
      </c>
      <c r="E94" s="33" t="s">
        <v>6</v>
      </c>
      <c r="H94" s="76">
        <v>8.9714000000000002E-5</v>
      </c>
      <c r="I94" s="76">
        <v>-2.1559999999999999E-2</v>
      </c>
    </row>
    <row r="95" spans="1:9" x14ac:dyDescent="0.3">
      <c r="A95" s="33" t="s">
        <v>5</v>
      </c>
      <c r="B95" s="33">
        <v>4</v>
      </c>
      <c r="D95" s="33">
        <v>2</v>
      </c>
      <c r="E95" s="33" t="s">
        <v>7</v>
      </c>
      <c r="H95" s="76">
        <v>-2.4380000000000001E-3</v>
      </c>
      <c r="I95" s="76">
        <v>0.58592999999999995</v>
      </c>
    </row>
    <row r="96" spans="1:9" x14ac:dyDescent="0.3">
      <c r="A96" s="33" t="s">
        <v>5</v>
      </c>
      <c r="B96" s="33">
        <v>4</v>
      </c>
      <c r="D96" s="33">
        <v>2</v>
      </c>
      <c r="E96" s="33" t="s">
        <v>8</v>
      </c>
      <c r="H96" s="76">
        <v>8.9663999999999994E-6</v>
      </c>
      <c r="I96" s="76">
        <v>-2.1549999999999998E-3</v>
      </c>
    </row>
    <row r="97" spans="1:9" x14ac:dyDescent="0.3">
      <c r="A97" s="33" t="s">
        <v>5</v>
      </c>
      <c r="B97" s="33">
        <v>4</v>
      </c>
      <c r="D97" s="33">
        <v>1</v>
      </c>
      <c r="E97" s="33" t="s">
        <v>6</v>
      </c>
      <c r="H97" s="76">
        <v>-4.9969999999999995E-7</v>
      </c>
      <c r="I97" s="76">
        <v>1.2010000000000001E-4</v>
      </c>
    </row>
    <row r="98" spans="1:9" x14ac:dyDescent="0.3">
      <c r="A98" s="33" t="s">
        <v>5</v>
      </c>
      <c r="B98" s="33">
        <v>4</v>
      </c>
      <c r="D98" s="33">
        <v>1</v>
      </c>
      <c r="E98" s="33" t="s">
        <v>7</v>
      </c>
      <c r="H98" s="76">
        <v>-7.4530000000000006E-5</v>
      </c>
      <c r="I98" s="76">
        <v>1.7911E-2</v>
      </c>
    </row>
    <row r="99" spans="1:9" x14ac:dyDescent="0.3">
      <c r="A99" s="33" t="s">
        <v>5</v>
      </c>
      <c r="B99" s="33">
        <v>4</v>
      </c>
      <c r="D99" s="33">
        <v>1</v>
      </c>
      <c r="E99" s="33" t="s">
        <v>8</v>
      </c>
      <c r="H99" s="76">
        <v>-8.7789999999999994E-8</v>
      </c>
      <c r="I99" s="76">
        <v>2.1097000000000001E-5</v>
      </c>
    </row>
    <row r="100" spans="1:9" x14ac:dyDescent="0.3">
      <c r="A100" s="33" t="s">
        <v>5</v>
      </c>
      <c r="B100" s="33">
        <v>5</v>
      </c>
      <c r="E100" s="33" t="s">
        <v>9</v>
      </c>
      <c r="H100" s="33">
        <v>0.2117</v>
      </c>
      <c r="I100" s="33">
        <v>0.2117</v>
      </c>
    </row>
    <row r="101" spans="1:9" x14ac:dyDescent="0.3">
      <c r="A101" s="33" t="s">
        <v>5</v>
      </c>
      <c r="B101" s="33">
        <v>5</v>
      </c>
      <c r="E101" s="33" t="s">
        <v>10</v>
      </c>
      <c r="H101" s="33">
        <v>10.175000000000001</v>
      </c>
      <c r="I101" s="33">
        <v>0</v>
      </c>
    </row>
    <row r="102" spans="1:9" x14ac:dyDescent="0.3">
      <c r="A102" s="33" t="s">
        <v>5</v>
      </c>
      <c r="B102" s="33">
        <v>5</v>
      </c>
      <c r="C102" s="33">
        <v>0.21199999999999999</v>
      </c>
      <c r="D102" s="33">
        <v>6</v>
      </c>
      <c r="E102" s="33" t="s">
        <v>6</v>
      </c>
      <c r="H102" s="76">
        <v>-0.98619999999999997</v>
      </c>
      <c r="I102" s="76">
        <v>-5.4079999999999996E-3</v>
      </c>
    </row>
    <row r="103" spans="1:9" x14ac:dyDescent="0.3">
      <c r="A103" s="33" t="s">
        <v>5</v>
      </c>
      <c r="B103" s="33">
        <v>5</v>
      </c>
      <c r="D103" s="33">
        <v>6</v>
      </c>
      <c r="E103" s="33" t="s">
        <v>7</v>
      </c>
      <c r="H103" s="76">
        <v>4.5733000000000003E-2</v>
      </c>
      <c r="I103" s="76">
        <v>2.5080000000000002E-4</v>
      </c>
    </row>
    <row r="104" spans="1:9" x14ac:dyDescent="0.3">
      <c r="A104" s="33" t="s">
        <v>5</v>
      </c>
      <c r="B104" s="33">
        <v>5</v>
      </c>
      <c r="D104" s="33">
        <v>6</v>
      </c>
      <c r="E104" s="33" t="s">
        <v>8</v>
      </c>
      <c r="H104" s="76">
        <v>-3.7810000000000001E-3</v>
      </c>
      <c r="I104" s="76">
        <v>-2.0740000000000001E-5</v>
      </c>
    </row>
    <row r="105" spans="1:9" x14ac:dyDescent="0.3">
      <c r="A105" s="33" t="s">
        <v>5</v>
      </c>
      <c r="B105" s="33">
        <v>5</v>
      </c>
      <c r="D105" s="33">
        <v>5</v>
      </c>
      <c r="E105" s="33" t="s">
        <v>6</v>
      </c>
      <c r="H105" s="76">
        <v>-4.7230000000000001E-2</v>
      </c>
      <c r="I105" s="76">
        <v>-2.5900000000000001E-4</v>
      </c>
    </row>
    <row r="106" spans="1:9" x14ac:dyDescent="0.3">
      <c r="A106" s="33" t="s">
        <v>5</v>
      </c>
      <c r="B106" s="33">
        <v>5</v>
      </c>
      <c r="D106" s="33">
        <v>5</v>
      </c>
      <c r="E106" s="33" t="s">
        <v>7</v>
      </c>
      <c r="H106" s="76">
        <v>-2.271E-3</v>
      </c>
      <c r="I106" s="76">
        <v>-1.2449999999999999E-5</v>
      </c>
    </row>
    <row r="107" spans="1:9" x14ac:dyDescent="0.3">
      <c r="A107" s="33" t="s">
        <v>5</v>
      </c>
      <c r="B107" s="33">
        <v>5</v>
      </c>
      <c r="D107" s="33">
        <v>5</v>
      </c>
      <c r="E107" s="33" t="s">
        <v>8</v>
      </c>
      <c r="H107" s="76">
        <v>8.7993999999999998E-5</v>
      </c>
      <c r="I107" s="76">
        <v>4.8256E-7</v>
      </c>
    </row>
    <row r="108" spans="1:9" x14ac:dyDescent="0.3">
      <c r="A108" s="33" t="s">
        <v>5</v>
      </c>
      <c r="B108" s="33">
        <v>5</v>
      </c>
      <c r="D108" s="33">
        <v>4</v>
      </c>
      <c r="E108" s="33" t="s">
        <v>6</v>
      </c>
      <c r="H108" s="76">
        <v>0.71991000000000005</v>
      </c>
      <c r="I108" s="76">
        <v>3.9480000000000001E-3</v>
      </c>
    </row>
    <row r="109" spans="1:9" x14ac:dyDescent="0.3">
      <c r="A109" s="33" t="s">
        <v>5</v>
      </c>
      <c r="B109" s="33">
        <v>5</v>
      </c>
      <c r="D109" s="33">
        <v>4</v>
      </c>
      <c r="E109" s="33" t="s">
        <v>7</v>
      </c>
      <c r="H109" s="76">
        <v>-2.699E-2</v>
      </c>
      <c r="I109" s="76">
        <v>-1.4799999999999999E-4</v>
      </c>
    </row>
    <row r="110" spans="1:9" x14ac:dyDescent="0.3">
      <c r="A110" s="33" t="s">
        <v>5</v>
      </c>
      <c r="B110" s="33">
        <v>5</v>
      </c>
      <c r="D110" s="33">
        <v>4</v>
      </c>
      <c r="E110" s="33" t="s">
        <v>8</v>
      </c>
      <c r="H110" s="76">
        <v>2.2276000000000002E-3</v>
      </c>
      <c r="I110" s="76">
        <v>1.2216E-5</v>
      </c>
    </row>
    <row r="111" spans="1:9" x14ac:dyDescent="0.3">
      <c r="A111" s="33" t="s">
        <v>5</v>
      </c>
      <c r="B111" s="33">
        <v>5</v>
      </c>
      <c r="D111" s="33">
        <v>3</v>
      </c>
      <c r="E111" s="33" t="s">
        <v>6</v>
      </c>
      <c r="H111" s="76">
        <v>0.87860000000000005</v>
      </c>
      <c r="I111" s="76">
        <v>4.8183000000000002E-3</v>
      </c>
    </row>
    <row r="112" spans="1:9" x14ac:dyDescent="0.3">
      <c r="A112" s="33" t="s">
        <v>5</v>
      </c>
      <c r="B112" s="33">
        <v>5</v>
      </c>
      <c r="D112" s="33">
        <v>3</v>
      </c>
      <c r="E112" s="33" t="s">
        <v>7</v>
      </c>
      <c r="H112" s="76">
        <v>-1.925E-2</v>
      </c>
      <c r="I112" s="76">
        <v>-1.055E-4</v>
      </c>
    </row>
    <row r="113" spans="1:9" x14ac:dyDescent="0.3">
      <c r="A113" s="33" t="s">
        <v>5</v>
      </c>
      <c r="B113" s="33">
        <v>5</v>
      </c>
      <c r="D113" s="33">
        <v>3</v>
      </c>
      <c r="E113" s="33" t="s">
        <v>8</v>
      </c>
      <c r="H113" s="76">
        <v>1.7627000000000001E-3</v>
      </c>
      <c r="I113" s="76">
        <v>9.6665999999999999E-6</v>
      </c>
    </row>
    <row r="114" spans="1:9" x14ac:dyDescent="0.3">
      <c r="A114" s="33" t="s">
        <v>5</v>
      </c>
      <c r="B114" s="33">
        <v>5</v>
      </c>
      <c r="D114" s="33">
        <v>2</v>
      </c>
      <c r="E114" s="33" t="s">
        <v>6</v>
      </c>
      <c r="H114" s="76">
        <v>0.47372999999999998</v>
      </c>
      <c r="I114" s="76">
        <v>2.598E-3</v>
      </c>
    </row>
    <row r="115" spans="1:9" x14ac:dyDescent="0.3">
      <c r="A115" s="33" t="s">
        <v>5</v>
      </c>
      <c r="B115" s="33">
        <v>5</v>
      </c>
      <c r="D115" s="33">
        <v>2</v>
      </c>
      <c r="E115" s="33" t="s">
        <v>7</v>
      </c>
      <c r="H115" s="76">
        <v>-1.841E-3</v>
      </c>
      <c r="I115" s="76">
        <v>-1.01E-5</v>
      </c>
    </row>
    <row r="116" spans="1:9" x14ac:dyDescent="0.3">
      <c r="A116" s="33" t="s">
        <v>5</v>
      </c>
      <c r="B116" s="33">
        <v>5</v>
      </c>
      <c r="D116" s="33">
        <v>2</v>
      </c>
      <c r="E116" s="33" t="s">
        <v>8</v>
      </c>
      <c r="H116" s="76">
        <v>3.3855000000000002E-4</v>
      </c>
      <c r="I116" s="76">
        <v>1.8565999999999999E-6</v>
      </c>
    </row>
    <row r="117" spans="1:9" x14ac:dyDescent="0.3">
      <c r="A117" s="33" t="s">
        <v>5</v>
      </c>
      <c r="B117" s="33">
        <v>5</v>
      </c>
      <c r="D117" s="33">
        <v>1</v>
      </c>
      <c r="E117" s="33" t="s">
        <v>6</v>
      </c>
      <c r="H117" s="76">
        <v>1.1237E-2</v>
      </c>
      <c r="I117" s="76">
        <v>6.1626999999999998E-5</v>
      </c>
    </row>
    <row r="118" spans="1:9" x14ac:dyDescent="0.3">
      <c r="A118" s="33" t="s">
        <v>5</v>
      </c>
      <c r="B118" s="33">
        <v>5</v>
      </c>
      <c r="D118" s="33">
        <v>1</v>
      </c>
      <c r="E118" s="33" t="s">
        <v>7</v>
      </c>
      <c r="H118" s="76">
        <v>2.1024999999999999E-4</v>
      </c>
      <c r="I118" s="76">
        <v>1.153E-6</v>
      </c>
    </row>
    <row r="119" spans="1:9" x14ac:dyDescent="0.3">
      <c r="A119" s="33" t="s">
        <v>5</v>
      </c>
      <c r="B119" s="33">
        <v>5</v>
      </c>
      <c r="D119" s="33">
        <v>1</v>
      </c>
      <c r="E119" s="33" t="s">
        <v>8</v>
      </c>
      <c r="H119" s="76">
        <v>-8.602E-6</v>
      </c>
      <c r="I119" s="76">
        <v>-4.7180000000000003E-8</v>
      </c>
    </row>
    <row r="120" spans="1:9" x14ac:dyDescent="0.3">
      <c r="A120" s="33" t="s">
        <v>5</v>
      </c>
      <c r="B120" s="33">
        <v>6</v>
      </c>
      <c r="E120" s="33" t="s">
        <v>9</v>
      </c>
      <c r="H120" s="33">
        <v>0.1797</v>
      </c>
      <c r="I120" s="33">
        <v>0.1797</v>
      </c>
    </row>
    <row r="121" spans="1:9" x14ac:dyDescent="0.3">
      <c r="A121" s="33" t="s">
        <v>5</v>
      </c>
      <c r="B121" s="33">
        <v>6</v>
      </c>
      <c r="E121" s="33" t="s">
        <v>10</v>
      </c>
      <c r="H121" s="33">
        <v>0.01</v>
      </c>
      <c r="I121" s="33">
        <v>2.9000000000000001E-2</v>
      </c>
    </row>
    <row r="122" spans="1:9" x14ac:dyDescent="0.3">
      <c r="A122" s="33" t="s">
        <v>5</v>
      </c>
      <c r="B122" s="33">
        <v>6</v>
      </c>
      <c r="C122" s="33">
        <v>0.18</v>
      </c>
      <c r="D122" s="33">
        <v>6</v>
      </c>
      <c r="E122" s="33" t="s">
        <v>6</v>
      </c>
      <c r="H122" s="76">
        <v>2.2957999999999999E-2</v>
      </c>
      <c r="I122" s="76">
        <v>-3.9120000000000002E-2</v>
      </c>
    </row>
    <row r="123" spans="1:9" x14ac:dyDescent="0.3">
      <c r="A123" s="33" t="s">
        <v>5</v>
      </c>
      <c r="B123" s="33">
        <v>6</v>
      </c>
      <c r="D123" s="33">
        <v>6</v>
      </c>
      <c r="E123" s="33" t="s">
        <v>7</v>
      </c>
      <c r="H123" s="76">
        <v>-3.4070000000000003E-2</v>
      </c>
      <c r="I123" s="76">
        <v>5.8056999999999997E-2</v>
      </c>
    </row>
    <row r="124" spans="1:9" x14ac:dyDescent="0.3">
      <c r="A124" s="33" t="s">
        <v>5</v>
      </c>
      <c r="B124" s="33">
        <v>6</v>
      </c>
      <c r="D124" s="33">
        <v>6</v>
      </c>
      <c r="E124" s="33" t="s">
        <v>8</v>
      </c>
      <c r="H124" s="76">
        <v>2.5741000000000002E-3</v>
      </c>
      <c r="I124" s="76">
        <v>-4.3860000000000001E-3</v>
      </c>
    </row>
    <row r="125" spans="1:9" x14ac:dyDescent="0.3">
      <c r="A125" s="33" t="s">
        <v>5</v>
      </c>
      <c r="B125" s="33">
        <v>6</v>
      </c>
      <c r="D125" s="33">
        <v>5</v>
      </c>
      <c r="E125" s="33" t="s">
        <v>6</v>
      </c>
      <c r="H125" s="76">
        <v>1.4760999999999999E-3</v>
      </c>
      <c r="I125" s="76">
        <v>-2.5149999999999999E-3</v>
      </c>
    </row>
    <row r="126" spans="1:9" x14ac:dyDescent="0.3">
      <c r="A126" s="33" t="s">
        <v>5</v>
      </c>
      <c r="B126" s="33">
        <v>6</v>
      </c>
      <c r="D126" s="33">
        <v>5</v>
      </c>
      <c r="E126" s="33" t="s">
        <v>7</v>
      </c>
      <c r="H126" s="76">
        <v>-1.6689999999999999E-3</v>
      </c>
      <c r="I126" s="76">
        <v>2.8446999999999999E-3</v>
      </c>
    </row>
    <row r="127" spans="1:9" x14ac:dyDescent="0.3">
      <c r="A127" s="33" t="s">
        <v>5</v>
      </c>
      <c r="B127" s="33">
        <v>6</v>
      </c>
      <c r="D127" s="33">
        <v>5</v>
      </c>
      <c r="E127" s="33" t="s">
        <v>8</v>
      </c>
      <c r="H127" s="76">
        <v>1.8510999999999999E-4</v>
      </c>
      <c r="I127" s="76">
        <v>-3.1540000000000002E-4</v>
      </c>
    </row>
    <row r="128" spans="1:9" x14ac:dyDescent="0.3">
      <c r="A128" s="33" t="s">
        <v>5</v>
      </c>
      <c r="B128" s="33">
        <v>6</v>
      </c>
      <c r="D128" s="33">
        <v>4</v>
      </c>
      <c r="E128" s="33" t="s">
        <v>6</v>
      </c>
      <c r="H128" s="76">
        <v>-1.5679999999999999E-2</v>
      </c>
      <c r="I128" s="76">
        <v>2.6719E-2</v>
      </c>
    </row>
    <row r="129" spans="1:9" x14ac:dyDescent="0.3">
      <c r="A129" s="33" t="s">
        <v>5</v>
      </c>
      <c r="B129" s="33">
        <v>6</v>
      </c>
      <c r="D129" s="33">
        <v>4</v>
      </c>
      <c r="E129" s="33" t="s">
        <v>7</v>
      </c>
      <c r="H129" s="76">
        <v>2.4059000000000001E-2</v>
      </c>
      <c r="I129" s="76">
        <v>-4.1000000000000002E-2</v>
      </c>
    </row>
    <row r="130" spans="1:9" x14ac:dyDescent="0.3">
      <c r="A130" s="33" t="s">
        <v>5</v>
      </c>
      <c r="B130" s="33">
        <v>6</v>
      </c>
      <c r="D130" s="33">
        <v>4</v>
      </c>
      <c r="E130" s="33" t="s">
        <v>8</v>
      </c>
      <c r="H130" s="76">
        <v>-1.7669999999999999E-3</v>
      </c>
      <c r="I130" s="76">
        <v>3.0103999999999999E-3</v>
      </c>
    </row>
    <row r="131" spans="1:9" x14ac:dyDescent="0.3">
      <c r="A131" s="33" t="s">
        <v>5</v>
      </c>
      <c r="B131" s="33">
        <v>6</v>
      </c>
      <c r="D131" s="33">
        <v>3</v>
      </c>
      <c r="E131" s="33" t="s">
        <v>6</v>
      </c>
      <c r="H131" s="76">
        <v>-1.873E-2</v>
      </c>
      <c r="I131" s="76">
        <v>3.1920999999999998E-2</v>
      </c>
    </row>
    <row r="132" spans="1:9" x14ac:dyDescent="0.3">
      <c r="A132" s="33" t="s">
        <v>5</v>
      </c>
      <c r="B132" s="33">
        <v>6</v>
      </c>
      <c r="D132" s="33">
        <v>3</v>
      </c>
      <c r="E132" s="33" t="s">
        <v>7</v>
      </c>
      <c r="H132" s="76">
        <v>2.852E-2</v>
      </c>
      <c r="I132" s="76">
        <v>-4.8599999999999997E-2</v>
      </c>
    </row>
    <row r="133" spans="1:9" x14ac:dyDescent="0.3">
      <c r="A133" s="33" t="s">
        <v>5</v>
      </c>
      <c r="B133" s="33">
        <v>6</v>
      </c>
      <c r="D133" s="33">
        <v>3</v>
      </c>
      <c r="E133" s="33" t="s">
        <v>8</v>
      </c>
      <c r="H133" s="76">
        <v>-2.1549999999999998E-3</v>
      </c>
      <c r="I133" s="76">
        <v>3.6725E-3</v>
      </c>
    </row>
    <row r="134" spans="1:9" x14ac:dyDescent="0.3">
      <c r="A134" s="33" t="s">
        <v>5</v>
      </c>
      <c r="B134" s="33">
        <v>6</v>
      </c>
      <c r="D134" s="33">
        <v>2</v>
      </c>
      <c r="E134" s="33" t="s">
        <v>6</v>
      </c>
      <c r="H134" s="76">
        <v>-9.6369999999999997E-3</v>
      </c>
      <c r="I134" s="76">
        <v>1.6421000000000002E-2</v>
      </c>
    </row>
    <row r="135" spans="1:9" x14ac:dyDescent="0.3">
      <c r="A135" s="33" t="s">
        <v>5</v>
      </c>
      <c r="B135" s="33">
        <v>6</v>
      </c>
      <c r="D135" s="33">
        <v>2</v>
      </c>
      <c r="E135" s="33" t="s">
        <v>7</v>
      </c>
      <c r="H135" s="76">
        <v>1.46E-2</v>
      </c>
      <c r="I135" s="76">
        <v>-2.4879999999999999E-2</v>
      </c>
    </row>
    <row r="136" spans="1:9" x14ac:dyDescent="0.3">
      <c r="A136" s="33" t="s">
        <v>5</v>
      </c>
      <c r="B136" s="33">
        <v>6</v>
      </c>
      <c r="D136" s="33">
        <v>2</v>
      </c>
      <c r="E136" s="33" t="s">
        <v>8</v>
      </c>
      <c r="H136" s="76">
        <v>-1.1329999999999999E-3</v>
      </c>
      <c r="I136" s="76">
        <v>1.9308999999999999E-3</v>
      </c>
    </row>
    <row r="137" spans="1:9" x14ac:dyDescent="0.3">
      <c r="A137" s="33" t="s">
        <v>5</v>
      </c>
      <c r="B137" s="33">
        <v>6</v>
      </c>
      <c r="D137" s="33">
        <v>1</v>
      </c>
      <c r="E137" s="33" t="s">
        <v>6</v>
      </c>
      <c r="H137" s="76">
        <v>-1.918E-4</v>
      </c>
      <c r="I137" s="76">
        <v>3.2684000000000001E-4</v>
      </c>
    </row>
    <row r="138" spans="1:9" x14ac:dyDescent="0.3">
      <c r="A138" s="33" t="s">
        <v>5</v>
      </c>
      <c r="B138" s="33">
        <v>6</v>
      </c>
      <c r="D138" s="33">
        <v>1</v>
      </c>
      <c r="E138" s="33" t="s">
        <v>7</v>
      </c>
      <c r="H138" s="76">
        <v>2.7280000000000002E-4</v>
      </c>
      <c r="I138" s="76">
        <v>-4.6480000000000002E-4</v>
      </c>
    </row>
    <row r="139" spans="1:9" x14ac:dyDescent="0.3">
      <c r="A139" s="33" t="s">
        <v>5</v>
      </c>
      <c r="B139" s="33">
        <v>6</v>
      </c>
      <c r="D139" s="33">
        <v>1</v>
      </c>
      <c r="E139" s="33" t="s">
        <v>8</v>
      </c>
      <c r="H139" s="76">
        <v>-2.3289999999999999E-5</v>
      </c>
      <c r="I139" s="76">
        <v>3.9682999999999999E-5</v>
      </c>
    </row>
    <row r="140" spans="1:9" x14ac:dyDescent="0.3">
      <c r="A140" s="33" t="s">
        <v>5</v>
      </c>
      <c r="B140" s="33">
        <v>7</v>
      </c>
      <c r="E140" s="33" t="s">
        <v>9</v>
      </c>
      <c r="H140" s="33">
        <v>0.12870000000000001</v>
      </c>
      <c r="I140" s="33">
        <v>0.12870000000000001</v>
      </c>
    </row>
    <row r="141" spans="1:9" x14ac:dyDescent="0.3">
      <c r="A141" s="33" t="s">
        <v>5</v>
      </c>
      <c r="B141" s="33">
        <v>7</v>
      </c>
      <c r="E141" s="33" t="s">
        <v>10</v>
      </c>
      <c r="H141" s="33">
        <v>0</v>
      </c>
      <c r="I141" s="33">
        <v>4.1390000000000002</v>
      </c>
    </row>
    <row r="142" spans="1:9" x14ac:dyDescent="0.3">
      <c r="A142" s="33" t="s">
        <v>5</v>
      </c>
      <c r="B142" s="33">
        <v>7</v>
      </c>
      <c r="C142" s="33">
        <v>0.129</v>
      </c>
      <c r="D142" s="33">
        <v>6</v>
      </c>
      <c r="E142" s="33" t="s">
        <v>6</v>
      </c>
      <c r="H142" s="76">
        <v>-3.337E-6</v>
      </c>
      <c r="I142" s="76">
        <v>1.4478E-2</v>
      </c>
    </row>
    <row r="143" spans="1:9" x14ac:dyDescent="0.3">
      <c r="A143" s="33" t="s">
        <v>5</v>
      </c>
      <c r="B143" s="33">
        <v>7</v>
      </c>
      <c r="D143" s="33">
        <v>6</v>
      </c>
      <c r="E143" s="33" t="s">
        <v>7</v>
      </c>
      <c r="H143" s="76">
        <v>-3.5790000000000001E-5</v>
      </c>
      <c r="I143" s="76">
        <v>0.15529999999999999</v>
      </c>
    </row>
    <row r="144" spans="1:9" x14ac:dyDescent="0.3">
      <c r="A144" s="33" t="s">
        <v>5</v>
      </c>
      <c r="B144" s="33">
        <v>7</v>
      </c>
      <c r="D144" s="33">
        <v>6</v>
      </c>
      <c r="E144" s="33" t="s">
        <v>8</v>
      </c>
      <c r="H144" s="76">
        <v>-3.7380000000000003E-7</v>
      </c>
      <c r="I144" s="76">
        <v>1.622E-3</v>
      </c>
    </row>
    <row r="145" spans="1:9" x14ac:dyDescent="0.3">
      <c r="A145" s="33" t="s">
        <v>5</v>
      </c>
      <c r="B145" s="33">
        <v>7</v>
      </c>
      <c r="D145" s="33">
        <v>5</v>
      </c>
      <c r="E145" s="33" t="s">
        <v>6</v>
      </c>
      <c r="H145" s="76">
        <v>-3.9869999999999999E-7</v>
      </c>
      <c r="I145" s="76">
        <v>1.73E-3</v>
      </c>
    </row>
    <row r="146" spans="1:9" x14ac:dyDescent="0.3">
      <c r="A146" s="33" t="s">
        <v>5</v>
      </c>
      <c r="B146" s="33">
        <v>7</v>
      </c>
      <c r="D146" s="33">
        <v>5</v>
      </c>
      <c r="E146" s="33" t="s">
        <v>7</v>
      </c>
      <c r="H146" s="76">
        <v>4.7463000000000003E-5</v>
      </c>
      <c r="I146" s="76">
        <v>-0.2059</v>
      </c>
    </row>
    <row r="147" spans="1:9" x14ac:dyDescent="0.3">
      <c r="A147" s="33" t="s">
        <v>5</v>
      </c>
      <c r="B147" s="33">
        <v>7</v>
      </c>
      <c r="D147" s="33">
        <v>5</v>
      </c>
      <c r="E147" s="33" t="s">
        <v>8</v>
      </c>
      <c r="H147" s="76">
        <v>-4.1040000000000002E-8</v>
      </c>
      <c r="I147" s="76">
        <v>1.7804E-4</v>
      </c>
    </row>
    <row r="148" spans="1:9" x14ac:dyDescent="0.3">
      <c r="A148" s="33" t="s">
        <v>5</v>
      </c>
      <c r="B148" s="33">
        <v>7</v>
      </c>
      <c r="D148" s="33">
        <v>4</v>
      </c>
      <c r="E148" s="33" t="s">
        <v>6</v>
      </c>
      <c r="H148" s="76">
        <v>1.6564999999999999E-6</v>
      </c>
      <c r="I148" s="76">
        <v>-7.1869999999999998E-3</v>
      </c>
    </row>
    <row r="149" spans="1:9" x14ac:dyDescent="0.3">
      <c r="A149" s="33" t="s">
        <v>5</v>
      </c>
      <c r="B149" s="33">
        <v>7</v>
      </c>
      <c r="D149" s="33">
        <v>4</v>
      </c>
      <c r="E149" s="33" t="s">
        <v>7</v>
      </c>
      <c r="H149" s="76">
        <v>2.9708000000000001E-5</v>
      </c>
      <c r="I149" s="76">
        <v>-0.12889999999999999</v>
      </c>
    </row>
    <row r="150" spans="1:9" x14ac:dyDescent="0.3">
      <c r="A150" s="33" t="s">
        <v>5</v>
      </c>
      <c r="B150" s="33">
        <v>7</v>
      </c>
      <c r="D150" s="33">
        <v>4</v>
      </c>
      <c r="E150" s="33" t="s">
        <v>8</v>
      </c>
      <c r="H150" s="76">
        <v>1.896E-7</v>
      </c>
      <c r="I150" s="76">
        <v>-8.2260000000000005E-4</v>
      </c>
    </row>
    <row r="151" spans="1:9" x14ac:dyDescent="0.3">
      <c r="A151" s="33" t="s">
        <v>5</v>
      </c>
      <c r="B151" s="33">
        <v>7</v>
      </c>
      <c r="D151" s="33">
        <v>3</v>
      </c>
      <c r="E151" s="33" t="s">
        <v>6</v>
      </c>
      <c r="H151" s="76">
        <v>1.1373999999999999E-6</v>
      </c>
      <c r="I151" s="76">
        <v>-4.9350000000000002E-3</v>
      </c>
    </row>
    <row r="152" spans="1:9" x14ac:dyDescent="0.3">
      <c r="A152" s="33" t="s">
        <v>5</v>
      </c>
      <c r="B152" s="33">
        <v>7</v>
      </c>
      <c r="D152" s="33">
        <v>3</v>
      </c>
      <c r="E152" s="33" t="s">
        <v>7</v>
      </c>
      <c r="H152" s="76">
        <v>-4.142E-5</v>
      </c>
      <c r="I152" s="76">
        <v>0.17971999999999999</v>
      </c>
    </row>
    <row r="153" spans="1:9" x14ac:dyDescent="0.3">
      <c r="A153" s="33" t="s">
        <v>5</v>
      </c>
      <c r="B153" s="33">
        <v>7</v>
      </c>
      <c r="D153" s="33">
        <v>3</v>
      </c>
      <c r="E153" s="33" t="s">
        <v>8</v>
      </c>
      <c r="H153" s="76">
        <v>1.2672000000000001E-7</v>
      </c>
      <c r="I153" s="76">
        <v>-5.4980000000000003E-4</v>
      </c>
    </row>
    <row r="154" spans="1:9" x14ac:dyDescent="0.3">
      <c r="A154" s="33" t="s">
        <v>5</v>
      </c>
      <c r="B154" s="33">
        <v>7</v>
      </c>
      <c r="D154" s="33">
        <v>2</v>
      </c>
      <c r="E154" s="33" t="s">
        <v>6</v>
      </c>
      <c r="H154" s="76">
        <v>-7.4709999999999999E-8</v>
      </c>
      <c r="I154" s="76">
        <v>3.2415999999999999E-4</v>
      </c>
    </row>
    <row r="155" spans="1:9" x14ac:dyDescent="0.3">
      <c r="A155" s="33" t="s">
        <v>5</v>
      </c>
      <c r="B155" s="33">
        <v>7</v>
      </c>
      <c r="D155" s="33">
        <v>2</v>
      </c>
      <c r="E155" s="33" t="s">
        <v>7</v>
      </c>
      <c r="H155" s="76">
        <v>-4.4369999999999997E-5</v>
      </c>
      <c r="I155" s="76">
        <v>0.19252</v>
      </c>
    </row>
    <row r="156" spans="1:9" x14ac:dyDescent="0.3">
      <c r="A156" s="33" t="s">
        <v>5</v>
      </c>
      <c r="B156" s="33">
        <v>7</v>
      </c>
      <c r="D156" s="33">
        <v>2</v>
      </c>
      <c r="E156" s="33" t="s">
        <v>8</v>
      </c>
      <c r="H156" s="76">
        <v>-1.191E-8</v>
      </c>
      <c r="I156" s="76">
        <v>5.1691999999999999E-5</v>
      </c>
    </row>
    <row r="157" spans="1:9" x14ac:dyDescent="0.3">
      <c r="A157" s="33" t="s">
        <v>5</v>
      </c>
      <c r="B157" s="33">
        <v>7</v>
      </c>
      <c r="D157" s="33">
        <v>1</v>
      </c>
      <c r="E157" s="33" t="s">
        <v>6</v>
      </c>
      <c r="H157" s="76">
        <v>-4.9030000000000003E-8</v>
      </c>
      <c r="I157" s="76">
        <v>2.1272000000000001E-4</v>
      </c>
    </row>
    <row r="158" spans="1:9" x14ac:dyDescent="0.3">
      <c r="A158" s="33" t="s">
        <v>5</v>
      </c>
      <c r="B158" s="33">
        <v>7</v>
      </c>
      <c r="D158" s="33">
        <v>1</v>
      </c>
      <c r="E158" s="33" t="s">
        <v>7</v>
      </c>
      <c r="H158" s="76">
        <v>-1.8029999999999999E-6</v>
      </c>
      <c r="I158" s="76">
        <v>7.8209000000000004E-3</v>
      </c>
    </row>
    <row r="159" spans="1:9" x14ac:dyDescent="0.3">
      <c r="A159" s="33" t="s">
        <v>5</v>
      </c>
      <c r="B159" s="33">
        <v>7</v>
      </c>
      <c r="D159" s="33">
        <v>1</v>
      </c>
      <c r="E159" s="33" t="s">
        <v>8</v>
      </c>
      <c r="H159" s="76">
        <v>-5.7230000000000002E-9</v>
      </c>
      <c r="I159" s="76">
        <v>2.4828999999999999E-5</v>
      </c>
    </row>
    <row r="160" spans="1:9" x14ac:dyDescent="0.3">
      <c r="A160" s="33" t="s">
        <v>5</v>
      </c>
      <c r="B160" s="33">
        <v>8</v>
      </c>
      <c r="E160" s="33" t="s">
        <v>9</v>
      </c>
      <c r="H160" s="33">
        <v>0.12039999999999999</v>
      </c>
      <c r="I160" s="33">
        <v>0.12039999999999999</v>
      </c>
    </row>
    <row r="161" spans="1:9" x14ac:dyDescent="0.3">
      <c r="A161" s="33" t="s">
        <v>5</v>
      </c>
      <c r="B161" s="33">
        <v>8</v>
      </c>
      <c r="E161" s="33" t="s">
        <v>10</v>
      </c>
      <c r="H161" s="33">
        <v>3.9409999999999998</v>
      </c>
      <c r="I161" s="33">
        <v>0</v>
      </c>
    </row>
    <row r="162" spans="1:9" x14ac:dyDescent="0.3">
      <c r="A162" s="33" t="s">
        <v>5</v>
      </c>
      <c r="B162" s="33">
        <v>8</v>
      </c>
      <c r="C162" s="33">
        <v>0.12</v>
      </c>
      <c r="D162" s="33">
        <v>6</v>
      </c>
      <c r="E162" s="33" t="s">
        <v>6</v>
      </c>
      <c r="H162" s="76">
        <v>0.14801</v>
      </c>
      <c r="I162" s="76">
        <v>3.8007999999999998E-4</v>
      </c>
    </row>
    <row r="163" spans="1:9" x14ac:dyDescent="0.3">
      <c r="A163" s="33" t="s">
        <v>5</v>
      </c>
      <c r="B163" s="33">
        <v>8</v>
      </c>
      <c r="D163" s="33">
        <v>6</v>
      </c>
      <c r="E163" s="33" t="s">
        <v>7</v>
      </c>
      <c r="H163" s="76">
        <v>1.6251000000000002E-2</v>
      </c>
      <c r="I163" s="76">
        <v>4.1733000000000002E-5</v>
      </c>
    </row>
    <row r="164" spans="1:9" x14ac:dyDescent="0.3">
      <c r="A164" s="33" t="s">
        <v>5</v>
      </c>
      <c r="B164" s="33">
        <v>8</v>
      </c>
      <c r="D164" s="33">
        <v>6</v>
      </c>
      <c r="E164" s="33" t="s">
        <v>8</v>
      </c>
      <c r="H164" s="76">
        <v>-1.194E-3</v>
      </c>
      <c r="I164" s="76">
        <v>-3.067E-6</v>
      </c>
    </row>
    <row r="165" spans="1:9" x14ac:dyDescent="0.3">
      <c r="A165" s="33" t="s">
        <v>5</v>
      </c>
      <c r="B165" s="33">
        <v>8</v>
      </c>
      <c r="D165" s="33">
        <v>5</v>
      </c>
      <c r="E165" s="33" t="s">
        <v>6</v>
      </c>
      <c r="H165" s="76">
        <v>-0.17150000000000001</v>
      </c>
      <c r="I165" s="76">
        <v>-4.4040000000000003E-4</v>
      </c>
    </row>
    <row r="166" spans="1:9" x14ac:dyDescent="0.3">
      <c r="A166" s="33" t="s">
        <v>5</v>
      </c>
      <c r="B166" s="33">
        <v>8</v>
      </c>
      <c r="D166" s="33">
        <v>5</v>
      </c>
      <c r="E166" s="33" t="s">
        <v>7</v>
      </c>
      <c r="H166" s="76">
        <v>-1.4749999999999999E-2</v>
      </c>
      <c r="I166" s="76">
        <v>-3.7889999999999998E-5</v>
      </c>
    </row>
    <row r="167" spans="1:9" x14ac:dyDescent="0.3">
      <c r="A167" s="33" t="s">
        <v>5</v>
      </c>
      <c r="B167" s="33">
        <v>8</v>
      </c>
      <c r="D167" s="33">
        <v>5</v>
      </c>
      <c r="E167" s="33" t="s">
        <v>8</v>
      </c>
      <c r="H167" s="76">
        <v>1.0311999999999999E-3</v>
      </c>
      <c r="I167" s="76">
        <v>2.6479999999999999E-6</v>
      </c>
    </row>
    <row r="168" spans="1:9" x14ac:dyDescent="0.3">
      <c r="A168" s="33" t="s">
        <v>5</v>
      </c>
      <c r="B168" s="33">
        <v>8</v>
      </c>
      <c r="D168" s="33">
        <v>4</v>
      </c>
      <c r="E168" s="33" t="s">
        <v>6</v>
      </c>
      <c r="H168" s="76">
        <v>-0.1138</v>
      </c>
      <c r="I168" s="76">
        <v>-2.922E-4</v>
      </c>
    </row>
    <row r="169" spans="1:9" x14ac:dyDescent="0.3">
      <c r="A169" s="33" t="s">
        <v>5</v>
      </c>
      <c r="B169" s="33">
        <v>8</v>
      </c>
      <c r="D169" s="33">
        <v>4</v>
      </c>
      <c r="E169" s="33" t="s">
        <v>7</v>
      </c>
      <c r="H169" s="76">
        <v>-1.2540000000000001E-2</v>
      </c>
      <c r="I169" s="76">
        <v>-3.2209999999999998E-5</v>
      </c>
    </row>
    <row r="170" spans="1:9" x14ac:dyDescent="0.3">
      <c r="A170" s="33" t="s">
        <v>5</v>
      </c>
      <c r="B170" s="33">
        <v>8</v>
      </c>
      <c r="D170" s="33">
        <v>4</v>
      </c>
      <c r="E170" s="33" t="s">
        <v>8</v>
      </c>
      <c r="H170" s="76">
        <v>9.1155000000000001E-4</v>
      </c>
      <c r="I170" s="76">
        <v>2.3408000000000001E-6</v>
      </c>
    </row>
    <row r="171" spans="1:9" x14ac:dyDescent="0.3">
      <c r="A171" s="33" t="s">
        <v>5</v>
      </c>
      <c r="B171" s="33">
        <v>8</v>
      </c>
      <c r="D171" s="33">
        <v>3</v>
      </c>
      <c r="E171" s="33" t="s">
        <v>6</v>
      </c>
      <c r="H171" s="76">
        <v>0.14696000000000001</v>
      </c>
      <c r="I171" s="76">
        <v>3.7736999999999997E-4</v>
      </c>
    </row>
    <row r="172" spans="1:9" x14ac:dyDescent="0.3">
      <c r="A172" s="33" t="s">
        <v>5</v>
      </c>
      <c r="B172" s="33">
        <v>8</v>
      </c>
      <c r="D172" s="33">
        <v>3</v>
      </c>
      <c r="E172" s="33" t="s">
        <v>7</v>
      </c>
      <c r="H172" s="76">
        <v>8.5205000000000003E-3</v>
      </c>
      <c r="I172" s="76">
        <v>2.1880000000000001E-5</v>
      </c>
    </row>
    <row r="173" spans="1:9" x14ac:dyDescent="0.3">
      <c r="A173" s="33" t="s">
        <v>5</v>
      </c>
      <c r="B173" s="33">
        <v>8</v>
      </c>
      <c r="D173" s="33">
        <v>3</v>
      </c>
      <c r="E173" s="33" t="s">
        <v>8</v>
      </c>
      <c r="H173" s="76">
        <v>-5.8460000000000001E-4</v>
      </c>
      <c r="I173" s="76">
        <v>-1.5009999999999999E-6</v>
      </c>
    </row>
    <row r="174" spans="1:9" x14ac:dyDescent="0.3">
      <c r="A174" s="33" t="s">
        <v>5</v>
      </c>
      <c r="B174" s="33">
        <v>8</v>
      </c>
      <c r="D174" s="33">
        <v>2</v>
      </c>
      <c r="E174" s="33" t="s">
        <v>6</v>
      </c>
      <c r="H174" s="76">
        <v>0.15769</v>
      </c>
      <c r="I174" s="76">
        <v>4.0493000000000001E-4</v>
      </c>
    </row>
    <row r="175" spans="1:9" x14ac:dyDescent="0.3">
      <c r="A175" s="33" t="s">
        <v>5</v>
      </c>
      <c r="B175" s="33">
        <v>8</v>
      </c>
      <c r="D175" s="33">
        <v>2</v>
      </c>
      <c r="E175" s="33" t="s">
        <v>7</v>
      </c>
      <c r="H175" s="76">
        <v>1.0914E-2</v>
      </c>
      <c r="I175" s="76">
        <v>2.8025999999999999E-5</v>
      </c>
    </row>
    <row r="176" spans="1:9" x14ac:dyDescent="0.3">
      <c r="A176" s="33" t="s">
        <v>5</v>
      </c>
      <c r="B176" s="33">
        <v>8</v>
      </c>
      <c r="D176" s="33">
        <v>2</v>
      </c>
      <c r="E176" s="33" t="s">
        <v>8</v>
      </c>
      <c r="H176" s="76">
        <v>-7.7450000000000001E-4</v>
      </c>
      <c r="I176" s="76">
        <v>-1.9889999999999999E-6</v>
      </c>
    </row>
    <row r="177" spans="1:9" x14ac:dyDescent="0.3">
      <c r="A177" s="33" t="s">
        <v>5</v>
      </c>
      <c r="B177" s="33">
        <v>8</v>
      </c>
      <c r="D177" s="33">
        <v>1</v>
      </c>
      <c r="E177" s="33" t="s">
        <v>6</v>
      </c>
      <c r="H177" s="76">
        <v>4.8538000000000001E-3</v>
      </c>
      <c r="I177" s="76">
        <v>1.2464E-5</v>
      </c>
    </row>
    <row r="178" spans="1:9" x14ac:dyDescent="0.3">
      <c r="A178" s="33" t="s">
        <v>5</v>
      </c>
      <c r="B178" s="33">
        <v>8</v>
      </c>
      <c r="D178" s="33">
        <v>1</v>
      </c>
      <c r="E178" s="33" t="s">
        <v>7</v>
      </c>
      <c r="H178" s="76">
        <v>2.7719000000000002E-4</v>
      </c>
      <c r="I178" s="76">
        <v>7.1182000000000003E-7</v>
      </c>
    </row>
    <row r="179" spans="1:9" x14ac:dyDescent="0.3">
      <c r="A179" s="33" t="s">
        <v>5</v>
      </c>
      <c r="B179" s="33">
        <v>8</v>
      </c>
      <c r="D179" s="33">
        <v>1</v>
      </c>
      <c r="E179" s="33" t="s">
        <v>8</v>
      </c>
      <c r="H179" s="76">
        <v>-1.9550000000000001E-5</v>
      </c>
      <c r="I179" s="76">
        <v>-5.02E-8</v>
      </c>
    </row>
    <row r="180" spans="1:9" x14ac:dyDescent="0.3">
      <c r="A180" s="33" t="s">
        <v>5</v>
      </c>
      <c r="B180" s="33">
        <v>9</v>
      </c>
      <c r="E180" s="33" t="s">
        <v>9</v>
      </c>
      <c r="H180" s="33">
        <v>0.1007</v>
      </c>
      <c r="I180" s="33">
        <v>0.1007</v>
      </c>
    </row>
    <row r="181" spans="1:9" x14ac:dyDescent="0.3">
      <c r="A181" s="33" t="s">
        <v>5</v>
      </c>
      <c r="B181" s="33">
        <v>9</v>
      </c>
      <c r="E181" s="33" t="s">
        <v>10</v>
      </c>
      <c r="H181" s="33">
        <v>1.6E-2</v>
      </c>
      <c r="I181" s="33">
        <v>0</v>
      </c>
    </row>
    <row r="182" spans="1:9" x14ac:dyDescent="0.3">
      <c r="A182" s="33" t="s">
        <v>5</v>
      </c>
      <c r="B182" s="33">
        <v>9</v>
      </c>
      <c r="C182" s="33">
        <v>0.10100000000000001</v>
      </c>
      <c r="D182" s="33">
        <v>6</v>
      </c>
      <c r="E182" s="33" t="s">
        <v>6</v>
      </c>
      <c r="H182" s="76">
        <v>8.4718999999999992E-3</v>
      </c>
      <c r="I182" s="76">
        <v>-1.2160000000000001E-3</v>
      </c>
    </row>
    <row r="183" spans="1:9" x14ac:dyDescent="0.3">
      <c r="A183" s="33" t="s">
        <v>5</v>
      </c>
      <c r="B183" s="33">
        <v>9</v>
      </c>
      <c r="D183" s="33">
        <v>6</v>
      </c>
      <c r="E183" s="33" t="s">
        <v>7</v>
      </c>
      <c r="H183" s="76">
        <v>-1.227E-2</v>
      </c>
      <c r="I183" s="76">
        <v>1.7602E-3</v>
      </c>
    </row>
    <row r="184" spans="1:9" x14ac:dyDescent="0.3">
      <c r="A184" s="33" t="s">
        <v>5</v>
      </c>
      <c r="B184" s="33">
        <v>9</v>
      </c>
      <c r="D184" s="33">
        <v>6</v>
      </c>
      <c r="E184" s="33" t="s">
        <v>8</v>
      </c>
      <c r="H184" s="76">
        <v>9.0260000000000004E-4</v>
      </c>
      <c r="I184" s="76">
        <v>-1.295E-4</v>
      </c>
    </row>
    <row r="185" spans="1:9" x14ac:dyDescent="0.3">
      <c r="A185" s="33" t="s">
        <v>5</v>
      </c>
      <c r="B185" s="33">
        <v>9</v>
      </c>
      <c r="D185" s="33">
        <v>5</v>
      </c>
      <c r="E185" s="33" t="s">
        <v>6</v>
      </c>
      <c r="H185" s="76">
        <v>-8.7749999999999998E-3</v>
      </c>
      <c r="I185" s="76">
        <v>1.2593000000000001E-3</v>
      </c>
    </row>
    <row r="186" spans="1:9" x14ac:dyDescent="0.3">
      <c r="A186" s="33" t="s">
        <v>5</v>
      </c>
      <c r="B186" s="33">
        <v>9</v>
      </c>
      <c r="D186" s="33">
        <v>5</v>
      </c>
      <c r="E186" s="33" t="s">
        <v>7</v>
      </c>
      <c r="H186" s="76">
        <v>1.3265000000000001E-2</v>
      </c>
      <c r="I186" s="76">
        <v>-1.9040000000000001E-3</v>
      </c>
    </row>
    <row r="187" spans="1:9" x14ac:dyDescent="0.3">
      <c r="A187" s="33" t="s">
        <v>5</v>
      </c>
      <c r="B187" s="33">
        <v>9</v>
      </c>
      <c r="D187" s="33">
        <v>5</v>
      </c>
      <c r="E187" s="33" t="s">
        <v>8</v>
      </c>
      <c r="H187" s="76">
        <v>-9.322E-4</v>
      </c>
      <c r="I187" s="76">
        <v>1.3379E-4</v>
      </c>
    </row>
    <row r="188" spans="1:9" x14ac:dyDescent="0.3">
      <c r="A188" s="33" t="s">
        <v>5</v>
      </c>
      <c r="B188" s="33">
        <v>9</v>
      </c>
      <c r="D188" s="33">
        <v>4</v>
      </c>
      <c r="E188" s="33" t="s">
        <v>6</v>
      </c>
      <c r="H188" s="76">
        <v>-5.8079999999999998E-3</v>
      </c>
      <c r="I188" s="76">
        <v>8.3348999999999999E-4</v>
      </c>
    </row>
    <row r="189" spans="1:9" x14ac:dyDescent="0.3">
      <c r="A189" s="33" t="s">
        <v>5</v>
      </c>
      <c r="B189" s="33">
        <v>9</v>
      </c>
      <c r="D189" s="33">
        <v>4</v>
      </c>
      <c r="E189" s="33" t="s">
        <v>7</v>
      </c>
      <c r="H189" s="76">
        <v>8.3224000000000006E-3</v>
      </c>
      <c r="I189" s="76">
        <v>-1.194E-3</v>
      </c>
    </row>
    <row r="190" spans="1:9" x14ac:dyDescent="0.3">
      <c r="A190" s="33" t="s">
        <v>5</v>
      </c>
      <c r="B190" s="33">
        <v>9</v>
      </c>
      <c r="D190" s="33">
        <v>4</v>
      </c>
      <c r="E190" s="33" t="s">
        <v>8</v>
      </c>
      <c r="H190" s="76">
        <v>-6.1810000000000001E-4</v>
      </c>
      <c r="I190" s="76">
        <v>8.8708999999999994E-5</v>
      </c>
    </row>
    <row r="191" spans="1:9" x14ac:dyDescent="0.3">
      <c r="A191" s="33" t="s">
        <v>5</v>
      </c>
      <c r="B191" s="33">
        <v>9</v>
      </c>
      <c r="D191" s="33">
        <v>3</v>
      </c>
      <c r="E191" s="33" t="s">
        <v>6</v>
      </c>
      <c r="H191" s="76">
        <v>7.8329999999999997E-3</v>
      </c>
      <c r="I191" s="76">
        <v>-1.124E-3</v>
      </c>
    </row>
    <row r="192" spans="1:9" x14ac:dyDescent="0.3">
      <c r="A192" s="33" t="s">
        <v>5</v>
      </c>
      <c r="B192" s="33">
        <v>9</v>
      </c>
      <c r="D192" s="33">
        <v>3</v>
      </c>
      <c r="E192" s="33" t="s">
        <v>7</v>
      </c>
      <c r="H192" s="76">
        <v>-1.1610000000000001E-2</v>
      </c>
      <c r="I192" s="76">
        <v>1.6655000000000001E-3</v>
      </c>
    </row>
    <row r="193" spans="1:9" x14ac:dyDescent="0.3">
      <c r="A193" s="33" t="s">
        <v>5</v>
      </c>
      <c r="B193" s="33">
        <v>9</v>
      </c>
      <c r="D193" s="33">
        <v>3</v>
      </c>
      <c r="E193" s="33" t="s">
        <v>8</v>
      </c>
      <c r="H193" s="76">
        <v>8.2421000000000003E-4</v>
      </c>
      <c r="I193" s="76">
        <v>-1.183E-4</v>
      </c>
    </row>
    <row r="194" spans="1:9" x14ac:dyDescent="0.3">
      <c r="A194" s="33" t="s">
        <v>5</v>
      </c>
      <c r="B194" s="33">
        <v>9</v>
      </c>
      <c r="D194" s="33">
        <v>2</v>
      </c>
      <c r="E194" s="33" t="s">
        <v>6</v>
      </c>
      <c r="H194" s="76">
        <v>8.0870000000000004E-3</v>
      </c>
      <c r="I194" s="76">
        <v>-1.1609999999999999E-3</v>
      </c>
    </row>
    <row r="195" spans="1:9" x14ac:dyDescent="0.3">
      <c r="A195" s="33" t="s">
        <v>5</v>
      </c>
      <c r="B195" s="33">
        <v>9</v>
      </c>
      <c r="D195" s="33">
        <v>2</v>
      </c>
      <c r="E195" s="33" t="s">
        <v>7</v>
      </c>
      <c r="H195" s="76">
        <v>-1.163E-2</v>
      </c>
      <c r="I195" s="76">
        <v>1.6693999999999999E-3</v>
      </c>
    </row>
    <row r="196" spans="1:9" x14ac:dyDescent="0.3">
      <c r="A196" s="33" t="s">
        <v>5</v>
      </c>
      <c r="B196" s="33">
        <v>9</v>
      </c>
      <c r="D196" s="33">
        <v>2</v>
      </c>
      <c r="E196" s="33" t="s">
        <v>8</v>
      </c>
      <c r="H196" s="76">
        <v>8.5077999999999998E-4</v>
      </c>
      <c r="I196" s="76">
        <v>-1.2210000000000001E-4</v>
      </c>
    </row>
    <row r="197" spans="1:9" x14ac:dyDescent="0.3">
      <c r="A197" s="33" t="s">
        <v>5</v>
      </c>
      <c r="B197" s="33">
        <v>9</v>
      </c>
      <c r="D197" s="33">
        <v>1</v>
      </c>
      <c r="E197" s="33" t="s">
        <v>6</v>
      </c>
      <c r="H197" s="76">
        <v>2.2159E-4</v>
      </c>
      <c r="I197" s="76">
        <v>-3.18E-5</v>
      </c>
    </row>
    <row r="198" spans="1:9" x14ac:dyDescent="0.3">
      <c r="A198" s="33" t="s">
        <v>5</v>
      </c>
      <c r="B198" s="33">
        <v>9</v>
      </c>
      <c r="D198" s="33">
        <v>1</v>
      </c>
      <c r="E198" s="33" t="s">
        <v>7</v>
      </c>
      <c r="H198" s="76">
        <v>-3.0390000000000001E-4</v>
      </c>
      <c r="I198" s="76">
        <v>4.3606000000000002E-5</v>
      </c>
    </row>
    <row r="199" spans="1:9" x14ac:dyDescent="0.3">
      <c r="A199" s="33" t="s">
        <v>5</v>
      </c>
      <c r="B199" s="33">
        <v>9</v>
      </c>
      <c r="D199" s="33">
        <v>1</v>
      </c>
      <c r="E199" s="33" t="s">
        <v>8</v>
      </c>
      <c r="H199" s="76">
        <v>2.2832000000000001E-5</v>
      </c>
      <c r="I199" s="76">
        <v>-3.2770000000000001E-6</v>
      </c>
    </row>
    <row r="200" spans="1:9" x14ac:dyDescent="0.3">
      <c r="A200" s="33" t="s">
        <v>5</v>
      </c>
      <c r="B200" s="33">
        <v>10</v>
      </c>
      <c r="E200" s="33" t="s">
        <v>9</v>
      </c>
      <c r="H200" s="33">
        <v>8.4699999999999998E-2</v>
      </c>
      <c r="I200" s="33">
        <v>8.4699999999999998E-2</v>
      </c>
    </row>
    <row r="201" spans="1:9" x14ac:dyDescent="0.3">
      <c r="A201" s="33" t="s">
        <v>5</v>
      </c>
      <c r="B201" s="33">
        <v>10</v>
      </c>
      <c r="E201" s="33" t="s">
        <v>10</v>
      </c>
      <c r="H201" s="33">
        <v>1E-3</v>
      </c>
      <c r="I201" s="33">
        <v>1.893</v>
      </c>
    </row>
    <row r="202" spans="1:9" x14ac:dyDescent="0.3">
      <c r="A202" s="33" t="s">
        <v>5</v>
      </c>
      <c r="B202" s="33">
        <v>10</v>
      </c>
      <c r="C202" s="33">
        <v>8.5000000000000006E-2</v>
      </c>
      <c r="D202" s="33">
        <v>6</v>
      </c>
      <c r="E202" s="33" t="s">
        <v>6</v>
      </c>
      <c r="H202" s="76">
        <v>8.7900999999999997E-5</v>
      </c>
      <c r="I202" s="76">
        <v>-4.5789999999999997E-3</v>
      </c>
    </row>
    <row r="203" spans="1:9" x14ac:dyDescent="0.3">
      <c r="A203" s="33" t="s">
        <v>5</v>
      </c>
      <c r="B203" s="33">
        <v>10</v>
      </c>
      <c r="D203" s="33">
        <v>6</v>
      </c>
      <c r="E203" s="33" t="s">
        <v>7</v>
      </c>
      <c r="H203" s="76">
        <v>5.0016999999999998E-4</v>
      </c>
      <c r="I203" s="76">
        <v>-2.605E-2</v>
      </c>
    </row>
    <row r="204" spans="1:9" x14ac:dyDescent="0.3">
      <c r="A204" s="33" t="s">
        <v>5</v>
      </c>
      <c r="B204" s="33">
        <v>10</v>
      </c>
      <c r="D204" s="33">
        <v>6</v>
      </c>
      <c r="E204" s="33" t="s">
        <v>8</v>
      </c>
      <c r="H204" s="76">
        <v>1.0992000000000001E-5</v>
      </c>
      <c r="I204" s="76">
        <v>-5.7249999999999998E-4</v>
      </c>
    </row>
    <row r="205" spans="1:9" x14ac:dyDescent="0.3">
      <c r="A205" s="33" t="s">
        <v>5</v>
      </c>
      <c r="B205" s="33">
        <v>10</v>
      </c>
      <c r="D205" s="33">
        <v>5</v>
      </c>
      <c r="E205" s="33" t="s">
        <v>6</v>
      </c>
      <c r="H205" s="76">
        <v>-8.3949999999999994E-5</v>
      </c>
      <c r="I205" s="76">
        <v>4.3727000000000002E-3</v>
      </c>
    </row>
    <row r="206" spans="1:9" x14ac:dyDescent="0.3">
      <c r="A206" s="33" t="s">
        <v>5</v>
      </c>
      <c r="B206" s="33">
        <v>10</v>
      </c>
      <c r="D206" s="33">
        <v>5</v>
      </c>
      <c r="E206" s="33" t="s">
        <v>7</v>
      </c>
      <c r="H206" s="76">
        <v>-1.387E-3</v>
      </c>
      <c r="I206" s="76">
        <v>7.2251999999999997E-2</v>
      </c>
    </row>
    <row r="207" spans="1:9" x14ac:dyDescent="0.3">
      <c r="A207" s="33" t="s">
        <v>5</v>
      </c>
      <c r="B207" s="33">
        <v>10</v>
      </c>
      <c r="D207" s="33">
        <v>5</v>
      </c>
      <c r="E207" s="33" t="s">
        <v>8</v>
      </c>
      <c r="H207" s="76">
        <v>-1.258E-5</v>
      </c>
      <c r="I207" s="76">
        <v>6.5523999999999997E-4</v>
      </c>
    </row>
    <row r="208" spans="1:9" x14ac:dyDescent="0.3">
      <c r="A208" s="33" t="s">
        <v>5</v>
      </c>
      <c r="B208" s="33">
        <v>10</v>
      </c>
      <c r="D208" s="33">
        <v>4</v>
      </c>
      <c r="E208" s="33" t="s">
        <v>6</v>
      </c>
      <c r="H208" s="76">
        <v>3.0244E-5</v>
      </c>
      <c r="I208" s="76">
        <v>-1.575E-3</v>
      </c>
    </row>
    <row r="209" spans="1:9" x14ac:dyDescent="0.3">
      <c r="A209" s="33" t="s">
        <v>5</v>
      </c>
      <c r="B209" s="33">
        <v>10</v>
      </c>
      <c r="D209" s="33">
        <v>4</v>
      </c>
      <c r="E209" s="33" t="s">
        <v>7</v>
      </c>
      <c r="H209" s="76">
        <v>1.2287000000000001E-3</v>
      </c>
      <c r="I209" s="76">
        <v>-6.4000000000000001E-2</v>
      </c>
    </row>
    <row r="210" spans="1:9" x14ac:dyDescent="0.3">
      <c r="A210" s="33" t="s">
        <v>5</v>
      </c>
      <c r="B210" s="33">
        <v>10</v>
      </c>
      <c r="D210" s="33">
        <v>4</v>
      </c>
      <c r="E210" s="33" t="s">
        <v>8</v>
      </c>
      <c r="H210" s="76">
        <v>6.3381000000000004E-6</v>
      </c>
      <c r="I210" s="76">
        <v>-3.301E-4</v>
      </c>
    </row>
    <row r="211" spans="1:9" x14ac:dyDescent="0.3">
      <c r="A211" s="33" t="s">
        <v>5</v>
      </c>
      <c r="B211" s="33">
        <v>10</v>
      </c>
      <c r="D211" s="33">
        <v>3</v>
      </c>
      <c r="E211" s="33" t="s">
        <v>6</v>
      </c>
      <c r="H211" s="76">
        <v>3.9236000000000002E-5</v>
      </c>
      <c r="I211" s="76">
        <v>-2.0439999999999998E-3</v>
      </c>
    </row>
    <row r="212" spans="1:9" x14ac:dyDescent="0.3">
      <c r="A212" s="33" t="s">
        <v>5</v>
      </c>
      <c r="B212" s="33">
        <v>10</v>
      </c>
      <c r="D212" s="33">
        <v>3</v>
      </c>
      <c r="E212" s="33" t="s">
        <v>7</v>
      </c>
      <c r="H212" s="76">
        <v>1.863E-4</v>
      </c>
      <c r="I212" s="76">
        <v>-9.7040000000000008E-3</v>
      </c>
    </row>
    <row r="213" spans="1:9" x14ac:dyDescent="0.3">
      <c r="A213" s="33" t="s">
        <v>5</v>
      </c>
      <c r="B213" s="33">
        <v>10</v>
      </c>
      <c r="D213" s="33">
        <v>3</v>
      </c>
      <c r="E213" s="33" t="s">
        <v>8</v>
      </c>
      <c r="H213" s="76">
        <v>4.7516000000000004E-6</v>
      </c>
      <c r="I213" s="76">
        <v>-2.475E-4</v>
      </c>
    </row>
    <row r="214" spans="1:9" x14ac:dyDescent="0.3">
      <c r="A214" s="33" t="s">
        <v>5</v>
      </c>
      <c r="B214" s="33">
        <v>10</v>
      </c>
      <c r="D214" s="33">
        <v>2</v>
      </c>
      <c r="E214" s="33" t="s">
        <v>6</v>
      </c>
      <c r="H214" s="76">
        <v>-2.031E-5</v>
      </c>
      <c r="I214" s="76">
        <v>1.0578E-3</v>
      </c>
    </row>
    <row r="215" spans="1:9" x14ac:dyDescent="0.3">
      <c r="A215" s="33" t="s">
        <v>5</v>
      </c>
      <c r="B215" s="33">
        <v>10</v>
      </c>
      <c r="D215" s="33">
        <v>2</v>
      </c>
      <c r="E215" s="33" t="s">
        <v>7</v>
      </c>
      <c r="H215" s="76">
        <v>-1.307E-3</v>
      </c>
      <c r="I215" s="76">
        <v>6.8076999999999999E-2</v>
      </c>
    </row>
    <row r="216" spans="1:9" x14ac:dyDescent="0.3">
      <c r="A216" s="33" t="s">
        <v>5</v>
      </c>
      <c r="B216" s="33">
        <v>10</v>
      </c>
      <c r="D216" s="33">
        <v>2</v>
      </c>
      <c r="E216" s="33" t="s">
        <v>8</v>
      </c>
      <c r="H216" s="76">
        <v>-5.3029999999999999E-6</v>
      </c>
      <c r="I216" s="76">
        <v>2.7622999999999998E-4</v>
      </c>
    </row>
    <row r="217" spans="1:9" x14ac:dyDescent="0.3">
      <c r="A217" s="33" t="s">
        <v>5</v>
      </c>
      <c r="B217" s="33">
        <v>10</v>
      </c>
      <c r="D217" s="33">
        <v>1</v>
      </c>
      <c r="E217" s="33" t="s">
        <v>6</v>
      </c>
      <c r="H217" s="76">
        <v>-2.362E-6</v>
      </c>
      <c r="I217" s="76">
        <v>1.2302999999999999E-4</v>
      </c>
    </row>
    <row r="218" spans="1:9" x14ac:dyDescent="0.3">
      <c r="A218" s="33" t="s">
        <v>5</v>
      </c>
      <c r="B218" s="33">
        <v>10</v>
      </c>
      <c r="D218" s="33">
        <v>1</v>
      </c>
      <c r="E218" s="33" t="s">
        <v>7</v>
      </c>
      <c r="H218" s="76">
        <v>-7.292E-5</v>
      </c>
      <c r="I218" s="76">
        <v>3.7980000000000002E-3</v>
      </c>
    </row>
    <row r="219" spans="1:9" x14ac:dyDescent="0.3">
      <c r="A219" s="33" t="s">
        <v>5</v>
      </c>
      <c r="B219" s="33">
        <v>10</v>
      </c>
      <c r="D219" s="33">
        <v>1</v>
      </c>
      <c r="E219" s="33" t="s">
        <v>8</v>
      </c>
      <c r="H219" s="76">
        <v>-3.8360000000000002E-7</v>
      </c>
      <c r="I219" s="76">
        <v>1.9981999999999999E-5</v>
      </c>
    </row>
    <row r="220" spans="1:9" x14ac:dyDescent="0.3">
      <c r="A220" s="33" t="s">
        <v>5</v>
      </c>
      <c r="B220" s="33">
        <v>11</v>
      </c>
      <c r="E220" s="33" t="s">
        <v>9</v>
      </c>
      <c r="H220" s="33">
        <v>8.0100000000000005E-2</v>
      </c>
      <c r="I220" s="33">
        <v>8.0100000000000005E-2</v>
      </c>
    </row>
    <row r="221" spans="1:9" x14ac:dyDescent="0.3">
      <c r="A221" s="33" t="s">
        <v>5</v>
      </c>
      <c r="B221" s="33">
        <v>11</v>
      </c>
      <c r="E221" s="33" t="s">
        <v>10</v>
      </c>
      <c r="H221" s="33">
        <v>1.8089999999999999</v>
      </c>
      <c r="I221" s="33">
        <v>1E-3</v>
      </c>
    </row>
    <row r="222" spans="1:9" x14ac:dyDescent="0.3">
      <c r="A222" s="33" t="s">
        <v>5</v>
      </c>
      <c r="B222" s="33">
        <v>11</v>
      </c>
      <c r="C222" s="33">
        <v>0.08</v>
      </c>
      <c r="D222" s="33">
        <v>6</v>
      </c>
      <c r="E222" s="33" t="s">
        <v>6</v>
      </c>
      <c r="H222" s="76">
        <v>-2.7560000000000001E-2</v>
      </c>
      <c r="I222" s="76">
        <v>-7.3360000000000005E-4</v>
      </c>
    </row>
    <row r="223" spans="1:9" x14ac:dyDescent="0.3">
      <c r="A223" s="33" t="s">
        <v>5</v>
      </c>
      <c r="B223" s="33">
        <v>11</v>
      </c>
      <c r="D223" s="33">
        <v>6</v>
      </c>
      <c r="E223" s="33" t="s">
        <v>7</v>
      </c>
      <c r="H223" s="76">
        <v>-3.5699999999999998E-3</v>
      </c>
      <c r="I223" s="76">
        <v>-9.5030000000000003E-5</v>
      </c>
    </row>
    <row r="224" spans="1:9" x14ac:dyDescent="0.3">
      <c r="A224" s="33" t="s">
        <v>5</v>
      </c>
      <c r="B224" s="33">
        <v>11</v>
      </c>
      <c r="D224" s="33">
        <v>6</v>
      </c>
      <c r="E224" s="33" t="s">
        <v>8</v>
      </c>
      <c r="H224" s="76">
        <v>2.1558999999999999E-4</v>
      </c>
      <c r="I224" s="76">
        <v>5.7389999999999996E-6</v>
      </c>
    </row>
    <row r="225" spans="1:9" x14ac:dyDescent="0.3">
      <c r="A225" s="33" t="s">
        <v>5</v>
      </c>
      <c r="B225" s="33">
        <v>11</v>
      </c>
      <c r="D225" s="33">
        <v>5</v>
      </c>
      <c r="E225" s="33" t="s">
        <v>6</v>
      </c>
      <c r="H225" s="76">
        <v>6.6503999999999994E-2</v>
      </c>
      <c r="I225" s="76">
        <v>1.7703E-3</v>
      </c>
    </row>
    <row r="226" spans="1:9" x14ac:dyDescent="0.3">
      <c r="A226" s="33" t="s">
        <v>5</v>
      </c>
      <c r="B226" s="33">
        <v>11</v>
      </c>
      <c r="D226" s="33">
        <v>5</v>
      </c>
      <c r="E226" s="33" t="s">
        <v>7</v>
      </c>
      <c r="H226" s="76">
        <v>9.6117000000000008E-3</v>
      </c>
      <c r="I226" s="76">
        <v>2.5586000000000001E-4</v>
      </c>
    </row>
    <row r="227" spans="1:9" x14ac:dyDescent="0.3">
      <c r="A227" s="33" t="s">
        <v>5</v>
      </c>
      <c r="B227" s="33">
        <v>11</v>
      </c>
      <c r="D227" s="33">
        <v>5</v>
      </c>
      <c r="E227" s="33" t="s">
        <v>8</v>
      </c>
      <c r="H227" s="76">
        <v>-5.7580000000000001E-4</v>
      </c>
      <c r="I227" s="76">
        <v>-1.5330000000000001E-5</v>
      </c>
    </row>
    <row r="228" spans="1:9" x14ac:dyDescent="0.3">
      <c r="A228" s="33" t="s">
        <v>5</v>
      </c>
      <c r="B228" s="33">
        <v>11</v>
      </c>
      <c r="D228" s="33">
        <v>4</v>
      </c>
      <c r="E228" s="33" t="s">
        <v>6</v>
      </c>
      <c r="H228" s="76">
        <v>-5.7430000000000002E-2</v>
      </c>
      <c r="I228" s="76">
        <v>-1.529E-3</v>
      </c>
    </row>
    <row r="229" spans="1:9" x14ac:dyDescent="0.3">
      <c r="A229" s="33" t="s">
        <v>5</v>
      </c>
      <c r="B229" s="33">
        <v>11</v>
      </c>
      <c r="D229" s="33">
        <v>4</v>
      </c>
      <c r="E229" s="33" t="s">
        <v>7</v>
      </c>
      <c r="H229" s="76">
        <v>-9.2020000000000001E-3</v>
      </c>
      <c r="I229" s="76">
        <v>-2.4499999999999999E-4</v>
      </c>
    </row>
    <row r="230" spans="1:9" x14ac:dyDescent="0.3">
      <c r="A230" s="33" t="s">
        <v>5</v>
      </c>
      <c r="B230" s="33">
        <v>11</v>
      </c>
      <c r="D230" s="33">
        <v>4</v>
      </c>
      <c r="E230" s="33" t="s">
        <v>8</v>
      </c>
      <c r="H230" s="76">
        <v>5.6169E-4</v>
      </c>
      <c r="I230" s="76">
        <v>1.4952E-5</v>
      </c>
    </row>
    <row r="231" spans="1:9" x14ac:dyDescent="0.3">
      <c r="A231" s="33" t="s">
        <v>5</v>
      </c>
      <c r="B231" s="33">
        <v>11</v>
      </c>
      <c r="D231" s="33">
        <v>3</v>
      </c>
      <c r="E231" s="33" t="s">
        <v>6</v>
      </c>
      <c r="H231" s="76">
        <v>-8.4960000000000001E-3</v>
      </c>
      <c r="I231" s="76">
        <v>-2.2609999999999999E-4</v>
      </c>
    </row>
    <row r="232" spans="1:9" x14ac:dyDescent="0.3">
      <c r="A232" s="33" t="s">
        <v>5</v>
      </c>
      <c r="B232" s="33">
        <v>11</v>
      </c>
      <c r="D232" s="33">
        <v>3</v>
      </c>
      <c r="E232" s="33" t="s">
        <v>7</v>
      </c>
      <c r="H232" s="76">
        <v>-1.225E-3</v>
      </c>
      <c r="I232" s="76">
        <v>-3.26E-5</v>
      </c>
    </row>
    <row r="233" spans="1:9" x14ac:dyDescent="0.3">
      <c r="A233" s="33" t="s">
        <v>5</v>
      </c>
      <c r="B233" s="33">
        <v>11</v>
      </c>
      <c r="D233" s="33">
        <v>3</v>
      </c>
      <c r="E233" s="33" t="s">
        <v>8</v>
      </c>
      <c r="H233" s="76">
        <v>7.2652999999999997E-5</v>
      </c>
      <c r="I233" s="76">
        <v>1.934E-6</v>
      </c>
    </row>
    <row r="234" spans="1:9" x14ac:dyDescent="0.3">
      <c r="A234" s="33" t="s">
        <v>5</v>
      </c>
      <c r="B234" s="33">
        <v>11</v>
      </c>
      <c r="D234" s="33">
        <v>2</v>
      </c>
      <c r="E234" s="33" t="s">
        <v>6</v>
      </c>
      <c r="H234" s="76">
        <v>5.8377999999999999E-2</v>
      </c>
      <c r="I234" s="76">
        <v>1.554E-3</v>
      </c>
    </row>
    <row r="235" spans="1:9" x14ac:dyDescent="0.3">
      <c r="A235" s="33" t="s">
        <v>5</v>
      </c>
      <c r="B235" s="33">
        <v>11</v>
      </c>
      <c r="D235" s="33">
        <v>2</v>
      </c>
      <c r="E235" s="33" t="s">
        <v>7</v>
      </c>
      <c r="H235" s="76">
        <v>9.1173999999999995E-3</v>
      </c>
      <c r="I235" s="76">
        <v>2.4269999999999999E-4</v>
      </c>
    </row>
    <row r="236" spans="1:9" x14ac:dyDescent="0.3">
      <c r="A236" s="33" t="s">
        <v>5</v>
      </c>
      <c r="B236" s="33">
        <v>11</v>
      </c>
      <c r="D236" s="33">
        <v>2</v>
      </c>
      <c r="E236" s="33" t="s">
        <v>8</v>
      </c>
      <c r="H236" s="76">
        <v>-5.4730000000000002E-4</v>
      </c>
      <c r="I236" s="76">
        <v>-1.4569999999999999E-5</v>
      </c>
    </row>
    <row r="237" spans="1:9" x14ac:dyDescent="0.3">
      <c r="A237" s="33" t="s">
        <v>5</v>
      </c>
      <c r="B237" s="33">
        <v>11</v>
      </c>
      <c r="D237" s="33">
        <v>1</v>
      </c>
      <c r="E237" s="33" t="s">
        <v>6</v>
      </c>
      <c r="H237" s="76">
        <v>2.3441E-3</v>
      </c>
      <c r="I237" s="76">
        <v>6.2399999999999999E-5</v>
      </c>
    </row>
    <row r="238" spans="1:9" x14ac:dyDescent="0.3">
      <c r="A238" s="33" t="s">
        <v>5</v>
      </c>
      <c r="B238" s="33">
        <v>11</v>
      </c>
      <c r="D238" s="33">
        <v>1</v>
      </c>
      <c r="E238" s="33" t="s">
        <v>7</v>
      </c>
      <c r="H238" s="76">
        <v>3.0706E-4</v>
      </c>
      <c r="I238" s="76">
        <v>8.1737999999999996E-6</v>
      </c>
    </row>
    <row r="239" spans="1:9" x14ac:dyDescent="0.3">
      <c r="A239" s="33" t="s">
        <v>5</v>
      </c>
      <c r="B239" s="33">
        <v>11</v>
      </c>
      <c r="D239" s="33">
        <v>1</v>
      </c>
      <c r="E239" s="33" t="s">
        <v>8</v>
      </c>
      <c r="H239" s="76">
        <v>-1.5590000000000002E-5</v>
      </c>
      <c r="I239" s="76">
        <v>-4.15E-7</v>
      </c>
    </row>
    <row r="240" spans="1:9" x14ac:dyDescent="0.3">
      <c r="A240" s="33" t="s">
        <v>5</v>
      </c>
      <c r="B240" s="33">
        <v>12</v>
      </c>
      <c r="E240" s="33" t="s">
        <v>9</v>
      </c>
      <c r="H240" s="33">
        <v>6.6400000000000001E-2</v>
      </c>
      <c r="I240" s="33">
        <v>6.6400000000000001E-2</v>
      </c>
    </row>
    <row r="241" spans="1:9" x14ac:dyDescent="0.3">
      <c r="A241" s="33" t="s">
        <v>5</v>
      </c>
      <c r="B241" s="33">
        <v>12</v>
      </c>
      <c r="E241" s="33" t="s">
        <v>10</v>
      </c>
      <c r="H241" s="33">
        <v>1.4E-2</v>
      </c>
      <c r="I241" s="33">
        <v>1.4E-2</v>
      </c>
    </row>
    <row r="242" spans="1:9" x14ac:dyDescent="0.3">
      <c r="A242" s="33" t="s">
        <v>5</v>
      </c>
      <c r="B242" s="33">
        <v>12</v>
      </c>
      <c r="C242" s="33">
        <v>6.6000000000000003E-2</v>
      </c>
      <c r="D242" s="33">
        <v>6</v>
      </c>
      <c r="E242" s="33" t="s">
        <v>6</v>
      </c>
      <c r="H242" s="76">
        <v>-2.2569999999999999E-3</v>
      </c>
      <c r="I242" s="76">
        <v>2.2620000000000001E-3</v>
      </c>
    </row>
    <row r="243" spans="1:9" x14ac:dyDescent="0.3">
      <c r="A243" s="33" t="s">
        <v>5</v>
      </c>
      <c r="B243" s="33">
        <v>12</v>
      </c>
      <c r="D243" s="33">
        <v>6</v>
      </c>
      <c r="E243" s="33" t="s">
        <v>7</v>
      </c>
      <c r="H243" s="76">
        <v>3.2076000000000001E-3</v>
      </c>
      <c r="I243" s="76">
        <v>-3.215E-3</v>
      </c>
    </row>
    <row r="244" spans="1:9" x14ac:dyDescent="0.3">
      <c r="A244" s="33" t="s">
        <v>5</v>
      </c>
      <c r="B244" s="33">
        <v>12</v>
      </c>
      <c r="D244" s="33">
        <v>6</v>
      </c>
      <c r="E244" s="33" t="s">
        <v>8</v>
      </c>
      <c r="H244" s="76">
        <v>-2.3269999999999999E-4</v>
      </c>
      <c r="I244" s="76">
        <v>2.3326999999999999E-4</v>
      </c>
    </row>
    <row r="245" spans="1:9" x14ac:dyDescent="0.3">
      <c r="A245" s="33" t="s">
        <v>5</v>
      </c>
      <c r="B245" s="33">
        <v>12</v>
      </c>
      <c r="D245" s="33">
        <v>5</v>
      </c>
      <c r="E245" s="33" t="s">
        <v>6</v>
      </c>
      <c r="H245" s="76">
        <v>4.8932000000000003E-3</v>
      </c>
      <c r="I245" s="76">
        <v>-4.9049999999999996E-3</v>
      </c>
    </row>
    <row r="246" spans="1:9" x14ac:dyDescent="0.3">
      <c r="A246" s="33" t="s">
        <v>5</v>
      </c>
      <c r="B246" s="33">
        <v>12</v>
      </c>
      <c r="D246" s="33">
        <v>5</v>
      </c>
      <c r="E246" s="33" t="s">
        <v>7</v>
      </c>
      <c r="H246" s="76">
        <v>-7.1970000000000003E-3</v>
      </c>
      <c r="I246" s="76">
        <v>7.2148000000000004E-3</v>
      </c>
    </row>
    <row r="247" spans="1:9" x14ac:dyDescent="0.3">
      <c r="A247" s="33" t="s">
        <v>5</v>
      </c>
      <c r="B247" s="33">
        <v>12</v>
      </c>
      <c r="D247" s="33">
        <v>5</v>
      </c>
      <c r="E247" s="33" t="s">
        <v>8</v>
      </c>
      <c r="H247" s="76">
        <v>5.0568E-4</v>
      </c>
      <c r="I247" s="76">
        <v>-5.0690000000000002E-4</v>
      </c>
    </row>
    <row r="248" spans="1:9" x14ac:dyDescent="0.3">
      <c r="A248" s="33" t="s">
        <v>5</v>
      </c>
      <c r="B248" s="33">
        <v>12</v>
      </c>
      <c r="D248" s="33">
        <v>4</v>
      </c>
      <c r="E248" s="33" t="s">
        <v>6</v>
      </c>
      <c r="H248" s="76">
        <v>-4.3410000000000002E-3</v>
      </c>
      <c r="I248" s="76">
        <v>4.3518999999999997E-3</v>
      </c>
    </row>
    <row r="249" spans="1:9" x14ac:dyDescent="0.3">
      <c r="A249" s="33" t="s">
        <v>5</v>
      </c>
      <c r="B249" s="33">
        <v>12</v>
      </c>
      <c r="D249" s="33">
        <v>4</v>
      </c>
      <c r="E249" s="33" t="s">
        <v>7</v>
      </c>
      <c r="H249" s="76">
        <v>6.4009000000000002E-3</v>
      </c>
      <c r="I249" s="76">
        <v>-6.4159999999999998E-3</v>
      </c>
    </row>
    <row r="250" spans="1:9" x14ac:dyDescent="0.3">
      <c r="A250" s="33" t="s">
        <v>5</v>
      </c>
      <c r="B250" s="33">
        <v>12</v>
      </c>
      <c r="D250" s="33">
        <v>4</v>
      </c>
      <c r="E250" s="33" t="s">
        <v>8</v>
      </c>
      <c r="H250" s="76">
        <v>-4.5080000000000001E-4</v>
      </c>
      <c r="I250" s="76">
        <v>4.5186E-4</v>
      </c>
    </row>
    <row r="251" spans="1:9" x14ac:dyDescent="0.3">
      <c r="A251" s="33" t="s">
        <v>5</v>
      </c>
      <c r="B251" s="33">
        <v>12</v>
      </c>
      <c r="D251" s="33">
        <v>3</v>
      </c>
      <c r="E251" s="33" t="s">
        <v>6</v>
      </c>
      <c r="H251" s="76">
        <v>-4.1219999999999999E-4</v>
      </c>
      <c r="I251" s="76">
        <v>4.1322E-4</v>
      </c>
    </row>
    <row r="252" spans="1:9" x14ac:dyDescent="0.3">
      <c r="A252" s="33" t="s">
        <v>5</v>
      </c>
      <c r="B252" s="33">
        <v>12</v>
      </c>
      <c r="D252" s="33">
        <v>3</v>
      </c>
      <c r="E252" s="33" t="s">
        <v>7</v>
      </c>
      <c r="H252" s="76">
        <v>6.5271000000000003E-4</v>
      </c>
      <c r="I252" s="76">
        <v>-6.5430000000000002E-4</v>
      </c>
    </row>
    <row r="253" spans="1:9" x14ac:dyDescent="0.3">
      <c r="A253" s="33" t="s">
        <v>5</v>
      </c>
      <c r="B253" s="33">
        <v>12</v>
      </c>
      <c r="D253" s="33">
        <v>3</v>
      </c>
      <c r="E253" s="33" t="s">
        <v>8</v>
      </c>
      <c r="H253" s="76">
        <v>-4.1310000000000003E-5</v>
      </c>
      <c r="I253" s="76">
        <v>4.1412999999999998E-5</v>
      </c>
    </row>
    <row r="254" spans="1:9" x14ac:dyDescent="0.3">
      <c r="A254" s="33" t="s">
        <v>5</v>
      </c>
      <c r="B254" s="33">
        <v>12</v>
      </c>
      <c r="D254" s="33">
        <v>2</v>
      </c>
      <c r="E254" s="33" t="s">
        <v>6</v>
      </c>
      <c r="H254" s="76">
        <v>4.3039000000000003E-3</v>
      </c>
      <c r="I254" s="76">
        <v>-4.3140000000000001E-3</v>
      </c>
    </row>
    <row r="255" spans="1:9" x14ac:dyDescent="0.3">
      <c r="A255" s="33" t="s">
        <v>5</v>
      </c>
      <c r="B255" s="33">
        <v>12</v>
      </c>
      <c r="D255" s="33">
        <v>2</v>
      </c>
      <c r="E255" s="33" t="s">
        <v>7</v>
      </c>
      <c r="H255" s="76">
        <v>-6.4440000000000001E-3</v>
      </c>
      <c r="I255" s="76">
        <v>6.4593000000000003E-3</v>
      </c>
    </row>
    <row r="256" spans="1:9" x14ac:dyDescent="0.3">
      <c r="A256" s="33" t="s">
        <v>5</v>
      </c>
      <c r="B256" s="33">
        <v>12</v>
      </c>
      <c r="D256" s="33">
        <v>2</v>
      </c>
      <c r="E256" s="33" t="s">
        <v>8</v>
      </c>
      <c r="H256" s="76">
        <v>4.4368000000000001E-4</v>
      </c>
      <c r="I256" s="76">
        <v>-4.4470000000000002E-4</v>
      </c>
    </row>
    <row r="257" spans="1:9" x14ac:dyDescent="0.3">
      <c r="A257" s="33" t="s">
        <v>5</v>
      </c>
      <c r="B257" s="33">
        <v>12</v>
      </c>
      <c r="D257" s="33">
        <v>1</v>
      </c>
      <c r="E257" s="33" t="s">
        <v>6</v>
      </c>
      <c r="H257" s="76">
        <v>1.55E-4</v>
      </c>
      <c r="I257" s="76">
        <v>-1.5540000000000001E-4</v>
      </c>
    </row>
    <row r="258" spans="1:9" x14ac:dyDescent="0.3">
      <c r="A258" s="33" t="s">
        <v>5</v>
      </c>
      <c r="B258" s="33">
        <v>12</v>
      </c>
      <c r="D258" s="33">
        <v>1</v>
      </c>
      <c r="E258" s="33" t="s">
        <v>7</v>
      </c>
      <c r="H258" s="76">
        <v>-2.3120000000000001E-4</v>
      </c>
      <c r="I258" s="76">
        <v>2.3173000000000001E-4</v>
      </c>
    </row>
    <row r="259" spans="1:9" x14ac:dyDescent="0.3">
      <c r="A259" s="33" t="s">
        <v>5</v>
      </c>
      <c r="B259" s="33">
        <v>12</v>
      </c>
      <c r="D259" s="33">
        <v>1</v>
      </c>
      <c r="E259" s="33" t="s">
        <v>8</v>
      </c>
      <c r="H259" s="76">
        <v>1.5378000000000001E-5</v>
      </c>
      <c r="I259" s="76">
        <v>-1.5420000000000001E-5</v>
      </c>
    </row>
    <row r="260" spans="1:9" x14ac:dyDescent="0.3">
      <c r="A260" s="33" t="s">
        <v>5</v>
      </c>
      <c r="B260" s="33">
        <v>13</v>
      </c>
      <c r="E260" s="33" t="s">
        <v>9</v>
      </c>
      <c r="H260" s="33">
        <v>6.3299999999999995E-2</v>
      </c>
      <c r="I260" s="33">
        <v>6.3299999999999995E-2</v>
      </c>
    </row>
    <row r="261" spans="1:9" x14ac:dyDescent="0.3">
      <c r="A261" s="33" t="s">
        <v>5</v>
      </c>
      <c r="B261" s="33">
        <v>13</v>
      </c>
      <c r="E261" s="33" t="s">
        <v>10</v>
      </c>
      <c r="H261" s="33">
        <v>3.0000000000000001E-3</v>
      </c>
      <c r="I261" s="33">
        <v>1.337</v>
      </c>
    </row>
    <row r="262" spans="1:9" x14ac:dyDescent="0.3">
      <c r="A262" s="33" t="s">
        <v>5</v>
      </c>
      <c r="B262" s="33">
        <v>13</v>
      </c>
      <c r="C262" s="33">
        <v>6.3E-2</v>
      </c>
      <c r="D262" s="33">
        <v>6</v>
      </c>
      <c r="E262" s="33" t="s">
        <v>6</v>
      </c>
      <c r="H262" s="76">
        <v>-5.3689999999999998E-6</v>
      </c>
      <c r="I262" s="76">
        <v>1.0891E-4</v>
      </c>
    </row>
    <row r="263" spans="1:9" x14ac:dyDescent="0.3">
      <c r="A263" s="33" t="s">
        <v>5</v>
      </c>
      <c r="B263" s="33">
        <v>13</v>
      </c>
      <c r="D263" s="33">
        <v>6</v>
      </c>
      <c r="E263" s="33" t="s">
        <v>7</v>
      </c>
      <c r="H263" s="76">
        <v>-1.9699999999999999E-4</v>
      </c>
      <c r="I263" s="76">
        <v>3.9963999999999998E-3</v>
      </c>
    </row>
    <row r="264" spans="1:9" x14ac:dyDescent="0.3">
      <c r="A264" s="33" t="s">
        <v>5</v>
      </c>
      <c r="B264" s="33">
        <v>13</v>
      </c>
      <c r="D264" s="33">
        <v>6</v>
      </c>
      <c r="E264" s="33" t="s">
        <v>8</v>
      </c>
      <c r="H264" s="76">
        <v>-1.9369999999999998E-6</v>
      </c>
      <c r="I264" s="76">
        <v>3.9285000000000001E-5</v>
      </c>
    </row>
    <row r="265" spans="1:9" x14ac:dyDescent="0.3">
      <c r="A265" s="33" t="s">
        <v>5</v>
      </c>
      <c r="B265" s="33">
        <v>13</v>
      </c>
      <c r="D265" s="33">
        <v>5</v>
      </c>
      <c r="E265" s="33" t="s">
        <v>6</v>
      </c>
      <c r="H265" s="76">
        <v>-1.203E-5</v>
      </c>
      <c r="I265" s="76">
        <v>2.4399999999999999E-4</v>
      </c>
    </row>
    <row r="266" spans="1:9" x14ac:dyDescent="0.3">
      <c r="A266" s="33" t="s">
        <v>5</v>
      </c>
      <c r="B266" s="33">
        <v>13</v>
      </c>
      <c r="D266" s="33">
        <v>5</v>
      </c>
      <c r="E266" s="33" t="s">
        <v>7</v>
      </c>
      <c r="H266" s="76">
        <v>7.1239999999999997E-4</v>
      </c>
      <c r="I266" s="76">
        <v>-1.4449999999999999E-2</v>
      </c>
    </row>
    <row r="267" spans="1:9" x14ac:dyDescent="0.3">
      <c r="A267" s="33" t="s">
        <v>5</v>
      </c>
      <c r="B267" s="33">
        <v>13</v>
      </c>
      <c r="D267" s="33">
        <v>5</v>
      </c>
      <c r="E267" s="33" t="s">
        <v>8</v>
      </c>
      <c r="H267" s="76">
        <v>3.2453000000000001E-6</v>
      </c>
      <c r="I267" s="76">
        <v>-6.5829999999999998E-5</v>
      </c>
    </row>
    <row r="268" spans="1:9" x14ac:dyDescent="0.3">
      <c r="A268" s="33" t="s">
        <v>5</v>
      </c>
      <c r="B268" s="33">
        <v>13</v>
      </c>
      <c r="D268" s="33">
        <v>4</v>
      </c>
      <c r="E268" s="33" t="s">
        <v>6</v>
      </c>
      <c r="H268" s="76">
        <v>-1.5999999999999999E-5</v>
      </c>
      <c r="I268" s="76">
        <v>3.2456999999999999E-4</v>
      </c>
    </row>
    <row r="269" spans="1:9" x14ac:dyDescent="0.3">
      <c r="A269" s="33" t="s">
        <v>5</v>
      </c>
      <c r="B269" s="33">
        <v>13</v>
      </c>
      <c r="D269" s="33">
        <v>4</v>
      </c>
      <c r="E269" s="33" t="s">
        <v>7</v>
      </c>
      <c r="H269" s="76">
        <v>-1.3079999999999999E-3</v>
      </c>
      <c r="I269" s="76">
        <v>2.6532E-2</v>
      </c>
    </row>
    <row r="270" spans="1:9" x14ac:dyDescent="0.3">
      <c r="A270" s="33" t="s">
        <v>5</v>
      </c>
      <c r="B270" s="33">
        <v>13</v>
      </c>
      <c r="D270" s="33">
        <v>4</v>
      </c>
      <c r="E270" s="33" t="s">
        <v>8</v>
      </c>
      <c r="H270" s="76">
        <v>-1.026E-5</v>
      </c>
      <c r="I270" s="76">
        <v>2.0812000000000001E-4</v>
      </c>
    </row>
    <row r="271" spans="1:9" x14ac:dyDescent="0.3">
      <c r="A271" s="33" t="s">
        <v>5</v>
      </c>
      <c r="B271" s="33">
        <v>13</v>
      </c>
      <c r="D271" s="33">
        <v>3</v>
      </c>
      <c r="E271" s="33" t="s">
        <v>6</v>
      </c>
      <c r="H271" s="76">
        <v>8.5709000000000002E-5</v>
      </c>
      <c r="I271" s="76">
        <v>-1.7390000000000001E-3</v>
      </c>
    </row>
    <row r="272" spans="1:9" x14ac:dyDescent="0.3">
      <c r="A272" s="33" t="s">
        <v>5</v>
      </c>
      <c r="B272" s="33">
        <v>13</v>
      </c>
      <c r="D272" s="33">
        <v>3</v>
      </c>
      <c r="E272" s="33" t="s">
        <v>7</v>
      </c>
      <c r="H272" s="76">
        <v>1.7495E-3</v>
      </c>
      <c r="I272" s="76">
        <v>-3.5490000000000001E-2</v>
      </c>
    </row>
    <row r="273" spans="1:9" x14ac:dyDescent="0.3">
      <c r="A273" s="33" t="s">
        <v>5</v>
      </c>
      <c r="B273" s="33">
        <v>13</v>
      </c>
      <c r="D273" s="33">
        <v>3</v>
      </c>
      <c r="E273" s="33" t="s">
        <v>8</v>
      </c>
      <c r="H273" s="76">
        <v>2.1611999999999999E-5</v>
      </c>
      <c r="I273" s="76">
        <v>-4.3839999999999998E-4</v>
      </c>
    </row>
    <row r="274" spans="1:9" x14ac:dyDescent="0.3">
      <c r="A274" s="33" t="s">
        <v>5</v>
      </c>
      <c r="B274" s="33">
        <v>13</v>
      </c>
      <c r="D274" s="33">
        <v>2</v>
      </c>
      <c r="E274" s="33" t="s">
        <v>6</v>
      </c>
      <c r="H274" s="76">
        <v>-9.9580000000000005E-5</v>
      </c>
      <c r="I274" s="76">
        <v>2.0198999999999998E-3</v>
      </c>
    </row>
    <row r="275" spans="1:9" x14ac:dyDescent="0.3">
      <c r="A275" s="33" t="s">
        <v>5</v>
      </c>
      <c r="B275" s="33">
        <v>13</v>
      </c>
      <c r="D275" s="33">
        <v>2</v>
      </c>
      <c r="E275" s="33" t="s">
        <v>7</v>
      </c>
      <c r="H275" s="76">
        <v>-1.591E-3</v>
      </c>
      <c r="I275" s="76">
        <v>3.2280999999999997E-2</v>
      </c>
    </row>
    <row r="276" spans="1:9" x14ac:dyDescent="0.3">
      <c r="A276" s="33" t="s">
        <v>5</v>
      </c>
      <c r="B276" s="33">
        <v>13</v>
      </c>
      <c r="D276" s="33">
        <v>2</v>
      </c>
      <c r="E276" s="33" t="s">
        <v>8</v>
      </c>
      <c r="H276" s="76">
        <v>-2.2350000000000001E-5</v>
      </c>
      <c r="I276" s="76">
        <v>4.5333999999999999E-4</v>
      </c>
    </row>
    <row r="277" spans="1:9" x14ac:dyDescent="0.3">
      <c r="A277" s="33" t="s">
        <v>5</v>
      </c>
      <c r="B277" s="33">
        <v>13</v>
      </c>
      <c r="D277" s="33">
        <v>1</v>
      </c>
      <c r="E277" s="33" t="s">
        <v>6</v>
      </c>
      <c r="H277" s="76">
        <v>-6.3049999999999998E-6</v>
      </c>
      <c r="I277" s="76">
        <v>1.2788E-4</v>
      </c>
    </row>
    <row r="278" spans="1:9" x14ac:dyDescent="0.3">
      <c r="A278" s="33" t="s">
        <v>5</v>
      </c>
      <c r="B278" s="33">
        <v>13</v>
      </c>
      <c r="D278" s="33">
        <v>1</v>
      </c>
      <c r="E278" s="33" t="s">
        <v>7</v>
      </c>
      <c r="H278" s="76">
        <v>-1.2879999999999999E-4</v>
      </c>
      <c r="I278" s="76">
        <v>2.6118999999999999E-3</v>
      </c>
    </row>
    <row r="279" spans="1:9" x14ac:dyDescent="0.3">
      <c r="A279" s="33" t="s">
        <v>5</v>
      </c>
      <c r="B279" s="33">
        <v>13</v>
      </c>
      <c r="D279" s="33">
        <v>1</v>
      </c>
      <c r="E279" s="33" t="s">
        <v>8</v>
      </c>
      <c r="H279" s="76">
        <v>-1.254E-6</v>
      </c>
      <c r="I279" s="76">
        <v>2.5443999999999999E-5</v>
      </c>
    </row>
    <row r="280" spans="1:9" x14ac:dyDescent="0.3">
      <c r="A280" s="33" t="s">
        <v>5</v>
      </c>
      <c r="B280" s="33">
        <v>14</v>
      </c>
      <c r="E280" s="33" t="s">
        <v>9</v>
      </c>
      <c r="H280" s="33">
        <v>6.0600000000000001E-2</v>
      </c>
      <c r="I280" s="33">
        <v>6.0600000000000001E-2</v>
      </c>
    </row>
    <row r="281" spans="1:9" x14ac:dyDescent="0.3">
      <c r="A281" s="33" t="s">
        <v>5</v>
      </c>
      <c r="B281" s="33">
        <v>14</v>
      </c>
      <c r="E281" s="33" t="s">
        <v>10</v>
      </c>
      <c r="H281" s="33">
        <v>1.304</v>
      </c>
      <c r="I281" s="33">
        <v>6.0000000000000001E-3</v>
      </c>
    </row>
    <row r="282" spans="1:9" x14ac:dyDescent="0.3">
      <c r="A282" s="33" t="s">
        <v>5</v>
      </c>
      <c r="B282" s="33">
        <v>14</v>
      </c>
      <c r="C282" s="33">
        <v>6.0999999999999999E-2</v>
      </c>
      <c r="D282" s="33">
        <v>6</v>
      </c>
      <c r="E282" s="33" t="s">
        <v>6</v>
      </c>
      <c r="H282" s="76">
        <v>3.5593000000000001E-3</v>
      </c>
      <c r="I282" s="76">
        <v>2.3498E-4</v>
      </c>
    </row>
    <row r="283" spans="1:9" x14ac:dyDescent="0.3">
      <c r="A283" s="33" t="s">
        <v>5</v>
      </c>
      <c r="B283" s="33">
        <v>14</v>
      </c>
      <c r="D283" s="33">
        <v>6</v>
      </c>
      <c r="E283" s="33" t="s">
        <v>7</v>
      </c>
      <c r="H283" s="76">
        <v>7.6840000000000003E-4</v>
      </c>
      <c r="I283" s="76">
        <v>5.0729000000000002E-5</v>
      </c>
    </row>
    <row r="284" spans="1:9" x14ac:dyDescent="0.3">
      <c r="A284" s="33" t="s">
        <v>5</v>
      </c>
      <c r="B284" s="33">
        <v>14</v>
      </c>
      <c r="D284" s="33">
        <v>6</v>
      </c>
      <c r="E284" s="33" t="s">
        <v>8</v>
      </c>
      <c r="H284" s="76">
        <v>-3.854E-5</v>
      </c>
      <c r="I284" s="76">
        <v>-2.5440000000000001E-6</v>
      </c>
    </row>
    <row r="285" spans="1:9" x14ac:dyDescent="0.3">
      <c r="A285" s="33" t="s">
        <v>5</v>
      </c>
      <c r="B285" s="33">
        <v>14</v>
      </c>
      <c r="D285" s="33">
        <v>5</v>
      </c>
      <c r="E285" s="33" t="s">
        <v>6</v>
      </c>
      <c r="H285" s="76">
        <v>-1.2149999999999999E-2</v>
      </c>
      <c r="I285" s="76">
        <v>-8.0239999999999999E-4</v>
      </c>
    </row>
    <row r="286" spans="1:9" x14ac:dyDescent="0.3">
      <c r="A286" s="33" t="s">
        <v>5</v>
      </c>
      <c r="B286" s="33">
        <v>14</v>
      </c>
      <c r="D286" s="33">
        <v>5</v>
      </c>
      <c r="E286" s="33" t="s">
        <v>7</v>
      </c>
      <c r="H286" s="76">
        <v>-2.843E-3</v>
      </c>
      <c r="I286" s="76">
        <v>-1.8770000000000001E-4</v>
      </c>
    </row>
    <row r="287" spans="1:9" x14ac:dyDescent="0.3">
      <c r="A287" s="33" t="s">
        <v>5</v>
      </c>
      <c r="B287" s="33">
        <v>14</v>
      </c>
      <c r="D287" s="33">
        <v>5</v>
      </c>
      <c r="E287" s="33" t="s">
        <v>8</v>
      </c>
      <c r="H287" s="76">
        <v>1.4369E-4</v>
      </c>
      <c r="I287" s="76">
        <v>9.4862000000000008E-6</v>
      </c>
    </row>
    <row r="288" spans="1:9" x14ac:dyDescent="0.3">
      <c r="A288" s="33" t="s">
        <v>5</v>
      </c>
      <c r="B288" s="33">
        <v>14</v>
      </c>
      <c r="D288" s="33">
        <v>4</v>
      </c>
      <c r="E288" s="33" t="s">
        <v>6</v>
      </c>
      <c r="H288" s="76">
        <v>2.3521E-2</v>
      </c>
      <c r="I288" s="76">
        <v>1.5528E-3</v>
      </c>
    </row>
    <row r="289" spans="1:9" x14ac:dyDescent="0.3">
      <c r="A289" s="33" t="s">
        <v>5</v>
      </c>
      <c r="B289" s="33">
        <v>14</v>
      </c>
      <c r="D289" s="33">
        <v>4</v>
      </c>
      <c r="E289" s="33" t="s">
        <v>7</v>
      </c>
      <c r="H289" s="76">
        <v>5.3714000000000001E-3</v>
      </c>
      <c r="I289" s="76">
        <v>3.5461999999999999E-4</v>
      </c>
    </row>
    <row r="290" spans="1:9" x14ac:dyDescent="0.3">
      <c r="A290" s="33" t="s">
        <v>5</v>
      </c>
      <c r="B290" s="33">
        <v>14</v>
      </c>
      <c r="D290" s="33">
        <v>4</v>
      </c>
      <c r="E290" s="33" t="s">
        <v>8</v>
      </c>
      <c r="H290" s="76">
        <v>-2.6949999999999999E-4</v>
      </c>
      <c r="I290" s="76">
        <v>-1.7790000000000001E-5</v>
      </c>
    </row>
    <row r="291" spans="1:9" x14ac:dyDescent="0.3">
      <c r="A291" s="33" t="s">
        <v>5</v>
      </c>
      <c r="B291" s="33">
        <v>14</v>
      </c>
      <c r="D291" s="33">
        <v>3</v>
      </c>
      <c r="E291" s="33" t="s">
        <v>6</v>
      </c>
      <c r="H291" s="76">
        <v>-3.3939999999999998E-2</v>
      </c>
      <c r="I291" s="76">
        <v>-2.2399999999999998E-3</v>
      </c>
    </row>
    <row r="292" spans="1:9" x14ac:dyDescent="0.3">
      <c r="A292" s="33" t="s">
        <v>5</v>
      </c>
      <c r="B292" s="33">
        <v>14</v>
      </c>
      <c r="D292" s="33">
        <v>3</v>
      </c>
      <c r="E292" s="33" t="s">
        <v>7</v>
      </c>
      <c r="H292" s="76">
        <v>-8.1150000000000007E-3</v>
      </c>
      <c r="I292" s="76">
        <v>-5.3580000000000001E-4</v>
      </c>
    </row>
    <row r="293" spans="1:9" x14ac:dyDescent="0.3">
      <c r="A293" s="33" t="s">
        <v>5</v>
      </c>
      <c r="B293" s="33">
        <v>14</v>
      </c>
      <c r="D293" s="33">
        <v>3</v>
      </c>
      <c r="E293" s="33" t="s">
        <v>8</v>
      </c>
      <c r="H293" s="76">
        <v>4.1946000000000003E-4</v>
      </c>
      <c r="I293" s="76">
        <v>2.7693000000000001E-5</v>
      </c>
    </row>
    <row r="294" spans="1:9" x14ac:dyDescent="0.3">
      <c r="A294" s="33" t="s">
        <v>5</v>
      </c>
      <c r="B294" s="33">
        <v>14</v>
      </c>
      <c r="D294" s="33">
        <v>2</v>
      </c>
      <c r="E294" s="33" t="s">
        <v>6</v>
      </c>
      <c r="H294" s="76">
        <v>3.2439999999999997E-2</v>
      </c>
      <c r="I294" s="76">
        <v>2.1416999999999999E-3</v>
      </c>
    </row>
    <row r="295" spans="1:9" x14ac:dyDescent="0.3">
      <c r="A295" s="33" t="s">
        <v>5</v>
      </c>
      <c r="B295" s="33">
        <v>14</v>
      </c>
      <c r="D295" s="33">
        <v>2</v>
      </c>
      <c r="E295" s="33" t="s">
        <v>7</v>
      </c>
      <c r="H295" s="76">
        <v>7.8417000000000001E-3</v>
      </c>
      <c r="I295" s="76">
        <v>5.1769999999999995E-4</v>
      </c>
    </row>
    <row r="296" spans="1:9" x14ac:dyDescent="0.3">
      <c r="A296" s="33" t="s">
        <v>5</v>
      </c>
      <c r="B296" s="33">
        <v>14</v>
      </c>
      <c r="D296" s="33">
        <v>2</v>
      </c>
      <c r="E296" s="33" t="s">
        <v>8</v>
      </c>
      <c r="H296" s="76">
        <v>-4.0860000000000001E-4</v>
      </c>
      <c r="I296" s="76">
        <v>-2.6979999999999999E-5</v>
      </c>
    </row>
    <row r="297" spans="1:9" x14ac:dyDescent="0.3">
      <c r="A297" s="33" t="s">
        <v>5</v>
      </c>
      <c r="B297" s="33">
        <v>14</v>
      </c>
      <c r="D297" s="33">
        <v>1</v>
      </c>
      <c r="E297" s="33" t="s">
        <v>6</v>
      </c>
      <c r="H297" s="76">
        <v>1.7279000000000001E-3</v>
      </c>
      <c r="I297" s="76">
        <v>1.1407E-4</v>
      </c>
    </row>
    <row r="298" spans="1:9" x14ac:dyDescent="0.3">
      <c r="A298" s="33" t="s">
        <v>5</v>
      </c>
      <c r="B298" s="33">
        <v>14</v>
      </c>
      <c r="D298" s="33">
        <v>1</v>
      </c>
      <c r="E298" s="33" t="s">
        <v>7</v>
      </c>
      <c r="H298" s="76">
        <v>3.7706000000000003E-4</v>
      </c>
      <c r="I298" s="76">
        <v>2.4893E-5</v>
      </c>
    </row>
    <row r="299" spans="1:9" x14ac:dyDescent="0.3">
      <c r="A299" s="33" t="s">
        <v>5</v>
      </c>
      <c r="B299" s="33">
        <v>14</v>
      </c>
      <c r="D299" s="33">
        <v>1</v>
      </c>
      <c r="E299" s="33" t="s">
        <v>8</v>
      </c>
      <c r="H299" s="76">
        <v>-1.4389999999999999E-5</v>
      </c>
      <c r="I299" s="76">
        <v>-9.5030000000000003E-7</v>
      </c>
    </row>
    <row r="300" spans="1:9" x14ac:dyDescent="0.3">
      <c r="A300" s="33" t="s">
        <v>5</v>
      </c>
      <c r="B300" s="33">
        <v>15</v>
      </c>
      <c r="E300" s="33" t="s">
        <v>9</v>
      </c>
      <c r="H300" s="33">
        <v>4.9299999999999997E-2</v>
      </c>
      <c r="I300" s="33">
        <v>4.9299999999999997E-2</v>
      </c>
    </row>
    <row r="301" spans="1:9" x14ac:dyDescent="0.3">
      <c r="A301" s="33" t="s">
        <v>5</v>
      </c>
      <c r="B301" s="33">
        <v>15</v>
      </c>
      <c r="E301" s="33" t="s">
        <v>10</v>
      </c>
      <c r="H301" s="33">
        <v>1.9E-2</v>
      </c>
      <c r="I301" s="33">
        <v>1.4999999999999999E-2</v>
      </c>
    </row>
    <row r="302" spans="1:9" x14ac:dyDescent="0.3">
      <c r="A302" s="33" t="s">
        <v>5</v>
      </c>
      <c r="B302" s="33">
        <v>15</v>
      </c>
      <c r="C302" s="33">
        <v>4.9000000000000002E-2</v>
      </c>
      <c r="D302" s="33">
        <v>6</v>
      </c>
      <c r="E302" s="33" t="s">
        <v>6</v>
      </c>
      <c r="H302" s="76">
        <v>3.7177999999999999E-4</v>
      </c>
      <c r="I302" s="76">
        <v>-3.324E-4</v>
      </c>
    </row>
    <row r="303" spans="1:9" x14ac:dyDescent="0.3">
      <c r="A303" s="33" t="s">
        <v>5</v>
      </c>
      <c r="B303" s="33">
        <v>15</v>
      </c>
      <c r="D303" s="33">
        <v>6</v>
      </c>
      <c r="E303" s="33" t="s">
        <v>7</v>
      </c>
      <c r="H303" s="76">
        <v>-5.2999999999999998E-4</v>
      </c>
      <c r="I303" s="76">
        <v>4.7382000000000001E-4</v>
      </c>
    </row>
    <row r="304" spans="1:9" x14ac:dyDescent="0.3">
      <c r="A304" s="33" t="s">
        <v>5</v>
      </c>
      <c r="B304" s="33">
        <v>15</v>
      </c>
      <c r="D304" s="33">
        <v>6</v>
      </c>
      <c r="E304" s="33" t="s">
        <v>8</v>
      </c>
      <c r="H304" s="76">
        <v>3.7484999999999998E-5</v>
      </c>
      <c r="I304" s="76">
        <v>-3.3510000000000003E-5</v>
      </c>
    </row>
    <row r="305" spans="1:9" x14ac:dyDescent="0.3">
      <c r="A305" s="33" t="s">
        <v>5</v>
      </c>
      <c r="B305" s="33">
        <v>15</v>
      </c>
      <c r="D305" s="33">
        <v>5</v>
      </c>
      <c r="E305" s="33" t="s">
        <v>6</v>
      </c>
      <c r="H305" s="76">
        <v>-1.1460000000000001E-3</v>
      </c>
      <c r="I305" s="76">
        <v>1.0245E-3</v>
      </c>
    </row>
    <row r="306" spans="1:9" x14ac:dyDescent="0.3">
      <c r="A306" s="33" t="s">
        <v>5</v>
      </c>
      <c r="B306" s="33">
        <v>15</v>
      </c>
      <c r="D306" s="33">
        <v>5</v>
      </c>
      <c r="E306" s="33" t="s">
        <v>7</v>
      </c>
      <c r="H306" s="76">
        <v>1.6915000000000001E-3</v>
      </c>
      <c r="I306" s="76">
        <v>-1.5120000000000001E-3</v>
      </c>
    </row>
    <row r="307" spans="1:9" x14ac:dyDescent="0.3">
      <c r="A307" s="33" t="s">
        <v>5</v>
      </c>
      <c r="B307" s="33">
        <v>15</v>
      </c>
      <c r="D307" s="33">
        <v>5</v>
      </c>
      <c r="E307" s="33" t="s">
        <v>8</v>
      </c>
      <c r="H307" s="76">
        <v>-1.156E-4</v>
      </c>
      <c r="I307" s="76">
        <v>1.0338E-4</v>
      </c>
    </row>
    <row r="308" spans="1:9" x14ac:dyDescent="0.3">
      <c r="A308" s="33" t="s">
        <v>5</v>
      </c>
      <c r="B308" s="33">
        <v>15</v>
      </c>
      <c r="D308" s="33">
        <v>4</v>
      </c>
      <c r="E308" s="33" t="s">
        <v>6</v>
      </c>
      <c r="H308" s="76">
        <v>2.2745999999999999E-3</v>
      </c>
      <c r="I308" s="76">
        <v>-2.0330000000000001E-3</v>
      </c>
    </row>
    <row r="309" spans="1:9" x14ac:dyDescent="0.3">
      <c r="A309" s="33" t="s">
        <v>5</v>
      </c>
      <c r="B309" s="33">
        <v>15</v>
      </c>
      <c r="D309" s="33">
        <v>4</v>
      </c>
      <c r="E309" s="33" t="s">
        <v>7</v>
      </c>
      <c r="H309" s="76">
        <v>-3.3430000000000001E-3</v>
      </c>
      <c r="I309" s="76">
        <v>2.9884999999999998E-3</v>
      </c>
    </row>
    <row r="310" spans="1:9" x14ac:dyDescent="0.3">
      <c r="A310" s="33" t="s">
        <v>5</v>
      </c>
      <c r="B310" s="33">
        <v>15</v>
      </c>
      <c r="D310" s="33">
        <v>4</v>
      </c>
      <c r="E310" s="33" t="s">
        <v>8</v>
      </c>
      <c r="H310" s="76">
        <v>2.2887E-4</v>
      </c>
      <c r="I310" s="76">
        <v>-2.0460000000000001E-4</v>
      </c>
    </row>
    <row r="311" spans="1:9" x14ac:dyDescent="0.3">
      <c r="A311" s="33" t="s">
        <v>5</v>
      </c>
      <c r="B311" s="33">
        <v>15</v>
      </c>
      <c r="D311" s="33">
        <v>3</v>
      </c>
      <c r="E311" s="33" t="s">
        <v>6</v>
      </c>
      <c r="H311" s="76">
        <v>-3.369E-3</v>
      </c>
      <c r="I311" s="76">
        <v>3.0117E-3</v>
      </c>
    </row>
    <row r="312" spans="1:9" x14ac:dyDescent="0.3">
      <c r="A312" s="33" t="s">
        <v>5</v>
      </c>
      <c r="B312" s="33">
        <v>15</v>
      </c>
      <c r="D312" s="33">
        <v>3</v>
      </c>
      <c r="E312" s="33" t="s">
        <v>7</v>
      </c>
      <c r="H312" s="76">
        <v>4.9459999999999999E-3</v>
      </c>
      <c r="I312" s="76">
        <v>-4.4219999999999997E-3</v>
      </c>
    </row>
    <row r="313" spans="1:9" x14ac:dyDescent="0.3">
      <c r="A313" s="33" t="s">
        <v>5</v>
      </c>
      <c r="B313" s="33">
        <v>15</v>
      </c>
      <c r="D313" s="33">
        <v>3</v>
      </c>
      <c r="E313" s="33" t="s">
        <v>8</v>
      </c>
      <c r="H313" s="76">
        <v>-3.4000000000000002E-4</v>
      </c>
      <c r="I313" s="76">
        <v>3.0392E-4</v>
      </c>
    </row>
    <row r="314" spans="1:9" x14ac:dyDescent="0.3">
      <c r="A314" s="33" t="s">
        <v>5</v>
      </c>
      <c r="B314" s="33">
        <v>15</v>
      </c>
      <c r="D314" s="33">
        <v>2</v>
      </c>
      <c r="E314" s="33" t="s">
        <v>6</v>
      </c>
      <c r="H314" s="76">
        <v>3.359E-3</v>
      </c>
      <c r="I314" s="76">
        <v>-3.003E-3</v>
      </c>
    </row>
    <row r="315" spans="1:9" x14ac:dyDescent="0.3">
      <c r="A315" s="33" t="s">
        <v>5</v>
      </c>
      <c r="B315" s="33">
        <v>15</v>
      </c>
      <c r="D315" s="33">
        <v>2</v>
      </c>
      <c r="E315" s="33" t="s">
        <v>7</v>
      </c>
      <c r="H315" s="76">
        <v>-4.9350000000000002E-3</v>
      </c>
      <c r="I315" s="76">
        <v>4.4115999999999999E-3</v>
      </c>
    </row>
    <row r="316" spans="1:9" x14ac:dyDescent="0.3">
      <c r="A316" s="33" t="s">
        <v>5</v>
      </c>
      <c r="B316" s="33">
        <v>15</v>
      </c>
      <c r="D316" s="33">
        <v>2</v>
      </c>
      <c r="E316" s="33" t="s">
        <v>8</v>
      </c>
      <c r="H316" s="76">
        <v>3.3900999999999999E-4</v>
      </c>
      <c r="I316" s="76">
        <v>-3.0309999999999999E-4</v>
      </c>
    </row>
    <row r="317" spans="1:9" x14ac:dyDescent="0.3">
      <c r="A317" s="33" t="s">
        <v>5</v>
      </c>
      <c r="B317" s="33">
        <v>15</v>
      </c>
      <c r="D317" s="33">
        <v>1</v>
      </c>
      <c r="E317" s="33" t="s">
        <v>6</v>
      </c>
      <c r="H317" s="76">
        <v>1.6348E-4</v>
      </c>
      <c r="I317" s="76">
        <v>-1.461E-4</v>
      </c>
    </row>
    <row r="318" spans="1:9" x14ac:dyDescent="0.3">
      <c r="A318" s="33" t="s">
        <v>5</v>
      </c>
      <c r="B318" s="33">
        <v>15</v>
      </c>
      <c r="D318" s="33">
        <v>1</v>
      </c>
      <c r="E318" s="33" t="s">
        <v>7</v>
      </c>
      <c r="H318" s="76">
        <v>-2.3919999999999999E-4</v>
      </c>
      <c r="I318" s="76">
        <v>2.1380999999999999E-4</v>
      </c>
    </row>
    <row r="319" spans="1:9" x14ac:dyDescent="0.3">
      <c r="A319" s="33" t="s">
        <v>5</v>
      </c>
      <c r="B319" s="33">
        <v>15</v>
      </c>
      <c r="D319" s="33">
        <v>1</v>
      </c>
      <c r="E319" s="33" t="s">
        <v>8</v>
      </c>
      <c r="H319" s="76">
        <v>1.5619000000000001E-5</v>
      </c>
      <c r="I319" s="76">
        <v>-1.396E-5</v>
      </c>
    </row>
    <row r="320" spans="1:9" x14ac:dyDescent="0.3">
      <c r="A320" s="33" t="s">
        <v>5</v>
      </c>
      <c r="B320" s="33">
        <v>16</v>
      </c>
      <c r="E320" s="33" t="s">
        <v>9</v>
      </c>
      <c r="H320" s="33">
        <v>2.1700000000000001E-2</v>
      </c>
      <c r="I320" s="33">
        <v>2.1700000000000001E-2</v>
      </c>
    </row>
    <row r="321" spans="1:9" x14ac:dyDescent="0.3">
      <c r="A321" s="33" t="s">
        <v>5</v>
      </c>
      <c r="B321" s="33">
        <v>16</v>
      </c>
      <c r="E321" s="33" t="s">
        <v>10</v>
      </c>
      <c r="H321" s="33">
        <v>2E-3</v>
      </c>
      <c r="I321" s="33">
        <v>15.569000000000001</v>
      </c>
    </row>
    <row r="322" spans="1:9" x14ac:dyDescent="0.3">
      <c r="A322" s="33" t="s">
        <v>5</v>
      </c>
      <c r="B322" s="33">
        <v>16</v>
      </c>
      <c r="C322" s="33">
        <v>2.1999999999999999E-2</v>
      </c>
      <c r="D322" s="33">
        <v>6</v>
      </c>
      <c r="E322" s="33" t="s">
        <v>6</v>
      </c>
      <c r="H322" s="76">
        <v>-5.313E-8</v>
      </c>
      <c r="I322" s="76">
        <v>4.6959000000000002E-6</v>
      </c>
    </row>
    <row r="323" spans="1:9" x14ac:dyDescent="0.3">
      <c r="A323" s="33" t="s">
        <v>5</v>
      </c>
      <c r="B323" s="33">
        <v>16</v>
      </c>
      <c r="D323" s="33">
        <v>6</v>
      </c>
      <c r="E323" s="33" t="s">
        <v>7</v>
      </c>
      <c r="H323" s="76">
        <v>2.2733000000000001E-7</v>
      </c>
      <c r="I323" s="76">
        <v>-2.0089999999999999E-5</v>
      </c>
    </row>
    <row r="324" spans="1:9" x14ac:dyDescent="0.3">
      <c r="A324" s="33" t="s">
        <v>5</v>
      </c>
      <c r="B324" s="33">
        <v>16</v>
      </c>
      <c r="D324" s="33">
        <v>6</v>
      </c>
      <c r="E324" s="33" t="s">
        <v>8</v>
      </c>
      <c r="H324" s="76">
        <v>-5.957E-9</v>
      </c>
      <c r="I324" s="76">
        <v>5.2649E-7</v>
      </c>
    </row>
    <row r="325" spans="1:9" x14ac:dyDescent="0.3">
      <c r="A325" s="33" t="s">
        <v>5</v>
      </c>
      <c r="B325" s="33">
        <v>16</v>
      </c>
      <c r="D325" s="33">
        <v>5</v>
      </c>
      <c r="E325" s="33" t="s">
        <v>6</v>
      </c>
      <c r="H325" s="76">
        <v>2.9493999999999999E-8</v>
      </c>
      <c r="I325" s="76">
        <v>-2.6070000000000002E-6</v>
      </c>
    </row>
    <row r="326" spans="1:9" x14ac:dyDescent="0.3">
      <c r="A326" s="33" t="s">
        <v>5</v>
      </c>
      <c r="B326" s="33">
        <v>16</v>
      </c>
      <c r="D326" s="33">
        <v>5</v>
      </c>
      <c r="E326" s="33" t="s">
        <v>7</v>
      </c>
      <c r="H326" s="76">
        <v>-2.272E-7</v>
      </c>
      <c r="I326" s="76">
        <v>2.0081E-5</v>
      </c>
    </row>
    <row r="327" spans="1:9" x14ac:dyDescent="0.3">
      <c r="A327" s="33" t="s">
        <v>5</v>
      </c>
      <c r="B327" s="33">
        <v>16</v>
      </c>
      <c r="D327" s="33">
        <v>5</v>
      </c>
      <c r="E327" s="33" t="s">
        <v>8</v>
      </c>
      <c r="H327" s="76">
        <v>3.0343000000000002E-9</v>
      </c>
      <c r="I327" s="76">
        <v>-2.6819999999999998E-7</v>
      </c>
    </row>
    <row r="328" spans="1:9" x14ac:dyDescent="0.3">
      <c r="A328" s="33" t="s">
        <v>5</v>
      </c>
      <c r="B328" s="33">
        <v>16</v>
      </c>
      <c r="D328" s="33">
        <v>4</v>
      </c>
      <c r="E328" s="33" t="s">
        <v>6</v>
      </c>
      <c r="H328" s="76">
        <v>-1.1810000000000001E-7</v>
      </c>
      <c r="I328" s="76">
        <v>1.0436E-5</v>
      </c>
    </row>
    <row r="329" spans="1:9" x14ac:dyDescent="0.3">
      <c r="A329" s="33" t="s">
        <v>5</v>
      </c>
      <c r="B329" s="33">
        <v>16</v>
      </c>
      <c r="D329" s="33">
        <v>4</v>
      </c>
      <c r="E329" s="33" t="s">
        <v>7</v>
      </c>
      <c r="H329" s="76">
        <v>1.2132000000000001E-6</v>
      </c>
      <c r="I329" s="76">
        <v>-1.072E-4</v>
      </c>
    </row>
    <row r="330" spans="1:9" x14ac:dyDescent="0.3">
      <c r="A330" s="33" t="s">
        <v>5</v>
      </c>
      <c r="B330" s="33">
        <v>16</v>
      </c>
      <c r="D330" s="33">
        <v>4</v>
      </c>
      <c r="E330" s="33" t="s">
        <v>8</v>
      </c>
      <c r="H330" s="76">
        <v>-1.287E-8</v>
      </c>
      <c r="I330" s="76">
        <v>1.1376999999999999E-6</v>
      </c>
    </row>
    <row r="331" spans="1:9" x14ac:dyDescent="0.3">
      <c r="A331" s="33" t="s">
        <v>5</v>
      </c>
      <c r="B331" s="33">
        <v>16</v>
      </c>
      <c r="D331" s="33">
        <v>3</v>
      </c>
      <c r="E331" s="33" t="s">
        <v>6</v>
      </c>
      <c r="H331" s="76">
        <v>2.4927000000000001E-7</v>
      </c>
      <c r="I331" s="76">
        <v>-2.2030000000000001E-5</v>
      </c>
    </row>
    <row r="332" spans="1:9" x14ac:dyDescent="0.3">
      <c r="A332" s="33" t="s">
        <v>5</v>
      </c>
      <c r="B332" s="33">
        <v>16</v>
      </c>
      <c r="D332" s="33">
        <v>3</v>
      </c>
      <c r="E332" s="33" t="s">
        <v>7</v>
      </c>
      <c r="H332" s="76">
        <v>-5.6069999999999998E-6</v>
      </c>
      <c r="I332" s="76">
        <v>4.9558999999999996E-4</v>
      </c>
    </row>
    <row r="333" spans="1:9" x14ac:dyDescent="0.3">
      <c r="A333" s="33" t="s">
        <v>5</v>
      </c>
      <c r="B333" s="33">
        <v>16</v>
      </c>
      <c r="D333" s="33">
        <v>3</v>
      </c>
      <c r="E333" s="33" t="s">
        <v>8</v>
      </c>
      <c r="H333" s="76">
        <v>2.5577999999999999E-8</v>
      </c>
      <c r="I333" s="76">
        <v>-2.261E-6</v>
      </c>
    </row>
    <row r="334" spans="1:9" x14ac:dyDescent="0.3">
      <c r="A334" s="33" t="s">
        <v>5</v>
      </c>
      <c r="B334" s="33">
        <v>16</v>
      </c>
      <c r="D334" s="33">
        <v>2</v>
      </c>
      <c r="E334" s="33" t="s">
        <v>6</v>
      </c>
      <c r="H334" s="76">
        <v>-2.219E-7</v>
      </c>
      <c r="I334" s="76">
        <v>1.9612000000000001E-5</v>
      </c>
    </row>
    <row r="335" spans="1:9" x14ac:dyDescent="0.3">
      <c r="A335" s="33" t="s">
        <v>5</v>
      </c>
      <c r="B335" s="33">
        <v>16</v>
      </c>
      <c r="D335" s="33">
        <v>2</v>
      </c>
      <c r="E335" s="33" t="s">
        <v>7</v>
      </c>
      <c r="H335" s="76">
        <v>1.9338999999999999E-5</v>
      </c>
      <c r="I335" s="76">
        <v>-1.709E-3</v>
      </c>
    </row>
    <row r="336" spans="1:9" x14ac:dyDescent="0.3">
      <c r="A336" s="33" t="s">
        <v>5</v>
      </c>
      <c r="B336" s="33">
        <v>16</v>
      </c>
      <c r="D336" s="33">
        <v>2</v>
      </c>
      <c r="E336" s="33" t="s">
        <v>8</v>
      </c>
      <c r="H336" s="76">
        <v>-1.0660000000000001E-8</v>
      </c>
      <c r="I336" s="76">
        <v>9.4178999999999996E-7</v>
      </c>
    </row>
    <row r="337" spans="1:9" x14ac:dyDescent="0.3">
      <c r="A337" s="33" t="s">
        <v>5</v>
      </c>
      <c r="B337" s="33">
        <v>16</v>
      </c>
      <c r="D337" s="33">
        <v>1</v>
      </c>
      <c r="E337" s="33" t="s">
        <v>6</v>
      </c>
      <c r="H337" s="76">
        <v>-1.428E-5</v>
      </c>
      <c r="I337" s="76">
        <v>1.2620000000000001E-3</v>
      </c>
    </row>
    <row r="338" spans="1:9" x14ac:dyDescent="0.3">
      <c r="A338" s="33" t="s">
        <v>5</v>
      </c>
      <c r="B338" s="33">
        <v>16</v>
      </c>
      <c r="D338" s="33">
        <v>1</v>
      </c>
      <c r="E338" s="33" t="s">
        <v>7</v>
      </c>
      <c r="H338" s="76">
        <v>-3.0689999999999998E-4</v>
      </c>
      <c r="I338" s="76">
        <v>2.7130000000000001E-2</v>
      </c>
    </row>
    <row r="339" spans="1:9" x14ac:dyDescent="0.3">
      <c r="A339" s="33" t="s">
        <v>5</v>
      </c>
      <c r="B339" s="33">
        <v>16</v>
      </c>
      <c r="D339" s="33">
        <v>1</v>
      </c>
      <c r="E339" s="33" t="s">
        <v>8</v>
      </c>
      <c r="H339" s="76">
        <v>-1.9769999999999999E-6</v>
      </c>
      <c r="I339" s="76">
        <v>1.7472000000000001E-4</v>
      </c>
    </row>
    <row r="340" spans="1:9" x14ac:dyDescent="0.3">
      <c r="A340" s="33" t="s">
        <v>5</v>
      </c>
      <c r="B340" s="33">
        <v>17</v>
      </c>
      <c r="E340" s="33" t="s">
        <v>9</v>
      </c>
      <c r="H340" s="33">
        <v>1.7999999999999999E-2</v>
      </c>
      <c r="I340" s="33">
        <v>1.7999999999999999E-2</v>
      </c>
    </row>
    <row r="341" spans="1:9" x14ac:dyDescent="0.3">
      <c r="A341" s="33" t="s">
        <v>5</v>
      </c>
      <c r="B341" s="33">
        <v>17</v>
      </c>
      <c r="E341" s="33" t="s">
        <v>10</v>
      </c>
      <c r="H341" s="33">
        <v>15.978999999999999</v>
      </c>
      <c r="I341" s="33">
        <v>3.0000000000000001E-3</v>
      </c>
    </row>
    <row r="342" spans="1:9" x14ac:dyDescent="0.3">
      <c r="A342" s="33" t="s">
        <v>5</v>
      </c>
      <c r="B342" s="33">
        <v>17</v>
      </c>
      <c r="C342" s="33">
        <v>1.7999999999999999E-2</v>
      </c>
      <c r="D342" s="33">
        <v>6</v>
      </c>
      <c r="E342" s="33" t="s">
        <v>6</v>
      </c>
      <c r="H342" s="76">
        <v>-1.135E-5</v>
      </c>
      <c r="I342" s="76">
        <v>-1.617E-7</v>
      </c>
    </row>
    <row r="343" spans="1:9" x14ac:dyDescent="0.3">
      <c r="A343" s="33" t="s">
        <v>5</v>
      </c>
      <c r="B343" s="33">
        <v>17</v>
      </c>
      <c r="D343" s="33">
        <v>6</v>
      </c>
      <c r="E343" s="33" t="s">
        <v>7</v>
      </c>
      <c r="H343" s="76">
        <v>2.4472999999999998E-6</v>
      </c>
      <c r="I343" s="76">
        <v>3.4866999999999997E-8</v>
      </c>
    </row>
    <row r="344" spans="1:9" x14ac:dyDescent="0.3">
      <c r="A344" s="33" t="s">
        <v>5</v>
      </c>
      <c r="B344" s="33">
        <v>17</v>
      </c>
      <c r="D344" s="33">
        <v>6</v>
      </c>
      <c r="E344" s="33" t="s">
        <v>8</v>
      </c>
      <c r="H344" s="76">
        <v>-2.0389999999999999E-7</v>
      </c>
      <c r="I344" s="76">
        <v>-2.9050000000000002E-9</v>
      </c>
    </row>
    <row r="345" spans="1:9" x14ac:dyDescent="0.3">
      <c r="A345" s="33" t="s">
        <v>5</v>
      </c>
      <c r="B345" s="33">
        <v>17</v>
      </c>
      <c r="D345" s="33">
        <v>5</v>
      </c>
      <c r="E345" s="33" t="s">
        <v>6</v>
      </c>
      <c r="H345" s="76">
        <v>5.5265999999999997E-6</v>
      </c>
      <c r="I345" s="76">
        <v>7.8736999999999999E-8</v>
      </c>
    </row>
    <row r="346" spans="1:9" x14ac:dyDescent="0.3">
      <c r="A346" s="33" t="s">
        <v>5</v>
      </c>
      <c r="B346" s="33">
        <v>17</v>
      </c>
      <c r="D346" s="33">
        <v>5</v>
      </c>
      <c r="E346" s="33" t="s">
        <v>7</v>
      </c>
      <c r="H346" s="76">
        <v>1.0158000000000001E-6</v>
      </c>
      <c r="I346" s="76">
        <v>1.4472E-8</v>
      </c>
    </row>
    <row r="347" spans="1:9" x14ac:dyDescent="0.3">
      <c r="A347" s="33" t="s">
        <v>5</v>
      </c>
      <c r="B347" s="33">
        <v>17</v>
      </c>
      <c r="D347" s="33">
        <v>5</v>
      </c>
      <c r="E347" s="33" t="s">
        <v>8</v>
      </c>
      <c r="H347" s="76">
        <v>-6.3679999999999998E-8</v>
      </c>
      <c r="I347" s="76">
        <v>-9.0729999999999996E-10</v>
      </c>
    </row>
    <row r="348" spans="1:9" x14ac:dyDescent="0.3">
      <c r="A348" s="33" t="s">
        <v>5</v>
      </c>
      <c r="B348" s="33">
        <v>17</v>
      </c>
      <c r="D348" s="33">
        <v>4</v>
      </c>
      <c r="E348" s="33" t="s">
        <v>6</v>
      </c>
      <c r="H348" s="76">
        <v>-3.8389999999999997E-5</v>
      </c>
      <c r="I348" s="76">
        <v>-5.4690000000000001E-7</v>
      </c>
    </row>
    <row r="349" spans="1:9" x14ac:dyDescent="0.3">
      <c r="A349" s="33" t="s">
        <v>5</v>
      </c>
      <c r="B349" s="33">
        <v>17</v>
      </c>
      <c r="D349" s="33">
        <v>4</v>
      </c>
      <c r="E349" s="33" t="s">
        <v>7</v>
      </c>
      <c r="H349" s="76">
        <v>3.2582E-6</v>
      </c>
      <c r="I349" s="76">
        <v>4.6419E-8</v>
      </c>
    </row>
    <row r="350" spans="1:9" x14ac:dyDescent="0.3">
      <c r="A350" s="33" t="s">
        <v>5</v>
      </c>
      <c r="B350" s="33">
        <v>17</v>
      </c>
      <c r="D350" s="33">
        <v>4</v>
      </c>
      <c r="E350" s="33" t="s">
        <v>8</v>
      </c>
      <c r="H350" s="76">
        <v>-3.0069999999999999E-7</v>
      </c>
      <c r="I350" s="76">
        <v>-4.2839999999999997E-9</v>
      </c>
    </row>
    <row r="351" spans="1:9" x14ac:dyDescent="0.3">
      <c r="A351" s="33" t="s">
        <v>5</v>
      </c>
      <c r="B351" s="33">
        <v>17</v>
      </c>
      <c r="D351" s="33">
        <v>3</v>
      </c>
      <c r="E351" s="33" t="s">
        <v>6</v>
      </c>
      <c r="H351" s="76">
        <v>2.0539000000000001E-4</v>
      </c>
      <c r="I351" s="76">
        <v>2.9262E-6</v>
      </c>
    </row>
    <row r="352" spans="1:9" x14ac:dyDescent="0.3">
      <c r="A352" s="33" t="s">
        <v>5</v>
      </c>
      <c r="B352" s="33">
        <v>17</v>
      </c>
      <c r="D352" s="33">
        <v>3</v>
      </c>
      <c r="E352" s="33" t="s">
        <v>7</v>
      </c>
      <c r="H352" s="76">
        <v>-1.226E-6</v>
      </c>
      <c r="I352" s="76">
        <v>-1.747E-8</v>
      </c>
    </row>
    <row r="353" spans="1:9" x14ac:dyDescent="0.3">
      <c r="A353" s="33" t="s">
        <v>5</v>
      </c>
      <c r="B353" s="33">
        <v>17</v>
      </c>
      <c r="D353" s="33">
        <v>3</v>
      </c>
      <c r="E353" s="33" t="s">
        <v>8</v>
      </c>
      <c r="H353" s="76">
        <v>3.8975000000000001E-7</v>
      </c>
      <c r="I353" s="76">
        <v>5.5526999999999997E-9</v>
      </c>
    </row>
    <row r="354" spans="1:9" x14ac:dyDescent="0.3">
      <c r="A354" s="33" t="s">
        <v>5</v>
      </c>
      <c r="B354" s="33">
        <v>17</v>
      </c>
      <c r="D354" s="33">
        <v>2</v>
      </c>
      <c r="E354" s="33" t="s">
        <v>6</v>
      </c>
      <c r="H354" s="76">
        <v>-8.0150000000000002E-4</v>
      </c>
      <c r="I354" s="76">
        <v>-1.1420000000000001E-5</v>
      </c>
    </row>
    <row r="355" spans="1:9" x14ac:dyDescent="0.3">
      <c r="A355" s="33" t="s">
        <v>5</v>
      </c>
      <c r="B355" s="33">
        <v>17</v>
      </c>
      <c r="D355" s="33">
        <v>2</v>
      </c>
      <c r="E355" s="33" t="s">
        <v>7</v>
      </c>
      <c r="H355" s="76">
        <v>-5.8279999999999998E-5</v>
      </c>
      <c r="I355" s="76">
        <v>-8.3030000000000002E-7</v>
      </c>
    </row>
    <row r="356" spans="1:9" x14ac:dyDescent="0.3">
      <c r="A356" s="33" t="s">
        <v>5</v>
      </c>
      <c r="B356" s="33">
        <v>17</v>
      </c>
      <c r="D356" s="33">
        <v>2</v>
      </c>
      <c r="E356" s="33" t="s">
        <v>8</v>
      </c>
      <c r="H356" s="76">
        <v>3.1949000000000001E-6</v>
      </c>
      <c r="I356" s="76">
        <v>4.5517999999999998E-8</v>
      </c>
    </row>
    <row r="357" spans="1:9" x14ac:dyDescent="0.3">
      <c r="A357" s="33" t="s">
        <v>5</v>
      </c>
      <c r="B357" s="33">
        <v>17</v>
      </c>
      <c r="D357" s="33">
        <v>1</v>
      </c>
      <c r="E357" s="33" t="s">
        <v>6</v>
      </c>
      <c r="H357" s="76">
        <v>1.9195E-2</v>
      </c>
      <c r="I357" s="76">
        <v>2.7347E-4</v>
      </c>
    </row>
    <row r="358" spans="1:9" x14ac:dyDescent="0.3">
      <c r="A358" s="33" t="s">
        <v>5</v>
      </c>
      <c r="B358" s="33">
        <v>17</v>
      </c>
      <c r="D358" s="33">
        <v>1</v>
      </c>
      <c r="E358" s="33" t="s">
        <v>7</v>
      </c>
      <c r="H358" s="76">
        <v>2.5322999999999999E-3</v>
      </c>
      <c r="I358" s="76">
        <v>3.6078000000000003E-5</v>
      </c>
    </row>
    <row r="359" spans="1:9" x14ac:dyDescent="0.3">
      <c r="A359" s="33" t="s">
        <v>5</v>
      </c>
      <c r="B359" s="33">
        <v>17</v>
      </c>
      <c r="D359" s="33">
        <v>1</v>
      </c>
      <c r="E359" s="33" t="s">
        <v>8</v>
      </c>
      <c r="H359" s="76">
        <v>-1.662E-4</v>
      </c>
      <c r="I359" s="76">
        <v>-2.368E-6</v>
      </c>
    </row>
    <row r="360" spans="1:9" x14ac:dyDescent="0.3">
      <c r="A360" s="33" t="s">
        <v>5</v>
      </c>
      <c r="B360" s="33">
        <v>18</v>
      </c>
      <c r="E360" s="33" t="s">
        <v>9</v>
      </c>
      <c r="H360" s="33">
        <v>1.24E-2</v>
      </c>
      <c r="I360" s="33">
        <v>1.24E-2</v>
      </c>
    </row>
    <row r="361" spans="1:9" x14ac:dyDescent="0.3">
      <c r="A361" s="33" t="s">
        <v>5</v>
      </c>
      <c r="B361" s="33">
        <v>18</v>
      </c>
      <c r="E361" s="33" t="s">
        <v>10</v>
      </c>
      <c r="H361" s="33">
        <v>7.0000000000000007E-2</v>
      </c>
      <c r="I361" s="33">
        <v>3.6999999999999998E-2</v>
      </c>
    </row>
    <row r="362" spans="1:9" x14ac:dyDescent="0.3">
      <c r="A362" s="33" t="s">
        <v>5</v>
      </c>
      <c r="B362" s="33">
        <v>18</v>
      </c>
      <c r="C362" s="33">
        <v>1.2E-2</v>
      </c>
      <c r="D362" s="33">
        <v>6</v>
      </c>
      <c r="E362" s="33" t="s">
        <v>6</v>
      </c>
      <c r="H362" s="76">
        <v>-4.0180000000000001E-7</v>
      </c>
      <c r="I362" s="76">
        <v>2.9102999999999998E-7</v>
      </c>
    </row>
    <row r="363" spans="1:9" x14ac:dyDescent="0.3">
      <c r="A363" s="33" t="s">
        <v>5</v>
      </c>
      <c r="B363" s="33">
        <v>18</v>
      </c>
      <c r="D363" s="33">
        <v>6</v>
      </c>
      <c r="E363" s="33" t="s">
        <v>7</v>
      </c>
      <c r="H363" s="76">
        <v>5.5886999999999997E-7</v>
      </c>
      <c r="I363" s="76">
        <v>-4.0480000000000002E-7</v>
      </c>
    </row>
    <row r="364" spans="1:9" x14ac:dyDescent="0.3">
      <c r="A364" s="33" t="s">
        <v>5</v>
      </c>
      <c r="B364" s="33">
        <v>18</v>
      </c>
      <c r="D364" s="33">
        <v>6</v>
      </c>
      <c r="E364" s="33" t="s">
        <v>8</v>
      </c>
      <c r="H364" s="76">
        <v>-3.784E-8</v>
      </c>
      <c r="I364" s="76">
        <v>2.7411E-8</v>
      </c>
    </row>
    <row r="365" spans="1:9" x14ac:dyDescent="0.3">
      <c r="A365" s="33" t="s">
        <v>5</v>
      </c>
      <c r="B365" s="33">
        <v>18</v>
      </c>
      <c r="D365" s="33">
        <v>5</v>
      </c>
      <c r="E365" s="33" t="s">
        <v>6</v>
      </c>
      <c r="H365" s="76">
        <v>1.3818000000000001E-7</v>
      </c>
      <c r="I365" s="76">
        <v>-1.001E-7</v>
      </c>
    </row>
    <row r="366" spans="1:9" x14ac:dyDescent="0.3">
      <c r="A366" s="33" t="s">
        <v>5</v>
      </c>
      <c r="B366" s="33">
        <v>18</v>
      </c>
      <c r="D366" s="33">
        <v>5</v>
      </c>
      <c r="E366" s="33" t="s">
        <v>7</v>
      </c>
      <c r="H366" s="76">
        <v>-2.2359999999999999E-7</v>
      </c>
      <c r="I366" s="76">
        <v>1.6194000000000001E-7</v>
      </c>
    </row>
    <row r="367" spans="1:9" x14ac:dyDescent="0.3">
      <c r="A367" s="33" t="s">
        <v>5</v>
      </c>
      <c r="B367" s="33">
        <v>18</v>
      </c>
      <c r="D367" s="33">
        <v>5</v>
      </c>
      <c r="E367" s="33" t="s">
        <v>8</v>
      </c>
      <c r="H367" s="76">
        <v>1.5075000000000001E-8</v>
      </c>
      <c r="I367" s="76">
        <v>-1.092E-8</v>
      </c>
    </row>
    <row r="368" spans="1:9" x14ac:dyDescent="0.3">
      <c r="A368" s="33" t="s">
        <v>5</v>
      </c>
      <c r="B368" s="33">
        <v>18</v>
      </c>
      <c r="D368" s="33">
        <v>4</v>
      </c>
      <c r="E368" s="33" t="s">
        <v>6</v>
      </c>
      <c r="H368" s="76">
        <v>-1.1349999999999999E-6</v>
      </c>
      <c r="I368" s="76">
        <v>8.2210999999999999E-7</v>
      </c>
    </row>
    <row r="369" spans="1:9" x14ac:dyDescent="0.3">
      <c r="A369" s="33" t="s">
        <v>5</v>
      </c>
      <c r="B369" s="33">
        <v>18</v>
      </c>
      <c r="D369" s="33">
        <v>4</v>
      </c>
      <c r="E369" s="33" t="s">
        <v>7</v>
      </c>
      <c r="H369" s="76">
        <v>1.6277999999999999E-6</v>
      </c>
      <c r="I369" s="76">
        <v>-1.1790000000000001E-6</v>
      </c>
    </row>
    <row r="370" spans="1:9" x14ac:dyDescent="0.3">
      <c r="A370" s="33" t="s">
        <v>5</v>
      </c>
      <c r="B370" s="33">
        <v>18</v>
      </c>
      <c r="D370" s="33">
        <v>4</v>
      </c>
      <c r="E370" s="33" t="s">
        <v>8</v>
      </c>
      <c r="H370" s="76">
        <v>-1.1019999999999999E-7</v>
      </c>
      <c r="I370" s="76">
        <v>7.9850000000000004E-8</v>
      </c>
    </row>
    <row r="371" spans="1:9" x14ac:dyDescent="0.3">
      <c r="A371" s="33" t="s">
        <v>5</v>
      </c>
      <c r="B371" s="33">
        <v>18</v>
      </c>
      <c r="D371" s="33">
        <v>3</v>
      </c>
      <c r="E371" s="33" t="s">
        <v>6</v>
      </c>
      <c r="H371" s="76">
        <v>6.2236E-6</v>
      </c>
      <c r="I371" s="76">
        <v>-4.5079999999999999E-6</v>
      </c>
    </row>
    <row r="372" spans="1:9" x14ac:dyDescent="0.3">
      <c r="A372" s="33" t="s">
        <v>5</v>
      </c>
      <c r="B372" s="33">
        <v>18</v>
      </c>
      <c r="D372" s="33">
        <v>3</v>
      </c>
      <c r="E372" s="33" t="s">
        <v>7</v>
      </c>
      <c r="H372" s="76">
        <v>-8.9369999999999993E-6</v>
      </c>
      <c r="I372" s="76">
        <v>6.4733000000000003E-6</v>
      </c>
    </row>
    <row r="373" spans="1:9" x14ac:dyDescent="0.3">
      <c r="A373" s="33" t="s">
        <v>5</v>
      </c>
      <c r="B373" s="33">
        <v>18</v>
      </c>
      <c r="D373" s="33">
        <v>3</v>
      </c>
      <c r="E373" s="33" t="s">
        <v>8</v>
      </c>
      <c r="H373" s="76">
        <v>6.1753999999999996E-7</v>
      </c>
      <c r="I373" s="76">
        <v>-4.4729999999999999E-7</v>
      </c>
    </row>
    <row r="374" spans="1:9" x14ac:dyDescent="0.3">
      <c r="A374" s="33" t="s">
        <v>5</v>
      </c>
      <c r="B374" s="33">
        <v>18</v>
      </c>
      <c r="D374" s="33">
        <v>2</v>
      </c>
      <c r="E374" s="33" t="s">
        <v>6</v>
      </c>
      <c r="H374" s="76">
        <v>-2.4130000000000001E-5</v>
      </c>
      <c r="I374" s="76">
        <v>1.7476E-5</v>
      </c>
    </row>
    <row r="375" spans="1:9" x14ac:dyDescent="0.3">
      <c r="A375" s="33" t="s">
        <v>5</v>
      </c>
      <c r="B375" s="33">
        <v>18</v>
      </c>
      <c r="D375" s="33">
        <v>2</v>
      </c>
      <c r="E375" s="33" t="s">
        <v>7</v>
      </c>
      <c r="H375" s="76">
        <v>3.5058000000000002E-5</v>
      </c>
      <c r="I375" s="76">
        <v>-2.5389999999999999E-5</v>
      </c>
    </row>
    <row r="376" spans="1:9" x14ac:dyDescent="0.3">
      <c r="A376" s="33" t="s">
        <v>5</v>
      </c>
      <c r="B376" s="33">
        <v>18</v>
      </c>
      <c r="D376" s="33">
        <v>2</v>
      </c>
      <c r="E376" s="33" t="s">
        <v>8</v>
      </c>
      <c r="H376" s="76">
        <v>-2.452E-6</v>
      </c>
      <c r="I376" s="76">
        <v>1.776E-6</v>
      </c>
    </row>
    <row r="377" spans="1:9" x14ac:dyDescent="0.3">
      <c r="A377" s="33" t="s">
        <v>5</v>
      </c>
      <c r="B377" s="33">
        <v>18</v>
      </c>
      <c r="D377" s="33">
        <v>1</v>
      </c>
      <c r="E377" s="33" t="s">
        <v>6</v>
      </c>
      <c r="H377" s="76">
        <v>7.7873000000000005E-4</v>
      </c>
      <c r="I377" s="76">
        <v>-5.641E-4</v>
      </c>
    </row>
    <row r="378" spans="1:9" x14ac:dyDescent="0.3">
      <c r="A378" s="33" t="s">
        <v>5</v>
      </c>
      <c r="B378" s="33">
        <v>18</v>
      </c>
      <c r="D378" s="33">
        <v>1</v>
      </c>
      <c r="E378" s="33" t="s">
        <v>7</v>
      </c>
      <c r="H378" s="76">
        <v>-1.1169999999999999E-3</v>
      </c>
      <c r="I378" s="76">
        <v>8.0935999999999996E-4</v>
      </c>
    </row>
    <row r="379" spans="1:9" x14ac:dyDescent="0.3">
      <c r="A379" s="33" t="s">
        <v>5</v>
      </c>
      <c r="B379" s="33">
        <v>18</v>
      </c>
      <c r="D379" s="33">
        <v>1</v>
      </c>
      <c r="E379" s="33" t="s">
        <v>8</v>
      </c>
      <c r="H379" s="76">
        <v>8.0709000000000003E-5</v>
      </c>
      <c r="I379" s="76">
        <v>-5.8459999999999999E-5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C000"/>
  </sheetPr>
  <dimension ref="A1:R1009"/>
  <sheetViews>
    <sheetView topLeftCell="A356" workbookViewId="0">
      <selection sqref="A1:K1004"/>
    </sheetView>
  </sheetViews>
  <sheetFormatPr defaultRowHeight="14.4" x14ac:dyDescent="0.3"/>
  <cols>
    <col min="13" max="13" width="12" bestFit="1" customWidth="1"/>
  </cols>
  <sheetData>
    <row r="1" spans="1:18" x14ac:dyDescent="0.3">
      <c r="A1" t="s">
        <v>0</v>
      </c>
      <c r="B1" t="s">
        <v>19</v>
      </c>
      <c r="D1" t="s">
        <v>4</v>
      </c>
      <c r="F1" t="s">
        <v>48</v>
      </c>
      <c r="G1" t="s">
        <v>49</v>
      </c>
      <c r="H1" t="s">
        <v>50</v>
      </c>
      <c r="I1" t="s">
        <v>51</v>
      </c>
      <c r="J1" t="s">
        <v>60</v>
      </c>
      <c r="K1" t="s">
        <v>61</v>
      </c>
      <c r="M1" s="443"/>
    </row>
    <row r="2" spans="1:18" hidden="1" x14ac:dyDescent="0.3">
      <c r="A2">
        <v>1</v>
      </c>
      <c r="B2">
        <v>1</v>
      </c>
      <c r="D2">
        <v>6</v>
      </c>
      <c r="E2" t="s">
        <v>20</v>
      </c>
      <c r="F2">
        <v>-117.831</v>
      </c>
      <c r="G2">
        <v>-73.405000000000001</v>
      </c>
      <c r="H2">
        <v>69.643000000000001</v>
      </c>
      <c r="I2">
        <v>-9.2539999999999996</v>
      </c>
      <c r="J2">
        <v>2.645</v>
      </c>
      <c r="K2">
        <v>4.7619999999999996</v>
      </c>
    </row>
    <row r="3" spans="1:18" hidden="1" x14ac:dyDescent="0.3">
      <c r="A3">
        <v>1</v>
      </c>
      <c r="B3">
        <v>1</v>
      </c>
      <c r="D3">
        <v>6</v>
      </c>
      <c r="E3" t="s">
        <v>21</v>
      </c>
      <c r="F3">
        <v>80.668999999999997</v>
      </c>
      <c r="G3">
        <v>50.22</v>
      </c>
      <c r="H3">
        <v>-36.15</v>
      </c>
      <c r="I3">
        <v>4.9379999999999997</v>
      </c>
      <c r="J3">
        <v>0</v>
      </c>
      <c r="K3">
        <v>-1.68</v>
      </c>
    </row>
    <row r="4" spans="1:18" hidden="1" x14ac:dyDescent="0.3">
      <c r="A4">
        <v>1</v>
      </c>
      <c r="B4">
        <v>1</v>
      </c>
      <c r="D4">
        <v>6</v>
      </c>
      <c r="E4" t="s">
        <v>22</v>
      </c>
      <c r="F4">
        <v>-60.152000000000001</v>
      </c>
      <c r="G4">
        <v>-37.462000000000003</v>
      </c>
      <c r="H4">
        <v>31.292999999999999</v>
      </c>
      <c r="I4">
        <v>-4.2690000000000001</v>
      </c>
      <c r="J4">
        <v>0.80200000000000005</v>
      </c>
      <c r="K4">
        <v>1.952</v>
      </c>
      <c r="M4" s="1193"/>
      <c r="N4" s="1193"/>
      <c r="O4" s="1193"/>
      <c r="P4" s="1193"/>
      <c r="Q4" s="1193"/>
      <c r="R4" s="1193"/>
    </row>
    <row r="5" spans="1:18" hidden="1" x14ac:dyDescent="0.3">
      <c r="A5">
        <v>1</v>
      </c>
      <c r="B5">
        <v>1</v>
      </c>
      <c r="D5">
        <v>6</v>
      </c>
      <c r="E5" t="s">
        <v>23</v>
      </c>
      <c r="F5">
        <v>-135.422</v>
      </c>
      <c r="G5">
        <v>-84.436999999999998</v>
      </c>
      <c r="H5">
        <v>21.773</v>
      </c>
      <c r="I5">
        <v>-2.8889999999999998</v>
      </c>
      <c r="J5">
        <v>0.83799999999999997</v>
      </c>
      <c r="K5">
        <v>1.494</v>
      </c>
    </row>
    <row r="6" spans="1:18" hidden="1" x14ac:dyDescent="0.3">
      <c r="A6">
        <v>1</v>
      </c>
      <c r="B6">
        <v>1</v>
      </c>
      <c r="D6">
        <v>5</v>
      </c>
      <c r="E6" t="s">
        <v>20</v>
      </c>
      <c r="F6">
        <v>-74.471000000000004</v>
      </c>
      <c r="G6">
        <v>-46.442999999999998</v>
      </c>
      <c r="H6">
        <v>109.645</v>
      </c>
      <c r="I6">
        <v>-12.679</v>
      </c>
      <c r="J6">
        <v>7.0010000000000003</v>
      </c>
      <c r="K6">
        <v>8.3260000000000005</v>
      </c>
    </row>
    <row r="7" spans="1:18" hidden="1" x14ac:dyDescent="0.3">
      <c r="A7">
        <v>1</v>
      </c>
      <c r="B7">
        <v>1</v>
      </c>
      <c r="D7">
        <v>5</v>
      </c>
      <c r="E7" t="s">
        <v>21</v>
      </c>
      <c r="F7">
        <v>81.100999999999999</v>
      </c>
      <c r="G7">
        <v>50.642000000000003</v>
      </c>
      <c r="H7">
        <v>-92.51</v>
      </c>
      <c r="I7">
        <v>11.856</v>
      </c>
      <c r="J7">
        <v>-3.3220000000000001</v>
      </c>
      <c r="K7">
        <v>-5.282</v>
      </c>
    </row>
    <row r="8" spans="1:18" hidden="1" x14ac:dyDescent="0.3">
      <c r="A8">
        <v>1</v>
      </c>
      <c r="B8">
        <v>1</v>
      </c>
      <c r="D8">
        <v>5</v>
      </c>
      <c r="E8" t="s">
        <v>22</v>
      </c>
      <c r="F8">
        <v>-47.143000000000001</v>
      </c>
      <c r="G8">
        <v>-29.42</v>
      </c>
      <c r="H8">
        <v>60.627000000000002</v>
      </c>
      <c r="I8">
        <v>-7.4029999999999996</v>
      </c>
      <c r="J8">
        <v>3.1280000000000001</v>
      </c>
      <c r="K8">
        <v>4.1239999999999997</v>
      </c>
    </row>
    <row r="9" spans="1:18" hidden="1" x14ac:dyDescent="0.3">
      <c r="A9">
        <v>1</v>
      </c>
      <c r="B9">
        <v>1</v>
      </c>
      <c r="D9">
        <v>5</v>
      </c>
      <c r="E9" t="s">
        <v>23</v>
      </c>
      <c r="F9">
        <v>-279.62</v>
      </c>
      <c r="G9">
        <v>-174.34</v>
      </c>
      <c r="H9">
        <v>66.058999999999997</v>
      </c>
      <c r="I9">
        <v>-8.4809999999999999</v>
      </c>
      <c r="J9">
        <v>3.1309999999999998</v>
      </c>
      <c r="K9">
        <v>4.7670000000000003</v>
      </c>
    </row>
    <row r="10" spans="1:18" hidden="1" x14ac:dyDescent="0.3">
      <c r="A10">
        <v>1</v>
      </c>
      <c r="B10">
        <v>1</v>
      </c>
      <c r="D10">
        <v>4</v>
      </c>
      <c r="E10" t="s">
        <v>20</v>
      </c>
      <c r="F10">
        <v>-75.096999999999994</v>
      </c>
      <c r="G10">
        <v>-47.017000000000003</v>
      </c>
      <c r="H10">
        <v>155.887</v>
      </c>
      <c r="I10">
        <v>-16.739999999999998</v>
      </c>
      <c r="J10">
        <v>13.141999999999999</v>
      </c>
      <c r="K10">
        <v>14.891</v>
      </c>
    </row>
    <row r="11" spans="1:18" hidden="1" x14ac:dyDescent="0.3">
      <c r="A11">
        <v>1</v>
      </c>
      <c r="B11">
        <v>1</v>
      </c>
      <c r="D11">
        <v>4</v>
      </c>
      <c r="E11" t="s">
        <v>21</v>
      </c>
      <c r="F11">
        <v>68.62</v>
      </c>
      <c r="G11">
        <v>42.926000000000002</v>
      </c>
      <c r="H11">
        <v>-136.88499999999999</v>
      </c>
      <c r="I11">
        <v>14.872</v>
      </c>
      <c r="J11">
        <v>-7.9980000000000002</v>
      </c>
      <c r="K11">
        <v>-9.9429999999999996</v>
      </c>
    </row>
    <row r="12" spans="1:18" hidden="1" x14ac:dyDescent="0.3">
      <c r="A12">
        <v>1</v>
      </c>
      <c r="B12">
        <v>1</v>
      </c>
      <c r="D12">
        <v>4</v>
      </c>
      <c r="E12" t="s">
        <v>22</v>
      </c>
      <c r="F12">
        <v>-43.55</v>
      </c>
      <c r="G12">
        <v>-27.254999999999999</v>
      </c>
      <c r="H12">
        <v>88.254999999999995</v>
      </c>
      <c r="I12">
        <v>-9.5570000000000004</v>
      </c>
      <c r="J12">
        <v>6.4059999999999997</v>
      </c>
      <c r="K12">
        <v>7.5250000000000004</v>
      </c>
    </row>
    <row r="13" spans="1:18" hidden="1" x14ac:dyDescent="0.3">
      <c r="A13">
        <v>1</v>
      </c>
      <c r="B13">
        <v>1</v>
      </c>
      <c r="D13">
        <v>4</v>
      </c>
      <c r="E13" t="s">
        <v>23</v>
      </c>
      <c r="F13">
        <v>-427.363</v>
      </c>
      <c r="G13">
        <v>-266.86700000000002</v>
      </c>
      <c r="H13">
        <v>142.26</v>
      </c>
      <c r="I13">
        <v>-17.457999999999998</v>
      </c>
      <c r="J13">
        <v>8.4269999999999996</v>
      </c>
      <c r="K13">
        <v>11.256</v>
      </c>
    </row>
    <row r="14" spans="1:18" hidden="1" x14ac:dyDescent="0.3">
      <c r="A14">
        <v>1</v>
      </c>
      <c r="B14">
        <v>1</v>
      </c>
      <c r="D14">
        <v>3</v>
      </c>
      <c r="E14" t="s">
        <v>20</v>
      </c>
      <c r="F14">
        <v>-86.081000000000003</v>
      </c>
      <c r="G14">
        <v>-53.847999999999999</v>
      </c>
      <c r="H14">
        <v>147.93700000000001</v>
      </c>
      <c r="I14">
        <v>-17.088999999999999</v>
      </c>
      <c r="J14">
        <v>16.766999999999999</v>
      </c>
      <c r="K14">
        <v>18.318999999999999</v>
      </c>
    </row>
    <row r="15" spans="1:18" hidden="1" x14ac:dyDescent="0.3">
      <c r="A15">
        <v>1</v>
      </c>
      <c r="B15">
        <v>1</v>
      </c>
      <c r="D15">
        <v>3</v>
      </c>
      <c r="E15" t="s">
        <v>21</v>
      </c>
      <c r="F15">
        <v>88.594999999999999</v>
      </c>
      <c r="G15">
        <v>55.384999999999998</v>
      </c>
      <c r="H15">
        <v>-157.42099999999999</v>
      </c>
      <c r="I15">
        <v>23.036999999999999</v>
      </c>
      <c r="J15">
        <v>-19.225000000000001</v>
      </c>
      <c r="K15">
        <v>-22.199000000000002</v>
      </c>
    </row>
    <row r="16" spans="1:18" hidden="1" x14ac:dyDescent="0.3">
      <c r="A16">
        <v>1</v>
      </c>
      <c r="B16">
        <v>1</v>
      </c>
      <c r="D16">
        <v>3</v>
      </c>
      <c r="E16" t="s">
        <v>22</v>
      </c>
      <c r="F16">
        <v>-52.932000000000002</v>
      </c>
      <c r="G16">
        <v>-33.100999999999999</v>
      </c>
      <c r="H16">
        <v>91.983999999999995</v>
      </c>
      <c r="I16">
        <v>-12.125</v>
      </c>
      <c r="J16">
        <v>10.907</v>
      </c>
      <c r="K16">
        <v>12.278</v>
      </c>
    </row>
    <row r="17" spans="1:18" hidden="1" x14ac:dyDescent="0.3">
      <c r="A17">
        <v>1</v>
      </c>
      <c r="B17">
        <v>1</v>
      </c>
      <c r="D17">
        <v>3</v>
      </c>
      <c r="E17" t="s">
        <v>23</v>
      </c>
      <c r="F17">
        <v>-573.80799999999999</v>
      </c>
      <c r="G17">
        <v>-358.59500000000003</v>
      </c>
      <c r="H17">
        <v>230.548</v>
      </c>
      <c r="I17">
        <v>-27.623000000000001</v>
      </c>
      <c r="J17">
        <v>16.443999999999999</v>
      </c>
      <c r="K17">
        <v>20.405999999999999</v>
      </c>
    </row>
    <row r="18" spans="1:18" hidden="1" x14ac:dyDescent="0.3">
      <c r="A18">
        <v>1</v>
      </c>
      <c r="B18">
        <v>1</v>
      </c>
      <c r="D18">
        <v>2</v>
      </c>
      <c r="E18" t="s">
        <v>20</v>
      </c>
      <c r="F18">
        <v>-54.420999999999999</v>
      </c>
      <c r="G18">
        <v>-34.115000000000002</v>
      </c>
      <c r="H18">
        <v>118.35299999999999</v>
      </c>
      <c r="I18">
        <v>-6.8920000000000003</v>
      </c>
      <c r="J18">
        <v>3.3540000000000001</v>
      </c>
      <c r="K18">
        <v>2.488</v>
      </c>
    </row>
    <row r="19" spans="1:18" hidden="1" x14ac:dyDescent="0.3">
      <c r="A19">
        <v>1</v>
      </c>
      <c r="B19">
        <v>1</v>
      </c>
      <c r="D19">
        <v>2</v>
      </c>
      <c r="E19" t="s">
        <v>21</v>
      </c>
      <c r="F19">
        <v>37.898000000000003</v>
      </c>
      <c r="G19">
        <v>23.66</v>
      </c>
      <c r="H19">
        <v>-375.37799999999999</v>
      </c>
      <c r="I19">
        <v>29.905999999999999</v>
      </c>
      <c r="J19">
        <v>-25.045000000000002</v>
      </c>
      <c r="K19">
        <v>-26.24</v>
      </c>
    </row>
    <row r="20" spans="1:18" x14ac:dyDescent="0.3">
      <c r="A20">
        <v>1</v>
      </c>
      <c r="B20">
        <v>1</v>
      </c>
      <c r="D20">
        <v>2</v>
      </c>
      <c r="E20" t="s">
        <v>22</v>
      </c>
      <c r="F20">
        <v>-27.975999999999999</v>
      </c>
      <c r="G20">
        <v>-17.507999999999999</v>
      </c>
      <c r="H20">
        <v>149.27199999999999</v>
      </c>
      <c r="I20">
        <v>-10.662000000000001</v>
      </c>
      <c r="J20">
        <v>8.6059999999999999</v>
      </c>
      <c r="K20">
        <v>8.7059999999999995</v>
      </c>
    </row>
    <row r="21" spans="1:18" hidden="1" x14ac:dyDescent="0.3">
      <c r="A21">
        <v>1</v>
      </c>
      <c r="B21">
        <v>1</v>
      </c>
      <c r="D21">
        <v>2</v>
      </c>
      <c r="E21" t="s">
        <v>23</v>
      </c>
      <c r="F21">
        <v>-716.3</v>
      </c>
      <c r="G21">
        <v>-447.86200000000002</v>
      </c>
      <c r="H21">
        <v>316.14400000000001</v>
      </c>
      <c r="I21">
        <v>-36.03</v>
      </c>
      <c r="J21">
        <v>23.774999999999999</v>
      </c>
      <c r="K21">
        <v>28.425000000000001</v>
      </c>
    </row>
    <row r="22" spans="1:18" hidden="1" x14ac:dyDescent="0.3">
      <c r="A22">
        <v>1</v>
      </c>
      <c r="B22">
        <v>1</v>
      </c>
      <c r="D22">
        <v>1</v>
      </c>
      <c r="E22" t="s">
        <v>20</v>
      </c>
      <c r="F22">
        <v>-219.267</v>
      </c>
      <c r="G22">
        <v>-141.31899999999999</v>
      </c>
      <c r="H22">
        <v>160.30199999999999</v>
      </c>
      <c r="I22">
        <v>10.938000000000001</v>
      </c>
      <c r="J22">
        <v>4.226</v>
      </c>
      <c r="K22">
        <v>4.0750000000000002</v>
      </c>
    </row>
    <row r="23" spans="1:18" hidden="1" x14ac:dyDescent="0.3">
      <c r="A23">
        <v>1</v>
      </c>
      <c r="B23">
        <v>1</v>
      </c>
      <c r="D23">
        <v>1</v>
      </c>
      <c r="E23" t="s">
        <v>21</v>
      </c>
      <c r="F23">
        <v>185.71899999999999</v>
      </c>
      <c r="G23">
        <v>117.523</v>
      </c>
      <c r="H23">
        <v>-584.84400000000005</v>
      </c>
      <c r="I23">
        <v>38.357999999999997</v>
      </c>
      <c r="J23">
        <v>-31.530999999999999</v>
      </c>
      <c r="K23">
        <v>-33.268000000000001</v>
      </c>
    </row>
    <row r="24" spans="1:18" hidden="1" x14ac:dyDescent="0.3">
      <c r="A24">
        <v>1</v>
      </c>
      <c r="B24">
        <v>1</v>
      </c>
      <c r="D24">
        <v>1</v>
      </c>
      <c r="E24" t="s">
        <v>22</v>
      </c>
      <c r="F24">
        <v>-115.711</v>
      </c>
      <c r="G24">
        <v>-73.954999999999998</v>
      </c>
      <c r="H24">
        <v>209.465</v>
      </c>
      <c r="I24">
        <v>-13.134</v>
      </c>
      <c r="J24">
        <v>10.215999999999999</v>
      </c>
      <c r="K24">
        <v>10.669</v>
      </c>
    </row>
    <row r="25" spans="1:18" hidden="1" x14ac:dyDescent="0.3">
      <c r="A25">
        <v>1</v>
      </c>
      <c r="B25">
        <v>1</v>
      </c>
      <c r="D25">
        <v>1</v>
      </c>
      <c r="E25" t="s">
        <v>23</v>
      </c>
      <c r="F25">
        <v>-848.36900000000003</v>
      </c>
      <c r="G25">
        <v>-535.54100000000005</v>
      </c>
      <c r="H25">
        <v>467.84800000000001</v>
      </c>
      <c r="I25">
        <v>-45.575000000000003</v>
      </c>
      <c r="J25">
        <v>33.033999999999999</v>
      </c>
      <c r="K25">
        <v>38.048000000000002</v>
      </c>
    </row>
    <row r="26" spans="1:18" hidden="1" x14ac:dyDescent="0.3">
      <c r="A26">
        <v>1</v>
      </c>
      <c r="B26">
        <v>2</v>
      </c>
      <c r="D26">
        <v>6</v>
      </c>
      <c r="E26" t="s">
        <v>20</v>
      </c>
      <c r="F26">
        <v>9.6630000000000003</v>
      </c>
      <c r="G26">
        <v>6.2149999999999999</v>
      </c>
      <c r="H26">
        <v>118.64100000000001</v>
      </c>
      <c r="I26">
        <v>-15.8</v>
      </c>
      <c r="J26">
        <v>4.3949999999999996</v>
      </c>
      <c r="K26">
        <v>8.0220000000000002</v>
      </c>
    </row>
    <row r="27" spans="1:18" hidden="1" x14ac:dyDescent="0.3">
      <c r="A27">
        <v>1</v>
      </c>
      <c r="B27">
        <v>2</v>
      </c>
      <c r="D27">
        <v>6</v>
      </c>
      <c r="E27" t="s">
        <v>21</v>
      </c>
      <c r="F27">
        <v>-6.4470000000000001</v>
      </c>
      <c r="G27">
        <v>-4.1719999999999997</v>
      </c>
      <c r="H27">
        <v>-78.792000000000002</v>
      </c>
      <c r="I27">
        <v>10.791</v>
      </c>
      <c r="J27">
        <v>-1.855</v>
      </c>
      <c r="K27">
        <v>-4.774</v>
      </c>
    </row>
    <row r="28" spans="1:18" hidden="1" x14ac:dyDescent="0.3">
      <c r="A28">
        <v>1</v>
      </c>
      <c r="B28">
        <v>2</v>
      </c>
      <c r="D28">
        <v>6</v>
      </c>
      <c r="E28" t="s">
        <v>22</v>
      </c>
      <c r="F28">
        <v>4.8819999999999997</v>
      </c>
      <c r="G28">
        <v>3.1480000000000001</v>
      </c>
      <c r="H28">
        <v>59.636000000000003</v>
      </c>
      <c r="I28">
        <v>-8.0500000000000007</v>
      </c>
      <c r="J28">
        <v>1.8939999999999999</v>
      </c>
      <c r="K28">
        <v>3.8769999999999998</v>
      </c>
      <c r="M28" s="1193"/>
      <c r="N28" s="1193"/>
      <c r="O28" s="1193"/>
      <c r="P28" s="1193"/>
      <c r="Q28" s="1193"/>
      <c r="R28" s="1193"/>
    </row>
    <row r="29" spans="1:18" hidden="1" x14ac:dyDescent="0.3">
      <c r="A29">
        <v>1</v>
      </c>
      <c r="B29">
        <v>2</v>
      </c>
      <c r="D29">
        <v>6</v>
      </c>
      <c r="E29" t="s">
        <v>23</v>
      </c>
      <c r="F29">
        <v>-262.226</v>
      </c>
      <c r="G29">
        <v>-163.518</v>
      </c>
      <c r="H29">
        <v>2.8570000000000002</v>
      </c>
      <c r="I29">
        <v>-0.39600000000000002</v>
      </c>
      <c r="J29">
        <v>2.3E-2</v>
      </c>
      <c r="K29">
        <v>0.13500000000000001</v>
      </c>
    </row>
    <row r="30" spans="1:18" hidden="1" x14ac:dyDescent="0.3">
      <c r="A30">
        <v>1</v>
      </c>
      <c r="B30">
        <v>2</v>
      </c>
      <c r="D30">
        <v>5</v>
      </c>
      <c r="E30" t="s">
        <v>20</v>
      </c>
      <c r="F30">
        <v>4.157</v>
      </c>
      <c r="G30">
        <v>2.7429999999999999</v>
      </c>
      <c r="H30">
        <v>192.00200000000001</v>
      </c>
      <c r="I30">
        <v>-22.806999999999999</v>
      </c>
      <c r="J30">
        <v>11.625</v>
      </c>
      <c r="K30">
        <v>14.551</v>
      </c>
    </row>
    <row r="31" spans="1:18" hidden="1" x14ac:dyDescent="0.3">
      <c r="A31">
        <v>1</v>
      </c>
      <c r="B31">
        <v>2</v>
      </c>
      <c r="D31">
        <v>5</v>
      </c>
      <c r="E31" t="s">
        <v>21</v>
      </c>
      <c r="F31">
        <v>-1.9350000000000001</v>
      </c>
      <c r="G31">
        <v>-1.421</v>
      </c>
      <c r="H31">
        <v>-190.04900000000001</v>
      </c>
      <c r="I31">
        <v>23.506</v>
      </c>
      <c r="J31">
        <v>-9.4589999999999996</v>
      </c>
      <c r="K31">
        <v>-13.081</v>
      </c>
    </row>
    <row r="32" spans="1:18" hidden="1" x14ac:dyDescent="0.3">
      <c r="A32">
        <v>1</v>
      </c>
      <c r="B32">
        <v>2</v>
      </c>
      <c r="D32">
        <v>5</v>
      </c>
      <c r="E32" t="s">
        <v>22</v>
      </c>
      <c r="F32">
        <v>1.8460000000000001</v>
      </c>
      <c r="G32">
        <v>1.262</v>
      </c>
      <c r="H32">
        <v>115.598</v>
      </c>
      <c r="I32">
        <v>-14.025</v>
      </c>
      <c r="J32">
        <v>6.3890000000000002</v>
      </c>
      <c r="K32">
        <v>8.3729999999999993</v>
      </c>
    </row>
    <row r="33" spans="1:11" hidden="1" x14ac:dyDescent="0.3">
      <c r="A33">
        <v>1</v>
      </c>
      <c r="B33">
        <v>2</v>
      </c>
      <c r="D33">
        <v>5</v>
      </c>
      <c r="E33" t="s">
        <v>23</v>
      </c>
      <c r="F33">
        <v>-507.15899999999999</v>
      </c>
      <c r="G33">
        <v>-316.23</v>
      </c>
      <c r="H33">
        <v>11.372</v>
      </c>
      <c r="I33">
        <v>-1.504</v>
      </c>
      <c r="J33">
        <v>0.41099999999999998</v>
      </c>
      <c r="K33">
        <v>0.72899999999999998</v>
      </c>
    </row>
    <row r="34" spans="1:11" hidden="1" x14ac:dyDescent="0.3">
      <c r="A34">
        <v>1</v>
      </c>
      <c r="B34">
        <v>2</v>
      </c>
      <c r="D34">
        <v>4</v>
      </c>
      <c r="E34" t="s">
        <v>20</v>
      </c>
      <c r="F34">
        <v>3.8210000000000002</v>
      </c>
      <c r="G34">
        <v>2.5539999999999998</v>
      </c>
      <c r="H34">
        <v>266.85399999999998</v>
      </c>
      <c r="I34">
        <v>-29.672000000000001</v>
      </c>
      <c r="J34">
        <v>21.539000000000001</v>
      </c>
      <c r="K34">
        <v>24.901</v>
      </c>
    </row>
    <row r="35" spans="1:11" hidden="1" x14ac:dyDescent="0.3">
      <c r="A35">
        <v>1</v>
      </c>
      <c r="B35">
        <v>2</v>
      </c>
      <c r="D35">
        <v>4</v>
      </c>
      <c r="E35" t="s">
        <v>21</v>
      </c>
      <c r="F35">
        <v>-1.774</v>
      </c>
      <c r="G35">
        <v>-1.2769999999999999</v>
      </c>
      <c r="H35">
        <v>-243.43700000000001</v>
      </c>
      <c r="I35">
        <v>27.456</v>
      </c>
      <c r="J35">
        <v>-17.141999999999999</v>
      </c>
      <c r="K35">
        <v>-20.588999999999999</v>
      </c>
    </row>
    <row r="36" spans="1:11" hidden="1" x14ac:dyDescent="0.3">
      <c r="A36">
        <v>1</v>
      </c>
      <c r="B36">
        <v>2</v>
      </c>
      <c r="D36">
        <v>4</v>
      </c>
      <c r="E36" t="s">
        <v>22</v>
      </c>
      <c r="F36">
        <v>1.696</v>
      </c>
      <c r="G36">
        <v>1.161</v>
      </c>
      <c r="H36">
        <v>154.48099999999999</v>
      </c>
      <c r="I36">
        <v>-17.303999999999998</v>
      </c>
      <c r="J36">
        <v>11.722</v>
      </c>
      <c r="K36">
        <v>13.785</v>
      </c>
    </row>
    <row r="37" spans="1:11" hidden="1" x14ac:dyDescent="0.3">
      <c r="A37">
        <v>1</v>
      </c>
      <c r="B37">
        <v>2</v>
      </c>
      <c r="D37">
        <v>4</v>
      </c>
      <c r="E37" t="s">
        <v>23</v>
      </c>
      <c r="F37">
        <v>-757.78700000000003</v>
      </c>
      <c r="G37">
        <v>-473.34199999999998</v>
      </c>
      <c r="H37">
        <v>26.637</v>
      </c>
      <c r="I37">
        <v>-3.3210000000000002</v>
      </c>
      <c r="J37">
        <v>1.4770000000000001</v>
      </c>
      <c r="K37">
        <v>2.0350000000000001</v>
      </c>
    </row>
    <row r="38" spans="1:11" hidden="1" x14ac:dyDescent="0.3">
      <c r="A38">
        <v>1</v>
      </c>
      <c r="B38">
        <v>2</v>
      </c>
      <c r="D38">
        <v>3</v>
      </c>
      <c r="E38" t="s">
        <v>20</v>
      </c>
      <c r="F38">
        <v>5.8620000000000001</v>
      </c>
      <c r="G38">
        <v>3.8559999999999999</v>
      </c>
      <c r="H38">
        <v>300.60399999999998</v>
      </c>
      <c r="I38">
        <v>-33.963000000000001</v>
      </c>
      <c r="J38">
        <v>30.75</v>
      </c>
      <c r="K38">
        <v>34.018999999999998</v>
      </c>
    </row>
    <row r="39" spans="1:11" hidden="1" x14ac:dyDescent="0.3">
      <c r="A39">
        <v>1</v>
      </c>
      <c r="B39">
        <v>2</v>
      </c>
      <c r="D39">
        <v>3</v>
      </c>
      <c r="E39" t="s">
        <v>21</v>
      </c>
      <c r="F39">
        <v>-2.9390000000000001</v>
      </c>
      <c r="G39">
        <v>-2.0539999999999998</v>
      </c>
      <c r="H39">
        <v>-309.62599999999998</v>
      </c>
      <c r="I39">
        <v>38.357999999999997</v>
      </c>
      <c r="J39">
        <v>-32.427</v>
      </c>
      <c r="K39">
        <v>-36.756999999999998</v>
      </c>
    </row>
    <row r="40" spans="1:11" hidden="1" x14ac:dyDescent="0.3">
      <c r="A40">
        <v>1</v>
      </c>
      <c r="B40">
        <v>2</v>
      </c>
      <c r="D40">
        <v>3</v>
      </c>
      <c r="E40" t="s">
        <v>22</v>
      </c>
      <c r="F40">
        <v>2.6669999999999998</v>
      </c>
      <c r="G40">
        <v>1.7909999999999999</v>
      </c>
      <c r="H40">
        <v>184.761</v>
      </c>
      <c r="I40">
        <v>-21.904</v>
      </c>
      <c r="J40">
        <v>19.145</v>
      </c>
      <c r="K40">
        <v>21.446999999999999</v>
      </c>
    </row>
    <row r="41" spans="1:11" hidden="1" x14ac:dyDescent="0.3">
      <c r="A41">
        <v>1</v>
      </c>
      <c r="B41">
        <v>2</v>
      </c>
      <c r="D41">
        <v>3</v>
      </c>
      <c r="E41" t="s">
        <v>23</v>
      </c>
      <c r="F41">
        <v>-1010.711</v>
      </c>
      <c r="G41">
        <v>-631.87099999999998</v>
      </c>
      <c r="H41">
        <v>46.305999999999997</v>
      </c>
      <c r="I41">
        <v>-5.5880000000000001</v>
      </c>
      <c r="J41">
        <v>3.3250000000000002</v>
      </c>
      <c r="K41">
        <v>4.1260000000000003</v>
      </c>
    </row>
    <row r="42" spans="1:11" hidden="1" x14ac:dyDescent="0.3">
      <c r="A42">
        <v>1</v>
      </c>
      <c r="B42">
        <v>2</v>
      </c>
      <c r="D42">
        <v>2</v>
      </c>
      <c r="E42" t="s">
        <v>20</v>
      </c>
      <c r="F42">
        <v>7.6420000000000003</v>
      </c>
      <c r="G42">
        <v>4.867</v>
      </c>
      <c r="H42">
        <v>220.82499999999999</v>
      </c>
      <c r="I42">
        <v>-14.818</v>
      </c>
      <c r="J42">
        <v>11.725</v>
      </c>
      <c r="K42">
        <v>11.519</v>
      </c>
    </row>
    <row r="43" spans="1:11" hidden="1" x14ac:dyDescent="0.3">
      <c r="A43">
        <v>1</v>
      </c>
      <c r="B43">
        <v>2</v>
      </c>
      <c r="D43">
        <v>2</v>
      </c>
      <c r="E43" t="s">
        <v>21</v>
      </c>
      <c r="F43">
        <v>4.8949999999999996</v>
      </c>
      <c r="G43">
        <v>2.8690000000000002</v>
      </c>
      <c r="H43">
        <v>-429.65300000000002</v>
      </c>
      <c r="I43">
        <v>34.773000000000003</v>
      </c>
      <c r="J43">
        <v>-29.364000000000001</v>
      </c>
      <c r="K43">
        <v>-30.885000000000002</v>
      </c>
    </row>
    <row r="44" spans="1:11" x14ac:dyDescent="0.3">
      <c r="A44">
        <v>1</v>
      </c>
      <c r="B44">
        <v>2</v>
      </c>
      <c r="D44">
        <v>2</v>
      </c>
      <c r="E44" t="s">
        <v>22</v>
      </c>
      <c r="F44">
        <v>0.83199999999999996</v>
      </c>
      <c r="G44">
        <v>0.60499999999999998</v>
      </c>
      <c r="H44">
        <v>197.00700000000001</v>
      </c>
      <c r="I44">
        <v>-14.928000000000001</v>
      </c>
      <c r="J44">
        <v>12.451000000000001</v>
      </c>
      <c r="K44">
        <v>12.85</v>
      </c>
    </row>
    <row r="45" spans="1:11" hidden="1" x14ac:dyDescent="0.3">
      <c r="A45">
        <v>1</v>
      </c>
      <c r="B45">
        <v>2</v>
      </c>
      <c r="D45">
        <v>2</v>
      </c>
      <c r="E45" t="s">
        <v>23</v>
      </c>
      <c r="F45">
        <v>-1270.796</v>
      </c>
      <c r="G45">
        <v>-794.87599999999998</v>
      </c>
      <c r="H45">
        <v>66.671999999999997</v>
      </c>
      <c r="I45">
        <v>-7.5640000000000001</v>
      </c>
      <c r="J45">
        <v>5.0970000000000004</v>
      </c>
      <c r="K45">
        <v>6.0490000000000004</v>
      </c>
    </row>
    <row r="46" spans="1:11" hidden="1" x14ac:dyDescent="0.3">
      <c r="A46">
        <v>1</v>
      </c>
      <c r="B46">
        <v>2</v>
      </c>
      <c r="D46">
        <v>1</v>
      </c>
      <c r="E46" t="s">
        <v>20</v>
      </c>
      <c r="F46">
        <v>-45.345999999999997</v>
      </c>
      <c r="G46">
        <v>-26.670999999999999</v>
      </c>
      <c r="H46">
        <v>383.36200000000002</v>
      </c>
      <c r="I46">
        <v>-23.079000000000001</v>
      </c>
      <c r="J46">
        <v>15.972</v>
      </c>
      <c r="K46">
        <v>15.535</v>
      </c>
    </row>
    <row r="47" spans="1:11" hidden="1" x14ac:dyDescent="0.3">
      <c r="A47">
        <v>1</v>
      </c>
      <c r="B47">
        <v>2</v>
      </c>
      <c r="D47">
        <v>1</v>
      </c>
      <c r="E47" t="s">
        <v>21</v>
      </c>
      <c r="F47">
        <v>98.759</v>
      </c>
      <c r="G47">
        <v>60.198999999999998</v>
      </c>
      <c r="H47">
        <v>-701.38099999999997</v>
      </c>
      <c r="I47">
        <v>45.215000000000003</v>
      </c>
      <c r="J47">
        <v>-37.404000000000003</v>
      </c>
      <c r="K47">
        <v>-38.997</v>
      </c>
    </row>
    <row r="48" spans="1:11" hidden="1" x14ac:dyDescent="0.3">
      <c r="A48">
        <v>1</v>
      </c>
      <c r="B48">
        <v>2</v>
      </c>
      <c r="D48">
        <v>1</v>
      </c>
      <c r="E48" t="s">
        <v>22</v>
      </c>
      <c r="F48">
        <v>-41.173000000000002</v>
      </c>
      <c r="G48">
        <v>-24.82</v>
      </c>
      <c r="H48">
        <v>308.923</v>
      </c>
      <c r="I48">
        <v>-19.062999999999999</v>
      </c>
      <c r="J48">
        <v>15.25</v>
      </c>
      <c r="K48">
        <v>15.581</v>
      </c>
    </row>
    <row r="49" spans="1:18" hidden="1" x14ac:dyDescent="0.3">
      <c r="A49">
        <v>1</v>
      </c>
      <c r="B49">
        <v>2</v>
      </c>
      <c r="D49">
        <v>1</v>
      </c>
      <c r="E49" t="s">
        <v>23</v>
      </c>
      <c r="F49">
        <v>-1238.7280000000001</v>
      </c>
      <c r="G49">
        <v>-784.00199999999995</v>
      </c>
      <c r="H49">
        <v>60.652000000000001</v>
      </c>
      <c r="I49">
        <v>-5.8029999999999999</v>
      </c>
      <c r="J49">
        <v>4.3150000000000004</v>
      </c>
      <c r="K49">
        <v>4.9240000000000004</v>
      </c>
    </row>
    <row r="50" spans="1:18" hidden="1" x14ac:dyDescent="0.3">
      <c r="A50">
        <v>1</v>
      </c>
      <c r="B50">
        <v>3</v>
      </c>
      <c r="D50">
        <v>6</v>
      </c>
      <c r="E50" t="s">
        <v>20</v>
      </c>
      <c r="F50">
        <v>79.811999999999998</v>
      </c>
      <c r="G50">
        <v>49.918999999999997</v>
      </c>
      <c r="H50">
        <v>70.012</v>
      </c>
      <c r="I50">
        <v>-9.3650000000000002</v>
      </c>
      <c r="J50">
        <v>2.4660000000000002</v>
      </c>
      <c r="K50">
        <v>4.6609999999999996</v>
      </c>
    </row>
    <row r="51" spans="1:18" hidden="1" x14ac:dyDescent="0.3">
      <c r="A51">
        <v>1</v>
      </c>
      <c r="B51">
        <v>3</v>
      </c>
      <c r="D51">
        <v>6</v>
      </c>
      <c r="E51" t="s">
        <v>21</v>
      </c>
      <c r="F51">
        <v>-55.932000000000002</v>
      </c>
      <c r="G51">
        <v>-34.982999999999997</v>
      </c>
      <c r="H51">
        <v>-38.027000000000001</v>
      </c>
      <c r="I51">
        <v>5.2060000000000004</v>
      </c>
      <c r="J51">
        <v>3.7999999999999999E-2</v>
      </c>
      <c r="K51">
        <v>-1.7210000000000001</v>
      </c>
    </row>
    <row r="52" spans="1:18" hidden="1" x14ac:dyDescent="0.3">
      <c r="A52">
        <v>1</v>
      </c>
      <c r="B52">
        <v>3</v>
      </c>
      <c r="D52">
        <v>6</v>
      </c>
      <c r="E52" t="s">
        <v>22</v>
      </c>
      <c r="F52">
        <v>41.134999999999998</v>
      </c>
      <c r="G52">
        <v>25.728000000000002</v>
      </c>
      <c r="H52">
        <v>32.036000000000001</v>
      </c>
      <c r="I52">
        <v>-4.3869999999999996</v>
      </c>
      <c r="J52">
        <v>0.73599999999999999</v>
      </c>
      <c r="K52">
        <v>1.9339999999999999</v>
      </c>
      <c r="M52" s="1193"/>
      <c r="N52" s="1193"/>
      <c r="O52" s="1193"/>
      <c r="P52" s="1193"/>
      <c r="Q52" s="1193"/>
      <c r="R52" s="1193"/>
    </row>
    <row r="53" spans="1:18" hidden="1" x14ac:dyDescent="0.3">
      <c r="A53">
        <v>1</v>
      </c>
      <c r="B53">
        <v>3</v>
      </c>
      <c r="D53">
        <v>6</v>
      </c>
      <c r="E53" t="s">
        <v>23</v>
      </c>
      <c r="F53">
        <v>-113.96899999999999</v>
      </c>
      <c r="G53">
        <v>-71.132999999999996</v>
      </c>
      <c r="H53">
        <v>-24.527000000000001</v>
      </c>
      <c r="I53">
        <v>3.282</v>
      </c>
      <c r="J53">
        <v>-0.86099999999999999</v>
      </c>
      <c r="K53">
        <v>-1.629</v>
      </c>
    </row>
    <row r="54" spans="1:18" hidden="1" x14ac:dyDescent="0.3">
      <c r="A54">
        <v>1</v>
      </c>
      <c r="B54">
        <v>3</v>
      </c>
      <c r="D54">
        <v>5</v>
      </c>
      <c r="E54" t="s">
        <v>20</v>
      </c>
      <c r="F54">
        <v>52.725999999999999</v>
      </c>
      <c r="G54">
        <v>33.005000000000003</v>
      </c>
      <c r="H54">
        <v>115.357</v>
      </c>
      <c r="I54">
        <v>-13.404</v>
      </c>
      <c r="J54">
        <v>7.2679999999999998</v>
      </c>
      <c r="K54">
        <v>8.7149999999999999</v>
      </c>
    </row>
    <row r="55" spans="1:18" hidden="1" x14ac:dyDescent="0.3">
      <c r="A55">
        <v>1</v>
      </c>
      <c r="B55">
        <v>3</v>
      </c>
      <c r="D55">
        <v>5</v>
      </c>
      <c r="E55" t="s">
        <v>21</v>
      </c>
      <c r="F55">
        <v>-53.304000000000002</v>
      </c>
      <c r="G55">
        <v>-33.488999999999997</v>
      </c>
      <c r="H55">
        <v>-99.075999999999993</v>
      </c>
      <c r="I55">
        <v>12.648999999999999</v>
      </c>
      <c r="J55">
        <v>-3.694</v>
      </c>
      <c r="K55">
        <v>-5.7679999999999998</v>
      </c>
    </row>
    <row r="56" spans="1:18" hidden="1" x14ac:dyDescent="0.3">
      <c r="A56">
        <v>1</v>
      </c>
      <c r="B56">
        <v>3</v>
      </c>
      <c r="D56">
        <v>5</v>
      </c>
      <c r="E56" t="s">
        <v>22</v>
      </c>
      <c r="F56">
        <v>32.130000000000003</v>
      </c>
      <c r="G56">
        <v>20.149999999999999</v>
      </c>
      <c r="H56">
        <v>64.415999999999997</v>
      </c>
      <c r="I56">
        <v>-7.867</v>
      </c>
      <c r="J56">
        <v>3.3220000000000001</v>
      </c>
      <c r="K56">
        <v>4.3890000000000002</v>
      </c>
    </row>
    <row r="57" spans="1:18" hidden="1" x14ac:dyDescent="0.3">
      <c r="A57">
        <v>1</v>
      </c>
      <c r="B57">
        <v>3</v>
      </c>
      <c r="D57">
        <v>5</v>
      </c>
      <c r="E57" t="s">
        <v>23</v>
      </c>
      <c r="F57">
        <v>-236.453</v>
      </c>
      <c r="G57">
        <v>-147.60599999999999</v>
      </c>
      <c r="H57">
        <v>-77.378</v>
      </c>
      <c r="I57">
        <v>9.9830000000000005</v>
      </c>
      <c r="J57">
        <v>-3.5409999999999999</v>
      </c>
      <c r="K57">
        <v>-5.4950000000000001</v>
      </c>
    </row>
    <row r="58" spans="1:18" hidden="1" x14ac:dyDescent="0.3">
      <c r="A58">
        <v>1</v>
      </c>
      <c r="B58">
        <v>3</v>
      </c>
      <c r="D58">
        <v>4</v>
      </c>
      <c r="E58" t="s">
        <v>20</v>
      </c>
      <c r="F58">
        <v>52.51</v>
      </c>
      <c r="G58">
        <v>32.997</v>
      </c>
      <c r="H58">
        <v>163.79300000000001</v>
      </c>
      <c r="I58">
        <v>-17.664999999999999</v>
      </c>
      <c r="J58">
        <v>13.759</v>
      </c>
      <c r="K58">
        <v>15.616</v>
      </c>
    </row>
    <row r="59" spans="1:18" hidden="1" x14ac:dyDescent="0.3">
      <c r="A59">
        <v>1</v>
      </c>
      <c r="B59">
        <v>3</v>
      </c>
      <c r="D59">
        <v>4</v>
      </c>
      <c r="E59" t="s">
        <v>21</v>
      </c>
      <c r="F59">
        <v>-44.981000000000002</v>
      </c>
      <c r="G59">
        <v>-28.286999999999999</v>
      </c>
      <c r="H59">
        <v>-145.05000000000001</v>
      </c>
      <c r="I59">
        <v>15.85</v>
      </c>
      <c r="J59">
        <v>-8.7560000000000002</v>
      </c>
      <c r="K59">
        <v>-10.811</v>
      </c>
    </row>
    <row r="60" spans="1:18" hidden="1" x14ac:dyDescent="0.3">
      <c r="A60">
        <v>1</v>
      </c>
      <c r="B60">
        <v>3</v>
      </c>
      <c r="D60">
        <v>4</v>
      </c>
      <c r="E60" t="s">
        <v>22</v>
      </c>
      <c r="F60">
        <v>29.542999999999999</v>
      </c>
      <c r="G60">
        <v>18.571000000000002</v>
      </c>
      <c r="H60">
        <v>93.171999999999997</v>
      </c>
      <c r="I60">
        <v>-10.135999999999999</v>
      </c>
      <c r="J60">
        <v>6.8230000000000004</v>
      </c>
      <c r="K60">
        <v>8.0079999999999991</v>
      </c>
    </row>
    <row r="61" spans="1:18" hidden="1" x14ac:dyDescent="0.3">
      <c r="A61">
        <v>1</v>
      </c>
      <c r="B61">
        <v>3</v>
      </c>
      <c r="D61">
        <v>4</v>
      </c>
      <c r="E61" t="s">
        <v>23</v>
      </c>
      <c r="F61">
        <v>-360.56200000000001</v>
      </c>
      <c r="G61">
        <v>-225.45599999999999</v>
      </c>
      <c r="H61">
        <v>-168.87899999999999</v>
      </c>
      <c r="I61">
        <v>20.779</v>
      </c>
      <c r="J61">
        <v>-9.9039999999999999</v>
      </c>
      <c r="K61">
        <v>-13.291</v>
      </c>
    </row>
    <row r="62" spans="1:18" hidden="1" x14ac:dyDescent="0.3">
      <c r="A62">
        <v>1</v>
      </c>
      <c r="B62">
        <v>3</v>
      </c>
      <c r="D62">
        <v>3</v>
      </c>
      <c r="E62" t="s">
        <v>20</v>
      </c>
      <c r="F62">
        <v>59.933</v>
      </c>
      <c r="G62">
        <v>37.652000000000001</v>
      </c>
      <c r="H62">
        <v>161.56200000000001</v>
      </c>
      <c r="I62">
        <v>-18.582000000000001</v>
      </c>
      <c r="J62">
        <v>18.082999999999998</v>
      </c>
      <c r="K62">
        <v>19.774000000000001</v>
      </c>
    </row>
    <row r="63" spans="1:18" hidden="1" x14ac:dyDescent="0.3">
      <c r="A63">
        <v>1</v>
      </c>
      <c r="B63">
        <v>3</v>
      </c>
      <c r="D63">
        <v>3</v>
      </c>
      <c r="E63" t="s">
        <v>21</v>
      </c>
      <c r="F63">
        <v>-54.768000000000001</v>
      </c>
      <c r="G63">
        <v>-34.451999999999998</v>
      </c>
      <c r="H63">
        <v>-171.797</v>
      </c>
      <c r="I63">
        <v>24.439</v>
      </c>
      <c r="J63">
        <v>-20.515000000000001</v>
      </c>
      <c r="K63">
        <v>-23.6</v>
      </c>
    </row>
    <row r="64" spans="1:18" hidden="1" x14ac:dyDescent="0.3">
      <c r="A64">
        <v>1</v>
      </c>
      <c r="B64">
        <v>3</v>
      </c>
      <c r="D64">
        <v>3</v>
      </c>
      <c r="E64" t="s">
        <v>22</v>
      </c>
      <c r="F64">
        <v>34.758000000000003</v>
      </c>
      <c r="G64">
        <v>21.85</v>
      </c>
      <c r="H64">
        <v>100.539</v>
      </c>
      <c r="I64">
        <v>-13.006</v>
      </c>
      <c r="J64">
        <v>11.696</v>
      </c>
      <c r="K64">
        <v>13.143000000000001</v>
      </c>
    </row>
    <row r="65" spans="1:18" hidden="1" x14ac:dyDescent="0.3">
      <c r="A65">
        <v>1</v>
      </c>
      <c r="B65">
        <v>3</v>
      </c>
      <c r="D65">
        <v>3</v>
      </c>
      <c r="E65" t="s">
        <v>23</v>
      </c>
      <c r="F65">
        <v>-483.67200000000003</v>
      </c>
      <c r="G65">
        <v>-302.68700000000001</v>
      </c>
      <c r="H65">
        <v>-276.85300000000001</v>
      </c>
      <c r="I65">
        <v>33.212000000000003</v>
      </c>
      <c r="J65">
        <v>-19.768999999999998</v>
      </c>
      <c r="K65">
        <v>-24.532</v>
      </c>
    </row>
    <row r="66" spans="1:18" hidden="1" x14ac:dyDescent="0.3">
      <c r="A66">
        <v>1</v>
      </c>
      <c r="B66">
        <v>3</v>
      </c>
      <c r="D66">
        <v>2</v>
      </c>
      <c r="E66" t="s">
        <v>20</v>
      </c>
      <c r="F66">
        <v>42.198999999999998</v>
      </c>
      <c r="G66">
        <v>26.492000000000001</v>
      </c>
      <c r="H66">
        <v>128.07900000000001</v>
      </c>
      <c r="I66">
        <v>-7.4829999999999997</v>
      </c>
      <c r="J66">
        <v>4.1630000000000003</v>
      </c>
      <c r="K66">
        <v>3.3450000000000002</v>
      </c>
    </row>
    <row r="67" spans="1:18" hidden="1" x14ac:dyDescent="0.3">
      <c r="A67">
        <v>1</v>
      </c>
      <c r="B67">
        <v>3</v>
      </c>
      <c r="D67">
        <v>2</v>
      </c>
      <c r="E67" t="s">
        <v>21</v>
      </c>
      <c r="F67">
        <v>-14.63</v>
      </c>
      <c r="G67">
        <v>-9.3789999999999996</v>
      </c>
      <c r="H67">
        <v>-379.65699999999998</v>
      </c>
      <c r="I67">
        <v>30.266999999999999</v>
      </c>
      <c r="J67">
        <v>-25.396999999999998</v>
      </c>
      <c r="K67">
        <v>-26.605</v>
      </c>
    </row>
    <row r="68" spans="1:18" x14ac:dyDescent="0.3">
      <c r="A68">
        <v>1</v>
      </c>
      <c r="B68">
        <v>3</v>
      </c>
      <c r="D68">
        <v>2</v>
      </c>
      <c r="E68" t="s">
        <v>22</v>
      </c>
      <c r="F68">
        <v>17.221</v>
      </c>
      <c r="G68">
        <v>10.87</v>
      </c>
      <c r="H68">
        <v>153.553</v>
      </c>
      <c r="I68">
        <v>-11.026999999999999</v>
      </c>
      <c r="J68">
        <v>8.9570000000000007</v>
      </c>
      <c r="K68">
        <v>9.0760000000000005</v>
      </c>
    </row>
    <row r="69" spans="1:18" hidden="1" x14ac:dyDescent="0.3">
      <c r="A69">
        <v>1</v>
      </c>
      <c r="B69">
        <v>3</v>
      </c>
      <c r="D69">
        <v>2</v>
      </c>
      <c r="E69" t="s">
        <v>23</v>
      </c>
      <c r="F69">
        <v>-603.57600000000002</v>
      </c>
      <c r="G69">
        <v>-377.90199999999999</v>
      </c>
      <c r="H69">
        <v>-382.81200000000001</v>
      </c>
      <c r="I69">
        <v>43.594000000000001</v>
      </c>
      <c r="J69">
        <v>-28.872</v>
      </c>
      <c r="K69">
        <v>-34.473999999999997</v>
      </c>
    </row>
    <row r="70" spans="1:18" hidden="1" x14ac:dyDescent="0.3">
      <c r="A70">
        <v>1</v>
      </c>
      <c r="B70">
        <v>3</v>
      </c>
      <c r="D70">
        <v>1</v>
      </c>
      <c r="E70" t="s">
        <v>20</v>
      </c>
      <c r="F70">
        <v>152.953</v>
      </c>
      <c r="G70">
        <v>100.045</v>
      </c>
      <c r="H70">
        <v>128.78100000000001</v>
      </c>
      <c r="I70">
        <v>12.904</v>
      </c>
      <c r="J70">
        <v>-0.41499999999999998</v>
      </c>
      <c r="K70">
        <v>-1.464</v>
      </c>
    </row>
    <row r="71" spans="1:18" hidden="1" x14ac:dyDescent="0.3">
      <c r="A71">
        <v>1</v>
      </c>
      <c r="B71">
        <v>3</v>
      </c>
      <c r="D71">
        <v>1</v>
      </c>
      <c r="E71" t="s">
        <v>21</v>
      </c>
      <c r="F71">
        <v>-0.39</v>
      </c>
      <c r="G71">
        <v>-3.1589999999999998</v>
      </c>
      <c r="H71">
        <v>-558.06600000000003</v>
      </c>
      <c r="I71">
        <v>35.719000000000001</v>
      </c>
      <c r="J71">
        <v>-29.21</v>
      </c>
      <c r="K71">
        <v>-30.498000000000001</v>
      </c>
    </row>
    <row r="72" spans="1:18" hidden="1" x14ac:dyDescent="0.3">
      <c r="A72">
        <v>1</v>
      </c>
      <c r="B72">
        <v>3</v>
      </c>
      <c r="D72">
        <v>1</v>
      </c>
      <c r="E72" t="s">
        <v>22</v>
      </c>
      <c r="F72">
        <v>43.811999999999998</v>
      </c>
      <c r="G72">
        <v>29.486999999999998</v>
      </c>
      <c r="H72">
        <v>187.78899999999999</v>
      </c>
      <c r="I72">
        <v>-11.417999999999999</v>
      </c>
      <c r="J72">
        <v>8.2270000000000003</v>
      </c>
      <c r="K72">
        <v>8.2949999999999999</v>
      </c>
    </row>
    <row r="73" spans="1:18" hidden="1" x14ac:dyDescent="0.3">
      <c r="A73">
        <v>1</v>
      </c>
      <c r="B73">
        <v>3</v>
      </c>
      <c r="D73">
        <v>1</v>
      </c>
      <c r="E73" t="s">
        <v>23</v>
      </c>
      <c r="F73">
        <v>-712.68</v>
      </c>
      <c r="G73">
        <v>-451.06599999999997</v>
      </c>
      <c r="H73">
        <v>-528.49300000000005</v>
      </c>
      <c r="I73">
        <v>51.377000000000002</v>
      </c>
      <c r="J73">
        <v>-37.347999999999999</v>
      </c>
      <c r="K73">
        <v>-42.972000000000001</v>
      </c>
    </row>
    <row r="74" spans="1:18" hidden="1" x14ac:dyDescent="0.3">
      <c r="A74">
        <v>2</v>
      </c>
      <c r="B74">
        <v>4</v>
      </c>
      <c r="D74">
        <v>6</v>
      </c>
      <c r="E74" t="s">
        <v>20</v>
      </c>
      <c r="F74">
        <v>-68.412999999999997</v>
      </c>
      <c r="G74">
        <v>-42.625</v>
      </c>
      <c r="H74">
        <v>42.783999999999999</v>
      </c>
      <c r="I74">
        <v>-2.907</v>
      </c>
      <c r="J74">
        <v>0.93400000000000005</v>
      </c>
      <c r="K74">
        <v>1.5229999999999999</v>
      </c>
    </row>
    <row r="75" spans="1:18" hidden="1" x14ac:dyDescent="0.3">
      <c r="A75">
        <v>2</v>
      </c>
      <c r="B75">
        <v>4</v>
      </c>
      <c r="D75">
        <v>6</v>
      </c>
      <c r="E75" t="s">
        <v>21</v>
      </c>
      <c r="F75">
        <v>58.74</v>
      </c>
      <c r="G75">
        <v>36.582999999999998</v>
      </c>
      <c r="H75">
        <v>-36.049999999999997</v>
      </c>
      <c r="I75">
        <v>2.4849999999999999</v>
      </c>
      <c r="J75">
        <v>-0.73099999999999998</v>
      </c>
      <c r="K75">
        <v>-1.2609999999999999</v>
      </c>
    </row>
    <row r="76" spans="1:18" hidden="1" x14ac:dyDescent="0.3">
      <c r="A76">
        <v>2</v>
      </c>
      <c r="B76">
        <v>4</v>
      </c>
      <c r="D76">
        <v>6</v>
      </c>
      <c r="E76" t="s">
        <v>22</v>
      </c>
      <c r="F76">
        <v>-38.530999999999999</v>
      </c>
      <c r="G76">
        <v>-24.003</v>
      </c>
      <c r="H76">
        <v>23.882999999999999</v>
      </c>
      <c r="I76">
        <v>-1.6339999999999999</v>
      </c>
      <c r="J76">
        <v>0.505</v>
      </c>
      <c r="K76">
        <v>0.84399999999999997</v>
      </c>
      <c r="M76" s="1193"/>
      <c r="N76" s="1193"/>
      <c r="O76" s="1193"/>
      <c r="P76" s="1193"/>
      <c r="Q76" s="1193"/>
      <c r="R76" s="1193"/>
    </row>
    <row r="77" spans="1:18" hidden="1" x14ac:dyDescent="0.3">
      <c r="A77">
        <v>2</v>
      </c>
      <c r="B77">
        <v>4</v>
      </c>
      <c r="D77">
        <v>6</v>
      </c>
      <c r="E77" t="s">
        <v>23</v>
      </c>
      <c r="F77">
        <v>-132.66499999999999</v>
      </c>
      <c r="G77">
        <v>-82.751000000000005</v>
      </c>
      <c r="H77">
        <v>16.843</v>
      </c>
      <c r="I77">
        <v>-1.1419999999999999</v>
      </c>
      <c r="J77">
        <v>0.375</v>
      </c>
      <c r="K77">
        <v>0.60499999999999998</v>
      </c>
    </row>
    <row r="78" spans="1:18" hidden="1" x14ac:dyDescent="0.3">
      <c r="A78">
        <v>2</v>
      </c>
      <c r="B78">
        <v>4</v>
      </c>
      <c r="D78">
        <v>5</v>
      </c>
      <c r="E78" t="s">
        <v>20</v>
      </c>
      <c r="F78">
        <v>-55.215000000000003</v>
      </c>
      <c r="G78">
        <v>-34.423000000000002</v>
      </c>
      <c r="H78">
        <v>61.343000000000004</v>
      </c>
      <c r="I78">
        <v>-3.726</v>
      </c>
      <c r="J78">
        <v>1.776</v>
      </c>
      <c r="K78">
        <v>2.2719999999999998</v>
      </c>
    </row>
    <row r="79" spans="1:18" hidden="1" x14ac:dyDescent="0.3">
      <c r="A79">
        <v>2</v>
      </c>
      <c r="B79">
        <v>4</v>
      </c>
      <c r="D79">
        <v>5</v>
      </c>
      <c r="E79" t="s">
        <v>21</v>
      </c>
      <c r="F79">
        <v>53.277999999999999</v>
      </c>
      <c r="G79">
        <v>33.253999999999998</v>
      </c>
      <c r="H79">
        <v>-63.338999999999999</v>
      </c>
      <c r="I79">
        <v>3.9060000000000001</v>
      </c>
      <c r="J79">
        <v>-1.734</v>
      </c>
      <c r="K79">
        <v>-2.2890000000000001</v>
      </c>
    </row>
    <row r="80" spans="1:18" hidden="1" x14ac:dyDescent="0.3">
      <c r="A80">
        <v>2</v>
      </c>
      <c r="B80">
        <v>4</v>
      </c>
      <c r="D80">
        <v>5</v>
      </c>
      <c r="E80" t="s">
        <v>22</v>
      </c>
      <c r="F80">
        <v>-32.877000000000002</v>
      </c>
      <c r="G80">
        <v>-20.507999999999999</v>
      </c>
      <c r="H80">
        <v>37.776000000000003</v>
      </c>
      <c r="I80">
        <v>-2.3119999999999998</v>
      </c>
      <c r="J80">
        <v>1.0640000000000001</v>
      </c>
      <c r="K80">
        <v>1.3819999999999999</v>
      </c>
    </row>
    <row r="81" spans="1:11" hidden="1" x14ac:dyDescent="0.3">
      <c r="A81">
        <v>2</v>
      </c>
      <c r="B81">
        <v>4</v>
      </c>
      <c r="D81">
        <v>5</v>
      </c>
      <c r="E81" t="s">
        <v>23</v>
      </c>
      <c r="F81">
        <v>-283.45499999999998</v>
      </c>
      <c r="G81">
        <v>-176.76400000000001</v>
      </c>
      <c r="H81">
        <v>53.356000000000002</v>
      </c>
      <c r="I81">
        <v>-3.4889999999999999</v>
      </c>
      <c r="J81">
        <v>1.331</v>
      </c>
      <c r="K81">
        <v>1.9490000000000001</v>
      </c>
    </row>
    <row r="82" spans="1:11" hidden="1" x14ac:dyDescent="0.3">
      <c r="A82">
        <v>2</v>
      </c>
      <c r="B82">
        <v>4</v>
      </c>
      <c r="D82">
        <v>4</v>
      </c>
      <c r="E82" t="s">
        <v>20</v>
      </c>
      <c r="F82">
        <v>-49.109000000000002</v>
      </c>
      <c r="G82">
        <v>-30.704999999999998</v>
      </c>
      <c r="H82">
        <v>82.039000000000001</v>
      </c>
      <c r="I82">
        <v>-4.7469999999999999</v>
      </c>
      <c r="J82">
        <v>3.1240000000000001</v>
      </c>
      <c r="K82">
        <v>3.6520000000000001</v>
      </c>
    </row>
    <row r="83" spans="1:11" hidden="1" x14ac:dyDescent="0.3">
      <c r="A83">
        <v>2</v>
      </c>
      <c r="B83">
        <v>4</v>
      </c>
      <c r="D83">
        <v>4</v>
      </c>
      <c r="E83" t="s">
        <v>21</v>
      </c>
      <c r="F83">
        <v>47.668999999999997</v>
      </c>
      <c r="G83">
        <v>29.797999999999998</v>
      </c>
      <c r="H83">
        <v>-80.488</v>
      </c>
      <c r="I83">
        <v>4.68</v>
      </c>
      <c r="J83">
        <v>-2.9750000000000001</v>
      </c>
      <c r="K83">
        <v>-3.5110000000000001</v>
      </c>
    </row>
    <row r="84" spans="1:11" hidden="1" x14ac:dyDescent="0.3">
      <c r="A84">
        <v>2</v>
      </c>
      <c r="B84">
        <v>4</v>
      </c>
      <c r="D84">
        <v>4</v>
      </c>
      <c r="E84" t="s">
        <v>22</v>
      </c>
      <c r="F84">
        <v>-29.327000000000002</v>
      </c>
      <c r="G84">
        <v>-18.334</v>
      </c>
      <c r="H84">
        <v>49.247</v>
      </c>
      <c r="I84">
        <v>-2.8559999999999999</v>
      </c>
      <c r="J84">
        <v>1.8480000000000001</v>
      </c>
      <c r="K84">
        <v>2.1709999999999998</v>
      </c>
    </row>
    <row r="85" spans="1:11" hidden="1" x14ac:dyDescent="0.3">
      <c r="A85">
        <v>2</v>
      </c>
      <c r="B85">
        <v>4</v>
      </c>
      <c r="D85">
        <v>4</v>
      </c>
      <c r="E85" t="s">
        <v>23</v>
      </c>
      <c r="F85">
        <v>-435.25</v>
      </c>
      <c r="G85">
        <v>-271.76600000000002</v>
      </c>
      <c r="H85">
        <v>109.629</v>
      </c>
      <c r="I85">
        <v>-6.8680000000000003</v>
      </c>
      <c r="J85">
        <v>3.2370000000000001</v>
      </c>
      <c r="K85">
        <v>4.2809999999999997</v>
      </c>
    </row>
    <row r="86" spans="1:11" hidden="1" x14ac:dyDescent="0.3">
      <c r="A86">
        <v>2</v>
      </c>
      <c r="B86">
        <v>4</v>
      </c>
      <c r="D86">
        <v>3</v>
      </c>
      <c r="E86" t="s">
        <v>20</v>
      </c>
      <c r="F86">
        <v>-51.957000000000001</v>
      </c>
      <c r="G86">
        <v>-32.478999999999999</v>
      </c>
      <c r="H86">
        <v>86.552000000000007</v>
      </c>
      <c r="I86">
        <v>-5.0289999999999999</v>
      </c>
      <c r="J86">
        <v>4.0270000000000001</v>
      </c>
      <c r="K86">
        <v>4.4969999999999999</v>
      </c>
    </row>
    <row r="87" spans="1:11" hidden="1" x14ac:dyDescent="0.3">
      <c r="A87">
        <v>2</v>
      </c>
      <c r="B87">
        <v>4</v>
      </c>
      <c r="D87">
        <v>3</v>
      </c>
      <c r="E87" t="s">
        <v>21</v>
      </c>
      <c r="F87">
        <v>52.067999999999998</v>
      </c>
      <c r="G87">
        <v>32.546999999999997</v>
      </c>
      <c r="H87">
        <v>-88.566000000000003</v>
      </c>
      <c r="I87">
        <v>5.2229999999999999</v>
      </c>
      <c r="J87">
        <v>-4.117</v>
      </c>
      <c r="K87">
        <v>-4.6230000000000002</v>
      </c>
    </row>
    <row r="88" spans="1:11" hidden="1" x14ac:dyDescent="0.3">
      <c r="A88">
        <v>2</v>
      </c>
      <c r="B88">
        <v>4</v>
      </c>
      <c r="D88">
        <v>3</v>
      </c>
      <c r="E88" t="s">
        <v>22</v>
      </c>
      <c r="F88">
        <v>-31.523</v>
      </c>
      <c r="G88">
        <v>-19.704999999999998</v>
      </c>
      <c r="H88">
        <v>53.064</v>
      </c>
      <c r="I88">
        <v>-3.1070000000000002</v>
      </c>
      <c r="J88">
        <v>2.468</v>
      </c>
      <c r="K88">
        <v>2.7639999999999998</v>
      </c>
    </row>
    <row r="89" spans="1:11" hidden="1" x14ac:dyDescent="0.3">
      <c r="A89">
        <v>2</v>
      </c>
      <c r="B89">
        <v>4</v>
      </c>
      <c r="D89">
        <v>3</v>
      </c>
      <c r="E89" t="s">
        <v>23</v>
      </c>
      <c r="F89">
        <v>-584.83100000000002</v>
      </c>
      <c r="G89">
        <v>-365.39600000000002</v>
      </c>
      <c r="H89">
        <v>174.13</v>
      </c>
      <c r="I89">
        <v>-10.68</v>
      </c>
      <c r="J89">
        <v>6.0220000000000002</v>
      </c>
      <c r="K89">
        <v>7.4660000000000002</v>
      </c>
    </row>
    <row r="90" spans="1:11" hidden="1" x14ac:dyDescent="0.3">
      <c r="A90">
        <v>2</v>
      </c>
      <c r="B90">
        <v>4</v>
      </c>
      <c r="D90">
        <v>2</v>
      </c>
      <c r="E90" t="s">
        <v>20</v>
      </c>
      <c r="F90">
        <v>-34.898000000000003</v>
      </c>
      <c r="G90">
        <v>-21.832999999999998</v>
      </c>
      <c r="H90">
        <v>63.627000000000002</v>
      </c>
      <c r="I90">
        <v>-2.677</v>
      </c>
      <c r="J90">
        <v>2.0510000000000002</v>
      </c>
      <c r="K90">
        <v>2.17</v>
      </c>
    </row>
    <row r="91" spans="1:11" hidden="1" x14ac:dyDescent="0.3">
      <c r="A91">
        <v>2</v>
      </c>
      <c r="B91">
        <v>4</v>
      </c>
      <c r="D91">
        <v>2</v>
      </c>
      <c r="E91" t="s">
        <v>21</v>
      </c>
      <c r="F91">
        <v>19.623999999999999</v>
      </c>
      <c r="G91">
        <v>12.266999999999999</v>
      </c>
      <c r="H91">
        <v>-76.691000000000003</v>
      </c>
      <c r="I91">
        <v>3.3479999999999999</v>
      </c>
      <c r="J91">
        <v>-2.5840000000000001</v>
      </c>
      <c r="K91">
        <v>-2.758</v>
      </c>
    </row>
    <row r="92" spans="1:11" x14ac:dyDescent="0.3">
      <c r="A92">
        <v>2</v>
      </c>
      <c r="B92">
        <v>4</v>
      </c>
      <c r="D92">
        <v>2</v>
      </c>
      <c r="E92" t="s">
        <v>22</v>
      </c>
      <c r="F92">
        <v>-16.521999999999998</v>
      </c>
      <c r="G92">
        <v>-10.333</v>
      </c>
      <c r="H92">
        <v>42.52</v>
      </c>
      <c r="I92">
        <v>-1.8260000000000001</v>
      </c>
      <c r="J92">
        <v>1.4039999999999999</v>
      </c>
      <c r="K92">
        <v>1.4930000000000001</v>
      </c>
    </row>
    <row r="93" spans="1:11" hidden="1" x14ac:dyDescent="0.3">
      <c r="A93">
        <v>2</v>
      </c>
      <c r="B93">
        <v>4</v>
      </c>
      <c r="D93">
        <v>2</v>
      </c>
      <c r="E93" t="s">
        <v>23</v>
      </c>
      <c r="F93">
        <v>-729.82600000000002</v>
      </c>
      <c r="G93">
        <v>-456.16699999999997</v>
      </c>
      <c r="H93">
        <v>233.852</v>
      </c>
      <c r="I93">
        <v>-13.788</v>
      </c>
      <c r="J93">
        <v>8.5009999999999994</v>
      </c>
      <c r="K93">
        <v>10.194000000000001</v>
      </c>
    </row>
    <row r="94" spans="1:11" hidden="1" x14ac:dyDescent="0.3">
      <c r="A94">
        <v>2</v>
      </c>
      <c r="B94">
        <v>4</v>
      </c>
      <c r="D94">
        <v>1</v>
      </c>
      <c r="E94" t="s">
        <v>20</v>
      </c>
      <c r="F94">
        <v>-7.2789999999999999</v>
      </c>
      <c r="G94">
        <v>-4.5949999999999998</v>
      </c>
      <c r="H94">
        <v>10.087999999999999</v>
      </c>
      <c r="I94">
        <v>-0.36099999999999999</v>
      </c>
      <c r="J94">
        <v>0.26800000000000002</v>
      </c>
      <c r="K94">
        <v>0.28399999999999997</v>
      </c>
    </row>
    <row r="95" spans="1:11" hidden="1" x14ac:dyDescent="0.3">
      <c r="A95">
        <v>2</v>
      </c>
      <c r="B95">
        <v>4</v>
      </c>
      <c r="D95">
        <v>1</v>
      </c>
      <c r="E95" t="s">
        <v>21</v>
      </c>
      <c r="F95">
        <v>4.0910000000000002</v>
      </c>
      <c r="G95">
        <v>2.5720000000000001</v>
      </c>
      <c r="H95">
        <v>-9.1959999999999997</v>
      </c>
      <c r="I95">
        <v>0.33100000000000002</v>
      </c>
      <c r="J95">
        <v>-0.246</v>
      </c>
      <c r="K95">
        <v>-0.26200000000000001</v>
      </c>
    </row>
    <row r="96" spans="1:11" hidden="1" x14ac:dyDescent="0.3">
      <c r="A96">
        <v>2</v>
      </c>
      <c r="B96">
        <v>4</v>
      </c>
      <c r="D96">
        <v>1</v>
      </c>
      <c r="E96" t="s">
        <v>22</v>
      </c>
      <c r="F96">
        <v>-3.2480000000000002</v>
      </c>
      <c r="G96">
        <v>-2.048</v>
      </c>
      <c r="H96">
        <v>5.51</v>
      </c>
      <c r="I96">
        <v>-0.19800000000000001</v>
      </c>
      <c r="J96">
        <v>0.14699999999999999</v>
      </c>
      <c r="K96">
        <v>0.156</v>
      </c>
    </row>
    <row r="97" spans="1:18" hidden="1" x14ac:dyDescent="0.3">
      <c r="A97">
        <v>2</v>
      </c>
      <c r="B97">
        <v>4</v>
      </c>
      <c r="D97">
        <v>1</v>
      </c>
      <c r="E97" t="s">
        <v>23</v>
      </c>
      <c r="F97">
        <v>-865.56600000000003</v>
      </c>
      <c r="G97">
        <v>-543.29899999999998</v>
      </c>
      <c r="H97">
        <v>313.488</v>
      </c>
      <c r="I97">
        <v>-16.989999999999998</v>
      </c>
      <c r="J97">
        <v>11.015000000000001</v>
      </c>
      <c r="K97">
        <v>12.904</v>
      </c>
    </row>
    <row r="98" spans="1:18" hidden="1" x14ac:dyDescent="0.3">
      <c r="A98">
        <v>2</v>
      </c>
      <c r="B98">
        <v>5</v>
      </c>
      <c r="D98">
        <v>6</v>
      </c>
      <c r="E98" t="s">
        <v>20</v>
      </c>
      <c r="F98">
        <v>49.372999999999998</v>
      </c>
      <c r="G98">
        <v>30.975999999999999</v>
      </c>
      <c r="H98">
        <v>108.04</v>
      </c>
      <c r="I98">
        <v>-7.4870000000000001</v>
      </c>
      <c r="J98">
        <v>2.0499999999999998</v>
      </c>
      <c r="K98">
        <v>3.6779999999999999</v>
      </c>
    </row>
    <row r="99" spans="1:18" hidden="1" x14ac:dyDescent="0.3">
      <c r="A99">
        <v>2</v>
      </c>
      <c r="B99">
        <v>5</v>
      </c>
      <c r="D99">
        <v>6</v>
      </c>
      <c r="E99" t="s">
        <v>21</v>
      </c>
      <c r="F99">
        <v>-36.808</v>
      </c>
      <c r="G99">
        <v>-23.094999999999999</v>
      </c>
      <c r="H99">
        <v>-73.545000000000002</v>
      </c>
      <c r="I99">
        <v>5.2809999999999997</v>
      </c>
      <c r="J99">
        <v>-0.96399999999999997</v>
      </c>
      <c r="K99">
        <v>-2.3109999999999999</v>
      </c>
    </row>
    <row r="100" spans="1:18" hidden="1" x14ac:dyDescent="0.3">
      <c r="A100">
        <v>2</v>
      </c>
      <c r="B100">
        <v>5</v>
      </c>
      <c r="D100">
        <v>6</v>
      </c>
      <c r="E100" t="s">
        <v>22</v>
      </c>
      <c r="F100">
        <v>26.114999999999998</v>
      </c>
      <c r="G100">
        <v>16.385000000000002</v>
      </c>
      <c r="H100">
        <v>54.820999999999998</v>
      </c>
      <c r="I100">
        <v>-3.8660000000000001</v>
      </c>
      <c r="J100">
        <v>0.91300000000000003</v>
      </c>
      <c r="K100">
        <v>1.8149999999999999</v>
      </c>
      <c r="M100" s="1193"/>
      <c r="N100" s="1193"/>
      <c r="O100" s="1193"/>
      <c r="P100" s="1193"/>
      <c r="Q100" s="1193"/>
      <c r="R100" s="1193"/>
    </row>
    <row r="101" spans="1:18" hidden="1" x14ac:dyDescent="0.3">
      <c r="A101">
        <v>2</v>
      </c>
      <c r="B101">
        <v>5</v>
      </c>
      <c r="D101">
        <v>6</v>
      </c>
      <c r="E101" t="s">
        <v>23</v>
      </c>
      <c r="F101">
        <v>-267.63400000000001</v>
      </c>
      <c r="G101">
        <v>-166.94</v>
      </c>
      <c r="H101">
        <v>10.795</v>
      </c>
      <c r="I101">
        <v>-0.77900000000000003</v>
      </c>
      <c r="J101">
        <v>4.8000000000000001E-2</v>
      </c>
      <c r="K101">
        <v>0.26200000000000001</v>
      </c>
    </row>
    <row r="102" spans="1:18" hidden="1" x14ac:dyDescent="0.3">
      <c r="A102">
        <v>2</v>
      </c>
      <c r="B102">
        <v>5</v>
      </c>
      <c r="D102">
        <v>5</v>
      </c>
      <c r="E102" t="s">
        <v>20</v>
      </c>
      <c r="F102">
        <v>38.021000000000001</v>
      </c>
      <c r="G102">
        <v>23.86</v>
      </c>
      <c r="H102">
        <v>185.23699999999999</v>
      </c>
      <c r="I102">
        <v>-11.103</v>
      </c>
      <c r="J102">
        <v>5.3170000000000002</v>
      </c>
      <c r="K102">
        <v>6.694</v>
      </c>
    </row>
    <row r="103" spans="1:18" hidden="1" x14ac:dyDescent="0.3">
      <c r="A103">
        <v>2</v>
      </c>
      <c r="B103">
        <v>5</v>
      </c>
      <c r="D103">
        <v>5</v>
      </c>
      <c r="E103" t="s">
        <v>21</v>
      </c>
      <c r="F103">
        <v>-37.045000000000002</v>
      </c>
      <c r="G103">
        <v>-23.344999999999999</v>
      </c>
      <c r="H103">
        <v>-179.821</v>
      </c>
      <c r="I103">
        <v>11.275</v>
      </c>
      <c r="J103">
        <v>-4.2880000000000003</v>
      </c>
      <c r="K103">
        <v>-5.9640000000000004</v>
      </c>
    </row>
    <row r="104" spans="1:18" hidden="1" x14ac:dyDescent="0.3">
      <c r="A104">
        <v>2</v>
      </c>
      <c r="B104">
        <v>5</v>
      </c>
      <c r="D104">
        <v>5</v>
      </c>
      <c r="E104" t="s">
        <v>22</v>
      </c>
      <c r="F104">
        <v>22.747</v>
      </c>
      <c r="G104">
        <v>14.304</v>
      </c>
      <c r="H104">
        <v>110.447</v>
      </c>
      <c r="I104">
        <v>-6.7770000000000001</v>
      </c>
      <c r="J104">
        <v>2.911</v>
      </c>
      <c r="K104">
        <v>3.8359999999999999</v>
      </c>
    </row>
    <row r="105" spans="1:18" hidden="1" x14ac:dyDescent="0.3">
      <c r="A105">
        <v>2</v>
      </c>
      <c r="B105">
        <v>5</v>
      </c>
      <c r="D105">
        <v>5</v>
      </c>
      <c r="E105" t="s">
        <v>23</v>
      </c>
      <c r="F105">
        <v>-534.71500000000003</v>
      </c>
      <c r="G105">
        <v>-333.435</v>
      </c>
      <c r="H105">
        <v>39.518000000000001</v>
      </c>
      <c r="I105">
        <v>-2.7029999999999998</v>
      </c>
      <c r="J105">
        <v>0.67700000000000005</v>
      </c>
      <c r="K105">
        <v>1.2330000000000001</v>
      </c>
    </row>
    <row r="106" spans="1:18" hidden="1" x14ac:dyDescent="0.3">
      <c r="A106">
        <v>2</v>
      </c>
      <c r="B106">
        <v>5</v>
      </c>
      <c r="D106">
        <v>4</v>
      </c>
      <c r="E106" t="s">
        <v>20</v>
      </c>
      <c r="F106">
        <v>35.972000000000001</v>
      </c>
      <c r="G106">
        <v>22.649000000000001</v>
      </c>
      <c r="H106">
        <v>252.488</v>
      </c>
      <c r="I106">
        <v>-14.275</v>
      </c>
      <c r="J106">
        <v>9.8030000000000008</v>
      </c>
      <c r="K106">
        <v>11.308</v>
      </c>
    </row>
    <row r="107" spans="1:18" hidden="1" x14ac:dyDescent="0.3">
      <c r="A107">
        <v>2</v>
      </c>
      <c r="B107">
        <v>5</v>
      </c>
      <c r="D107">
        <v>4</v>
      </c>
      <c r="E107" t="s">
        <v>21</v>
      </c>
      <c r="F107">
        <v>-31.558</v>
      </c>
      <c r="G107">
        <v>-19.888000000000002</v>
      </c>
      <c r="H107">
        <v>-232.54400000000001</v>
      </c>
      <c r="I107">
        <v>13.167999999999999</v>
      </c>
      <c r="J107">
        <v>-7.7450000000000001</v>
      </c>
      <c r="K107">
        <v>-9.2940000000000005</v>
      </c>
    </row>
    <row r="108" spans="1:18" hidden="1" x14ac:dyDescent="0.3">
      <c r="A108">
        <v>2</v>
      </c>
      <c r="B108">
        <v>5</v>
      </c>
      <c r="D108">
        <v>4</v>
      </c>
      <c r="E108" t="s">
        <v>22</v>
      </c>
      <c r="F108">
        <v>20.463999999999999</v>
      </c>
      <c r="G108">
        <v>12.89</v>
      </c>
      <c r="H108">
        <v>146.822</v>
      </c>
      <c r="I108">
        <v>-8.3119999999999994</v>
      </c>
      <c r="J108">
        <v>5.3179999999999996</v>
      </c>
      <c r="K108">
        <v>6.2430000000000003</v>
      </c>
    </row>
    <row r="109" spans="1:18" hidden="1" x14ac:dyDescent="0.3">
      <c r="A109">
        <v>2</v>
      </c>
      <c r="B109">
        <v>5</v>
      </c>
      <c r="D109">
        <v>4</v>
      </c>
      <c r="E109" t="s">
        <v>23</v>
      </c>
      <c r="F109">
        <v>-808.25300000000004</v>
      </c>
      <c r="G109">
        <v>-504.76</v>
      </c>
      <c r="H109">
        <v>99.531000000000006</v>
      </c>
      <c r="I109">
        <v>-6.3150000000000004</v>
      </c>
      <c r="J109">
        <v>2.6549999999999998</v>
      </c>
      <c r="K109">
        <v>3.665</v>
      </c>
    </row>
    <row r="110" spans="1:18" hidden="1" x14ac:dyDescent="0.3">
      <c r="A110">
        <v>2</v>
      </c>
      <c r="B110">
        <v>5</v>
      </c>
      <c r="D110">
        <v>3</v>
      </c>
      <c r="E110" t="s">
        <v>20</v>
      </c>
      <c r="F110">
        <v>44.640999999999998</v>
      </c>
      <c r="G110">
        <v>28.111000000000001</v>
      </c>
      <c r="H110">
        <v>283.077</v>
      </c>
      <c r="I110">
        <v>-16.920999999999999</v>
      </c>
      <c r="J110">
        <v>14.361000000000001</v>
      </c>
      <c r="K110">
        <v>15.891999999999999</v>
      </c>
    </row>
    <row r="111" spans="1:18" hidden="1" x14ac:dyDescent="0.3">
      <c r="A111">
        <v>2</v>
      </c>
      <c r="B111">
        <v>5</v>
      </c>
      <c r="D111">
        <v>3</v>
      </c>
      <c r="E111" t="s">
        <v>21</v>
      </c>
      <c r="F111">
        <v>-41.746000000000002</v>
      </c>
      <c r="G111">
        <v>-26.332000000000001</v>
      </c>
      <c r="H111">
        <v>-290.36200000000002</v>
      </c>
      <c r="I111">
        <v>18.989000000000001</v>
      </c>
      <c r="J111">
        <v>-15.211</v>
      </c>
      <c r="K111">
        <v>-17.227</v>
      </c>
    </row>
    <row r="112" spans="1:18" hidden="1" x14ac:dyDescent="0.3">
      <c r="A112">
        <v>2</v>
      </c>
      <c r="B112">
        <v>5</v>
      </c>
      <c r="D112">
        <v>3</v>
      </c>
      <c r="E112" t="s">
        <v>22</v>
      </c>
      <c r="F112">
        <v>26.178000000000001</v>
      </c>
      <c r="G112">
        <v>16.498000000000001</v>
      </c>
      <c r="H112">
        <v>173.6</v>
      </c>
      <c r="I112">
        <v>-10.877000000000001</v>
      </c>
      <c r="J112">
        <v>8.9610000000000003</v>
      </c>
      <c r="K112">
        <v>10.036</v>
      </c>
    </row>
    <row r="113" spans="1:18" hidden="1" x14ac:dyDescent="0.3">
      <c r="A113">
        <v>2</v>
      </c>
      <c r="B113">
        <v>5</v>
      </c>
      <c r="D113">
        <v>3</v>
      </c>
      <c r="E113" t="s">
        <v>23</v>
      </c>
      <c r="F113">
        <v>-1086.6849999999999</v>
      </c>
      <c r="G113">
        <v>-679.11699999999996</v>
      </c>
      <c r="H113">
        <v>175.04599999999999</v>
      </c>
      <c r="I113">
        <v>-10.88</v>
      </c>
      <c r="J113">
        <v>6.1779999999999999</v>
      </c>
      <c r="K113">
        <v>7.6520000000000001</v>
      </c>
    </row>
    <row r="114" spans="1:18" hidden="1" x14ac:dyDescent="0.3">
      <c r="A114">
        <v>2</v>
      </c>
      <c r="B114">
        <v>5</v>
      </c>
      <c r="D114">
        <v>2</v>
      </c>
      <c r="E114" t="s">
        <v>20</v>
      </c>
      <c r="F114">
        <v>32.514000000000003</v>
      </c>
      <c r="G114">
        <v>20.423999999999999</v>
      </c>
      <c r="H114">
        <v>214.99199999999999</v>
      </c>
      <c r="I114">
        <v>-7.37</v>
      </c>
      <c r="J114">
        <v>5.1310000000000002</v>
      </c>
      <c r="K114">
        <v>5.0640000000000001</v>
      </c>
    </row>
    <row r="115" spans="1:18" hidden="1" x14ac:dyDescent="0.3">
      <c r="A115">
        <v>2</v>
      </c>
      <c r="B115">
        <v>5</v>
      </c>
      <c r="D115">
        <v>2</v>
      </c>
      <c r="E115" t="s">
        <v>21</v>
      </c>
      <c r="F115">
        <v>-11.904</v>
      </c>
      <c r="G115">
        <v>-7.6390000000000002</v>
      </c>
      <c r="H115">
        <v>-415.678</v>
      </c>
      <c r="I115">
        <v>17.434000000000001</v>
      </c>
      <c r="J115">
        <v>-13.327</v>
      </c>
      <c r="K115">
        <v>-14.081</v>
      </c>
    </row>
    <row r="116" spans="1:18" x14ac:dyDescent="0.3">
      <c r="A116">
        <v>2</v>
      </c>
      <c r="B116">
        <v>5</v>
      </c>
      <c r="D116">
        <v>2</v>
      </c>
      <c r="E116" t="s">
        <v>22</v>
      </c>
      <c r="F116">
        <v>13.46</v>
      </c>
      <c r="G116">
        <v>8.5039999999999996</v>
      </c>
      <c r="H116">
        <v>191.00399999999999</v>
      </c>
      <c r="I116">
        <v>-7.4729999999999999</v>
      </c>
      <c r="J116">
        <v>5.593</v>
      </c>
      <c r="K116">
        <v>5.8010000000000002</v>
      </c>
    </row>
    <row r="117" spans="1:18" hidden="1" x14ac:dyDescent="0.3">
      <c r="A117">
        <v>2</v>
      </c>
      <c r="B117">
        <v>5</v>
      </c>
      <c r="D117">
        <v>2</v>
      </c>
      <c r="E117" t="s">
        <v>23</v>
      </c>
      <c r="F117">
        <v>-1376.42</v>
      </c>
      <c r="G117">
        <v>-860.53399999999999</v>
      </c>
      <c r="H117">
        <v>256.63799999999998</v>
      </c>
      <c r="I117">
        <v>-15.005000000000001</v>
      </c>
      <c r="J117">
        <v>9.5860000000000003</v>
      </c>
      <c r="K117">
        <v>11.356</v>
      </c>
    </row>
    <row r="118" spans="1:18" hidden="1" x14ac:dyDescent="0.3">
      <c r="A118">
        <v>2</v>
      </c>
      <c r="B118">
        <v>5</v>
      </c>
      <c r="D118">
        <v>1</v>
      </c>
      <c r="E118" t="s">
        <v>20</v>
      </c>
      <c r="F118">
        <v>100.042</v>
      </c>
      <c r="G118">
        <v>64.697000000000003</v>
      </c>
      <c r="H118">
        <v>282.31700000000001</v>
      </c>
      <c r="I118">
        <v>-8.3010000000000002</v>
      </c>
      <c r="J118">
        <v>4.2720000000000002</v>
      </c>
      <c r="K118">
        <v>3.9289999999999998</v>
      </c>
    </row>
    <row r="119" spans="1:18" hidden="1" x14ac:dyDescent="0.3">
      <c r="A119">
        <v>2</v>
      </c>
      <c r="B119">
        <v>5</v>
      </c>
      <c r="D119">
        <v>1</v>
      </c>
      <c r="E119" t="s">
        <v>21</v>
      </c>
      <c r="F119">
        <v>4.5990000000000002</v>
      </c>
      <c r="G119">
        <v>0.88200000000000001</v>
      </c>
      <c r="H119">
        <v>-636.92999999999995</v>
      </c>
      <c r="I119">
        <v>21.411999999999999</v>
      </c>
      <c r="J119">
        <v>-15.673999999999999</v>
      </c>
      <c r="K119">
        <v>-16.425000000000001</v>
      </c>
    </row>
    <row r="120" spans="1:18" hidden="1" x14ac:dyDescent="0.3">
      <c r="A120">
        <v>2</v>
      </c>
      <c r="B120">
        <v>5</v>
      </c>
      <c r="D120">
        <v>1</v>
      </c>
      <c r="E120" t="s">
        <v>22</v>
      </c>
      <c r="F120">
        <v>27.268999999999998</v>
      </c>
      <c r="G120">
        <v>18.233000000000001</v>
      </c>
      <c r="H120">
        <v>260.58699999999999</v>
      </c>
      <c r="I120">
        <v>-8.141</v>
      </c>
      <c r="J120">
        <v>5.6989999999999998</v>
      </c>
      <c r="K120">
        <v>5.8150000000000004</v>
      </c>
    </row>
    <row r="121" spans="1:18" hidden="1" x14ac:dyDescent="0.3">
      <c r="A121">
        <v>2</v>
      </c>
      <c r="B121">
        <v>5</v>
      </c>
      <c r="D121">
        <v>1</v>
      </c>
      <c r="E121" t="s">
        <v>23</v>
      </c>
      <c r="F121">
        <v>-1431.0219999999999</v>
      </c>
      <c r="G121">
        <v>-899.73699999999997</v>
      </c>
      <c r="H121">
        <v>286.88099999999997</v>
      </c>
      <c r="I121">
        <v>-13.680999999999999</v>
      </c>
      <c r="J121">
        <v>9.49</v>
      </c>
      <c r="K121">
        <v>10.768000000000001</v>
      </c>
    </row>
    <row r="122" spans="1:18" hidden="1" x14ac:dyDescent="0.3">
      <c r="A122">
        <v>2</v>
      </c>
      <c r="B122">
        <v>6</v>
      </c>
      <c r="D122">
        <v>6</v>
      </c>
      <c r="E122" t="s">
        <v>20</v>
      </c>
      <c r="F122">
        <v>64.091999999999999</v>
      </c>
      <c r="G122">
        <v>40.064999999999998</v>
      </c>
      <c r="H122">
        <v>84.438000000000002</v>
      </c>
      <c r="I122">
        <v>-5.8840000000000003</v>
      </c>
      <c r="J122">
        <v>1.536</v>
      </c>
      <c r="K122">
        <v>2.8410000000000002</v>
      </c>
    </row>
    <row r="123" spans="1:18" hidden="1" x14ac:dyDescent="0.3">
      <c r="A123">
        <v>2</v>
      </c>
      <c r="B123">
        <v>6</v>
      </c>
      <c r="D123">
        <v>6</v>
      </c>
      <c r="E123" t="s">
        <v>21</v>
      </c>
      <c r="F123">
        <v>-48.378</v>
      </c>
      <c r="G123">
        <v>-30.251000000000001</v>
      </c>
      <c r="H123">
        <v>-52.344000000000001</v>
      </c>
      <c r="I123">
        <v>3.7989999999999999</v>
      </c>
      <c r="J123">
        <v>-0.45700000000000002</v>
      </c>
      <c r="K123">
        <v>-1.52</v>
      </c>
    </row>
    <row r="124" spans="1:18" hidden="1" x14ac:dyDescent="0.3">
      <c r="A124">
        <v>2</v>
      </c>
      <c r="B124">
        <v>6</v>
      </c>
      <c r="D124">
        <v>6</v>
      </c>
      <c r="E124" t="s">
        <v>22</v>
      </c>
      <c r="F124">
        <v>34.082000000000001</v>
      </c>
      <c r="G124">
        <v>21.308</v>
      </c>
      <c r="H124">
        <v>41.063000000000002</v>
      </c>
      <c r="I124">
        <v>-2.9279999999999999</v>
      </c>
      <c r="J124">
        <v>0.60399999999999998</v>
      </c>
      <c r="K124">
        <v>1.321</v>
      </c>
      <c r="M124" s="1193"/>
      <c r="N124" s="1193"/>
      <c r="O124" s="1193"/>
      <c r="P124" s="1193"/>
      <c r="Q124" s="1193"/>
      <c r="R124" s="1193"/>
    </row>
    <row r="125" spans="1:18" hidden="1" x14ac:dyDescent="0.3">
      <c r="A125">
        <v>2</v>
      </c>
      <c r="B125">
        <v>6</v>
      </c>
      <c r="D125">
        <v>6</v>
      </c>
      <c r="E125" t="s">
        <v>23</v>
      </c>
      <c r="F125">
        <v>-111.42400000000001</v>
      </c>
      <c r="G125">
        <v>-69.772000000000006</v>
      </c>
      <c r="H125">
        <v>-13.3</v>
      </c>
      <c r="I125">
        <v>0.95499999999999996</v>
      </c>
      <c r="J125">
        <v>-8.4000000000000005E-2</v>
      </c>
      <c r="K125">
        <v>-0.33800000000000002</v>
      </c>
    </row>
    <row r="126" spans="1:18" hidden="1" x14ac:dyDescent="0.3">
      <c r="A126">
        <v>2</v>
      </c>
      <c r="B126">
        <v>6</v>
      </c>
      <c r="D126">
        <v>5</v>
      </c>
      <c r="E126" t="s">
        <v>20</v>
      </c>
      <c r="F126">
        <v>52.05</v>
      </c>
      <c r="G126">
        <v>32.552</v>
      </c>
      <c r="H126">
        <v>141.29</v>
      </c>
      <c r="I126">
        <v>-8.3539999999999992</v>
      </c>
      <c r="J126">
        <v>4.0890000000000004</v>
      </c>
      <c r="K126">
        <v>5.05</v>
      </c>
    </row>
    <row r="127" spans="1:18" hidden="1" x14ac:dyDescent="0.3">
      <c r="A127">
        <v>2</v>
      </c>
      <c r="B127">
        <v>6</v>
      </c>
      <c r="D127">
        <v>5</v>
      </c>
      <c r="E127" t="s">
        <v>21</v>
      </c>
      <c r="F127">
        <v>-51.728000000000002</v>
      </c>
      <c r="G127">
        <v>-32.433999999999997</v>
      </c>
      <c r="H127">
        <v>-126.212</v>
      </c>
      <c r="I127">
        <v>8.0180000000000007</v>
      </c>
      <c r="J127">
        <v>-2.6269999999999998</v>
      </c>
      <c r="K127">
        <v>-3.859</v>
      </c>
    </row>
    <row r="128" spans="1:18" hidden="1" x14ac:dyDescent="0.3">
      <c r="A128">
        <v>2</v>
      </c>
      <c r="B128">
        <v>6</v>
      </c>
      <c r="D128">
        <v>5</v>
      </c>
      <c r="E128" t="s">
        <v>22</v>
      </c>
      <c r="F128">
        <v>31.448</v>
      </c>
      <c r="G128">
        <v>19.693000000000001</v>
      </c>
      <c r="H128">
        <v>80.707999999999998</v>
      </c>
      <c r="I128">
        <v>-4.9530000000000003</v>
      </c>
      <c r="J128">
        <v>2.0350000000000001</v>
      </c>
      <c r="K128">
        <v>2.7</v>
      </c>
    </row>
    <row r="129" spans="1:11" hidden="1" x14ac:dyDescent="0.3">
      <c r="A129">
        <v>2</v>
      </c>
      <c r="B129">
        <v>6</v>
      </c>
      <c r="D129">
        <v>5</v>
      </c>
      <c r="E129" t="s">
        <v>23</v>
      </c>
      <c r="F129">
        <v>-245.26300000000001</v>
      </c>
      <c r="G129">
        <v>-153.49600000000001</v>
      </c>
      <c r="H129">
        <v>-53.188000000000002</v>
      </c>
      <c r="I129">
        <v>3.5990000000000002</v>
      </c>
      <c r="J129">
        <v>-0.997</v>
      </c>
      <c r="K129">
        <v>-1.714</v>
      </c>
    </row>
    <row r="130" spans="1:11" hidden="1" x14ac:dyDescent="0.3">
      <c r="A130">
        <v>2</v>
      </c>
      <c r="B130">
        <v>6</v>
      </c>
      <c r="D130">
        <v>4</v>
      </c>
      <c r="E130" t="s">
        <v>20</v>
      </c>
      <c r="F130">
        <v>48.942</v>
      </c>
      <c r="G130">
        <v>30.667000000000002</v>
      </c>
      <c r="H130">
        <v>190.613</v>
      </c>
      <c r="I130">
        <v>-10.597</v>
      </c>
      <c r="J130">
        <v>7.5469999999999997</v>
      </c>
      <c r="K130">
        <v>8.6159999999999997</v>
      </c>
    </row>
    <row r="131" spans="1:11" hidden="1" x14ac:dyDescent="0.3">
      <c r="A131">
        <v>2</v>
      </c>
      <c r="B131">
        <v>6</v>
      </c>
      <c r="D131">
        <v>4</v>
      </c>
      <c r="E131" t="s">
        <v>21</v>
      </c>
      <c r="F131">
        <v>-42.158999999999999</v>
      </c>
      <c r="G131">
        <v>-26.439</v>
      </c>
      <c r="H131">
        <v>-173.33699999999999</v>
      </c>
      <c r="I131">
        <v>9.6020000000000003</v>
      </c>
      <c r="J131">
        <v>-5.327</v>
      </c>
      <c r="K131">
        <v>-6.4740000000000002</v>
      </c>
    </row>
    <row r="132" spans="1:11" hidden="1" x14ac:dyDescent="0.3">
      <c r="A132">
        <v>2</v>
      </c>
      <c r="B132">
        <v>6</v>
      </c>
      <c r="D132">
        <v>4</v>
      </c>
      <c r="E132" t="s">
        <v>22</v>
      </c>
      <c r="F132">
        <v>27.606000000000002</v>
      </c>
      <c r="G132">
        <v>17.305</v>
      </c>
      <c r="H132">
        <v>110.005</v>
      </c>
      <c r="I132">
        <v>-6.1139999999999999</v>
      </c>
      <c r="J132">
        <v>3.9009999999999998</v>
      </c>
      <c r="K132">
        <v>4.5730000000000004</v>
      </c>
    </row>
    <row r="133" spans="1:11" hidden="1" x14ac:dyDescent="0.3">
      <c r="A133">
        <v>2</v>
      </c>
      <c r="B133">
        <v>6</v>
      </c>
      <c r="D133">
        <v>4</v>
      </c>
      <c r="E133" t="s">
        <v>23</v>
      </c>
      <c r="F133">
        <v>-381.68299999999999</v>
      </c>
      <c r="G133">
        <v>-239.13</v>
      </c>
      <c r="H133">
        <v>-140.01</v>
      </c>
      <c r="I133">
        <v>8.8209999999999997</v>
      </c>
      <c r="J133">
        <v>-3.887</v>
      </c>
      <c r="K133">
        <v>-5.2610000000000001</v>
      </c>
    </row>
    <row r="134" spans="1:11" hidden="1" x14ac:dyDescent="0.3">
      <c r="A134">
        <v>2</v>
      </c>
      <c r="B134">
        <v>6</v>
      </c>
      <c r="D134">
        <v>3</v>
      </c>
      <c r="E134" t="s">
        <v>20</v>
      </c>
      <c r="F134">
        <v>53.134</v>
      </c>
      <c r="G134">
        <v>33.323999999999998</v>
      </c>
      <c r="H134">
        <v>199.82900000000001</v>
      </c>
      <c r="I134">
        <v>-12.161</v>
      </c>
      <c r="J134">
        <v>10.728999999999999</v>
      </c>
      <c r="K134">
        <v>11.798999999999999</v>
      </c>
    </row>
    <row r="135" spans="1:11" hidden="1" x14ac:dyDescent="0.3">
      <c r="A135">
        <v>2</v>
      </c>
      <c r="B135">
        <v>6</v>
      </c>
      <c r="D135">
        <v>3</v>
      </c>
      <c r="E135" t="s">
        <v>21</v>
      </c>
      <c r="F135">
        <v>-46.444000000000003</v>
      </c>
      <c r="G135">
        <v>-29.169</v>
      </c>
      <c r="H135">
        <v>-208.315</v>
      </c>
      <c r="I135">
        <v>14.648999999999999</v>
      </c>
      <c r="J135">
        <v>-11.798999999999999</v>
      </c>
      <c r="K135">
        <v>-13.442</v>
      </c>
    </row>
    <row r="136" spans="1:11" hidden="1" x14ac:dyDescent="0.3">
      <c r="A136">
        <v>2</v>
      </c>
      <c r="B136">
        <v>6</v>
      </c>
      <c r="D136">
        <v>3</v>
      </c>
      <c r="E136" t="s">
        <v>22</v>
      </c>
      <c r="F136">
        <v>30.175000000000001</v>
      </c>
      <c r="G136">
        <v>18.937000000000001</v>
      </c>
      <c r="H136">
        <v>123.355</v>
      </c>
      <c r="I136">
        <v>-8.1150000000000002</v>
      </c>
      <c r="J136">
        <v>6.827</v>
      </c>
      <c r="K136">
        <v>7.649</v>
      </c>
    </row>
    <row r="137" spans="1:11" hidden="1" x14ac:dyDescent="0.3">
      <c r="A137">
        <v>2</v>
      </c>
      <c r="B137">
        <v>6</v>
      </c>
      <c r="D137">
        <v>3</v>
      </c>
      <c r="E137" t="s">
        <v>23</v>
      </c>
      <c r="F137">
        <v>-516.01400000000001</v>
      </c>
      <c r="G137">
        <v>-323.476</v>
      </c>
      <c r="H137">
        <v>-248.59</v>
      </c>
      <c r="I137">
        <v>15.316000000000001</v>
      </c>
      <c r="J137">
        <v>-8.8190000000000008</v>
      </c>
      <c r="K137">
        <v>-10.856</v>
      </c>
    </row>
    <row r="138" spans="1:11" hidden="1" x14ac:dyDescent="0.3">
      <c r="A138">
        <v>2</v>
      </c>
      <c r="B138">
        <v>6</v>
      </c>
      <c r="D138">
        <v>2</v>
      </c>
      <c r="E138" t="s">
        <v>20</v>
      </c>
      <c r="F138">
        <v>34.850999999999999</v>
      </c>
      <c r="G138">
        <v>21.826000000000001</v>
      </c>
      <c r="H138">
        <v>162.36799999999999</v>
      </c>
      <c r="I138">
        <v>-5.0179999999999998</v>
      </c>
      <c r="J138">
        <v>3.0369999999999999</v>
      </c>
      <c r="K138">
        <v>2.7850000000000001</v>
      </c>
    </row>
    <row r="139" spans="1:11" hidden="1" x14ac:dyDescent="0.3">
      <c r="A139">
        <v>2</v>
      </c>
      <c r="B139">
        <v>6</v>
      </c>
      <c r="D139">
        <v>2</v>
      </c>
      <c r="E139" t="s">
        <v>21</v>
      </c>
      <c r="F139">
        <v>-15.675000000000001</v>
      </c>
      <c r="G139">
        <v>-9.9809999999999999</v>
      </c>
      <c r="H139">
        <v>-390.62</v>
      </c>
      <c r="I139">
        <v>16.207999999999998</v>
      </c>
      <c r="J139">
        <v>-12.331</v>
      </c>
      <c r="K139">
        <v>-12.999000000000001</v>
      </c>
    </row>
    <row r="140" spans="1:11" x14ac:dyDescent="0.3">
      <c r="A140">
        <v>2</v>
      </c>
      <c r="B140">
        <v>6</v>
      </c>
      <c r="D140">
        <v>2</v>
      </c>
      <c r="E140" t="s">
        <v>22</v>
      </c>
      <c r="F140">
        <v>15.311</v>
      </c>
      <c r="G140">
        <v>9.6379999999999999</v>
      </c>
      <c r="H140">
        <v>167.37200000000001</v>
      </c>
      <c r="I140">
        <v>-6.3319999999999999</v>
      </c>
      <c r="J140">
        <v>4.657</v>
      </c>
      <c r="K140">
        <v>4.7830000000000004</v>
      </c>
    </row>
    <row r="141" spans="1:11" hidden="1" x14ac:dyDescent="0.3">
      <c r="A141">
        <v>2</v>
      </c>
      <c r="B141">
        <v>6</v>
      </c>
      <c r="D141">
        <v>2</v>
      </c>
      <c r="E141" t="s">
        <v>23</v>
      </c>
      <c r="F141">
        <v>-643.89400000000001</v>
      </c>
      <c r="G141">
        <v>-403.79899999999998</v>
      </c>
      <c r="H141">
        <v>-360.767</v>
      </c>
      <c r="I141">
        <v>21.033999999999999</v>
      </c>
      <c r="J141">
        <v>-13.494999999999999</v>
      </c>
      <c r="K141">
        <v>-15.956</v>
      </c>
    </row>
    <row r="142" spans="1:11" hidden="1" x14ac:dyDescent="0.3">
      <c r="A142">
        <v>2</v>
      </c>
      <c r="B142">
        <v>6</v>
      </c>
      <c r="D142">
        <v>1</v>
      </c>
      <c r="E142" t="s">
        <v>20</v>
      </c>
      <c r="F142">
        <v>329.7</v>
      </c>
      <c r="G142">
        <v>209.50299999999999</v>
      </c>
      <c r="H142">
        <v>400.25599999999997</v>
      </c>
      <c r="I142">
        <v>-12.57</v>
      </c>
      <c r="J142">
        <v>8.7919999999999998</v>
      </c>
      <c r="K142">
        <v>9.0410000000000004</v>
      </c>
    </row>
    <row r="143" spans="1:11" hidden="1" x14ac:dyDescent="0.3">
      <c r="A143">
        <v>2</v>
      </c>
      <c r="B143">
        <v>6</v>
      </c>
      <c r="D143">
        <v>1</v>
      </c>
      <c r="E143" t="s">
        <v>21</v>
      </c>
      <c r="F143">
        <v>-110.23</v>
      </c>
      <c r="G143">
        <v>-71.521000000000001</v>
      </c>
      <c r="H143">
        <v>-700.37199999999996</v>
      </c>
      <c r="I143">
        <v>24.321999999999999</v>
      </c>
      <c r="J143">
        <v>-17.934000000000001</v>
      </c>
      <c r="K143">
        <v>-18.981999999999999</v>
      </c>
    </row>
    <row r="144" spans="1:11" hidden="1" x14ac:dyDescent="0.3">
      <c r="A144">
        <v>2</v>
      </c>
      <c r="B144">
        <v>6</v>
      </c>
      <c r="D144">
        <v>1</v>
      </c>
      <c r="E144" t="s">
        <v>22</v>
      </c>
      <c r="F144">
        <v>125.694</v>
      </c>
      <c r="G144">
        <v>80.293000000000006</v>
      </c>
      <c r="H144">
        <v>313.911</v>
      </c>
      <c r="I144">
        <v>-10.478</v>
      </c>
      <c r="J144">
        <v>7.6360000000000001</v>
      </c>
      <c r="K144">
        <v>8.0069999999999997</v>
      </c>
    </row>
    <row r="145" spans="1:18" hidden="1" x14ac:dyDescent="0.3">
      <c r="A145">
        <v>2</v>
      </c>
      <c r="B145">
        <v>6</v>
      </c>
      <c r="D145">
        <v>1</v>
      </c>
      <c r="E145" t="s">
        <v>23</v>
      </c>
      <c r="F145">
        <v>-810.91800000000001</v>
      </c>
      <c r="G145">
        <v>-510.30500000000001</v>
      </c>
      <c r="H145">
        <v>-276.995</v>
      </c>
      <c r="I145">
        <v>14.718999999999999</v>
      </c>
      <c r="J145">
        <v>-9.8000000000000007</v>
      </c>
      <c r="K145">
        <v>-11.382</v>
      </c>
    </row>
    <row r="146" spans="1:18" hidden="1" x14ac:dyDescent="0.3">
      <c r="A146">
        <v>2</v>
      </c>
      <c r="B146">
        <v>7</v>
      </c>
      <c r="D146">
        <v>6</v>
      </c>
      <c r="E146" t="s">
        <v>20</v>
      </c>
      <c r="F146">
        <v>-16.408000000000001</v>
      </c>
      <c r="G146">
        <v>-9.9969999999999999</v>
      </c>
      <c r="H146">
        <v>30.763999999999999</v>
      </c>
      <c r="I146">
        <v>-2.0870000000000002</v>
      </c>
      <c r="J146">
        <v>0.69599999999999995</v>
      </c>
      <c r="K146">
        <v>1.1160000000000001</v>
      </c>
    </row>
    <row r="147" spans="1:18" hidden="1" x14ac:dyDescent="0.3">
      <c r="A147">
        <v>2</v>
      </c>
      <c r="B147">
        <v>7</v>
      </c>
      <c r="D147">
        <v>6</v>
      </c>
      <c r="E147" t="s">
        <v>21</v>
      </c>
      <c r="F147">
        <v>13.065</v>
      </c>
      <c r="G147">
        <v>7.9619999999999997</v>
      </c>
      <c r="H147">
        <v>-22.19</v>
      </c>
      <c r="I147">
        <v>1.5549999999999999</v>
      </c>
      <c r="J147">
        <v>-0.42799999999999999</v>
      </c>
      <c r="K147">
        <v>-0.78200000000000003</v>
      </c>
    </row>
    <row r="148" spans="1:18" hidden="1" x14ac:dyDescent="0.3">
      <c r="A148">
        <v>2</v>
      </c>
      <c r="B148">
        <v>7</v>
      </c>
      <c r="D148">
        <v>6</v>
      </c>
      <c r="E148" t="s">
        <v>22</v>
      </c>
      <c r="F148">
        <v>-8.9309999999999992</v>
      </c>
      <c r="G148">
        <v>-5.4420000000000002</v>
      </c>
      <c r="H148">
        <v>16.021999999999998</v>
      </c>
      <c r="I148">
        <v>-1.103</v>
      </c>
      <c r="J148">
        <v>0.34100000000000003</v>
      </c>
      <c r="K148">
        <v>0.57499999999999996</v>
      </c>
      <c r="M148" s="1193"/>
      <c r="N148" s="1193"/>
      <c r="O148" s="1193"/>
      <c r="P148" s="1193"/>
      <c r="Q148" s="1193"/>
      <c r="R148" s="1193"/>
    </row>
    <row r="149" spans="1:18" hidden="1" x14ac:dyDescent="0.3">
      <c r="A149">
        <v>2</v>
      </c>
      <c r="B149">
        <v>7</v>
      </c>
      <c r="D149">
        <v>6</v>
      </c>
      <c r="E149" t="s">
        <v>23</v>
      </c>
      <c r="F149">
        <v>-48.223999999999997</v>
      </c>
      <c r="G149">
        <v>-30.103000000000002</v>
      </c>
      <c r="H149">
        <v>-10.94</v>
      </c>
      <c r="I149">
        <v>0.73499999999999999</v>
      </c>
      <c r="J149">
        <v>-0.26800000000000002</v>
      </c>
      <c r="K149">
        <v>-0.41</v>
      </c>
    </row>
    <row r="150" spans="1:18" hidden="1" x14ac:dyDescent="0.3">
      <c r="A150">
        <v>2</v>
      </c>
      <c r="B150">
        <v>7</v>
      </c>
      <c r="D150">
        <v>5</v>
      </c>
      <c r="E150" t="s">
        <v>20</v>
      </c>
      <c r="F150">
        <v>-11.917999999999999</v>
      </c>
      <c r="G150">
        <v>-7.282</v>
      </c>
      <c r="H150">
        <v>35.366999999999997</v>
      </c>
      <c r="I150">
        <v>-2.1030000000000002</v>
      </c>
      <c r="J150">
        <v>1.0429999999999999</v>
      </c>
      <c r="K150">
        <v>1.294</v>
      </c>
    </row>
    <row r="151" spans="1:18" hidden="1" x14ac:dyDescent="0.3">
      <c r="A151">
        <v>2</v>
      </c>
      <c r="B151">
        <v>7</v>
      </c>
      <c r="D151">
        <v>5</v>
      </c>
      <c r="E151" t="s">
        <v>21</v>
      </c>
      <c r="F151">
        <v>12.586</v>
      </c>
      <c r="G151">
        <v>7.6890000000000001</v>
      </c>
      <c r="H151">
        <v>-29.846</v>
      </c>
      <c r="I151">
        <v>1.8759999999999999</v>
      </c>
      <c r="J151">
        <v>-0.69699999999999995</v>
      </c>
      <c r="K151">
        <v>-0.97699999999999998</v>
      </c>
    </row>
    <row r="152" spans="1:18" hidden="1" x14ac:dyDescent="0.3">
      <c r="A152">
        <v>2</v>
      </c>
      <c r="B152">
        <v>7</v>
      </c>
      <c r="D152">
        <v>5</v>
      </c>
      <c r="E152" t="s">
        <v>22</v>
      </c>
      <c r="F152">
        <v>-7.4249999999999998</v>
      </c>
      <c r="G152">
        <v>-4.5359999999999996</v>
      </c>
      <c r="H152">
        <v>19.713000000000001</v>
      </c>
      <c r="I152">
        <v>-1.2050000000000001</v>
      </c>
      <c r="J152">
        <v>0.52700000000000002</v>
      </c>
      <c r="K152">
        <v>0.68799999999999994</v>
      </c>
    </row>
    <row r="153" spans="1:18" hidden="1" x14ac:dyDescent="0.3">
      <c r="A153">
        <v>2</v>
      </c>
      <c r="B153">
        <v>7</v>
      </c>
      <c r="D153">
        <v>5</v>
      </c>
      <c r="E153" t="s">
        <v>23</v>
      </c>
      <c r="F153">
        <v>-103.068</v>
      </c>
      <c r="G153">
        <v>-64.347999999999999</v>
      </c>
      <c r="H153">
        <v>-29.975999999999999</v>
      </c>
      <c r="I153">
        <v>1.9570000000000001</v>
      </c>
      <c r="J153">
        <v>-0.78</v>
      </c>
      <c r="K153">
        <v>-1.1200000000000001</v>
      </c>
    </row>
    <row r="154" spans="1:18" hidden="1" x14ac:dyDescent="0.3">
      <c r="A154">
        <v>2</v>
      </c>
      <c r="B154">
        <v>7</v>
      </c>
      <c r="D154">
        <v>4</v>
      </c>
      <c r="E154" t="s">
        <v>20</v>
      </c>
      <c r="F154">
        <v>-12.263</v>
      </c>
      <c r="G154">
        <v>-7.5019999999999998</v>
      </c>
      <c r="H154">
        <v>40.243000000000002</v>
      </c>
      <c r="I154">
        <v>-2.262</v>
      </c>
      <c r="J154">
        <v>1.5940000000000001</v>
      </c>
      <c r="K154">
        <v>1.829</v>
      </c>
    </row>
    <row r="155" spans="1:18" hidden="1" x14ac:dyDescent="0.3">
      <c r="A155">
        <v>2</v>
      </c>
      <c r="B155">
        <v>7</v>
      </c>
      <c r="D155">
        <v>4</v>
      </c>
      <c r="E155" t="s">
        <v>21</v>
      </c>
      <c r="F155">
        <v>12.067</v>
      </c>
      <c r="G155">
        <v>7.383</v>
      </c>
      <c r="H155">
        <v>-38.08</v>
      </c>
      <c r="I155">
        <v>2.1520000000000001</v>
      </c>
      <c r="J155">
        <v>-1.2569999999999999</v>
      </c>
      <c r="K155">
        <v>-1.512</v>
      </c>
    </row>
    <row r="156" spans="1:18" hidden="1" x14ac:dyDescent="0.3">
      <c r="A156">
        <v>2</v>
      </c>
      <c r="B156">
        <v>7</v>
      </c>
      <c r="D156">
        <v>4</v>
      </c>
      <c r="E156" t="s">
        <v>22</v>
      </c>
      <c r="F156">
        <v>-7.3730000000000002</v>
      </c>
      <c r="G156">
        <v>-4.5110000000000001</v>
      </c>
      <c r="H156">
        <v>23.696000000000002</v>
      </c>
      <c r="I156">
        <v>-1.337</v>
      </c>
      <c r="J156">
        <v>0.86399999999999999</v>
      </c>
      <c r="K156">
        <v>1.0129999999999999</v>
      </c>
    </row>
    <row r="157" spans="1:18" hidden="1" x14ac:dyDescent="0.3">
      <c r="A157">
        <v>2</v>
      </c>
      <c r="B157">
        <v>7</v>
      </c>
      <c r="D157">
        <v>4</v>
      </c>
      <c r="E157" t="s">
        <v>23</v>
      </c>
      <c r="F157">
        <v>-157.42500000000001</v>
      </c>
      <c r="G157">
        <v>-98.277000000000001</v>
      </c>
      <c r="H157">
        <v>-51.712000000000003</v>
      </c>
      <c r="I157">
        <v>3.2610000000000001</v>
      </c>
      <c r="J157">
        <v>-1.514</v>
      </c>
      <c r="K157">
        <v>-2.0190000000000001</v>
      </c>
    </row>
    <row r="158" spans="1:18" hidden="1" x14ac:dyDescent="0.3">
      <c r="A158">
        <v>2</v>
      </c>
      <c r="B158">
        <v>7</v>
      </c>
      <c r="D158">
        <v>3</v>
      </c>
      <c r="E158" t="s">
        <v>20</v>
      </c>
      <c r="F158">
        <v>-14.010999999999999</v>
      </c>
      <c r="G158">
        <v>-8.58</v>
      </c>
      <c r="H158">
        <v>37.036000000000001</v>
      </c>
      <c r="I158">
        <v>-2.234</v>
      </c>
      <c r="J158">
        <v>1.9039999999999999</v>
      </c>
      <c r="K158">
        <v>2.1070000000000002</v>
      </c>
    </row>
    <row r="159" spans="1:18" hidden="1" x14ac:dyDescent="0.3">
      <c r="A159">
        <v>2</v>
      </c>
      <c r="B159">
        <v>7</v>
      </c>
      <c r="D159">
        <v>3</v>
      </c>
      <c r="E159" t="s">
        <v>21</v>
      </c>
      <c r="F159">
        <v>15.443</v>
      </c>
      <c r="G159">
        <v>9.4659999999999993</v>
      </c>
      <c r="H159">
        <v>-38.713000000000001</v>
      </c>
      <c r="I159">
        <v>2.577</v>
      </c>
      <c r="J159">
        <v>-2.0499999999999998</v>
      </c>
      <c r="K159">
        <v>-2.33</v>
      </c>
    </row>
    <row r="160" spans="1:18" hidden="1" x14ac:dyDescent="0.3">
      <c r="A160">
        <v>2</v>
      </c>
      <c r="B160">
        <v>7</v>
      </c>
      <c r="D160">
        <v>3</v>
      </c>
      <c r="E160" t="s">
        <v>22</v>
      </c>
      <c r="F160">
        <v>-8.9250000000000007</v>
      </c>
      <c r="G160">
        <v>-5.468</v>
      </c>
      <c r="H160">
        <v>22.922000000000001</v>
      </c>
      <c r="I160">
        <v>-1.4570000000000001</v>
      </c>
      <c r="J160">
        <v>1.198</v>
      </c>
      <c r="K160">
        <v>1.345</v>
      </c>
    </row>
    <row r="161" spans="1:18" hidden="1" x14ac:dyDescent="0.3">
      <c r="A161">
        <v>2</v>
      </c>
      <c r="B161">
        <v>7</v>
      </c>
      <c r="D161">
        <v>3</v>
      </c>
      <c r="E161" t="s">
        <v>23</v>
      </c>
      <c r="F161">
        <v>-211.142</v>
      </c>
      <c r="G161">
        <v>-131.804</v>
      </c>
      <c r="H161">
        <v>-74.924000000000007</v>
      </c>
      <c r="I161">
        <v>4.649</v>
      </c>
      <c r="J161">
        <v>-2.5259999999999998</v>
      </c>
      <c r="K161">
        <v>-3.1789999999999998</v>
      </c>
    </row>
    <row r="162" spans="1:18" hidden="1" x14ac:dyDescent="0.3">
      <c r="A162">
        <v>2</v>
      </c>
      <c r="B162">
        <v>7</v>
      </c>
      <c r="D162">
        <v>2</v>
      </c>
      <c r="E162" t="s">
        <v>20</v>
      </c>
      <c r="F162">
        <v>-9.9570000000000007</v>
      </c>
      <c r="G162">
        <v>-6.1</v>
      </c>
      <c r="H162">
        <v>30.21</v>
      </c>
      <c r="I162">
        <v>-1.0449999999999999</v>
      </c>
      <c r="J162">
        <v>0.71199999999999997</v>
      </c>
      <c r="K162">
        <v>0.70899999999999996</v>
      </c>
    </row>
    <row r="163" spans="1:18" hidden="1" x14ac:dyDescent="0.3">
      <c r="A163">
        <v>2</v>
      </c>
      <c r="B163">
        <v>7</v>
      </c>
      <c r="D163">
        <v>2</v>
      </c>
      <c r="E163" t="s">
        <v>21</v>
      </c>
      <c r="F163">
        <v>5.0469999999999997</v>
      </c>
      <c r="G163">
        <v>3.0640000000000001</v>
      </c>
      <c r="H163">
        <v>-59.973999999999997</v>
      </c>
      <c r="I163">
        <v>2.524</v>
      </c>
      <c r="J163">
        <v>-1.9179999999999999</v>
      </c>
      <c r="K163">
        <v>-2.0329999999999999</v>
      </c>
    </row>
    <row r="164" spans="1:18" x14ac:dyDescent="0.3">
      <c r="A164">
        <v>2</v>
      </c>
      <c r="B164">
        <v>7</v>
      </c>
      <c r="D164">
        <v>2</v>
      </c>
      <c r="E164" t="s">
        <v>22</v>
      </c>
      <c r="F164">
        <v>-4.5469999999999997</v>
      </c>
      <c r="G164">
        <v>-2.7770000000000001</v>
      </c>
      <c r="H164">
        <v>27.315000000000001</v>
      </c>
      <c r="I164">
        <v>-1.0760000000000001</v>
      </c>
      <c r="J164">
        <v>0.79700000000000004</v>
      </c>
      <c r="K164">
        <v>0.83099999999999996</v>
      </c>
    </row>
    <row r="165" spans="1:18" hidden="1" x14ac:dyDescent="0.3">
      <c r="A165">
        <v>2</v>
      </c>
      <c r="B165">
        <v>7</v>
      </c>
      <c r="D165">
        <v>2</v>
      </c>
      <c r="E165" t="s">
        <v>23</v>
      </c>
      <c r="F165">
        <v>-264.30399999999997</v>
      </c>
      <c r="G165">
        <v>-164.976</v>
      </c>
      <c r="H165">
        <v>-96.712999999999994</v>
      </c>
      <c r="I165">
        <v>5.7809999999999997</v>
      </c>
      <c r="J165">
        <v>-3.4260000000000002</v>
      </c>
      <c r="K165">
        <v>-4.1710000000000003</v>
      </c>
    </row>
    <row r="166" spans="1:18" hidden="1" x14ac:dyDescent="0.3">
      <c r="A166">
        <v>2</v>
      </c>
      <c r="B166">
        <v>7</v>
      </c>
      <c r="D166">
        <v>1</v>
      </c>
      <c r="E166" t="s">
        <v>20</v>
      </c>
      <c r="F166">
        <v>3.6469999999999998</v>
      </c>
      <c r="G166">
        <v>2.3359999999999999</v>
      </c>
      <c r="H166">
        <v>10.137</v>
      </c>
      <c r="I166">
        <v>-0.39</v>
      </c>
      <c r="J166">
        <v>0.28799999999999998</v>
      </c>
      <c r="K166">
        <v>0.313</v>
      </c>
    </row>
    <row r="167" spans="1:18" hidden="1" x14ac:dyDescent="0.3">
      <c r="A167">
        <v>2</v>
      </c>
      <c r="B167">
        <v>7</v>
      </c>
      <c r="D167">
        <v>1</v>
      </c>
      <c r="E167" t="s">
        <v>21</v>
      </c>
      <c r="F167">
        <v>-1.3720000000000001</v>
      </c>
      <c r="G167">
        <v>-0.89300000000000002</v>
      </c>
      <c r="H167">
        <v>-9.2189999999999994</v>
      </c>
      <c r="I167">
        <v>0.34599999999999997</v>
      </c>
      <c r="J167">
        <v>-0.25600000000000001</v>
      </c>
      <c r="K167">
        <v>-0.27600000000000002</v>
      </c>
    </row>
    <row r="168" spans="1:18" hidden="1" x14ac:dyDescent="0.3">
      <c r="A168">
        <v>2</v>
      </c>
      <c r="B168">
        <v>7</v>
      </c>
      <c r="D168">
        <v>1</v>
      </c>
      <c r="E168" t="s">
        <v>22</v>
      </c>
      <c r="F168">
        <v>1.4339999999999999</v>
      </c>
      <c r="G168">
        <v>0.92300000000000004</v>
      </c>
      <c r="H168">
        <v>5.53</v>
      </c>
      <c r="I168">
        <v>-0.21</v>
      </c>
      <c r="J168">
        <v>0.156</v>
      </c>
      <c r="K168">
        <v>0.16800000000000001</v>
      </c>
    </row>
    <row r="169" spans="1:18" hidden="1" x14ac:dyDescent="0.3">
      <c r="A169">
        <v>2</v>
      </c>
      <c r="B169">
        <v>7</v>
      </c>
      <c r="D169">
        <v>1</v>
      </c>
      <c r="E169" t="s">
        <v>23</v>
      </c>
      <c r="F169">
        <v>-356.32</v>
      </c>
      <c r="G169">
        <v>-222.934</v>
      </c>
      <c r="H169">
        <v>-288.61700000000002</v>
      </c>
      <c r="I169">
        <v>13.903</v>
      </c>
      <c r="J169">
        <v>-9.4920000000000009</v>
      </c>
      <c r="K169">
        <v>-10.817</v>
      </c>
    </row>
    <row r="170" spans="1:18" hidden="1" x14ac:dyDescent="0.3">
      <c r="A170">
        <v>2</v>
      </c>
      <c r="B170">
        <v>8</v>
      </c>
      <c r="D170">
        <v>6</v>
      </c>
      <c r="E170" t="s">
        <v>20</v>
      </c>
      <c r="F170">
        <v>2.9929999999999999</v>
      </c>
      <c r="G170">
        <v>1.8759999999999999</v>
      </c>
      <c r="H170">
        <v>23.297000000000001</v>
      </c>
      <c r="I170">
        <v>-1.595</v>
      </c>
      <c r="J170">
        <v>0.49099999999999999</v>
      </c>
      <c r="K170">
        <v>0.82399999999999995</v>
      </c>
    </row>
    <row r="171" spans="1:18" hidden="1" x14ac:dyDescent="0.3">
      <c r="A171">
        <v>2</v>
      </c>
      <c r="B171">
        <v>8</v>
      </c>
      <c r="D171">
        <v>6</v>
      </c>
      <c r="E171" t="s">
        <v>21</v>
      </c>
      <c r="F171">
        <v>-2.645</v>
      </c>
      <c r="G171">
        <v>-1.66</v>
      </c>
      <c r="H171">
        <v>-15.273</v>
      </c>
      <c r="I171">
        <v>1.093</v>
      </c>
      <c r="J171">
        <v>-0.23300000000000001</v>
      </c>
      <c r="K171">
        <v>-0.50700000000000001</v>
      </c>
    </row>
    <row r="172" spans="1:18" hidden="1" x14ac:dyDescent="0.3">
      <c r="A172">
        <v>2</v>
      </c>
      <c r="B172">
        <v>8</v>
      </c>
      <c r="D172">
        <v>6</v>
      </c>
      <c r="E172" t="s">
        <v>22</v>
      </c>
      <c r="F172">
        <v>1.7090000000000001</v>
      </c>
      <c r="G172">
        <v>1.0720000000000001</v>
      </c>
      <c r="H172">
        <v>11.635999999999999</v>
      </c>
      <c r="I172">
        <v>-0.81299999999999994</v>
      </c>
      <c r="J172">
        <v>0.219</v>
      </c>
      <c r="K172">
        <v>0.40300000000000002</v>
      </c>
      <c r="M172" s="1193"/>
      <c r="N172" s="1193"/>
      <c r="O172" s="1193"/>
      <c r="P172" s="1193"/>
      <c r="Q172" s="1193"/>
      <c r="R172" s="1193"/>
    </row>
    <row r="173" spans="1:18" hidden="1" x14ac:dyDescent="0.3">
      <c r="A173">
        <v>2</v>
      </c>
      <c r="B173">
        <v>8</v>
      </c>
      <c r="D173">
        <v>6</v>
      </c>
      <c r="E173" t="s">
        <v>23</v>
      </c>
      <c r="F173">
        <v>-65.293000000000006</v>
      </c>
      <c r="G173">
        <v>-40.375999999999998</v>
      </c>
      <c r="H173">
        <v>1.7509999999999999</v>
      </c>
      <c r="I173">
        <v>-0.122</v>
      </c>
      <c r="J173">
        <v>3.4000000000000002E-2</v>
      </c>
      <c r="K173">
        <v>6.0999999999999999E-2</v>
      </c>
    </row>
    <row r="174" spans="1:18" hidden="1" x14ac:dyDescent="0.3">
      <c r="A174">
        <v>2</v>
      </c>
      <c r="B174">
        <v>8</v>
      </c>
      <c r="D174">
        <v>5</v>
      </c>
      <c r="E174" t="s">
        <v>20</v>
      </c>
      <c r="F174">
        <v>2.6150000000000002</v>
      </c>
      <c r="G174">
        <v>1.6319999999999999</v>
      </c>
      <c r="H174">
        <v>27.276</v>
      </c>
      <c r="I174">
        <v>-1.597</v>
      </c>
      <c r="J174">
        <v>0.80700000000000005</v>
      </c>
      <c r="K174">
        <v>0.98199999999999998</v>
      </c>
    </row>
    <row r="175" spans="1:18" hidden="1" x14ac:dyDescent="0.3">
      <c r="A175">
        <v>2</v>
      </c>
      <c r="B175">
        <v>8</v>
      </c>
      <c r="D175">
        <v>5</v>
      </c>
      <c r="E175" t="s">
        <v>21</v>
      </c>
      <c r="F175">
        <v>-2.4580000000000002</v>
      </c>
      <c r="G175">
        <v>-1.54</v>
      </c>
      <c r="H175">
        <v>-21.774000000000001</v>
      </c>
      <c r="I175">
        <v>1.379</v>
      </c>
      <c r="J175">
        <v>-0.443</v>
      </c>
      <c r="K175">
        <v>-0.65400000000000003</v>
      </c>
    </row>
    <row r="176" spans="1:18" hidden="1" x14ac:dyDescent="0.3">
      <c r="A176">
        <v>2</v>
      </c>
      <c r="B176">
        <v>8</v>
      </c>
      <c r="D176">
        <v>5</v>
      </c>
      <c r="E176" t="s">
        <v>22</v>
      </c>
      <c r="F176">
        <v>1.5369999999999999</v>
      </c>
      <c r="G176">
        <v>0.96099999999999997</v>
      </c>
      <c r="H176">
        <v>14.782999999999999</v>
      </c>
      <c r="I176">
        <v>-0.9</v>
      </c>
      <c r="J176">
        <v>0.379</v>
      </c>
      <c r="K176">
        <v>0.496</v>
      </c>
    </row>
    <row r="177" spans="1:11" hidden="1" x14ac:dyDescent="0.3">
      <c r="A177">
        <v>2</v>
      </c>
      <c r="B177">
        <v>8</v>
      </c>
      <c r="D177">
        <v>5</v>
      </c>
      <c r="E177" t="s">
        <v>23</v>
      </c>
      <c r="F177">
        <v>-138.17699999999999</v>
      </c>
      <c r="G177">
        <v>-85.483999999999995</v>
      </c>
      <c r="H177">
        <v>4.0670000000000002</v>
      </c>
      <c r="I177">
        <v>-0.27400000000000002</v>
      </c>
      <c r="J177">
        <v>0.09</v>
      </c>
      <c r="K177">
        <v>0.14299999999999999</v>
      </c>
    </row>
    <row r="178" spans="1:11" hidden="1" x14ac:dyDescent="0.3">
      <c r="A178">
        <v>2</v>
      </c>
      <c r="B178">
        <v>8</v>
      </c>
      <c r="D178">
        <v>4</v>
      </c>
      <c r="E178" t="s">
        <v>20</v>
      </c>
      <c r="F178">
        <v>2.823</v>
      </c>
      <c r="G178">
        <v>1.7549999999999999</v>
      </c>
      <c r="H178">
        <v>31.433</v>
      </c>
      <c r="I178">
        <v>-1.742</v>
      </c>
      <c r="J178">
        <v>1.27</v>
      </c>
      <c r="K178">
        <v>1.444</v>
      </c>
    </row>
    <row r="179" spans="1:11" hidden="1" x14ac:dyDescent="0.3">
      <c r="A179">
        <v>2</v>
      </c>
      <c r="B179">
        <v>8</v>
      </c>
      <c r="D179">
        <v>4</v>
      </c>
      <c r="E179" t="s">
        <v>21</v>
      </c>
      <c r="F179">
        <v>-2.5510000000000002</v>
      </c>
      <c r="G179">
        <v>-1.589</v>
      </c>
      <c r="H179">
        <v>-28.718</v>
      </c>
      <c r="I179">
        <v>1.601</v>
      </c>
      <c r="J179">
        <v>-0.88200000000000001</v>
      </c>
      <c r="K179">
        <v>-1.077</v>
      </c>
    </row>
    <row r="180" spans="1:11" hidden="1" x14ac:dyDescent="0.3">
      <c r="A180">
        <v>2</v>
      </c>
      <c r="B180">
        <v>8</v>
      </c>
      <c r="D180">
        <v>4</v>
      </c>
      <c r="E180" t="s">
        <v>22</v>
      </c>
      <c r="F180">
        <v>1.629</v>
      </c>
      <c r="G180">
        <v>1.0129999999999999</v>
      </c>
      <c r="H180">
        <v>18.164000000000001</v>
      </c>
      <c r="I180">
        <v>-1.0109999999999999</v>
      </c>
      <c r="J180">
        <v>0.65200000000000002</v>
      </c>
      <c r="K180">
        <v>0.76400000000000001</v>
      </c>
    </row>
    <row r="181" spans="1:11" hidden="1" x14ac:dyDescent="0.3">
      <c r="A181">
        <v>2</v>
      </c>
      <c r="B181">
        <v>8</v>
      </c>
      <c r="D181">
        <v>4</v>
      </c>
      <c r="E181" t="s">
        <v>23</v>
      </c>
      <c r="F181">
        <v>-211.38300000000001</v>
      </c>
      <c r="G181">
        <v>-130.792</v>
      </c>
      <c r="H181">
        <v>7.0529999999999999</v>
      </c>
      <c r="I181">
        <v>-0.45300000000000001</v>
      </c>
      <c r="J181">
        <v>0.19</v>
      </c>
      <c r="K181">
        <v>0.26500000000000001</v>
      </c>
    </row>
    <row r="182" spans="1:11" hidden="1" x14ac:dyDescent="0.3">
      <c r="A182">
        <v>2</v>
      </c>
      <c r="B182">
        <v>8</v>
      </c>
      <c r="D182">
        <v>3</v>
      </c>
      <c r="E182" t="s">
        <v>20</v>
      </c>
      <c r="F182">
        <v>3.0950000000000002</v>
      </c>
      <c r="G182">
        <v>1.929</v>
      </c>
      <c r="H182">
        <v>28.811</v>
      </c>
      <c r="I182">
        <v>-1.734</v>
      </c>
      <c r="J182">
        <v>1.5329999999999999</v>
      </c>
      <c r="K182">
        <v>1.6839999999999999</v>
      </c>
    </row>
    <row r="183" spans="1:11" hidden="1" x14ac:dyDescent="0.3">
      <c r="A183">
        <v>2</v>
      </c>
      <c r="B183">
        <v>8</v>
      </c>
      <c r="D183">
        <v>3</v>
      </c>
      <c r="E183" t="s">
        <v>21</v>
      </c>
      <c r="F183">
        <v>-2.5979999999999999</v>
      </c>
      <c r="G183">
        <v>-1.623</v>
      </c>
      <c r="H183">
        <v>-33.564</v>
      </c>
      <c r="I183">
        <v>2.2389999999999999</v>
      </c>
      <c r="J183">
        <v>-1.7969999999999999</v>
      </c>
      <c r="K183">
        <v>-2.0379999999999998</v>
      </c>
    </row>
    <row r="184" spans="1:11" hidden="1" x14ac:dyDescent="0.3">
      <c r="A184">
        <v>2</v>
      </c>
      <c r="B184">
        <v>8</v>
      </c>
      <c r="D184">
        <v>3</v>
      </c>
      <c r="E184" t="s">
        <v>22</v>
      </c>
      <c r="F184">
        <v>1.7250000000000001</v>
      </c>
      <c r="G184">
        <v>1.0760000000000001</v>
      </c>
      <c r="H184">
        <v>18.856999999999999</v>
      </c>
      <c r="I184">
        <v>-1.2030000000000001</v>
      </c>
      <c r="J184">
        <v>1.0089999999999999</v>
      </c>
      <c r="K184">
        <v>1.1279999999999999</v>
      </c>
    </row>
    <row r="185" spans="1:11" hidden="1" x14ac:dyDescent="0.3">
      <c r="A185">
        <v>2</v>
      </c>
      <c r="B185">
        <v>8</v>
      </c>
      <c r="D185">
        <v>3</v>
      </c>
      <c r="E185" t="s">
        <v>23</v>
      </c>
      <c r="F185">
        <v>-284.541</v>
      </c>
      <c r="G185">
        <v>-176.06899999999999</v>
      </c>
      <c r="H185">
        <v>10.273999999999999</v>
      </c>
      <c r="I185">
        <v>-0.64700000000000002</v>
      </c>
      <c r="J185">
        <v>0.33700000000000002</v>
      </c>
      <c r="K185">
        <v>0.433</v>
      </c>
    </row>
    <row r="186" spans="1:11" hidden="1" x14ac:dyDescent="0.3">
      <c r="A186">
        <v>2</v>
      </c>
      <c r="B186">
        <v>8</v>
      </c>
      <c r="D186">
        <v>2</v>
      </c>
      <c r="E186" t="s">
        <v>20</v>
      </c>
      <c r="F186">
        <v>3.7269999999999999</v>
      </c>
      <c r="G186">
        <v>2.3079999999999998</v>
      </c>
      <c r="H186">
        <v>16.837</v>
      </c>
      <c r="I186">
        <v>-0.49099999999999999</v>
      </c>
      <c r="J186">
        <v>0.23699999999999999</v>
      </c>
      <c r="K186">
        <v>0.19600000000000001</v>
      </c>
    </row>
    <row r="187" spans="1:11" hidden="1" x14ac:dyDescent="0.3">
      <c r="A187">
        <v>2</v>
      </c>
      <c r="B187">
        <v>8</v>
      </c>
      <c r="D187">
        <v>2</v>
      </c>
      <c r="E187" t="s">
        <v>21</v>
      </c>
      <c r="F187">
        <v>-3.347</v>
      </c>
      <c r="G187">
        <v>-2.081</v>
      </c>
      <c r="H187">
        <v>-34.936</v>
      </c>
      <c r="I187">
        <v>1.456</v>
      </c>
      <c r="J187">
        <v>-1.1040000000000001</v>
      </c>
      <c r="K187">
        <v>-1.165</v>
      </c>
    </row>
    <row r="188" spans="1:11" x14ac:dyDescent="0.3">
      <c r="A188">
        <v>2</v>
      </c>
      <c r="B188">
        <v>8</v>
      </c>
      <c r="D188">
        <v>2</v>
      </c>
      <c r="E188" t="s">
        <v>22</v>
      </c>
      <c r="F188">
        <v>2.1440000000000001</v>
      </c>
      <c r="G188">
        <v>1.33</v>
      </c>
      <c r="H188">
        <v>15.657</v>
      </c>
      <c r="I188">
        <v>-0.57099999999999995</v>
      </c>
      <c r="J188">
        <v>0.40600000000000003</v>
      </c>
      <c r="K188">
        <v>0.41299999999999998</v>
      </c>
    </row>
    <row r="189" spans="1:11" hidden="1" x14ac:dyDescent="0.3">
      <c r="A189">
        <v>2</v>
      </c>
      <c r="B189">
        <v>8</v>
      </c>
      <c r="D189">
        <v>2</v>
      </c>
      <c r="E189" t="s">
        <v>23</v>
      </c>
      <c r="F189">
        <v>-358.03100000000001</v>
      </c>
      <c r="G189">
        <v>-221.55199999999999</v>
      </c>
      <c r="H189">
        <v>13.145</v>
      </c>
      <c r="I189">
        <v>-0.79600000000000004</v>
      </c>
      <c r="J189">
        <v>0.46</v>
      </c>
      <c r="K189">
        <v>0.56699999999999995</v>
      </c>
    </row>
    <row r="190" spans="1:11" hidden="1" x14ac:dyDescent="0.3">
      <c r="A190">
        <v>2</v>
      </c>
      <c r="B190">
        <v>8</v>
      </c>
      <c r="D190">
        <v>1</v>
      </c>
      <c r="E190" t="s">
        <v>20</v>
      </c>
      <c r="F190">
        <v>2.835</v>
      </c>
      <c r="G190">
        <v>1.7490000000000001</v>
      </c>
      <c r="H190">
        <v>-20.640999999999998</v>
      </c>
      <c r="I190">
        <v>0.86499999999999999</v>
      </c>
      <c r="J190">
        <v>-0.65600000000000003</v>
      </c>
      <c r="K190">
        <v>-0.69199999999999995</v>
      </c>
    </row>
    <row r="191" spans="1:11" hidden="1" x14ac:dyDescent="0.3">
      <c r="A191">
        <v>2</v>
      </c>
      <c r="B191">
        <v>8</v>
      </c>
      <c r="D191">
        <v>1</v>
      </c>
      <c r="E191" t="s">
        <v>21</v>
      </c>
      <c r="F191">
        <v>-1.3080000000000001</v>
      </c>
      <c r="G191">
        <v>-0.80800000000000005</v>
      </c>
      <c r="H191">
        <v>9.3670000000000009</v>
      </c>
      <c r="I191">
        <v>-0.39800000000000002</v>
      </c>
      <c r="J191">
        <v>0.30099999999999999</v>
      </c>
      <c r="K191">
        <v>0.317</v>
      </c>
    </row>
    <row r="192" spans="1:11" hidden="1" x14ac:dyDescent="0.3">
      <c r="A192">
        <v>2</v>
      </c>
      <c r="B192">
        <v>8</v>
      </c>
      <c r="D192">
        <v>1</v>
      </c>
      <c r="E192" t="s">
        <v>22</v>
      </c>
      <c r="F192">
        <v>1.1839999999999999</v>
      </c>
      <c r="G192">
        <v>0.73099999999999998</v>
      </c>
      <c r="H192">
        <v>-8.5730000000000004</v>
      </c>
      <c r="I192">
        <v>0.36099999999999999</v>
      </c>
      <c r="J192">
        <v>-0.27300000000000002</v>
      </c>
      <c r="K192">
        <v>-0.28799999999999998</v>
      </c>
    </row>
    <row r="193" spans="1:18" hidden="1" x14ac:dyDescent="0.3">
      <c r="A193">
        <v>2</v>
      </c>
      <c r="B193">
        <v>8</v>
      </c>
      <c r="D193">
        <v>1</v>
      </c>
      <c r="E193" t="s">
        <v>23</v>
      </c>
      <c r="F193">
        <v>-430.57600000000002</v>
      </c>
      <c r="G193">
        <v>-266.452</v>
      </c>
      <c r="H193">
        <v>14.369</v>
      </c>
      <c r="I193">
        <v>-0.84399999999999997</v>
      </c>
      <c r="J193">
        <v>0.499</v>
      </c>
      <c r="K193">
        <v>0.60799999999999998</v>
      </c>
    </row>
    <row r="194" spans="1:18" hidden="1" x14ac:dyDescent="0.3">
      <c r="A194">
        <v>2</v>
      </c>
      <c r="B194">
        <v>9</v>
      </c>
      <c r="D194">
        <v>6</v>
      </c>
      <c r="E194" t="s">
        <v>20</v>
      </c>
      <c r="F194">
        <v>20.169</v>
      </c>
      <c r="G194">
        <v>12.493</v>
      </c>
      <c r="H194">
        <v>14.089</v>
      </c>
      <c r="I194">
        <v>-0.96799999999999997</v>
      </c>
      <c r="J194">
        <v>0.29199999999999998</v>
      </c>
      <c r="K194">
        <v>0.496</v>
      </c>
    </row>
    <row r="195" spans="1:18" hidden="1" x14ac:dyDescent="0.3">
      <c r="A195">
        <v>2</v>
      </c>
      <c r="B195">
        <v>9</v>
      </c>
      <c r="D195">
        <v>6</v>
      </c>
      <c r="E195" t="s">
        <v>21</v>
      </c>
      <c r="F195">
        <v>-15.14</v>
      </c>
      <c r="G195">
        <v>-9.3840000000000003</v>
      </c>
      <c r="H195">
        <v>-7.5750000000000002</v>
      </c>
      <c r="I195">
        <v>0.54700000000000004</v>
      </c>
      <c r="J195">
        <v>-4.1000000000000002E-2</v>
      </c>
      <c r="K195">
        <v>-0.21099999999999999</v>
      </c>
    </row>
    <row r="196" spans="1:18" hidden="1" x14ac:dyDescent="0.3">
      <c r="A196">
        <v>2</v>
      </c>
      <c r="B196">
        <v>9</v>
      </c>
      <c r="D196">
        <v>6</v>
      </c>
      <c r="E196" t="s">
        <v>22</v>
      </c>
      <c r="F196">
        <v>10.7</v>
      </c>
      <c r="G196">
        <v>6.6289999999999996</v>
      </c>
      <c r="H196">
        <v>6.3959999999999999</v>
      </c>
      <c r="I196">
        <v>-0.45600000000000002</v>
      </c>
      <c r="J196">
        <v>0.10100000000000001</v>
      </c>
      <c r="K196">
        <v>0.214</v>
      </c>
      <c r="M196" s="1193"/>
      <c r="N196" s="1193"/>
      <c r="O196" s="1193"/>
      <c r="P196" s="1193"/>
      <c r="Q196" s="1193"/>
      <c r="R196" s="1193"/>
    </row>
    <row r="197" spans="1:18" hidden="1" x14ac:dyDescent="0.3">
      <c r="A197">
        <v>2</v>
      </c>
      <c r="B197">
        <v>9</v>
      </c>
      <c r="D197">
        <v>6</v>
      </c>
      <c r="E197" t="s">
        <v>23</v>
      </c>
      <c r="F197">
        <v>-28.067</v>
      </c>
      <c r="G197">
        <v>-17.366</v>
      </c>
      <c r="H197">
        <v>-5.1260000000000003</v>
      </c>
      <c r="I197">
        <v>0.35199999999999998</v>
      </c>
      <c r="J197">
        <v>-0.106</v>
      </c>
      <c r="K197">
        <v>-0.18</v>
      </c>
    </row>
    <row r="198" spans="1:18" hidden="1" x14ac:dyDescent="0.3">
      <c r="A198">
        <v>2</v>
      </c>
      <c r="B198">
        <v>9</v>
      </c>
      <c r="D198">
        <v>5</v>
      </c>
      <c r="E198" t="s">
        <v>20</v>
      </c>
      <c r="F198">
        <v>12.583</v>
      </c>
      <c r="G198">
        <v>7.7939999999999996</v>
      </c>
      <c r="H198">
        <v>17.565999999999999</v>
      </c>
      <c r="I198">
        <v>-0.98799999999999999</v>
      </c>
      <c r="J198">
        <v>0.53600000000000003</v>
      </c>
      <c r="K198">
        <v>0.62</v>
      </c>
    </row>
    <row r="199" spans="1:18" hidden="1" x14ac:dyDescent="0.3">
      <c r="A199">
        <v>2</v>
      </c>
      <c r="B199">
        <v>9</v>
      </c>
      <c r="D199">
        <v>5</v>
      </c>
      <c r="E199" t="s">
        <v>21</v>
      </c>
      <c r="F199">
        <v>-13.276999999999999</v>
      </c>
      <c r="G199">
        <v>-8.2289999999999992</v>
      </c>
      <c r="H199">
        <v>-11.313000000000001</v>
      </c>
      <c r="I199">
        <v>0.73599999999999999</v>
      </c>
      <c r="J199">
        <v>-0.115</v>
      </c>
      <c r="K199">
        <v>-0.23899999999999999</v>
      </c>
    </row>
    <row r="200" spans="1:18" hidden="1" x14ac:dyDescent="0.3">
      <c r="A200">
        <v>2</v>
      </c>
      <c r="B200">
        <v>9</v>
      </c>
      <c r="D200">
        <v>5</v>
      </c>
      <c r="E200" t="s">
        <v>22</v>
      </c>
      <c r="F200">
        <v>7.8360000000000003</v>
      </c>
      <c r="G200">
        <v>4.8559999999999999</v>
      </c>
      <c r="H200">
        <v>8.5399999999999991</v>
      </c>
      <c r="I200">
        <v>-0.51700000000000002</v>
      </c>
      <c r="J200">
        <v>0.19700000000000001</v>
      </c>
      <c r="K200">
        <v>0.26</v>
      </c>
    </row>
    <row r="201" spans="1:18" hidden="1" x14ac:dyDescent="0.3">
      <c r="A201">
        <v>2</v>
      </c>
      <c r="B201">
        <v>9</v>
      </c>
      <c r="D201">
        <v>5</v>
      </c>
      <c r="E201" t="s">
        <v>23</v>
      </c>
      <c r="F201">
        <v>-61.546999999999997</v>
      </c>
      <c r="G201">
        <v>-38.095999999999997</v>
      </c>
      <c r="H201">
        <v>-13.686</v>
      </c>
      <c r="I201">
        <v>0.90800000000000003</v>
      </c>
      <c r="J201">
        <v>-0.32200000000000001</v>
      </c>
      <c r="K201">
        <v>-0.49</v>
      </c>
    </row>
    <row r="202" spans="1:18" hidden="1" x14ac:dyDescent="0.3">
      <c r="A202">
        <v>2</v>
      </c>
      <c r="B202">
        <v>9</v>
      </c>
      <c r="D202">
        <v>4</v>
      </c>
      <c r="E202" t="s">
        <v>20</v>
      </c>
      <c r="F202">
        <v>13.837999999999999</v>
      </c>
      <c r="G202">
        <v>8.5679999999999996</v>
      </c>
      <c r="H202">
        <v>20.036000000000001</v>
      </c>
      <c r="I202">
        <v>-1.0629999999999999</v>
      </c>
      <c r="J202">
        <v>0.85099999999999998</v>
      </c>
      <c r="K202">
        <v>0.94399999999999995</v>
      </c>
    </row>
    <row r="203" spans="1:18" hidden="1" x14ac:dyDescent="0.3">
      <c r="A203">
        <v>2</v>
      </c>
      <c r="B203">
        <v>9</v>
      </c>
      <c r="D203">
        <v>4</v>
      </c>
      <c r="E203" t="s">
        <v>21</v>
      </c>
      <c r="F203">
        <v>-12.913</v>
      </c>
      <c r="G203">
        <v>-7.9969999999999999</v>
      </c>
      <c r="H203">
        <v>-17.87</v>
      </c>
      <c r="I203">
        <v>0.93500000000000005</v>
      </c>
      <c r="J203">
        <v>-0.42799999999999999</v>
      </c>
      <c r="K203">
        <v>-0.54600000000000004</v>
      </c>
    </row>
    <row r="204" spans="1:18" hidden="1" x14ac:dyDescent="0.3">
      <c r="A204">
        <v>2</v>
      </c>
      <c r="B204">
        <v>9</v>
      </c>
      <c r="D204">
        <v>4</v>
      </c>
      <c r="E204" t="s">
        <v>22</v>
      </c>
      <c r="F204">
        <v>8.1069999999999993</v>
      </c>
      <c r="G204">
        <v>5.0199999999999996</v>
      </c>
      <c r="H204">
        <v>11.36</v>
      </c>
      <c r="I204">
        <v>-0.60199999999999998</v>
      </c>
      <c r="J204">
        <v>0.38700000000000001</v>
      </c>
      <c r="K204">
        <v>0.45100000000000001</v>
      </c>
    </row>
    <row r="205" spans="1:18" hidden="1" x14ac:dyDescent="0.3">
      <c r="A205">
        <v>2</v>
      </c>
      <c r="B205">
        <v>9</v>
      </c>
      <c r="D205">
        <v>4</v>
      </c>
      <c r="E205" t="s">
        <v>23</v>
      </c>
      <c r="F205">
        <v>-94.846999999999994</v>
      </c>
      <c r="G205">
        <v>-58.712000000000003</v>
      </c>
      <c r="H205">
        <v>-24.428999999999998</v>
      </c>
      <c r="I205">
        <v>1.552</v>
      </c>
      <c r="J205">
        <v>-0.68200000000000005</v>
      </c>
      <c r="K205">
        <v>-0.93200000000000005</v>
      </c>
    </row>
    <row r="206" spans="1:18" hidden="1" x14ac:dyDescent="0.3">
      <c r="A206">
        <v>2</v>
      </c>
      <c r="B206">
        <v>9</v>
      </c>
      <c r="D206">
        <v>3</v>
      </c>
      <c r="E206" t="s">
        <v>20</v>
      </c>
      <c r="F206">
        <v>14.563000000000001</v>
      </c>
      <c r="G206">
        <v>9.0220000000000002</v>
      </c>
      <c r="H206">
        <v>15.269</v>
      </c>
      <c r="I206">
        <v>-0.96299999999999997</v>
      </c>
      <c r="J206">
        <v>0.93899999999999995</v>
      </c>
      <c r="K206">
        <v>1.016</v>
      </c>
    </row>
    <row r="207" spans="1:18" hidden="1" x14ac:dyDescent="0.3">
      <c r="A207">
        <v>2</v>
      </c>
      <c r="B207">
        <v>9</v>
      </c>
      <c r="D207">
        <v>3</v>
      </c>
      <c r="E207" t="s">
        <v>21</v>
      </c>
      <c r="F207">
        <v>-14.439</v>
      </c>
      <c r="G207">
        <v>-8.9480000000000004</v>
      </c>
      <c r="H207">
        <v>-17.981000000000002</v>
      </c>
      <c r="I207">
        <v>1.4470000000000001</v>
      </c>
      <c r="J207">
        <v>-1.167</v>
      </c>
      <c r="K207">
        <v>-1.345</v>
      </c>
    </row>
    <row r="208" spans="1:18" hidden="1" x14ac:dyDescent="0.3">
      <c r="A208">
        <v>2</v>
      </c>
      <c r="B208">
        <v>9</v>
      </c>
      <c r="D208">
        <v>3</v>
      </c>
      <c r="E208" t="s">
        <v>22</v>
      </c>
      <c r="F208">
        <v>8.7889999999999997</v>
      </c>
      <c r="G208">
        <v>5.4450000000000003</v>
      </c>
      <c r="H208">
        <v>9.952</v>
      </c>
      <c r="I208">
        <v>-0.72799999999999998</v>
      </c>
      <c r="J208">
        <v>0.63800000000000001</v>
      </c>
      <c r="K208">
        <v>0.71499999999999997</v>
      </c>
    </row>
    <row r="209" spans="1:18" hidden="1" x14ac:dyDescent="0.3">
      <c r="A209">
        <v>2</v>
      </c>
      <c r="B209">
        <v>9</v>
      </c>
      <c r="D209">
        <v>3</v>
      </c>
      <c r="E209" t="s">
        <v>23</v>
      </c>
      <c r="F209">
        <v>-128.245</v>
      </c>
      <c r="G209">
        <v>-79.388000000000005</v>
      </c>
      <c r="H209">
        <v>-35.972000000000001</v>
      </c>
      <c r="I209">
        <v>2.242</v>
      </c>
      <c r="J209">
        <v>-1.1930000000000001</v>
      </c>
      <c r="K209">
        <v>-1.5149999999999999</v>
      </c>
    </row>
    <row r="210" spans="1:18" hidden="1" x14ac:dyDescent="0.3">
      <c r="A210">
        <v>2</v>
      </c>
      <c r="B210">
        <v>9</v>
      </c>
      <c r="D210">
        <v>2</v>
      </c>
      <c r="E210" t="s">
        <v>20</v>
      </c>
      <c r="F210">
        <v>12.87</v>
      </c>
      <c r="G210">
        <v>7.9649999999999999</v>
      </c>
      <c r="H210">
        <v>11.601000000000001</v>
      </c>
      <c r="I210">
        <v>0.35399999999999998</v>
      </c>
      <c r="J210">
        <v>0</v>
      </c>
      <c r="K210">
        <v>-6.4000000000000001E-2</v>
      </c>
    </row>
    <row r="211" spans="1:18" hidden="1" x14ac:dyDescent="0.3">
      <c r="A211">
        <v>2</v>
      </c>
      <c r="B211">
        <v>9</v>
      </c>
      <c r="D211">
        <v>2</v>
      </c>
      <c r="E211" t="s">
        <v>21</v>
      </c>
      <c r="F211">
        <v>-9.4179999999999993</v>
      </c>
      <c r="G211">
        <v>-5.84</v>
      </c>
      <c r="H211">
        <v>-41.832999999999998</v>
      </c>
      <c r="I211">
        <v>1.7210000000000001</v>
      </c>
      <c r="J211">
        <v>-1.2949999999999999</v>
      </c>
      <c r="K211">
        <v>-1.363</v>
      </c>
    </row>
    <row r="212" spans="1:18" x14ac:dyDescent="0.3">
      <c r="A212">
        <v>2</v>
      </c>
      <c r="B212">
        <v>9</v>
      </c>
      <c r="D212">
        <v>2</v>
      </c>
      <c r="E212" t="s">
        <v>22</v>
      </c>
      <c r="F212">
        <v>6.7539999999999996</v>
      </c>
      <c r="G212">
        <v>4.1829999999999998</v>
      </c>
      <c r="H212">
        <v>16.12</v>
      </c>
      <c r="I212">
        <v>-0.56899999999999995</v>
      </c>
      <c r="J212">
        <v>0.39300000000000002</v>
      </c>
      <c r="K212">
        <v>0.39400000000000002</v>
      </c>
    </row>
    <row r="213" spans="1:18" hidden="1" x14ac:dyDescent="0.3">
      <c r="A213">
        <v>2</v>
      </c>
      <c r="B213">
        <v>9</v>
      </c>
      <c r="D213">
        <v>2</v>
      </c>
      <c r="E213" t="s">
        <v>23</v>
      </c>
      <c r="F213">
        <v>-161.6</v>
      </c>
      <c r="G213">
        <v>-100.036</v>
      </c>
      <c r="H213">
        <v>-46.247</v>
      </c>
      <c r="I213">
        <v>2.7770000000000001</v>
      </c>
      <c r="J213">
        <v>-1.6259999999999999</v>
      </c>
      <c r="K213">
        <v>-1.99</v>
      </c>
    </row>
    <row r="214" spans="1:18" hidden="1" x14ac:dyDescent="0.3">
      <c r="A214">
        <v>2</v>
      </c>
      <c r="B214">
        <v>9</v>
      </c>
      <c r="D214">
        <v>1</v>
      </c>
      <c r="E214" t="s">
        <v>20</v>
      </c>
      <c r="F214">
        <v>19.469000000000001</v>
      </c>
      <c r="G214">
        <v>12.041</v>
      </c>
      <c r="H214">
        <v>-35.392000000000003</v>
      </c>
      <c r="I214">
        <v>1.458</v>
      </c>
      <c r="J214">
        <v>-1.0960000000000001</v>
      </c>
      <c r="K214">
        <v>-1.153</v>
      </c>
    </row>
    <row r="215" spans="1:18" hidden="1" x14ac:dyDescent="0.3">
      <c r="A215">
        <v>2</v>
      </c>
      <c r="B215">
        <v>9</v>
      </c>
      <c r="D215">
        <v>1</v>
      </c>
      <c r="E215" t="s">
        <v>21</v>
      </c>
      <c r="F215">
        <v>-9.2829999999999995</v>
      </c>
      <c r="G215">
        <v>-5.7460000000000004</v>
      </c>
      <c r="H215">
        <v>13.797000000000001</v>
      </c>
      <c r="I215">
        <v>-0.58599999999999997</v>
      </c>
      <c r="J215">
        <v>0.436</v>
      </c>
      <c r="K215">
        <v>0.45700000000000002</v>
      </c>
    </row>
    <row r="216" spans="1:18" hidden="1" x14ac:dyDescent="0.3">
      <c r="A216">
        <v>2</v>
      </c>
      <c r="B216">
        <v>9</v>
      </c>
      <c r="D216">
        <v>1</v>
      </c>
      <c r="E216" t="s">
        <v>22</v>
      </c>
      <c r="F216">
        <v>8.2149999999999999</v>
      </c>
      <c r="G216">
        <v>5.0819999999999999</v>
      </c>
      <c r="H216">
        <v>-14.042</v>
      </c>
      <c r="I216">
        <v>0.58399999999999996</v>
      </c>
      <c r="J216">
        <v>-0.438</v>
      </c>
      <c r="K216">
        <v>-0.46</v>
      </c>
    </row>
    <row r="217" spans="1:18" hidden="1" x14ac:dyDescent="0.3">
      <c r="A217">
        <v>2</v>
      </c>
      <c r="B217">
        <v>9</v>
      </c>
      <c r="D217">
        <v>1</v>
      </c>
      <c r="E217" t="s">
        <v>23</v>
      </c>
      <c r="F217">
        <v>-195.39</v>
      </c>
      <c r="G217">
        <v>-120.95099999999999</v>
      </c>
      <c r="H217">
        <v>-48.945999999999998</v>
      </c>
      <c r="I217">
        <v>2.8860000000000001</v>
      </c>
      <c r="J217">
        <v>-1.7130000000000001</v>
      </c>
      <c r="K217">
        <v>-2.0819999999999999</v>
      </c>
    </row>
    <row r="218" spans="1:18" hidden="1" x14ac:dyDescent="0.3">
      <c r="A218">
        <v>3</v>
      </c>
      <c r="B218">
        <v>10</v>
      </c>
      <c r="D218">
        <v>6</v>
      </c>
      <c r="E218" t="s">
        <v>20</v>
      </c>
      <c r="F218">
        <v>-79.546999999999997</v>
      </c>
      <c r="G218">
        <v>-47.75</v>
      </c>
      <c r="H218">
        <v>39.707999999999998</v>
      </c>
      <c r="I218">
        <v>-0.82699999999999996</v>
      </c>
      <c r="J218">
        <v>0.02</v>
      </c>
      <c r="K218">
        <v>-2.1999999999999999E-2</v>
      </c>
    </row>
    <row r="219" spans="1:18" hidden="1" x14ac:dyDescent="0.3">
      <c r="A219">
        <v>3</v>
      </c>
      <c r="B219">
        <v>10</v>
      </c>
      <c r="D219">
        <v>6</v>
      </c>
      <c r="E219" t="s">
        <v>21</v>
      </c>
      <c r="F219">
        <v>70.025000000000006</v>
      </c>
      <c r="G219">
        <v>42.093000000000004</v>
      </c>
      <c r="H219">
        <v>-33.427999999999997</v>
      </c>
      <c r="I219">
        <v>0.68200000000000005</v>
      </c>
      <c r="J219">
        <v>-3.5999999999999997E-2</v>
      </c>
      <c r="K219">
        <v>2E-3</v>
      </c>
    </row>
    <row r="220" spans="1:18" hidden="1" x14ac:dyDescent="0.3">
      <c r="A220">
        <v>3</v>
      </c>
      <c r="B220">
        <v>10</v>
      </c>
      <c r="D220">
        <v>6</v>
      </c>
      <c r="E220" t="s">
        <v>22</v>
      </c>
      <c r="F220">
        <v>-45.325000000000003</v>
      </c>
      <c r="G220">
        <v>-27.225000000000001</v>
      </c>
      <c r="H220">
        <v>22.155999999999999</v>
      </c>
      <c r="I220">
        <v>-0.45700000000000002</v>
      </c>
      <c r="J220">
        <v>1.7000000000000001E-2</v>
      </c>
      <c r="K220">
        <v>-7.0000000000000001E-3</v>
      </c>
      <c r="M220" s="1193"/>
      <c r="N220" s="1193"/>
      <c r="O220" s="1193"/>
      <c r="P220" s="1193"/>
      <c r="Q220" s="1193"/>
      <c r="R220" s="1193"/>
    </row>
    <row r="221" spans="1:18" hidden="1" x14ac:dyDescent="0.3">
      <c r="A221">
        <v>3</v>
      </c>
      <c r="B221">
        <v>10</v>
      </c>
      <c r="D221">
        <v>6</v>
      </c>
      <c r="E221" t="s">
        <v>23</v>
      </c>
      <c r="F221">
        <v>-144.071</v>
      </c>
      <c r="G221">
        <v>-86.385000000000005</v>
      </c>
      <c r="H221">
        <v>15.731999999999999</v>
      </c>
      <c r="I221">
        <v>-0.32800000000000001</v>
      </c>
      <c r="J221">
        <v>8.9999999999999993E-3</v>
      </c>
      <c r="K221">
        <v>-8.0000000000000002E-3</v>
      </c>
    </row>
    <row r="222" spans="1:18" hidden="1" x14ac:dyDescent="0.3">
      <c r="A222">
        <v>3</v>
      </c>
      <c r="B222">
        <v>10</v>
      </c>
      <c r="D222">
        <v>5</v>
      </c>
      <c r="E222" t="s">
        <v>20</v>
      </c>
      <c r="F222">
        <v>-68.484999999999999</v>
      </c>
      <c r="G222">
        <v>-41.292000000000002</v>
      </c>
      <c r="H222">
        <v>58.334000000000003</v>
      </c>
      <c r="I222">
        <v>-1.323</v>
      </c>
      <c r="J222">
        <v>-0.16300000000000001</v>
      </c>
      <c r="K222">
        <v>-0.20200000000000001</v>
      </c>
    </row>
    <row r="223" spans="1:18" hidden="1" x14ac:dyDescent="0.3">
      <c r="A223">
        <v>3</v>
      </c>
      <c r="B223">
        <v>10</v>
      </c>
      <c r="D223">
        <v>5</v>
      </c>
      <c r="E223" t="s">
        <v>21</v>
      </c>
      <c r="F223">
        <v>66.346000000000004</v>
      </c>
      <c r="G223">
        <v>40.034999999999997</v>
      </c>
      <c r="H223">
        <v>-60.353000000000002</v>
      </c>
      <c r="I223">
        <v>1.3580000000000001</v>
      </c>
      <c r="J223">
        <v>0.14699999999999999</v>
      </c>
      <c r="K223">
        <v>0.191</v>
      </c>
    </row>
    <row r="224" spans="1:18" hidden="1" x14ac:dyDescent="0.3">
      <c r="A224">
        <v>3</v>
      </c>
      <c r="B224">
        <v>10</v>
      </c>
      <c r="D224">
        <v>5</v>
      </c>
      <c r="E224" t="s">
        <v>22</v>
      </c>
      <c r="F224">
        <v>-40.857999999999997</v>
      </c>
      <c r="G224">
        <v>-24.645</v>
      </c>
      <c r="H224">
        <v>35.959000000000003</v>
      </c>
      <c r="I224">
        <v>-0.81200000000000006</v>
      </c>
      <c r="J224">
        <v>-9.4E-2</v>
      </c>
      <c r="K224">
        <v>-0.11899999999999999</v>
      </c>
    </row>
    <row r="225" spans="1:11" hidden="1" x14ac:dyDescent="0.3">
      <c r="A225">
        <v>3</v>
      </c>
      <c r="B225">
        <v>10</v>
      </c>
      <c r="D225">
        <v>5</v>
      </c>
      <c r="E225" t="s">
        <v>23</v>
      </c>
      <c r="F225">
        <v>-320.55700000000002</v>
      </c>
      <c r="G225">
        <v>-192.66399999999999</v>
      </c>
      <c r="H225">
        <v>50.192999999999998</v>
      </c>
      <c r="I225">
        <v>-1.0880000000000001</v>
      </c>
      <c r="J225">
        <v>-4.1000000000000002E-2</v>
      </c>
      <c r="K225">
        <v>-8.6999999999999994E-2</v>
      </c>
    </row>
    <row r="226" spans="1:11" hidden="1" x14ac:dyDescent="0.3">
      <c r="A226">
        <v>3</v>
      </c>
      <c r="B226">
        <v>10</v>
      </c>
      <c r="D226">
        <v>4</v>
      </c>
      <c r="E226" t="s">
        <v>20</v>
      </c>
      <c r="F226">
        <v>-62.204000000000001</v>
      </c>
      <c r="G226">
        <v>-37.58</v>
      </c>
      <c r="H226">
        <v>78.691000000000003</v>
      </c>
      <c r="I226">
        <v>-1.806</v>
      </c>
      <c r="J226">
        <v>-0.27700000000000002</v>
      </c>
      <c r="K226">
        <v>-0.32900000000000001</v>
      </c>
    </row>
    <row r="227" spans="1:11" hidden="1" x14ac:dyDescent="0.3">
      <c r="A227">
        <v>3</v>
      </c>
      <c r="B227">
        <v>10</v>
      </c>
      <c r="D227">
        <v>4</v>
      </c>
      <c r="E227" t="s">
        <v>21</v>
      </c>
      <c r="F227">
        <v>60.676000000000002</v>
      </c>
      <c r="G227">
        <v>36.658000000000001</v>
      </c>
      <c r="H227">
        <v>-77.447999999999993</v>
      </c>
      <c r="I227">
        <v>1.7789999999999999</v>
      </c>
      <c r="J227">
        <v>0.26900000000000002</v>
      </c>
      <c r="K227">
        <v>0.32300000000000001</v>
      </c>
    </row>
    <row r="228" spans="1:11" hidden="1" x14ac:dyDescent="0.3">
      <c r="A228">
        <v>3</v>
      </c>
      <c r="B228">
        <v>10</v>
      </c>
      <c r="D228">
        <v>4</v>
      </c>
      <c r="E228" t="s">
        <v>22</v>
      </c>
      <c r="F228">
        <v>-37.235999999999997</v>
      </c>
      <c r="G228">
        <v>-22.495999999999999</v>
      </c>
      <c r="H228">
        <v>47.311999999999998</v>
      </c>
      <c r="I228">
        <v>-1.0860000000000001</v>
      </c>
      <c r="J228">
        <v>-0.16600000000000001</v>
      </c>
      <c r="K228">
        <v>-0.19800000000000001</v>
      </c>
    </row>
    <row r="229" spans="1:11" hidden="1" x14ac:dyDescent="0.3">
      <c r="A229">
        <v>3</v>
      </c>
      <c r="B229">
        <v>10</v>
      </c>
      <c r="D229">
        <v>4</v>
      </c>
      <c r="E229" t="s">
        <v>23</v>
      </c>
      <c r="F229">
        <v>-499.27699999999999</v>
      </c>
      <c r="G229">
        <v>-300.68700000000001</v>
      </c>
      <c r="H229">
        <v>104.599</v>
      </c>
      <c r="I229">
        <v>-2.3460000000000001</v>
      </c>
      <c r="J229">
        <v>-0.21099999999999999</v>
      </c>
      <c r="K229">
        <v>-0.29499999999999998</v>
      </c>
    </row>
    <row r="230" spans="1:11" hidden="1" x14ac:dyDescent="0.3">
      <c r="A230">
        <v>3</v>
      </c>
      <c r="B230">
        <v>10</v>
      </c>
      <c r="D230">
        <v>3</v>
      </c>
      <c r="E230" t="s">
        <v>20</v>
      </c>
      <c r="F230">
        <v>-65.772999999999996</v>
      </c>
      <c r="G230">
        <v>-39.731000000000002</v>
      </c>
      <c r="H230">
        <v>82.814999999999998</v>
      </c>
      <c r="I230">
        <v>-1.85</v>
      </c>
      <c r="J230">
        <v>-0.26200000000000001</v>
      </c>
      <c r="K230">
        <v>-0.28799999999999998</v>
      </c>
    </row>
    <row r="231" spans="1:11" hidden="1" x14ac:dyDescent="0.3">
      <c r="A231">
        <v>3</v>
      </c>
      <c r="B231">
        <v>10</v>
      </c>
      <c r="D231">
        <v>3</v>
      </c>
      <c r="E231" t="s">
        <v>21</v>
      </c>
      <c r="F231">
        <v>64.647000000000006</v>
      </c>
      <c r="G231">
        <v>39.052999999999997</v>
      </c>
      <c r="H231">
        <v>-84.82</v>
      </c>
      <c r="I231">
        <v>1.897</v>
      </c>
      <c r="J231">
        <v>0.26800000000000002</v>
      </c>
      <c r="K231">
        <v>0.29799999999999999</v>
      </c>
    </row>
    <row r="232" spans="1:11" hidden="1" x14ac:dyDescent="0.3">
      <c r="A232">
        <v>3</v>
      </c>
      <c r="B232">
        <v>10</v>
      </c>
      <c r="D232">
        <v>3</v>
      </c>
      <c r="E232" t="s">
        <v>22</v>
      </c>
      <c r="F232">
        <v>-39.521000000000001</v>
      </c>
      <c r="G232">
        <v>-23.873999999999999</v>
      </c>
      <c r="H232">
        <v>50.795999999999999</v>
      </c>
      <c r="I232">
        <v>-1.135</v>
      </c>
      <c r="J232">
        <v>-0.161</v>
      </c>
      <c r="K232">
        <v>-0.17799999999999999</v>
      </c>
    </row>
    <row r="233" spans="1:11" hidden="1" x14ac:dyDescent="0.3">
      <c r="A233">
        <v>3</v>
      </c>
      <c r="B233">
        <v>10</v>
      </c>
      <c r="D233">
        <v>3</v>
      </c>
      <c r="E233" t="s">
        <v>23</v>
      </c>
      <c r="F233">
        <v>-676.18299999999999</v>
      </c>
      <c r="G233">
        <v>-407.63600000000002</v>
      </c>
      <c r="H233">
        <v>167.23500000000001</v>
      </c>
      <c r="I233">
        <v>-3.7909999999999999</v>
      </c>
      <c r="J233">
        <v>-0.42299999999999999</v>
      </c>
      <c r="K233">
        <v>-0.54</v>
      </c>
    </row>
    <row r="234" spans="1:11" hidden="1" x14ac:dyDescent="0.3">
      <c r="A234">
        <v>3</v>
      </c>
      <c r="B234">
        <v>10</v>
      </c>
      <c r="D234">
        <v>2</v>
      </c>
      <c r="E234" t="s">
        <v>20</v>
      </c>
      <c r="F234">
        <v>-54.485999999999997</v>
      </c>
      <c r="G234">
        <v>-32.927999999999997</v>
      </c>
      <c r="H234">
        <v>58.618000000000002</v>
      </c>
      <c r="I234">
        <v>-1.357</v>
      </c>
      <c r="J234">
        <v>-0.23100000000000001</v>
      </c>
      <c r="K234">
        <v>-0.22500000000000001</v>
      </c>
    </row>
    <row r="235" spans="1:11" hidden="1" x14ac:dyDescent="0.3">
      <c r="A235">
        <v>3</v>
      </c>
      <c r="B235">
        <v>10</v>
      </c>
      <c r="D235">
        <v>2</v>
      </c>
      <c r="E235" t="s">
        <v>21</v>
      </c>
      <c r="F235">
        <v>46.68</v>
      </c>
      <c r="G235">
        <v>28.21</v>
      </c>
      <c r="H235">
        <v>-67.39</v>
      </c>
      <c r="I235">
        <v>1.5549999999999999</v>
      </c>
      <c r="J235">
        <v>0.26100000000000001</v>
      </c>
      <c r="K235">
        <v>0.25700000000000001</v>
      </c>
    </row>
    <row r="236" spans="1:11" x14ac:dyDescent="0.3">
      <c r="A236">
        <v>3</v>
      </c>
      <c r="B236">
        <v>10</v>
      </c>
      <c r="D236">
        <v>2</v>
      </c>
      <c r="E236" t="s">
        <v>22</v>
      </c>
      <c r="F236">
        <v>-30.655999999999999</v>
      </c>
      <c r="G236">
        <v>-18.527000000000001</v>
      </c>
      <c r="H236">
        <v>38.183</v>
      </c>
      <c r="I236">
        <v>-0.88200000000000001</v>
      </c>
      <c r="J236">
        <v>-0.14899999999999999</v>
      </c>
      <c r="K236">
        <v>-0.14599999999999999</v>
      </c>
    </row>
    <row r="237" spans="1:11" hidden="1" x14ac:dyDescent="0.3">
      <c r="A237">
        <v>3</v>
      </c>
      <c r="B237">
        <v>10</v>
      </c>
      <c r="D237">
        <v>2</v>
      </c>
      <c r="E237" t="s">
        <v>23</v>
      </c>
      <c r="F237">
        <v>-849.75900000000001</v>
      </c>
      <c r="G237">
        <v>-512.58299999999997</v>
      </c>
      <c r="H237">
        <v>223.71199999999999</v>
      </c>
      <c r="I237">
        <v>-5.0960000000000001</v>
      </c>
      <c r="J237">
        <v>-0.625</v>
      </c>
      <c r="K237">
        <v>-0.751</v>
      </c>
    </row>
    <row r="238" spans="1:11" hidden="1" x14ac:dyDescent="0.3">
      <c r="A238">
        <v>3</v>
      </c>
      <c r="B238">
        <v>10</v>
      </c>
      <c r="D238">
        <v>1</v>
      </c>
      <c r="E238" t="s">
        <v>20</v>
      </c>
      <c r="F238">
        <v>-98.656000000000006</v>
      </c>
      <c r="G238">
        <v>-59.66</v>
      </c>
      <c r="H238">
        <v>-19.248000000000001</v>
      </c>
      <c r="I238">
        <v>0.442</v>
      </c>
      <c r="J238">
        <v>7.6999999999999999E-2</v>
      </c>
      <c r="K238">
        <v>7.6999999999999999E-2</v>
      </c>
    </row>
    <row r="239" spans="1:11" hidden="1" x14ac:dyDescent="0.3">
      <c r="A239">
        <v>3</v>
      </c>
      <c r="B239">
        <v>10</v>
      </c>
      <c r="D239">
        <v>1</v>
      </c>
      <c r="E239" t="s">
        <v>21</v>
      </c>
      <c r="F239">
        <v>49.613</v>
      </c>
      <c r="G239">
        <v>29.998999999999999</v>
      </c>
      <c r="H239">
        <v>6.0270000000000001</v>
      </c>
      <c r="I239">
        <v>-0.13900000000000001</v>
      </c>
      <c r="J239">
        <v>-2.7E-2</v>
      </c>
      <c r="K239">
        <v>-2.8000000000000001E-2</v>
      </c>
    </row>
    <row r="240" spans="1:11" hidden="1" x14ac:dyDescent="0.3">
      <c r="A240">
        <v>3</v>
      </c>
      <c r="B240">
        <v>10</v>
      </c>
      <c r="D240">
        <v>1</v>
      </c>
      <c r="E240" t="s">
        <v>22</v>
      </c>
      <c r="F240">
        <v>-42.363</v>
      </c>
      <c r="G240">
        <v>-25.617000000000001</v>
      </c>
      <c r="H240">
        <v>-7.18</v>
      </c>
      <c r="I240">
        <v>0.16500000000000001</v>
      </c>
      <c r="J240">
        <v>0.03</v>
      </c>
      <c r="K240">
        <v>0.03</v>
      </c>
    </row>
    <row r="241" spans="1:18" hidden="1" x14ac:dyDescent="0.3">
      <c r="A241">
        <v>3</v>
      </c>
      <c r="B241">
        <v>10</v>
      </c>
      <c r="D241">
        <v>1</v>
      </c>
      <c r="E241" t="s">
        <v>23</v>
      </c>
      <c r="F241">
        <v>-1028.5419999999999</v>
      </c>
      <c r="G241">
        <v>-620.70399999999995</v>
      </c>
      <c r="H241">
        <v>243.381</v>
      </c>
      <c r="I241">
        <v>-5.5590000000000002</v>
      </c>
      <c r="J241">
        <v>-0.70299999999999996</v>
      </c>
      <c r="K241">
        <v>-0.82699999999999996</v>
      </c>
    </row>
    <row r="242" spans="1:18" hidden="1" x14ac:dyDescent="0.3">
      <c r="A242">
        <v>3</v>
      </c>
      <c r="B242">
        <v>11</v>
      </c>
      <c r="D242">
        <v>6</v>
      </c>
      <c r="E242" t="s">
        <v>20</v>
      </c>
      <c r="F242">
        <v>42.133000000000003</v>
      </c>
      <c r="G242">
        <v>24.934000000000001</v>
      </c>
      <c r="H242">
        <v>96.218000000000004</v>
      </c>
      <c r="I242">
        <v>-1.9650000000000001</v>
      </c>
      <c r="J242">
        <v>9.8000000000000004E-2</v>
      </c>
      <c r="K242">
        <v>-1.0999999999999999E-2</v>
      </c>
    </row>
    <row r="243" spans="1:18" hidden="1" x14ac:dyDescent="0.3">
      <c r="A243">
        <v>3</v>
      </c>
      <c r="B243">
        <v>11</v>
      </c>
      <c r="D243">
        <v>6</v>
      </c>
      <c r="E243" t="s">
        <v>21</v>
      </c>
      <c r="F243">
        <v>-31.041</v>
      </c>
      <c r="G243">
        <v>-18.369</v>
      </c>
      <c r="H243">
        <v>-63.442999999999998</v>
      </c>
      <c r="I243">
        <v>1.167</v>
      </c>
      <c r="J243">
        <v>-0.22500000000000001</v>
      </c>
      <c r="K243">
        <v>-0.13600000000000001</v>
      </c>
    </row>
    <row r="244" spans="1:18" hidden="1" x14ac:dyDescent="0.3">
      <c r="A244">
        <v>3</v>
      </c>
      <c r="B244">
        <v>11</v>
      </c>
      <c r="D244">
        <v>6</v>
      </c>
      <c r="E244" t="s">
        <v>22</v>
      </c>
      <c r="F244">
        <v>22.173999999999999</v>
      </c>
      <c r="G244">
        <v>13.122</v>
      </c>
      <c r="H244">
        <v>48.106999999999999</v>
      </c>
      <c r="I244">
        <v>-0.94499999999999995</v>
      </c>
      <c r="J244">
        <v>9.8000000000000004E-2</v>
      </c>
      <c r="K244">
        <v>3.7999999999999999E-2</v>
      </c>
      <c r="M244" s="1193"/>
      <c r="N244" s="1193"/>
      <c r="O244" s="1193"/>
      <c r="P244" s="1193"/>
      <c r="Q244" s="1193"/>
      <c r="R244" s="1193"/>
    </row>
    <row r="245" spans="1:18" hidden="1" x14ac:dyDescent="0.3">
      <c r="A245">
        <v>3</v>
      </c>
      <c r="B245">
        <v>11</v>
      </c>
      <c r="D245">
        <v>6</v>
      </c>
      <c r="E245" t="s">
        <v>23</v>
      </c>
      <c r="F245">
        <v>-282.98099999999999</v>
      </c>
      <c r="G245">
        <v>-169.49799999999999</v>
      </c>
      <c r="H245">
        <v>2.3159999999999998</v>
      </c>
      <c r="I245">
        <v>-2.5000000000000001E-2</v>
      </c>
      <c r="J245">
        <v>1.7000000000000001E-2</v>
      </c>
      <c r="K245">
        <v>1.2999999999999999E-2</v>
      </c>
    </row>
    <row r="246" spans="1:18" hidden="1" x14ac:dyDescent="0.3">
      <c r="A246">
        <v>3</v>
      </c>
      <c r="B246">
        <v>11</v>
      </c>
      <c r="D246">
        <v>5</v>
      </c>
      <c r="E246" t="s">
        <v>20</v>
      </c>
      <c r="F246">
        <v>29.861000000000001</v>
      </c>
      <c r="G246">
        <v>17.562000000000001</v>
      </c>
      <c r="H246">
        <v>164.626</v>
      </c>
      <c r="I246">
        <v>-3.754</v>
      </c>
      <c r="J246">
        <v>-0.52600000000000002</v>
      </c>
      <c r="K246">
        <v>-0.627</v>
      </c>
    </row>
    <row r="247" spans="1:18" hidden="1" x14ac:dyDescent="0.3">
      <c r="A247">
        <v>3</v>
      </c>
      <c r="B247">
        <v>11</v>
      </c>
      <c r="D247">
        <v>5</v>
      </c>
      <c r="E247" t="s">
        <v>21</v>
      </c>
      <c r="F247">
        <v>-28.247</v>
      </c>
      <c r="G247">
        <v>-16.606000000000002</v>
      </c>
      <c r="H247">
        <v>-155.14699999999999</v>
      </c>
      <c r="I247">
        <v>3.4260000000000002</v>
      </c>
      <c r="J247">
        <v>0.31</v>
      </c>
      <c r="K247">
        <v>0.41899999999999998</v>
      </c>
    </row>
    <row r="248" spans="1:18" hidden="1" x14ac:dyDescent="0.3">
      <c r="A248">
        <v>3</v>
      </c>
      <c r="B248">
        <v>11</v>
      </c>
      <c r="D248">
        <v>5</v>
      </c>
      <c r="E248" t="s">
        <v>22</v>
      </c>
      <c r="F248">
        <v>17.608000000000001</v>
      </c>
      <c r="G248">
        <v>10.353999999999999</v>
      </c>
      <c r="H248">
        <v>96.676000000000002</v>
      </c>
      <c r="I248">
        <v>-2.1749999999999998</v>
      </c>
      <c r="J248">
        <v>-0.253</v>
      </c>
      <c r="K248">
        <v>-0.317</v>
      </c>
    </row>
    <row r="249" spans="1:18" hidden="1" x14ac:dyDescent="0.3">
      <c r="A249">
        <v>3</v>
      </c>
      <c r="B249">
        <v>11</v>
      </c>
      <c r="D249">
        <v>5</v>
      </c>
      <c r="E249" t="s">
        <v>23</v>
      </c>
      <c r="F249">
        <v>-597.42499999999995</v>
      </c>
      <c r="G249">
        <v>-359.09</v>
      </c>
      <c r="H249">
        <v>12.439</v>
      </c>
      <c r="I249">
        <v>-0.248</v>
      </c>
      <c r="J249">
        <v>8.9999999999999993E-3</v>
      </c>
      <c r="K249">
        <v>-5.0000000000000001E-3</v>
      </c>
    </row>
    <row r="250" spans="1:18" hidden="1" x14ac:dyDescent="0.3">
      <c r="A250">
        <v>3</v>
      </c>
      <c r="B250">
        <v>11</v>
      </c>
      <c r="D250">
        <v>4</v>
      </c>
      <c r="E250" t="s">
        <v>20</v>
      </c>
      <c r="F250">
        <v>26.933</v>
      </c>
      <c r="G250">
        <v>15.829000000000001</v>
      </c>
      <c r="H250">
        <v>220.10599999999999</v>
      </c>
      <c r="I250">
        <v>-5.0670000000000002</v>
      </c>
      <c r="J250">
        <v>-0.83699999999999997</v>
      </c>
      <c r="K250">
        <v>-0.98699999999999999</v>
      </c>
    </row>
    <row r="251" spans="1:18" hidden="1" x14ac:dyDescent="0.3">
      <c r="A251">
        <v>3</v>
      </c>
      <c r="B251">
        <v>11</v>
      </c>
      <c r="D251">
        <v>4</v>
      </c>
      <c r="E251" t="s">
        <v>21</v>
      </c>
      <c r="F251">
        <v>-24.645</v>
      </c>
      <c r="G251">
        <v>-14.512</v>
      </c>
      <c r="H251">
        <v>-200.39500000000001</v>
      </c>
      <c r="I251">
        <v>4.6630000000000003</v>
      </c>
      <c r="J251">
        <v>0.745</v>
      </c>
      <c r="K251">
        <v>0.91100000000000003</v>
      </c>
    </row>
    <row r="252" spans="1:18" hidden="1" x14ac:dyDescent="0.3">
      <c r="A252">
        <v>3</v>
      </c>
      <c r="B252">
        <v>11</v>
      </c>
      <c r="D252">
        <v>4</v>
      </c>
      <c r="E252" t="s">
        <v>22</v>
      </c>
      <c r="F252">
        <v>15.63</v>
      </c>
      <c r="G252">
        <v>9.1940000000000008</v>
      </c>
      <c r="H252">
        <v>127.212</v>
      </c>
      <c r="I252">
        <v>-2.9470000000000001</v>
      </c>
      <c r="J252">
        <v>-0.47899999999999998</v>
      </c>
      <c r="K252">
        <v>-0.57499999999999996</v>
      </c>
    </row>
    <row r="253" spans="1:18" hidden="1" x14ac:dyDescent="0.3">
      <c r="A253">
        <v>3</v>
      </c>
      <c r="B253">
        <v>11</v>
      </c>
      <c r="D253">
        <v>4</v>
      </c>
      <c r="E253" t="s">
        <v>23</v>
      </c>
      <c r="F253">
        <v>-917.37</v>
      </c>
      <c r="G253">
        <v>-552.93700000000001</v>
      </c>
      <c r="H253">
        <v>31.584</v>
      </c>
      <c r="I253">
        <v>-0.69799999999999995</v>
      </c>
      <c r="J253">
        <v>-5.2999999999999999E-2</v>
      </c>
      <c r="K253">
        <v>-8.2000000000000003E-2</v>
      </c>
    </row>
    <row r="254" spans="1:18" hidden="1" x14ac:dyDescent="0.3">
      <c r="A254">
        <v>3</v>
      </c>
      <c r="B254">
        <v>11</v>
      </c>
      <c r="D254">
        <v>3</v>
      </c>
      <c r="E254" t="s">
        <v>20</v>
      </c>
      <c r="F254">
        <v>35.143000000000001</v>
      </c>
      <c r="G254">
        <v>20.902000000000001</v>
      </c>
      <c r="H254">
        <v>241.441</v>
      </c>
      <c r="I254">
        <v>-5.3129999999999997</v>
      </c>
      <c r="J254">
        <v>-0.70699999999999996</v>
      </c>
      <c r="K254">
        <v>-0.75700000000000001</v>
      </c>
    </row>
    <row r="255" spans="1:18" hidden="1" x14ac:dyDescent="0.3">
      <c r="A255">
        <v>3</v>
      </c>
      <c r="B255">
        <v>11</v>
      </c>
      <c r="D255">
        <v>3</v>
      </c>
      <c r="E255" t="s">
        <v>21</v>
      </c>
      <c r="F255">
        <v>-31.937999999999999</v>
      </c>
      <c r="G255">
        <v>-19.036999999999999</v>
      </c>
      <c r="H255">
        <v>-259.83199999999999</v>
      </c>
      <c r="I255">
        <v>5.74</v>
      </c>
      <c r="J255">
        <v>0.73499999999999999</v>
      </c>
      <c r="K255">
        <v>0.86199999999999999</v>
      </c>
    </row>
    <row r="256" spans="1:18" hidden="1" x14ac:dyDescent="0.3">
      <c r="A256">
        <v>3</v>
      </c>
      <c r="B256">
        <v>11</v>
      </c>
      <c r="D256">
        <v>3</v>
      </c>
      <c r="E256" t="s">
        <v>22</v>
      </c>
      <c r="F256">
        <v>20.327999999999999</v>
      </c>
      <c r="G256">
        <v>12.103</v>
      </c>
      <c r="H256">
        <v>151.69999999999999</v>
      </c>
      <c r="I256">
        <v>-3.3479999999999999</v>
      </c>
      <c r="J256">
        <v>-0.437</v>
      </c>
      <c r="K256">
        <v>-0.49</v>
      </c>
    </row>
    <row r="257" spans="1:18" hidden="1" x14ac:dyDescent="0.3">
      <c r="A257">
        <v>3</v>
      </c>
      <c r="B257">
        <v>11</v>
      </c>
      <c r="D257">
        <v>3</v>
      </c>
      <c r="E257" t="s">
        <v>23</v>
      </c>
      <c r="F257">
        <v>-1240.49</v>
      </c>
      <c r="G257">
        <v>-748.58600000000001</v>
      </c>
      <c r="H257">
        <v>55.865000000000002</v>
      </c>
      <c r="I257">
        <v>-1.264</v>
      </c>
      <c r="J257">
        <v>-0.13900000000000001</v>
      </c>
      <c r="K257">
        <v>-0.18</v>
      </c>
    </row>
    <row r="258" spans="1:18" hidden="1" x14ac:dyDescent="0.3">
      <c r="A258">
        <v>3</v>
      </c>
      <c r="B258">
        <v>11</v>
      </c>
      <c r="D258">
        <v>2</v>
      </c>
      <c r="E258" t="s">
        <v>20</v>
      </c>
      <c r="F258">
        <v>34.381</v>
      </c>
      <c r="G258">
        <v>20.62</v>
      </c>
      <c r="H258">
        <v>143.233</v>
      </c>
      <c r="I258">
        <v>-3.4470000000000001</v>
      </c>
      <c r="J258">
        <v>-0.66</v>
      </c>
      <c r="K258">
        <v>-0.59299999999999997</v>
      </c>
    </row>
    <row r="259" spans="1:18" hidden="1" x14ac:dyDescent="0.3">
      <c r="A259">
        <v>3</v>
      </c>
      <c r="B259">
        <v>11</v>
      </c>
      <c r="D259">
        <v>2</v>
      </c>
      <c r="E259" t="s">
        <v>21</v>
      </c>
      <c r="F259">
        <v>-31.294</v>
      </c>
      <c r="G259">
        <v>-18.885000000000002</v>
      </c>
      <c r="H259">
        <v>-269.053</v>
      </c>
      <c r="I259">
        <v>6.2380000000000004</v>
      </c>
      <c r="J259">
        <v>1.069</v>
      </c>
      <c r="K259">
        <v>1.0409999999999999</v>
      </c>
    </row>
    <row r="260" spans="1:18" x14ac:dyDescent="0.3">
      <c r="A260">
        <v>3</v>
      </c>
      <c r="B260">
        <v>11</v>
      </c>
      <c r="D260">
        <v>2</v>
      </c>
      <c r="E260" t="s">
        <v>22</v>
      </c>
      <c r="F260">
        <v>19.902000000000001</v>
      </c>
      <c r="G260">
        <v>11.971</v>
      </c>
      <c r="H260">
        <v>124.761</v>
      </c>
      <c r="I260">
        <v>-2.9289999999999998</v>
      </c>
      <c r="J260">
        <v>-0.52400000000000002</v>
      </c>
      <c r="K260">
        <v>-0.495</v>
      </c>
    </row>
    <row r="261" spans="1:18" hidden="1" x14ac:dyDescent="0.3">
      <c r="A261">
        <v>3</v>
      </c>
      <c r="B261">
        <v>11</v>
      </c>
      <c r="D261">
        <v>2</v>
      </c>
      <c r="E261" t="s">
        <v>23</v>
      </c>
      <c r="F261">
        <v>-1568.8</v>
      </c>
      <c r="G261">
        <v>-947.245</v>
      </c>
      <c r="H261">
        <v>78.507000000000005</v>
      </c>
      <c r="I261">
        <v>-1.788</v>
      </c>
      <c r="J261">
        <v>-0.223</v>
      </c>
      <c r="K261">
        <v>-0.26700000000000002</v>
      </c>
    </row>
    <row r="262" spans="1:18" hidden="1" x14ac:dyDescent="0.3">
      <c r="A262">
        <v>3</v>
      </c>
      <c r="B262">
        <v>11</v>
      </c>
      <c r="D262">
        <v>1</v>
      </c>
      <c r="E262" t="s">
        <v>20</v>
      </c>
      <c r="F262">
        <v>21.419</v>
      </c>
      <c r="G262">
        <v>12.935</v>
      </c>
      <c r="H262">
        <v>-124.723</v>
      </c>
      <c r="I262">
        <v>2.8959999999999999</v>
      </c>
      <c r="J262">
        <v>0.501</v>
      </c>
      <c r="K262">
        <v>0.49</v>
      </c>
    </row>
    <row r="263" spans="1:18" hidden="1" x14ac:dyDescent="0.3">
      <c r="A263">
        <v>3</v>
      </c>
      <c r="B263">
        <v>11</v>
      </c>
      <c r="D263">
        <v>1</v>
      </c>
      <c r="E263" t="s">
        <v>21</v>
      </c>
      <c r="F263">
        <v>-10.218999999999999</v>
      </c>
      <c r="G263">
        <v>-6.1769999999999996</v>
      </c>
      <c r="H263">
        <v>55.771999999999998</v>
      </c>
      <c r="I263">
        <v>-1.2969999999999999</v>
      </c>
      <c r="J263">
        <v>-0.23100000000000001</v>
      </c>
      <c r="K263">
        <v>-0.22700000000000001</v>
      </c>
    </row>
    <row r="264" spans="1:18" hidden="1" x14ac:dyDescent="0.3">
      <c r="A264">
        <v>3</v>
      </c>
      <c r="B264">
        <v>11</v>
      </c>
      <c r="D264">
        <v>1</v>
      </c>
      <c r="E264" t="s">
        <v>22</v>
      </c>
      <c r="F264">
        <v>9.0389999999999997</v>
      </c>
      <c r="G264">
        <v>5.4610000000000003</v>
      </c>
      <c r="H264">
        <v>-51.561</v>
      </c>
      <c r="I264">
        <v>1.198</v>
      </c>
      <c r="J264">
        <v>0.20899999999999999</v>
      </c>
      <c r="K264">
        <v>0.20499999999999999</v>
      </c>
    </row>
    <row r="265" spans="1:18" hidden="1" x14ac:dyDescent="0.3">
      <c r="A265">
        <v>3</v>
      </c>
      <c r="B265">
        <v>11</v>
      </c>
      <c r="D265">
        <v>1</v>
      </c>
      <c r="E265" t="s">
        <v>23</v>
      </c>
      <c r="F265">
        <v>-1896.36</v>
      </c>
      <c r="G265">
        <v>-1145.222</v>
      </c>
      <c r="H265">
        <v>88.43</v>
      </c>
      <c r="I265">
        <v>-2.0230000000000001</v>
      </c>
      <c r="J265">
        <v>-0.26600000000000001</v>
      </c>
      <c r="K265">
        <v>-0.307</v>
      </c>
    </row>
    <row r="266" spans="1:18" hidden="1" x14ac:dyDescent="0.3">
      <c r="A266">
        <v>3</v>
      </c>
      <c r="B266">
        <v>12</v>
      </c>
      <c r="D266">
        <v>6</v>
      </c>
      <c r="E266" t="s">
        <v>20</v>
      </c>
      <c r="F266">
        <v>16.254999999999999</v>
      </c>
      <c r="G266">
        <v>8.4659999999999993</v>
      </c>
      <c r="H266">
        <v>46.154000000000003</v>
      </c>
      <c r="I266">
        <v>-0.95799999999999996</v>
      </c>
      <c r="J266">
        <v>2.5999999999999999E-2</v>
      </c>
      <c r="K266">
        <v>-2.4E-2</v>
      </c>
    </row>
    <row r="267" spans="1:18" hidden="1" x14ac:dyDescent="0.3">
      <c r="A267">
        <v>3</v>
      </c>
      <c r="B267">
        <v>12</v>
      </c>
      <c r="D267">
        <v>6</v>
      </c>
      <c r="E267" t="s">
        <v>21</v>
      </c>
      <c r="F267">
        <v>-16.077000000000002</v>
      </c>
      <c r="G267">
        <v>-8.5229999999999997</v>
      </c>
      <c r="H267">
        <v>-42.030999999999999</v>
      </c>
      <c r="I267">
        <v>0.86499999999999999</v>
      </c>
      <c r="J267">
        <v>-3.3000000000000002E-2</v>
      </c>
      <c r="K267">
        <v>1.2999999999999999E-2</v>
      </c>
    </row>
    <row r="268" spans="1:18" hidden="1" x14ac:dyDescent="0.3">
      <c r="A268">
        <v>3</v>
      </c>
      <c r="B268">
        <v>12</v>
      </c>
      <c r="D268">
        <v>6</v>
      </c>
      <c r="E268" t="s">
        <v>22</v>
      </c>
      <c r="F268">
        <v>9.798</v>
      </c>
      <c r="G268">
        <v>5.1479999999999997</v>
      </c>
      <c r="H268">
        <v>26.721</v>
      </c>
      <c r="I268">
        <v>-0.55200000000000005</v>
      </c>
      <c r="J268">
        <v>1.7999999999999999E-2</v>
      </c>
      <c r="K268">
        <v>-1.0999999999999999E-2</v>
      </c>
      <c r="M268" s="1193"/>
      <c r="N268" s="1193"/>
      <c r="O268" s="1193"/>
      <c r="P268" s="1193"/>
      <c r="Q268" s="1193"/>
      <c r="R268" s="1193"/>
    </row>
    <row r="269" spans="1:18" hidden="1" x14ac:dyDescent="0.3">
      <c r="A269">
        <v>3</v>
      </c>
      <c r="B269">
        <v>12</v>
      </c>
      <c r="D269">
        <v>6</v>
      </c>
      <c r="E269" t="s">
        <v>23</v>
      </c>
      <c r="F269">
        <v>-208.203</v>
      </c>
      <c r="G269">
        <v>-129.571</v>
      </c>
      <c r="H269">
        <v>-5.2539999999999996</v>
      </c>
      <c r="I269">
        <v>6.7000000000000004E-2</v>
      </c>
      <c r="J269">
        <v>-3.3000000000000002E-2</v>
      </c>
      <c r="K269">
        <v>-2.5000000000000001E-2</v>
      </c>
    </row>
    <row r="270" spans="1:18" hidden="1" x14ac:dyDescent="0.3">
      <c r="A270">
        <v>3</v>
      </c>
      <c r="B270">
        <v>12</v>
      </c>
      <c r="D270">
        <v>5</v>
      </c>
      <c r="E270" t="s">
        <v>20</v>
      </c>
      <c r="F270">
        <v>17.914000000000001</v>
      </c>
      <c r="G270">
        <v>9.6669999999999998</v>
      </c>
      <c r="H270">
        <v>70.031999999999996</v>
      </c>
      <c r="I270">
        <v>-1.583</v>
      </c>
      <c r="J270">
        <v>-0.183</v>
      </c>
      <c r="K270">
        <v>-0.23300000000000001</v>
      </c>
    </row>
    <row r="271" spans="1:18" hidden="1" x14ac:dyDescent="0.3">
      <c r="A271">
        <v>3</v>
      </c>
      <c r="B271">
        <v>12</v>
      </c>
      <c r="D271">
        <v>5</v>
      </c>
      <c r="E271" t="s">
        <v>21</v>
      </c>
      <c r="F271">
        <v>-17.317</v>
      </c>
      <c r="G271">
        <v>-9.3640000000000008</v>
      </c>
      <c r="H271">
        <v>-71.168000000000006</v>
      </c>
      <c r="I271">
        <v>1.6020000000000001</v>
      </c>
      <c r="J271">
        <v>0.17399999999999999</v>
      </c>
      <c r="K271">
        <v>0.22600000000000001</v>
      </c>
    </row>
    <row r="272" spans="1:18" hidden="1" x14ac:dyDescent="0.3">
      <c r="A272">
        <v>3</v>
      </c>
      <c r="B272">
        <v>12</v>
      </c>
      <c r="D272">
        <v>5</v>
      </c>
      <c r="E272" t="s">
        <v>22</v>
      </c>
      <c r="F272">
        <v>10.676</v>
      </c>
      <c r="G272">
        <v>5.7670000000000003</v>
      </c>
      <c r="H272">
        <v>42.786000000000001</v>
      </c>
      <c r="I272">
        <v>-0.96499999999999997</v>
      </c>
      <c r="J272">
        <v>-0.108</v>
      </c>
      <c r="K272">
        <v>-0.13900000000000001</v>
      </c>
    </row>
    <row r="273" spans="1:11" hidden="1" x14ac:dyDescent="0.3">
      <c r="A273">
        <v>3</v>
      </c>
      <c r="B273">
        <v>12</v>
      </c>
      <c r="D273">
        <v>5</v>
      </c>
      <c r="E273" t="s">
        <v>23</v>
      </c>
      <c r="F273">
        <v>-444.25299999999999</v>
      </c>
      <c r="G273">
        <v>-276.06599999999997</v>
      </c>
      <c r="H273">
        <v>-27.838999999999999</v>
      </c>
      <c r="I273">
        <v>0.56499999999999995</v>
      </c>
      <c r="J273">
        <v>-1.2999999999999999E-2</v>
      </c>
      <c r="K273">
        <v>1.7999999999999999E-2</v>
      </c>
    </row>
    <row r="274" spans="1:11" hidden="1" x14ac:dyDescent="0.3">
      <c r="A274">
        <v>3</v>
      </c>
      <c r="B274">
        <v>12</v>
      </c>
      <c r="D274">
        <v>4</v>
      </c>
      <c r="E274" t="s">
        <v>20</v>
      </c>
      <c r="F274">
        <v>16.437999999999999</v>
      </c>
      <c r="G274">
        <v>8.9260000000000002</v>
      </c>
      <c r="H274">
        <v>89.417000000000002</v>
      </c>
      <c r="I274">
        <v>-2.0510000000000002</v>
      </c>
      <c r="J274">
        <v>-0.314</v>
      </c>
      <c r="K274">
        <v>-0.373</v>
      </c>
    </row>
    <row r="275" spans="1:11" hidden="1" x14ac:dyDescent="0.3">
      <c r="A275">
        <v>3</v>
      </c>
      <c r="B275">
        <v>12</v>
      </c>
      <c r="D275">
        <v>4</v>
      </c>
      <c r="E275" t="s">
        <v>21</v>
      </c>
      <c r="F275">
        <v>-15.682</v>
      </c>
      <c r="G275">
        <v>-8.516</v>
      </c>
      <c r="H275">
        <v>-88.989000000000004</v>
      </c>
      <c r="I275">
        <v>2.0409999999999999</v>
      </c>
      <c r="J275">
        <v>0.309</v>
      </c>
      <c r="K275">
        <v>0.36899999999999999</v>
      </c>
    </row>
    <row r="276" spans="1:11" hidden="1" x14ac:dyDescent="0.3">
      <c r="A276">
        <v>3</v>
      </c>
      <c r="B276">
        <v>12</v>
      </c>
      <c r="D276">
        <v>4</v>
      </c>
      <c r="E276" t="s">
        <v>22</v>
      </c>
      <c r="F276">
        <v>9.7330000000000005</v>
      </c>
      <c r="G276">
        <v>5.2859999999999996</v>
      </c>
      <c r="H276">
        <v>54.061999999999998</v>
      </c>
      <c r="I276">
        <v>-1.24</v>
      </c>
      <c r="J276">
        <v>-0.189</v>
      </c>
      <c r="K276">
        <v>-0.22500000000000001</v>
      </c>
    </row>
    <row r="277" spans="1:11" hidden="1" x14ac:dyDescent="0.3">
      <c r="A277">
        <v>3</v>
      </c>
      <c r="B277">
        <v>12</v>
      </c>
      <c r="D277">
        <v>4</v>
      </c>
      <c r="E277" t="s">
        <v>23</v>
      </c>
      <c r="F277">
        <v>-681.79600000000005</v>
      </c>
      <c r="G277">
        <v>-423.69600000000003</v>
      </c>
      <c r="H277">
        <v>-78.054000000000002</v>
      </c>
      <c r="I277">
        <v>1.74</v>
      </c>
      <c r="J277">
        <v>0.14799999999999999</v>
      </c>
      <c r="K277">
        <v>0.217</v>
      </c>
    </row>
    <row r="278" spans="1:11" hidden="1" x14ac:dyDescent="0.3">
      <c r="A278">
        <v>3</v>
      </c>
      <c r="B278">
        <v>12</v>
      </c>
      <c r="D278">
        <v>3</v>
      </c>
      <c r="E278" t="s">
        <v>20</v>
      </c>
      <c r="F278">
        <v>16.684999999999999</v>
      </c>
      <c r="G278">
        <v>9.11</v>
      </c>
      <c r="H278">
        <v>96.671000000000006</v>
      </c>
      <c r="I278">
        <v>-2.1629999999999998</v>
      </c>
      <c r="J278">
        <v>-0.311</v>
      </c>
      <c r="K278">
        <v>-0.34100000000000003</v>
      </c>
    </row>
    <row r="279" spans="1:11" hidden="1" x14ac:dyDescent="0.3">
      <c r="A279">
        <v>3</v>
      </c>
      <c r="B279">
        <v>12</v>
      </c>
      <c r="D279">
        <v>3</v>
      </c>
      <c r="E279" t="s">
        <v>21</v>
      </c>
      <c r="F279">
        <v>-15.612</v>
      </c>
      <c r="G279">
        <v>-8.5239999999999991</v>
      </c>
      <c r="H279">
        <v>-98.37</v>
      </c>
      <c r="I279">
        <v>2.2029999999999998</v>
      </c>
      <c r="J279">
        <v>0.316</v>
      </c>
      <c r="K279">
        <v>0.34899999999999998</v>
      </c>
    </row>
    <row r="280" spans="1:11" hidden="1" x14ac:dyDescent="0.3">
      <c r="A280">
        <v>3</v>
      </c>
      <c r="B280">
        <v>12</v>
      </c>
      <c r="D280">
        <v>3</v>
      </c>
      <c r="E280" t="s">
        <v>22</v>
      </c>
      <c r="F280">
        <v>9.7870000000000008</v>
      </c>
      <c r="G280">
        <v>5.3440000000000003</v>
      </c>
      <c r="H280">
        <v>59.103000000000002</v>
      </c>
      <c r="I280">
        <v>-1.323</v>
      </c>
      <c r="J280">
        <v>-0.19</v>
      </c>
      <c r="K280">
        <v>-0.20899999999999999</v>
      </c>
    </row>
    <row r="281" spans="1:11" hidden="1" x14ac:dyDescent="0.3">
      <c r="A281">
        <v>3</v>
      </c>
      <c r="B281">
        <v>12</v>
      </c>
      <c r="D281">
        <v>3</v>
      </c>
      <c r="E281" t="s">
        <v>23</v>
      </c>
      <c r="F281">
        <v>-917.67399999999998</v>
      </c>
      <c r="G281">
        <v>-570.38199999999995</v>
      </c>
      <c r="H281">
        <v>-140.60599999999999</v>
      </c>
      <c r="I281">
        <v>3.1880000000000002</v>
      </c>
      <c r="J281">
        <v>0.36699999999999999</v>
      </c>
      <c r="K281">
        <v>0.46600000000000003</v>
      </c>
    </row>
    <row r="282" spans="1:11" hidden="1" x14ac:dyDescent="0.3">
      <c r="A282">
        <v>3</v>
      </c>
      <c r="B282">
        <v>12</v>
      </c>
      <c r="D282">
        <v>2</v>
      </c>
      <c r="E282" t="s">
        <v>20</v>
      </c>
      <c r="F282">
        <v>15.037000000000001</v>
      </c>
      <c r="G282">
        <v>8.2729999999999997</v>
      </c>
      <c r="H282">
        <v>67.025000000000006</v>
      </c>
      <c r="I282">
        <v>-1.546</v>
      </c>
      <c r="J282">
        <v>-0.26100000000000001</v>
      </c>
      <c r="K282">
        <v>-0.255</v>
      </c>
    </row>
    <row r="283" spans="1:11" hidden="1" x14ac:dyDescent="0.3">
      <c r="A283">
        <v>3</v>
      </c>
      <c r="B283">
        <v>12</v>
      </c>
      <c r="D283">
        <v>2</v>
      </c>
      <c r="E283" t="s">
        <v>21</v>
      </c>
      <c r="F283">
        <v>-14.305</v>
      </c>
      <c r="G283">
        <v>-7.8789999999999996</v>
      </c>
      <c r="H283">
        <v>-70.921999999999997</v>
      </c>
      <c r="I283">
        <v>1.6339999999999999</v>
      </c>
      <c r="J283">
        <v>0.27400000000000002</v>
      </c>
      <c r="K283">
        <v>0.27</v>
      </c>
    </row>
    <row r="284" spans="1:11" x14ac:dyDescent="0.3">
      <c r="A284">
        <v>3</v>
      </c>
      <c r="B284">
        <v>12</v>
      </c>
      <c r="D284">
        <v>2</v>
      </c>
      <c r="E284" t="s">
        <v>22</v>
      </c>
      <c r="F284">
        <v>8.891</v>
      </c>
      <c r="G284">
        <v>4.8949999999999996</v>
      </c>
      <c r="H284">
        <v>41.801000000000002</v>
      </c>
      <c r="I284">
        <v>-0.96399999999999997</v>
      </c>
      <c r="J284">
        <v>-0.16200000000000001</v>
      </c>
      <c r="K284">
        <v>-0.159</v>
      </c>
    </row>
    <row r="285" spans="1:11" hidden="1" x14ac:dyDescent="0.3">
      <c r="A285">
        <v>3</v>
      </c>
      <c r="B285">
        <v>12</v>
      </c>
      <c r="D285">
        <v>2</v>
      </c>
      <c r="E285" t="s">
        <v>23</v>
      </c>
      <c r="F285">
        <v>-1151.2070000000001</v>
      </c>
      <c r="G285">
        <v>-715.726</v>
      </c>
      <c r="H285">
        <v>-198.80699999999999</v>
      </c>
      <c r="I285">
        <v>4.532</v>
      </c>
      <c r="J285">
        <v>0.57999999999999996</v>
      </c>
      <c r="K285">
        <v>0.68600000000000005</v>
      </c>
    </row>
    <row r="286" spans="1:11" hidden="1" x14ac:dyDescent="0.3">
      <c r="A286">
        <v>3</v>
      </c>
      <c r="B286">
        <v>12</v>
      </c>
      <c r="D286">
        <v>1</v>
      </c>
      <c r="E286" t="s">
        <v>20</v>
      </c>
      <c r="F286">
        <v>9.0510000000000002</v>
      </c>
      <c r="G286">
        <v>5.008</v>
      </c>
      <c r="H286">
        <v>-5.5419999999999998</v>
      </c>
      <c r="I286">
        <v>0.127</v>
      </c>
      <c r="J286">
        <v>2.1000000000000001E-2</v>
      </c>
      <c r="K286">
        <v>2.1999999999999999E-2</v>
      </c>
    </row>
    <row r="287" spans="1:11" hidden="1" x14ac:dyDescent="0.3">
      <c r="A287">
        <v>3</v>
      </c>
      <c r="B287">
        <v>12</v>
      </c>
      <c r="D287">
        <v>1</v>
      </c>
      <c r="E287" t="s">
        <v>21</v>
      </c>
      <c r="F287">
        <v>-4.4560000000000004</v>
      </c>
      <c r="G287">
        <v>-2.4630000000000001</v>
      </c>
      <c r="H287">
        <v>1.909</v>
      </c>
      <c r="I287">
        <v>-4.3999999999999997E-2</v>
      </c>
      <c r="J287">
        <v>-8.0000000000000002E-3</v>
      </c>
      <c r="K287">
        <v>-8.0000000000000002E-3</v>
      </c>
    </row>
    <row r="288" spans="1:11" hidden="1" x14ac:dyDescent="0.3">
      <c r="A288">
        <v>3</v>
      </c>
      <c r="B288">
        <v>12</v>
      </c>
      <c r="D288">
        <v>1</v>
      </c>
      <c r="E288" t="s">
        <v>22</v>
      </c>
      <c r="F288">
        <v>3.859</v>
      </c>
      <c r="G288">
        <v>2.1349999999999998</v>
      </c>
      <c r="H288">
        <v>-2.12</v>
      </c>
      <c r="I288">
        <v>4.8000000000000001E-2</v>
      </c>
      <c r="J288">
        <v>8.0000000000000002E-3</v>
      </c>
      <c r="K288">
        <v>8.9999999999999993E-3</v>
      </c>
    </row>
    <row r="289" spans="1:18" hidden="1" x14ac:dyDescent="0.3">
      <c r="A289">
        <v>3</v>
      </c>
      <c r="B289">
        <v>12</v>
      </c>
      <c r="D289">
        <v>1</v>
      </c>
      <c r="E289" t="s">
        <v>23</v>
      </c>
      <c r="F289">
        <v>-1379.095</v>
      </c>
      <c r="G289">
        <v>-857.774</v>
      </c>
      <c r="H289">
        <v>-220.09100000000001</v>
      </c>
      <c r="I289">
        <v>5.0339999999999998</v>
      </c>
      <c r="J289">
        <v>0.66900000000000004</v>
      </c>
      <c r="K289">
        <v>0.77</v>
      </c>
    </row>
    <row r="290" spans="1:18" hidden="1" x14ac:dyDescent="0.3">
      <c r="A290">
        <v>3</v>
      </c>
      <c r="B290">
        <v>13</v>
      </c>
      <c r="D290">
        <v>6</v>
      </c>
      <c r="E290" t="s">
        <v>20</v>
      </c>
      <c r="F290">
        <v>-69.813000000000002</v>
      </c>
      <c r="G290">
        <v>-43.695999999999998</v>
      </c>
      <c r="H290">
        <v>72.075999999999993</v>
      </c>
      <c r="I290">
        <v>-1.498</v>
      </c>
      <c r="J290">
        <v>4.8000000000000001E-2</v>
      </c>
      <c r="K290">
        <v>-3.1E-2</v>
      </c>
    </row>
    <row r="291" spans="1:18" hidden="1" x14ac:dyDescent="0.3">
      <c r="A291">
        <v>3</v>
      </c>
      <c r="B291">
        <v>13</v>
      </c>
      <c r="D291">
        <v>6</v>
      </c>
      <c r="E291" t="s">
        <v>21</v>
      </c>
      <c r="F291">
        <v>52.442</v>
      </c>
      <c r="G291">
        <v>32.792999999999999</v>
      </c>
      <c r="H291">
        <v>-38.668999999999997</v>
      </c>
      <c r="I291">
        <v>0.66100000000000003</v>
      </c>
      <c r="J291">
        <v>-0.21</v>
      </c>
      <c r="K291">
        <v>-0.15</v>
      </c>
    </row>
    <row r="292" spans="1:18" hidden="1" x14ac:dyDescent="0.3">
      <c r="A292">
        <v>3</v>
      </c>
      <c r="B292">
        <v>13</v>
      </c>
      <c r="D292">
        <v>6</v>
      </c>
      <c r="E292" t="s">
        <v>22</v>
      </c>
      <c r="F292">
        <v>-37.046999999999997</v>
      </c>
      <c r="G292">
        <v>-23.178999999999998</v>
      </c>
      <c r="H292">
        <v>32.889000000000003</v>
      </c>
      <c r="I292">
        <v>-0.64300000000000002</v>
      </c>
      <c r="J292">
        <v>7.8E-2</v>
      </c>
      <c r="K292">
        <v>3.5999999999999997E-2</v>
      </c>
      <c r="M292" s="1193"/>
      <c r="N292" s="1193"/>
      <c r="O292" s="1193"/>
      <c r="P292" s="1193"/>
      <c r="Q292" s="1193"/>
      <c r="R292" s="1193"/>
    </row>
    <row r="293" spans="1:18" hidden="1" x14ac:dyDescent="0.3">
      <c r="A293">
        <v>3</v>
      </c>
      <c r="B293">
        <v>13</v>
      </c>
      <c r="D293">
        <v>6</v>
      </c>
      <c r="E293" t="s">
        <v>23</v>
      </c>
      <c r="F293">
        <v>-226.37200000000001</v>
      </c>
      <c r="G293">
        <v>-144.83099999999999</v>
      </c>
      <c r="H293">
        <v>-2.0430000000000001</v>
      </c>
      <c r="I293">
        <v>2.8000000000000001E-2</v>
      </c>
      <c r="J293">
        <v>0.02</v>
      </c>
      <c r="K293">
        <v>1.7000000000000001E-2</v>
      </c>
    </row>
    <row r="294" spans="1:18" hidden="1" x14ac:dyDescent="0.3">
      <c r="A294">
        <v>3</v>
      </c>
      <c r="B294">
        <v>13</v>
      </c>
      <c r="D294">
        <v>5</v>
      </c>
      <c r="E294" t="s">
        <v>20</v>
      </c>
      <c r="F294">
        <v>-57.048999999999999</v>
      </c>
      <c r="G294">
        <v>-35.741999999999997</v>
      </c>
      <c r="H294">
        <v>107.91500000000001</v>
      </c>
      <c r="I294">
        <v>-2.4820000000000002</v>
      </c>
      <c r="J294">
        <v>-0.41099999999999998</v>
      </c>
      <c r="K294">
        <v>-0.46500000000000002</v>
      </c>
    </row>
    <row r="295" spans="1:18" hidden="1" x14ac:dyDescent="0.3">
      <c r="A295">
        <v>3</v>
      </c>
      <c r="B295">
        <v>13</v>
      </c>
      <c r="D295">
        <v>5</v>
      </c>
      <c r="E295" t="s">
        <v>21</v>
      </c>
      <c r="F295">
        <v>58.203000000000003</v>
      </c>
      <c r="G295">
        <v>36.497999999999998</v>
      </c>
      <c r="H295">
        <v>-86.763999999999996</v>
      </c>
      <c r="I295">
        <v>1.851</v>
      </c>
      <c r="J295">
        <v>0.114</v>
      </c>
      <c r="K295">
        <v>0.17</v>
      </c>
    </row>
    <row r="296" spans="1:18" hidden="1" x14ac:dyDescent="0.3">
      <c r="A296">
        <v>3</v>
      </c>
      <c r="B296">
        <v>13</v>
      </c>
      <c r="D296">
        <v>5</v>
      </c>
      <c r="E296" t="s">
        <v>22</v>
      </c>
      <c r="F296">
        <v>-34.924999999999997</v>
      </c>
      <c r="G296">
        <v>-21.890999999999998</v>
      </c>
      <c r="H296">
        <v>58.368000000000002</v>
      </c>
      <c r="I296">
        <v>-1.31</v>
      </c>
      <c r="J296">
        <v>-0.159</v>
      </c>
      <c r="K296">
        <v>-0.192</v>
      </c>
    </row>
    <row r="297" spans="1:18" hidden="1" x14ac:dyDescent="0.3">
      <c r="A297">
        <v>3</v>
      </c>
      <c r="B297">
        <v>13</v>
      </c>
      <c r="D297">
        <v>5</v>
      </c>
      <c r="E297" t="s">
        <v>23</v>
      </c>
      <c r="F297">
        <v>-473.05500000000001</v>
      </c>
      <c r="G297">
        <v>-302.18099999999998</v>
      </c>
      <c r="H297">
        <v>6.657</v>
      </c>
      <c r="I297">
        <v>-0.113</v>
      </c>
      <c r="J297">
        <v>1.7999999999999999E-2</v>
      </c>
      <c r="K297">
        <v>8.9999999999999993E-3</v>
      </c>
    </row>
    <row r="298" spans="1:18" hidden="1" x14ac:dyDescent="0.3">
      <c r="A298">
        <v>3</v>
      </c>
      <c r="B298">
        <v>13</v>
      </c>
      <c r="D298">
        <v>4</v>
      </c>
      <c r="E298" t="s">
        <v>20</v>
      </c>
      <c r="F298">
        <v>-53.536999999999999</v>
      </c>
      <c r="G298">
        <v>-33.692</v>
      </c>
      <c r="H298">
        <v>139.62200000000001</v>
      </c>
      <c r="I298">
        <v>-3.2170000000000001</v>
      </c>
      <c r="J298">
        <v>-0.56499999999999995</v>
      </c>
      <c r="K298">
        <v>-0.66200000000000003</v>
      </c>
    </row>
    <row r="299" spans="1:18" hidden="1" x14ac:dyDescent="0.3">
      <c r="A299">
        <v>3</v>
      </c>
      <c r="B299">
        <v>13</v>
      </c>
      <c r="D299">
        <v>4</v>
      </c>
      <c r="E299" t="s">
        <v>21</v>
      </c>
      <c r="F299">
        <v>50.304000000000002</v>
      </c>
      <c r="G299">
        <v>31.626999999999999</v>
      </c>
      <c r="H299">
        <v>-121.711</v>
      </c>
      <c r="I299">
        <v>2.8769999999999998</v>
      </c>
      <c r="J299">
        <v>0.47899999999999998</v>
      </c>
      <c r="K299">
        <v>0.59599999999999997</v>
      </c>
    </row>
    <row r="300" spans="1:18" hidden="1" x14ac:dyDescent="0.3">
      <c r="A300">
        <v>3</v>
      </c>
      <c r="B300">
        <v>13</v>
      </c>
      <c r="D300">
        <v>4</v>
      </c>
      <c r="E300" t="s">
        <v>22</v>
      </c>
      <c r="F300">
        <v>-31.466999999999999</v>
      </c>
      <c r="G300">
        <v>-19.792999999999999</v>
      </c>
      <c r="H300">
        <v>78.664000000000001</v>
      </c>
      <c r="I300">
        <v>-1.8420000000000001</v>
      </c>
      <c r="J300">
        <v>-0.316</v>
      </c>
      <c r="K300">
        <v>-0.38100000000000001</v>
      </c>
    </row>
    <row r="301" spans="1:18" hidden="1" x14ac:dyDescent="0.3">
      <c r="A301">
        <v>3</v>
      </c>
      <c r="B301">
        <v>13</v>
      </c>
      <c r="D301">
        <v>4</v>
      </c>
      <c r="E301" t="s">
        <v>23</v>
      </c>
      <c r="F301">
        <v>-724.34100000000001</v>
      </c>
      <c r="G301">
        <v>-462.803</v>
      </c>
      <c r="H301">
        <v>29.352</v>
      </c>
      <c r="I301">
        <v>-0.65400000000000003</v>
      </c>
      <c r="J301">
        <v>-5.7000000000000002E-2</v>
      </c>
      <c r="K301">
        <v>-8.4000000000000005E-2</v>
      </c>
    </row>
    <row r="302" spans="1:18" hidden="1" x14ac:dyDescent="0.3">
      <c r="A302">
        <v>3</v>
      </c>
      <c r="B302">
        <v>13</v>
      </c>
      <c r="D302">
        <v>3</v>
      </c>
      <c r="E302" t="s">
        <v>20</v>
      </c>
      <c r="F302">
        <v>-61.162999999999997</v>
      </c>
      <c r="G302">
        <v>-38.411000000000001</v>
      </c>
      <c r="H302">
        <v>131.38</v>
      </c>
      <c r="I302">
        <v>-2.8410000000000002</v>
      </c>
      <c r="J302">
        <v>-0.33</v>
      </c>
      <c r="K302">
        <v>-0.33600000000000002</v>
      </c>
    </row>
    <row r="303" spans="1:18" hidden="1" x14ac:dyDescent="0.3">
      <c r="A303">
        <v>3</v>
      </c>
      <c r="B303">
        <v>13</v>
      </c>
      <c r="D303">
        <v>3</v>
      </c>
      <c r="E303" t="s">
        <v>21</v>
      </c>
      <c r="F303">
        <v>57.036000000000001</v>
      </c>
      <c r="G303">
        <v>35.767000000000003</v>
      </c>
      <c r="H303">
        <v>-155.23599999999999</v>
      </c>
      <c r="I303">
        <v>3.3959999999999999</v>
      </c>
      <c r="J303">
        <v>0.371</v>
      </c>
      <c r="K303">
        <v>0.47399999999999998</v>
      </c>
    </row>
    <row r="304" spans="1:18" hidden="1" x14ac:dyDescent="0.3">
      <c r="A304">
        <v>3</v>
      </c>
      <c r="B304">
        <v>13</v>
      </c>
      <c r="D304">
        <v>3</v>
      </c>
      <c r="E304" t="s">
        <v>22</v>
      </c>
      <c r="F304">
        <v>-35.817999999999998</v>
      </c>
      <c r="G304">
        <v>-22.478000000000002</v>
      </c>
      <c r="H304">
        <v>86.313999999999993</v>
      </c>
      <c r="I304">
        <v>-1.8859999999999999</v>
      </c>
      <c r="J304">
        <v>-0.21299999999999999</v>
      </c>
      <c r="K304">
        <v>-0.246</v>
      </c>
    </row>
    <row r="305" spans="1:18" hidden="1" x14ac:dyDescent="0.3">
      <c r="A305">
        <v>3</v>
      </c>
      <c r="B305">
        <v>13</v>
      </c>
      <c r="D305">
        <v>3</v>
      </c>
      <c r="E305" t="s">
        <v>23</v>
      </c>
      <c r="F305">
        <v>-975.30899999999997</v>
      </c>
      <c r="G305">
        <v>-623.27</v>
      </c>
      <c r="H305">
        <v>57.356000000000002</v>
      </c>
      <c r="I305">
        <v>-1.3009999999999999</v>
      </c>
      <c r="J305">
        <v>-0.155</v>
      </c>
      <c r="K305">
        <v>-0.19500000000000001</v>
      </c>
    </row>
    <row r="306" spans="1:18" hidden="1" x14ac:dyDescent="0.3">
      <c r="A306">
        <v>3</v>
      </c>
      <c r="B306">
        <v>13</v>
      </c>
      <c r="D306">
        <v>2</v>
      </c>
      <c r="E306" t="s">
        <v>20</v>
      </c>
      <c r="F306">
        <v>-52.156999999999996</v>
      </c>
      <c r="G306">
        <v>-32.851999999999997</v>
      </c>
      <c r="H306">
        <v>70.64</v>
      </c>
      <c r="I306">
        <v>-1.833</v>
      </c>
      <c r="J306">
        <v>-0.39200000000000002</v>
      </c>
      <c r="K306">
        <v>-0.32300000000000001</v>
      </c>
    </row>
    <row r="307" spans="1:18" hidden="1" x14ac:dyDescent="0.3">
      <c r="A307">
        <v>3</v>
      </c>
      <c r="B307">
        <v>13</v>
      </c>
      <c r="D307">
        <v>2</v>
      </c>
      <c r="E307" t="s">
        <v>21</v>
      </c>
      <c r="F307">
        <v>60.139000000000003</v>
      </c>
      <c r="G307">
        <v>37.765000000000001</v>
      </c>
      <c r="H307">
        <v>-219.92500000000001</v>
      </c>
      <c r="I307">
        <v>5.1139999999999999</v>
      </c>
      <c r="J307">
        <v>0.88200000000000001</v>
      </c>
      <c r="K307">
        <v>0.85799999999999998</v>
      </c>
    </row>
    <row r="308" spans="1:18" x14ac:dyDescent="0.3">
      <c r="A308">
        <v>3</v>
      </c>
      <c r="B308">
        <v>13</v>
      </c>
      <c r="D308">
        <v>2</v>
      </c>
      <c r="E308" t="s">
        <v>22</v>
      </c>
      <c r="F308">
        <v>-34.029000000000003</v>
      </c>
      <c r="G308">
        <v>-21.399000000000001</v>
      </c>
      <c r="H308">
        <v>87.484999999999999</v>
      </c>
      <c r="I308">
        <v>-2.0840000000000001</v>
      </c>
      <c r="J308">
        <v>-0.38600000000000001</v>
      </c>
      <c r="K308">
        <v>-0.35799999999999998</v>
      </c>
    </row>
    <row r="309" spans="1:18" hidden="1" x14ac:dyDescent="0.3">
      <c r="A309">
        <v>3</v>
      </c>
      <c r="B309">
        <v>13</v>
      </c>
      <c r="D309">
        <v>2</v>
      </c>
      <c r="E309" t="s">
        <v>23</v>
      </c>
      <c r="F309">
        <v>-1225.461</v>
      </c>
      <c r="G309">
        <v>-783.27300000000002</v>
      </c>
      <c r="H309">
        <v>83.286000000000001</v>
      </c>
      <c r="I309">
        <v>-1.899</v>
      </c>
      <c r="J309">
        <v>-0.249</v>
      </c>
      <c r="K309">
        <v>-0.29199999999999998</v>
      </c>
    </row>
    <row r="310" spans="1:18" hidden="1" x14ac:dyDescent="0.3">
      <c r="A310">
        <v>3</v>
      </c>
      <c r="B310">
        <v>13</v>
      </c>
      <c r="D310">
        <v>1</v>
      </c>
      <c r="E310" t="s">
        <v>20</v>
      </c>
      <c r="F310">
        <v>-39.131</v>
      </c>
      <c r="G310">
        <v>-24.67</v>
      </c>
      <c r="H310">
        <v>-139.827</v>
      </c>
      <c r="I310">
        <v>3.2549999999999999</v>
      </c>
      <c r="J310">
        <v>0.56699999999999995</v>
      </c>
      <c r="K310">
        <v>0.55100000000000005</v>
      </c>
    </row>
    <row r="311" spans="1:18" hidden="1" x14ac:dyDescent="0.3">
      <c r="A311">
        <v>3</v>
      </c>
      <c r="B311">
        <v>13</v>
      </c>
      <c r="D311">
        <v>1</v>
      </c>
      <c r="E311" t="s">
        <v>21</v>
      </c>
      <c r="F311">
        <v>20.056000000000001</v>
      </c>
      <c r="G311">
        <v>12.625999999999999</v>
      </c>
      <c r="H311">
        <v>63.305</v>
      </c>
      <c r="I311">
        <v>-1.4750000000000001</v>
      </c>
      <c r="J311">
        <v>-0.26400000000000001</v>
      </c>
      <c r="K311">
        <v>-0.25700000000000001</v>
      </c>
    </row>
    <row r="312" spans="1:18" hidden="1" x14ac:dyDescent="0.3">
      <c r="A312">
        <v>3</v>
      </c>
      <c r="B312">
        <v>13</v>
      </c>
      <c r="D312">
        <v>1</v>
      </c>
      <c r="E312" t="s">
        <v>22</v>
      </c>
      <c r="F312">
        <v>-16.911000000000001</v>
      </c>
      <c r="G312">
        <v>-10.656000000000001</v>
      </c>
      <c r="H312">
        <v>-58.03</v>
      </c>
      <c r="I312">
        <v>1.351</v>
      </c>
      <c r="J312">
        <v>0.23799999999999999</v>
      </c>
      <c r="K312">
        <v>0.23100000000000001</v>
      </c>
    </row>
    <row r="313" spans="1:18" hidden="1" x14ac:dyDescent="0.3">
      <c r="A313">
        <v>3</v>
      </c>
      <c r="B313">
        <v>13</v>
      </c>
      <c r="D313">
        <v>1</v>
      </c>
      <c r="E313" t="s">
        <v>23</v>
      </c>
      <c r="F313">
        <v>-1474.84</v>
      </c>
      <c r="G313">
        <v>-942.88800000000003</v>
      </c>
      <c r="H313">
        <v>92.531999999999996</v>
      </c>
      <c r="I313">
        <v>-2.117</v>
      </c>
      <c r="J313">
        <v>-0.28799999999999998</v>
      </c>
      <c r="K313">
        <v>-0.32900000000000001</v>
      </c>
    </row>
    <row r="314" spans="1:18" hidden="1" x14ac:dyDescent="0.3">
      <c r="A314">
        <v>3</v>
      </c>
      <c r="B314">
        <v>14</v>
      </c>
      <c r="D314">
        <v>6</v>
      </c>
      <c r="E314" t="s">
        <v>20</v>
      </c>
      <c r="F314">
        <v>9.1790000000000003</v>
      </c>
      <c r="G314">
        <v>5.9859999999999998</v>
      </c>
      <c r="H314">
        <v>51.137999999999998</v>
      </c>
      <c r="I314">
        <v>-1.0680000000000001</v>
      </c>
      <c r="J314">
        <v>2.1000000000000001E-2</v>
      </c>
      <c r="K314">
        <v>-3.3000000000000002E-2</v>
      </c>
    </row>
    <row r="315" spans="1:18" hidden="1" x14ac:dyDescent="0.3">
      <c r="A315">
        <v>3</v>
      </c>
      <c r="B315">
        <v>14</v>
      </c>
      <c r="D315">
        <v>6</v>
      </c>
      <c r="E315" t="s">
        <v>21</v>
      </c>
      <c r="F315">
        <v>-8.8949999999999996</v>
      </c>
      <c r="G315">
        <v>-5.7969999999999997</v>
      </c>
      <c r="H315">
        <v>-47.420999999999999</v>
      </c>
      <c r="I315">
        <v>0.98499999999999999</v>
      </c>
      <c r="J315">
        <v>-2.5999999999999999E-2</v>
      </c>
      <c r="K315">
        <v>2.5000000000000001E-2</v>
      </c>
    </row>
    <row r="316" spans="1:18" hidden="1" x14ac:dyDescent="0.3">
      <c r="A316">
        <v>3</v>
      </c>
      <c r="B316">
        <v>14</v>
      </c>
      <c r="D316">
        <v>6</v>
      </c>
      <c r="E316" t="s">
        <v>22</v>
      </c>
      <c r="F316">
        <v>5.4770000000000003</v>
      </c>
      <c r="G316">
        <v>3.5710000000000002</v>
      </c>
      <c r="H316">
        <v>29.866</v>
      </c>
      <c r="I316">
        <v>-0.622</v>
      </c>
      <c r="J316">
        <v>1.4E-2</v>
      </c>
      <c r="K316">
        <v>-1.7999999999999999E-2</v>
      </c>
      <c r="M316" s="1193"/>
      <c r="N316" s="1193"/>
      <c r="O316" s="1193"/>
      <c r="P316" s="1193"/>
      <c r="Q316" s="1193"/>
      <c r="R316" s="1193"/>
    </row>
    <row r="317" spans="1:18" hidden="1" x14ac:dyDescent="0.3">
      <c r="A317">
        <v>3</v>
      </c>
      <c r="B317">
        <v>14</v>
      </c>
      <c r="D317">
        <v>6</v>
      </c>
      <c r="E317" t="s">
        <v>23</v>
      </c>
      <c r="F317">
        <v>-258.42599999999999</v>
      </c>
      <c r="G317">
        <v>-164.04599999999999</v>
      </c>
      <c r="H317">
        <v>-2.4590000000000001</v>
      </c>
      <c r="I317">
        <v>4.3999999999999997E-2</v>
      </c>
      <c r="J317">
        <v>-8.9999999999999993E-3</v>
      </c>
      <c r="K317">
        <v>-6.0000000000000001E-3</v>
      </c>
    </row>
    <row r="318" spans="1:18" hidden="1" x14ac:dyDescent="0.3">
      <c r="A318">
        <v>3</v>
      </c>
      <c r="B318">
        <v>14</v>
      </c>
      <c r="D318">
        <v>5</v>
      </c>
      <c r="E318" t="s">
        <v>20</v>
      </c>
      <c r="F318">
        <v>9.3919999999999995</v>
      </c>
      <c r="G318">
        <v>6.1189999999999998</v>
      </c>
      <c r="H318">
        <v>78.25</v>
      </c>
      <c r="I318">
        <v>-1.768</v>
      </c>
      <c r="J318">
        <v>-0.2</v>
      </c>
      <c r="K318">
        <v>-0.25600000000000001</v>
      </c>
    </row>
    <row r="319" spans="1:18" hidden="1" x14ac:dyDescent="0.3">
      <c r="A319">
        <v>3</v>
      </c>
      <c r="B319">
        <v>14</v>
      </c>
      <c r="D319">
        <v>5</v>
      </c>
      <c r="E319" t="s">
        <v>21</v>
      </c>
      <c r="F319">
        <v>-8.7759999999999998</v>
      </c>
      <c r="G319">
        <v>-5.7359999999999998</v>
      </c>
      <c r="H319">
        <v>-80.730999999999995</v>
      </c>
      <c r="I319">
        <v>1.82</v>
      </c>
      <c r="J319">
        <v>0.19900000000000001</v>
      </c>
      <c r="K319">
        <v>0.25800000000000001</v>
      </c>
    </row>
    <row r="320" spans="1:18" hidden="1" x14ac:dyDescent="0.3">
      <c r="A320">
        <v>3</v>
      </c>
      <c r="B320">
        <v>14</v>
      </c>
      <c r="D320">
        <v>5</v>
      </c>
      <c r="E320" t="s">
        <v>22</v>
      </c>
      <c r="F320">
        <v>5.5060000000000002</v>
      </c>
      <c r="G320">
        <v>3.593</v>
      </c>
      <c r="H320">
        <v>48.174999999999997</v>
      </c>
      <c r="I320">
        <v>-1.087</v>
      </c>
      <c r="J320">
        <v>-0.121</v>
      </c>
      <c r="K320">
        <v>-0.156</v>
      </c>
    </row>
    <row r="321" spans="1:11" hidden="1" x14ac:dyDescent="0.3">
      <c r="A321">
        <v>3</v>
      </c>
      <c r="B321">
        <v>14</v>
      </c>
      <c r="D321">
        <v>5</v>
      </c>
      <c r="E321" t="s">
        <v>23</v>
      </c>
      <c r="F321">
        <v>-536.99900000000002</v>
      </c>
      <c r="G321">
        <v>-340.38</v>
      </c>
      <c r="H321">
        <v>-4.7119999999999997</v>
      </c>
      <c r="I321">
        <v>9.2999999999999999E-2</v>
      </c>
      <c r="J321">
        <v>-6.0000000000000001E-3</v>
      </c>
      <c r="K321">
        <v>-1E-3</v>
      </c>
    </row>
    <row r="322" spans="1:11" hidden="1" x14ac:dyDescent="0.3">
      <c r="A322">
        <v>3</v>
      </c>
      <c r="B322">
        <v>14</v>
      </c>
      <c r="D322">
        <v>4</v>
      </c>
      <c r="E322" t="s">
        <v>20</v>
      </c>
      <c r="F322">
        <v>8.1199999999999992</v>
      </c>
      <c r="G322">
        <v>5.298</v>
      </c>
      <c r="H322">
        <v>100.217</v>
      </c>
      <c r="I322">
        <v>-2.298</v>
      </c>
      <c r="J322">
        <v>-0.34699999999999998</v>
      </c>
      <c r="K322">
        <v>-0.41299999999999998</v>
      </c>
    </row>
    <row r="323" spans="1:11" hidden="1" x14ac:dyDescent="0.3">
      <c r="A323">
        <v>3</v>
      </c>
      <c r="B323">
        <v>14</v>
      </c>
      <c r="D323">
        <v>4</v>
      </c>
      <c r="E323" t="s">
        <v>21</v>
      </c>
      <c r="F323">
        <v>-7.6050000000000004</v>
      </c>
      <c r="G323">
        <v>-4.9669999999999996</v>
      </c>
      <c r="H323">
        <v>-99.616</v>
      </c>
      <c r="I323">
        <v>2.2839999999999998</v>
      </c>
      <c r="J323">
        <v>0.34200000000000003</v>
      </c>
      <c r="K323">
        <v>0.40899999999999997</v>
      </c>
    </row>
    <row r="324" spans="1:11" hidden="1" x14ac:dyDescent="0.3">
      <c r="A324">
        <v>3</v>
      </c>
      <c r="B324">
        <v>14</v>
      </c>
      <c r="D324">
        <v>4</v>
      </c>
      <c r="E324" t="s">
        <v>22</v>
      </c>
      <c r="F324">
        <v>4.7649999999999997</v>
      </c>
      <c r="G324">
        <v>3.1110000000000002</v>
      </c>
      <c r="H324">
        <v>60.555</v>
      </c>
      <c r="I324">
        <v>-1.389</v>
      </c>
      <c r="J324">
        <v>-0.20899999999999999</v>
      </c>
      <c r="K324">
        <v>-0.249</v>
      </c>
    </row>
    <row r="325" spans="1:11" hidden="1" x14ac:dyDescent="0.3">
      <c r="A325">
        <v>3</v>
      </c>
      <c r="B325">
        <v>14</v>
      </c>
      <c r="D325">
        <v>4</v>
      </c>
      <c r="E325" t="s">
        <v>23</v>
      </c>
      <c r="F325">
        <v>-820.72400000000005</v>
      </c>
      <c r="G325">
        <v>-520.79700000000003</v>
      </c>
      <c r="H325">
        <v>-15.256</v>
      </c>
      <c r="I325">
        <v>0.34100000000000003</v>
      </c>
      <c r="J325">
        <v>2.9000000000000001E-2</v>
      </c>
      <c r="K325">
        <v>4.2999999999999997E-2</v>
      </c>
    </row>
    <row r="326" spans="1:11" hidden="1" x14ac:dyDescent="0.3">
      <c r="A326">
        <v>3</v>
      </c>
      <c r="B326">
        <v>14</v>
      </c>
      <c r="D326">
        <v>3</v>
      </c>
      <c r="E326" t="s">
        <v>20</v>
      </c>
      <c r="F326">
        <v>7.9059999999999997</v>
      </c>
      <c r="G326">
        <v>5.1580000000000004</v>
      </c>
      <c r="H326">
        <v>107.869</v>
      </c>
      <c r="I326">
        <v>-2.4180000000000001</v>
      </c>
      <c r="J326">
        <v>-0.34799999999999998</v>
      </c>
      <c r="K326">
        <v>-0.38300000000000001</v>
      </c>
    </row>
    <row r="327" spans="1:11" hidden="1" x14ac:dyDescent="0.3">
      <c r="A327">
        <v>3</v>
      </c>
      <c r="B327">
        <v>14</v>
      </c>
      <c r="D327">
        <v>3</v>
      </c>
      <c r="E327" t="s">
        <v>21</v>
      </c>
      <c r="F327">
        <v>-7.01</v>
      </c>
      <c r="G327">
        <v>-4.5860000000000003</v>
      </c>
      <c r="H327">
        <v>-108.86499999999999</v>
      </c>
      <c r="I327">
        <v>2.4420000000000002</v>
      </c>
      <c r="J327">
        <v>0.35099999999999998</v>
      </c>
      <c r="K327">
        <v>0.38800000000000001</v>
      </c>
    </row>
    <row r="328" spans="1:11" hidden="1" x14ac:dyDescent="0.3">
      <c r="A328">
        <v>3</v>
      </c>
      <c r="B328">
        <v>14</v>
      </c>
      <c r="D328">
        <v>3</v>
      </c>
      <c r="E328" t="s">
        <v>22</v>
      </c>
      <c r="F328">
        <v>4.5199999999999996</v>
      </c>
      <c r="G328">
        <v>2.9529999999999998</v>
      </c>
      <c r="H328">
        <v>65.677000000000007</v>
      </c>
      <c r="I328">
        <v>-1.4730000000000001</v>
      </c>
      <c r="J328">
        <v>-0.21199999999999999</v>
      </c>
      <c r="K328">
        <v>-0.23400000000000001</v>
      </c>
    </row>
    <row r="329" spans="1:11" hidden="1" x14ac:dyDescent="0.3">
      <c r="A329">
        <v>3</v>
      </c>
      <c r="B329">
        <v>14</v>
      </c>
      <c r="D329">
        <v>3</v>
      </c>
      <c r="E329" t="s">
        <v>23</v>
      </c>
      <c r="F329">
        <v>-1106.336</v>
      </c>
      <c r="G329">
        <v>-702.38</v>
      </c>
      <c r="H329">
        <v>-27.01</v>
      </c>
      <c r="I329">
        <v>0.61</v>
      </c>
      <c r="J329">
        <v>6.8000000000000005E-2</v>
      </c>
      <c r="K329">
        <v>8.7999999999999995E-2</v>
      </c>
    </row>
    <row r="330" spans="1:11" hidden="1" x14ac:dyDescent="0.3">
      <c r="A330">
        <v>3</v>
      </c>
      <c r="B330">
        <v>14</v>
      </c>
      <c r="D330">
        <v>2</v>
      </c>
      <c r="E330" t="s">
        <v>20</v>
      </c>
      <c r="F330">
        <v>7.851</v>
      </c>
      <c r="G330">
        <v>5.0599999999999996</v>
      </c>
      <c r="H330">
        <v>74.566999999999993</v>
      </c>
      <c r="I330">
        <v>-1.718</v>
      </c>
      <c r="J330">
        <v>-0.28699999999999998</v>
      </c>
      <c r="K330">
        <v>-0.28299999999999997</v>
      </c>
    </row>
    <row r="331" spans="1:11" hidden="1" x14ac:dyDescent="0.3">
      <c r="A331">
        <v>3</v>
      </c>
      <c r="B331">
        <v>14</v>
      </c>
      <c r="D331">
        <v>2</v>
      </c>
      <c r="E331" t="s">
        <v>21</v>
      </c>
      <c r="F331">
        <v>-8.3580000000000005</v>
      </c>
      <c r="G331">
        <v>-5.3760000000000003</v>
      </c>
      <c r="H331">
        <v>-76.266000000000005</v>
      </c>
      <c r="I331">
        <v>1.7569999999999999</v>
      </c>
      <c r="J331">
        <v>0.29199999999999998</v>
      </c>
      <c r="K331">
        <v>0.28899999999999998</v>
      </c>
    </row>
    <row r="332" spans="1:11" x14ac:dyDescent="0.3">
      <c r="A332">
        <v>3</v>
      </c>
      <c r="B332">
        <v>14</v>
      </c>
      <c r="D332">
        <v>2</v>
      </c>
      <c r="E332" t="s">
        <v>22</v>
      </c>
      <c r="F332">
        <v>4.9119999999999999</v>
      </c>
      <c r="G332">
        <v>3.1619999999999999</v>
      </c>
      <c r="H332">
        <v>45.707000000000001</v>
      </c>
      <c r="I332">
        <v>-1.0529999999999999</v>
      </c>
      <c r="J332">
        <v>-0.17599999999999999</v>
      </c>
      <c r="K332">
        <v>-0.17299999999999999</v>
      </c>
    </row>
    <row r="333" spans="1:11" hidden="1" x14ac:dyDescent="0.3">
      <c r="A333">
        <v>3</v>
      </c>
      <c r="B333">
        <v>14</v>
      </c>
      <c r="D333">
        <v>2</v>
      </c>
      <c r="E333" t="s">
        <v>23</v>
      </c>
      <c r="F333">
        <v>-1395.4849999999999</v>
      </c>
      <c r="G333">
        <v>-886.18600000000004</v>
      </c>
      <c r="H333">
        <v>-37.982999999999997</v>
      </c>
      <c r="I333">
        <v>0.86399999999999999</v>
      </c>
      <c r="J333">
        <v>0.108</v>
      </c>
      <c r="K333">
        <v>0.128</v>
      </c>
    </row>
    <row r="334" spans="1:11" hidden="1" x14ac:dyDescent="0.3">
      <c r="A334">
        <v>3</v>
      </c>
      <c r="B334">
        <v>14</v>
      </c>
      <c r="D334">
        <v>1</v>
      </c>
      <c r="E334" t="s">
        <v>20</v>
      </c>
      <c r="F334">
        <v>6.0919999999999996</v>
      </c>
      <c r="G334">
        <v>3.8820000000000001</v>
      </c>
      <c r="H334">
        <v>-3.585</v>
      </c>
      <c r="I334">
        <v>8.2000000000000003E-2</v>
      </c>
      <c r="J334">
        <v>1.4E-2</v>
      </c>
      <c r="K334">
        <v>1.4999999999999999E-2</v>
      </c>
    </row>
    <row r="335" spans="1:11" hidden="1" x14ac:dyDescent="0.3">
      <c r="A335">
        <v>3</v>
      </c>
      <c r="B335">
        <v>14</v>
      </c>
      <c r="D335">
        <v>1</v>
      </c>
      <c r="E335" t="s">
        <v>21</v>
      </c>
      <c r="F335">
        <v>-2.9769999999999999</v>
      </c>
      <c r="G335">
        <v>-1.9</v>
      </c>
      <c r="H335">
        <v>1.0269999999999999</v>
      </c>
      <c r="I335">
        <v>-2.4E-2</v>
      </c>
      <c r="J335">
        <v>-4.0000000000000001E-3</v>
      </c>
      <c r="K335">
        <v>-5.0000000000000001E-3</v>
      </c>
    </row>
    <row r="336" spans="1:11" hidden="1" x14ac:dyDescent="0.3">
      <c r="A336">
        <v>3</v>
      </c>
      <c r="B336">
        <v>14</v>
      </c>
      <c r="D336">
        <v>1</v>
      </c>
      <c r="E336" t="s">
        <v>22</v>
      </c>
      <c r="F336">
        <v>2.5910000000000002</v>
      </c>
      <c r="G336">
        <v>1.6519999999999999</v>
      </c>
      <c r="H336">
        <v>-1.294</v>
      </c>
      <c r="I336">
        <v>0.03</v>
      </c>
      <c r="J336">
        <v>5.0000000000000001E-3</v>
      </c>
      <c r="K336">
        <v>6.0000000000000001E-3</v>
      </c>
    </row>
    <row r="337" spans="1:18" hidden="1" x14ac:dyDescent="0.3">
      <c r="A337">
        <v>3</v>
      </c>
      <c r="B337">
        <v>14</v>
      </c>
      <c r="D337">
        <v>1</v>
      </c>
      <c r="E337" t="s">
        <v>23</v>
      </c>
      <c r="F337">
        <v>-1684.2809999999999</v>
      </c>
      <c r="G337">
        <v>-1069.7190000000001</v>
      </c>
      <c r="H337">
        <v>-43.518999999999998</v>
      </c>
      <c r="I337">
        <v>0.997</v>
      </c>
      <c r="J337">
        <v>0.13300000000000001</v>
      </c>
      <c r="K337">
        <v>0.152</v>
      </c>
    </row>
    <row r="338" spans="1:18" hidden="1" x14ac:dyDescent="0.3">
      <c r="A338">
        <v>3</v>
      </c>
      <c r="B338">
        <v>15</v>
      </c>
      <c r="D338">
        <v>6</v>
      </c>
      <c r="E338" t="s">
        <v>20</v>
      </c>
      <c r="F338">
        <v>53.363999999999997</v>
      </c>
      <c r="G338">
        <v>33.914999999999999</v>
      </c>
      <c r="H338">
        <v>34.256999999999998</v>
      </c>
      <c r="I338">
        <v>-0.71399999999999997</v>
      </c>
      <c r="J338">
        <v>1.7000000000000001E-2</v>
      </c>
      <c r="K338">
        <v>-0.02</v>
      </c>
    </row>
    <row r="339" spans="1:18" hidden="1" x14ac:dyDescent="0.3">
      <c r="A339">
        <v>3</v>
      </c>
      <c r="B339">
        <v>15</v>
      </c>
      <c r="D339">
        <v>6</v>
      </c>
      <c r="E339" t="s">
        <v>21</v>
      </c>
      <c r="F339">
        <v>-47.383000000000003</v>
      </c>
      <c r="G339">
        <v>-30.088000000000001</v>
      </c>
      <c r="H339">
        <v>-27.988</v>
      </c>
      <c r="I339">
        <v>0.56599999999999995</v>
      </c>
      <c r="J339">
        <v>-3.7999999999999999E-2</v>
      </c>
      <c r="K339">
        <v>-6.0000000000000001E-3</v>
      </c>
    </row>
    <row r="340" spans="1:18" hidden="1" x14ac:dyDescent="0.3">
      <c r="A340">
        <v>3</v>
      </c>
      <c r="B340">
        <v>15</v>
      </c>
      <c r="D340">
        <v>6</v>
      </c>
      <c r="E340" t="s">
        <v>22</v>
      </c>
      <c r="F340">
        <v>30.529</v>
      </c>
      <c r="G340">
        <v>19.395</v>
      </c>
      <c r="H340">
        <v>18.849</v>
      </c>
      <c r="I340">
        <v>-0.38800000000000001</v>
      </c>
      <c r="J340">
        <v>1.7000000000000001E-2</v>
      </c>
      <c r="K340">
        <v>-4.0000000000000001E-3</v>
      </c>
      <c r="M340" s="1193"/>
      <c r="N340" s="1193"/>
      <c r="O340" s="1193"/>
      <c r="P340" s="1193"/>
      <c r="Q340" s="1193"/>
      <c r="R340" s="1193"/>
    </row>
    <row r="341" spans="1:18" hidden="1" x14ac:dyDescent="0.3">
      <c r="A341">
        <v>3</v>
      </c>
      <c r="B341">
        <v>15</v>
      </c>
      <c r="D341">
        <v>6</v>
      </c>
      <c r="E341" t="s">
        <v>23</v>
      </c>
      <c r="F341">
        <v>-105.922</v>
      </c>
      <c r="G341">
        <v>-67.221999999999994</v>
      </c>
      <c r="H341">
        <v>-10.776999999999999</v>
      </c>
      <c r="I341">
        <v>0.22600000000000001</v>
      </c>
      <c r="J341">
        <v>-3.0000000000000001E-3</v>
      </c>
      <c r="K341">
        <v>8.0000000000000002E-3</v>
      </c>
    </row>
    <row r="342" spans="1:18" hidden="1" x14ac:dyDescent="0.3">
      <c r="A342">
        <v>3</v>
      </c>
      <c r="B342">
        <v>15</v>
      </c>
      <c r="D342">
        <v>5</v>
      </c>
      <c r="E342" t="s">
        <v>20</v>
      </c>
      <c r="F342">
        <v>46.716999999999999</v>
      </c>
      <c r="G342">
        <v>29.658999999999999</v>
      </c>
      <c r="H342">
        <v>49.832000000000001</v>
      </c>
      <c r="I342">
        <v>-1.1319999999999999</v>
      </c>
      <c r="J342">
        <v>-0.14299999999999999</v>
      </c>
      <c r="K342">
        <v>-0.17599999999999999</v>
      </c>
    </row>
    <row r="343" spans="1:18" hidden="1" x14ac:dyDescent="0.3">
      <c r="A343">
        <v>3</v>
      </c>
      <c r="B343">
        <v>15</v>
      </c>
      <c r="D343">
        <v>5</v>
      </c>
      <c r="E343" t="s">
        <v>21</v>
      </c>
      <c r="F343">
        <v>-45.168999999999997</v>
      </c>
      <c r="G343">
        <v>-28.722000000000001</v>
      </c>
      <c r="H343">
        <v>-49.808</v>
      </c>
      <c r="I343">
        <v>1.117</v>
      </c>
      <c r="J343">
        <v>0.11700000000000001</v>
      </c>
      <c r="K343">
        <v>0.152</v>
      </c>
    </row>
    <row r="344" spans="1:18" hidden="1" x14ac:dyDescent="0.3">
      <c r="A344">
        <v>3</v>
      </c>
      <c r="B344">
        <v>15</v>
      </c>
      <c r="D344">
        <v>5</v>
      </c>
      <c r="E344" t="s">
        <v>22</v>
      </c>
      <c r="F344">
        <v>27.844000000000001</v>
      </c>
      <c r="G344">
        <v>17.690999999999999</v>
      </c>
      <c r="H344">
        <v>30.181000000000001</v>
      </c>
      <c r="I344">
        <v>-0.68100000000000005</v>
      </c>
      <c r="J344">
        <v>-7.9000000000000001E-2</v>
      </c>
      <c r="K344">
        <v>-0.1</v>
      </c>
    </row>
    <row r="345" spans="1:18" hidden="1" x14ac:dyDescent="0.3">
      <c r="A345">
        <v>3</v>
      </c>
      <c r="B345">
        <v>15</v>
      </c>
      <c r="D345">
        <v>5</v>
      </c>
      <c r="E345" t="s">
        <v>23</v>
      </c>
      <c r="F345">
        <v>-234.714</v>
      </c>
      <c r="G345">
        <v>-148.79</v>
      </c>
      <c r="H345">
        <v>-36.33</v>
      </c>
      <c r="I345">
        <v>0.79</v>
      </c>
      <c r="J345">
        <v>3.2000000000000001E-2</v>
      </c>
      <c r="K345">
        <v>6.6000000000000003E-2</v>
      </c>
    </row>
    <row r="346" spans="1:18" hidden="1" x14ac:dyDescent="0.3">
      <c r="A346">
        <v>3</v>
      </c>
      <c r="B346">
        <v>15</v>
      </c>
      <c r="D346">
        <v>4</v>
      </c>
      <c r="E346" t="s">
        <v>20</v>
      </c>
      <c r="F346">
        <v>42.656999999999996</v>
      </c>
      <c r="G346">
        <v>27.145</v>
      </c>
      <c r="H346">
        <v>65.632999999999996</v>
      </c>
      <c r="I346">
        <v>-1.5069999999999999</v>
      </c>
      <c r="J346">
        <v>-0.23400000000000001</v>
      </c>
      <c r="K346">
        <v>-0.27800000000000002</v>
      </c>
    </row>
    <row r="347" spans="1:18" hidden="1" x14ac:dyDescent="0.3">
      <c r="A347">
        <v>3</v>
      </c>
      <c r="B347">
        <v>15</v>
      </c>
      <c r="D347">
        <v>4</v>
      </c>
      <c r="E347" t="s">
        <v>21</v>
      </c>
      <c r="F347">
        <v>-41.216999999999999</v>
      </c>
      <c r="G347">
        <v>-26.231000000000002</v>
      </c>
      <c r="H347">
        <v>-63.917000000000002</v>
      </c>
      <c r="I347">
        <v>1.472</v>
      </c>
      <c r="J347">
        <v>0.22500000000000001</v>
      </c>
      <c r="K347">
        <v>0.27</v>
      </c>
    </row>
    <row r="348" spans="1:18" hidden="1" x14ac:dyDescent="0.3">
      <c r="A348">
        <v>3</v>
      </c>
      <c r="B348">
        <v>15</v>
      </c>
      <c r="D348">
        <v>4</v>
      </c>
      <c r="E348" t="s">
        <v>22</v>
      </c>
      <c r="F348">
        <v>25.416</v>
      </c>
      <c r="G348">
        <v>16.173999999999999</v>
      </c>
      <c r="H348">
        <v>39.249000000000002</v>
      </c>
      <c r="I348">
        <v>-0.90300000000000002</v>
      </c>
      <c r="J348">
        <v>-0.13900000000000001</v>
      </c>
      <c r="K348">
        <v>-0.16600000000000001</v>
      </c>
    </row>
    <row r="349" spans="1:18" hidden="1" x14ac:dyDescent="0.3">
      <c r="A349">
        <v>3</v>
      </c>
      <c r="B349">
        <v>15</v>
      </c>
      <c r="D349">
        <v>4</v>
      </c>
      <c r="E349" t="s">
        <v>23</v>
      </c>
      <c r="F349">
        <v>-365.30200000000002</v>
      </c>
      <c r="G349">
        <v>-231.76900000000001</v>
      </c>
      <c r="H349">
        <v>-72.179000000000002</v>
      </c>
      <c r="I349">
        <v>1.6180000000000001</v>
      </c>
      <c r="J349">
        <v>0.14299999999999999</v>
      </c>
      <c r="K349">
        <v>0.20100000000000001</v>
      </c>
    </row>
    <row r="350" spans="1:18" hidden="1" x14ac:dyDescent="0.3">
      <c r="A350">
        <v>3</v>
      </c>
      <c r="B350">
        <v>15</v>
      </c>
      <c r="D350">
        <v>3</v>
      </c>
      <c r="E350" t="s">
        <v>20</v>
      </c>
      <c r="F350">
        <v>44.866999999999997</v>
      </c>
      <c r="G350">
        <v>28.55</v>
      </c>
      <c r="H350">
        <v>66.882999999999996</v>
      </c>
      <c r="I350">
        <v>-1.4910000000000001</v>
      </c>
      <c r="J350">
        <v>-0.20899999999999999</v>
      </c>
      <c r="K350">
        <v>-0.22900000000000001</v>
      </c>
    </row>
    <row r="351" spans="1:18" hidden="1" x14ac:dyDescent="0.3">
      <c r="A351">
        <v>3</v>
      </c>
      <c r="B351">
        <v>15</v>
      </c>
      <c r="D351">
        <v>3</v>
      </c>
      <c r="E351" t="s">
        <v>21</v>
      </c>
      <c r="F351">
        <v>-43.575000000000003</v>
      </c>
      <c r="G351">
        <v>-27.734999999999999</v>
      </c>
      <c r="H351">
        <v>-69.024000000000001</v>
      </c>
      <c r="I351">
        <v>1.54</v>
      </c>
      <c r="J351">
        <v>0.214</v>
      </c>
      <c r="K351">
        <v>0.24</v>
      </c>
    </row>
    <row r="352" spans="1:18" hidden="1" x14ac:dyDescent="0.3">
      <c r="A352">
        <v>3</v>
      </c>
      <c r="B352">
        <v>15</v>
      </c>
      <c r="D352">
        <v>3</v>
      </c>
      <c r="E352" t="s">
        <v>22</v>
      </c>
      <c r="F352">
        <v>26.800999999999998</v>
      </c>
      <c r="G352">
        <v>17.056000000000001</v>
      </c>
      <c r="H352">
        <v>41.177999999999997</v>
      </c>
      <c r="I352">
        <v>-0.91800000000000004</v>
      </c>
      <c r="J352">
        <v>-0.128</v>
      </c>
      <c r="K352">
        <v>-0.14199999999999999</v>
      </c>
    </row>
    <row r="353" spans="1:18" hidden="1" x14ac:dyDescent="0.3">
      <c r="A353">
        <v>3</v>
      </c>
      <c r="B353">
        <v>15</v>
      </c>
      <c r="D353">
        <v>3</v>
      </c>
      <c r="E353" t="s">
        <v>23</v>
      </c>
      <c r="F353">
        <v>-494.62400000000002</v>
      </c>
      <c r="G353">
        <v>-313.95400000000001</v>
      </c>
      <c r="H353">
        <v>-112.83199999999999</v>
      </c>
      <c r="I353">
        <v>2.5569999999999999</v>
      </c>
      <c r="J353">
        <v>0.28199999999999997</v>
      </c>
      <c r="K353">
        <v>0.36</v>
      </c>
    </row>
    <row r="354" spans="1:18" hidden="1" x14ac:dyDescent="0.3">
      <c r="A354">
        <v>3</v>
      </c>
      <c r="B354">
        <v>15</v>
      </c>
      <c r="D354">
        <v>2</v>
      </c>
      <c r="E354" t="s">
        <v>20</v>
      </c>
      <c r="F354">
        <v>37.229999999999997</v>
      </c>
      <c r="G354">
        <v>23.669</v>
      </c>
      <c r="H354">
        <v>47.313000000000002</v>
      </c>
      <c r="I354">
        <v>-1.101</v>
      </c>
      <c r="J354">
        <v>-0.191</v>
      </c>
      <c r="K354">
        <v>-0.184</v>
      </c>
    </row>
    <row r="355" spans="1:18" hidden="1" x14ac:dyDescent="0.3">
      <c r="A355">
        <v>3</v>
      </c>
      <c r="B355">
        <v>15</v>
      </c>
      <c r="D355">
        <v>2</v>
      </c>
      <c r="E355" t="s">
        <v>21</v>
      </c>
      <c r="F355">
        <v>-30.948</v>
      </c>
      <c r="G355">
        <v>-19.690000000000001</v>
      </c>
      <c r="H355">
        <v>-60.45</v>
      </c>
      <c r="I355">
        <v>1.3959999999999999</v>
      </c>
      <c r="J355">
        <v>0.23499999999999999</v>
      </c>
      <c r="K355">
        <v>0.23200000000000001</v>
      </c>
    </row>
    <row r="356" spans="1:18" x14ac:dyDescent="0.3">
      <c r="A356">
        <v>3</v>
      </c>
      <c r="B356">
        <v>15</v>
      </c>
      <c r="D356">
        <v>2</v>
      </c>
      <c r="E356" t="s">
        <v>22</v>
      </c>
      <c r="F356">
        <v>20.66</v>
      </c>
      <c r="G356">
        <v>13.138999999999999</v>
      </c>
      <c r="H356">
        <v>32.652999999999999</v>
      </c>
      <c r="I356">
        <v>-0.75700000000000001</v>
      </c>
      <c r="J356">
        <v>-0.129</v>
      </c>
      <c r="K356">
        <v>-0.126</v>
      </c>
    </row>
    <row r="357" spans="1:18" hidden="1" x14ac:dyDescent="0.3">
      <c r="A357">
        <v>3</v>
      </c>
      <c r="B357">
        <v>15</v>
      </c>
      <c r="D357">
        <v>2</v>
      </c>
      <c r="E357" t="s">
        <v>23</v>
      </c>
      <c r="F357">
        <v>-621.70799999999997</v>
      </c>
      <c r="G357">
        <v>-394.714</v>
      </c>
      <c r="H357">
        <v>-148.71899999999999</v>
      </c>
      <c r="I357">
        <v>3.387</v>
      </c>
      <c r="J357">
        <v>0.41</v>
      </c>
      <c r="K357">
        <v>0.495</v>
      </c>
    </row>
    <row r="358" spans="1:18" hidden="1" x14ac:dyDescent="0.3">
      <c r="A358">
        <v>3</v>
      </c>
      <c r="B358">
        <v>15</v>
      </c>
      <c r="D358">
        <v>1</v>
      </c>
      <c r="E358" t="s">
        <v>20</v>
      </c>
      <c r="F358">
        <v>66.096000000000004</v>
      </c>
      <c r="G358">
        <v>41.984000000000002</v>
      </c>
      <c r="H358">
        <v>-25.882000000000001</v>
      </c>
      <c r="I358">
        <v>0.59899999999999998</v>
      </c>
      <c r="J358">
        <v>0.105</v>
      </c>
      <c r="K358">
        <v>0.10299999999999999</v>
      </c>
    </row>
    <row r="359" spans="1:18" hidden="1" x14ac:dyDescent="0.3">
      <c r="A359">
        <v>3</v>
      </c>
      <c r="B359">
        <v>15</v>
      </c>
      <c r="D359">
        <v>1</v>
      </c>
      <c r="E359" t="s">
        <v>21</v>
      </c>
      <c r="F359">
        <v>-32.762999999999998</v>
      </c>
      <c r="G359">
        <v>-20.823</v>
      </c>
      <c r="H359">
        <v>9.2309999999999999</v>
      </c>
      <c r="I359">
        <v>-0.215</v>
      </c>
      <c r="J359">
        <v>-4.1000000000000002E-2</v>
      </c>
      <c r="K359">
        <v>-4.1000000000000002E-2</v>
      </c>
    </row>
    <row r="360" spans="1:18" hidden="1" x14ac:dyDescent="0.3">
      <c r="A360">
        <v>3</v>
      </c>
      <c r="B360">
        <v>15</v>
      </c>
      <c r="D360">
        <v>1</v>
      </c>
      <c r="E360" t="s">
        <v>22</v>
      </c>
      <c r="F360">
        <v>28.245000000000001</v>
      </c>
      <c r="G360">
        <v>17.945</v>
      </c>
      <c r="H360">
        <v>-10.009</v>
      </c>
      <c r="I360">
        <v>0.23200000000000001</v>
      </c>
      <c r="J360">
        <v>4.2000000000000003E-2</v>
      </c>
      <c r="K360">
        <v>4.1000000000000002E-2</v>
      </c>
    </row>
    <row r="361" spans="1:18" hidden="1" x14ac:dyDescent="0.3">
      <c r="A361">
        <v>3</v>
      </c>
      <c r="B361">
        <v>15</v>
      </c>
      <c r="D361">
        <v>1</v>
      </c>
      <c r="E361" t="s">
        <v>23</v>
      </c>
      <c r="F361">
        <v>-751.10599999999999</v>
      </c>
      <c r="G361">
        <v>-476.935</v>
      </c>
      <c r="H361">
        <v>-160.74799999999999</v>
      </c>
      <c r="I361">
        <v>3.669</v>
      </c>
      <c r="J361">
        <v>0.45600000000000002</v>
      </c>
      <c r="K361">
        <v>0.54100000000000004</v>
      </c>
    </row>
    <row r="362" spans="1:18" hidden="1" x14ac:dyDescent="0.3">
      <c r="A362">
        <v>4</v>
      </c>
      <c r="B362">
        <v>16</v>
      </c>
      <c r="D362">
        <v>6</v>
      </c>
      <c r="E362" t="s">
        <v>20</v>
      </c>
      <c r="F362">
        <v>-73.472999999999999</v>
      </c>
      <c r="G362">
        <v>-45.469000000000001</v>
      </c>
      <c r="H362">
        <v>38.436</v>
      </c>
      <c r="I362">
        <v>3.8010000000000002</v>
      </c>
      <c r="J362">
        <v>-1.147</v>
      </c>
      <c r="K362">
        <v>-1.9970000000000001</v>
      </c>
    </row>
    <row r="363" spans="1:18" hidden="1" x14ac:dyDescent="0.3">
      <c r="A363">
        <v>4</v>
      </c>
      <c r="B363">
        <v>16</v>
      </c>
      <c r="D363">
        <v>6</v>
      </c>
      <c r="E363" t="s">
        <v>21</v>
      </c>
      <c r="F363">
        <v>63.256</v>
      </c>
      <c r="G363">
        <v>39.14</v>
      </c>
      <c r="H363">
        <v>-32.582000000000001</v>
      </c>
      <c r="I363">
        <v>-3.234</v>
      </c>
      <c r="J363">
        <v>0.86799999999999999</v>
      </c>
      <c r="K363">
        <v>1.635</v>
      </c>
    </row>
    <row r="364" spans="1:18" hidden="1" x14ac:dyDescent="0.3">
      <c r="A364">
        <v>4</v>
      </c>
      <c r="B364">
        <v>16</v>
      </c>
      <c r="D364">
        <v>6</v>
      </c>
      <c r="E364" t="s">
        <v>22</v>
      </c>
      <c r="F364">
        <v>-41.433</v>
      </c>
      <c r="G364">
        <v>-25.638999999999999</v>
      </c>
      <c r="H364">
        <v>21.513999999999999</v>
      </c>
      <c r="I364">
        <v>2.1320000000000001</v>
      </c>
      <c r="J364">
        <v>-0.61099999999999999</v>
      </c>
      <c r="K364">
        <v>-1.1000000000000001</v>
      </c>
      <c r="M364" s="1193"/>
      <c r="N364" s="1193"/>
      <c r="O364" s="1193"/>
      <c r="P364" s="1193"/>
      <c r="Q364" s="1193"/>
      <c r="R364" s="1193"/>
    </row>
    <row r="365" spans="1:18" hidden="1" x14ac:dyDescent="0.3">
      <c r="A365">
        <v>4</v>
      </c>
      <c r="B365">
        <v>16</v>
      </c>
      <c r="D365">
        <v>6</v>
      </c>
      <c r="E365" t="s">
        <v>23</v>
      </c>
      <c r="F365">
        <v>-146.87799999999999</v>
      </c>
      <c r="G365">
        <v>-90.98</v>
      </c>
      <c r="H365">
        <v>14.771000000000001</v>
      </c>
      <c r="I365">
        <v>1.46</v>
      </c>
      <c r="J365">
        <v>-0.439</v>
      </c>
      <c r="K365">
        <v>-0.76700000000000002</v>
      </c>
    </row>
    <row r="366" spans="1:18" hidden="1" x14ac:dyDescent="0.3">
      <c r="A366">
        <v>4</v>
      </c>
      <c r="B366">
        <v>16</v>
      </c>
      <c r="D366">
        <v>5</v>
      </c>
      <c r="E366" t="s">
        <v>20</v>
      </c>
      <c r="F366">
        <v>-59.408000000000001</v>
      </c>
      <c r="G366">
        <v>-36.801000000000002</v>
      </c>
      <c r="H366">
        <v>56.814999999999998</v>
      </c>
      <c r="I366">
        <v>5.327</v>
      </c>
      <c r="J366">
        <v>-2.6509999999999998</v>
      </c>
      <c r="K366">
        <v>-3.3759999999999999</v>
      </c>
    </row>
    <row r="367" spans="1:18" hidden="1" x14ac:dyDescent="0.3">
      <c r="A367">
        <v>4</v>
      </c>
      <c r="B367">
        <v>16</v>
      </c>
      <c r="D367">
        <v>5</v>
      </c>
      <c r="E367" t="s">
        <v>21</v>
      </c>
      <c r="F367">
        <v>56.734999999999999</v>
      </c>
      <c r="G367">
        <v>35.176000000000002</v>
      </c>
      <c r="H367">
        <v>-58.121000000000002</v>
      </c>
      <c r="I367">
        <v>-5.5039999999999996</v>
      </c>
      <c r="J367">
        <v>2.5369999999999999</v>
      </c>
      <c r="K367">
        <v>3.3420000000000001</v>
      </c>
    </row>
    <row r="368" spans="1:18" hidden="1" x14ac:dyDescent="0.3">
      <c r="A368">
        <v>4</v>
      </c>
      <c r="B368">
        <v>16</v>
      </c>
      <c r="D368">
        <v>5</v>
      </c>
      <c r="E368" t="s">
        <v>22</v>
      </c>
      <c r="F368">
        <v>-35.195</v>
      </c>
      <c r="G368">
        <v>-21.811</v>
      </c>
      <c r="H368">
        <v>34.822000000000003</v>
      </c>
      <c r="I368">
        <v>3.282</v>
      </c>
      <c r="J368">
        <v>-1.5720000000000001</v>
      </c>
      <c r="K368">
        <v>-2.036</v>
      </c>
    </row>
    <row r="369" spans="1:11" hidden="1" x14ac:dyDescent="0.3">
      <c r="A369">
        <v>4</v>
      </c>
      <c r="B369">
        <v>16</v>
      </c>
      <c r="D369">
        <v>5</v>
      </c>
      <c r="E369" t="s">
        <v>23</v>
      </c>
      <c r="F369">
        <v>-314.71699999999998</v>
      </c>
      <c r="G369">
        <v>-194.94499999999999</v>
      </c>
      <c r="H369">
        <v>48.241999999999997</v>
      </c>
      <c r="I369">
        <v>4.7009999999999996</v>
      </c>
      <c r="J369">
        <v>-1.7849999999999999</v>
      </c>
      <c r="K369">
        <v>-2.6779999999999999</v>
      </c>
    </row>
    <row r="370" spans="1:11" hidden="1" x14ac:dyDescent="0.3">
      <c r="A370">
        <v>4</v>
      </c>
      <c r="B370">
        <v>16</v>
      </c>
      <c r="D370">
        <v>4</v>
      </c>
      <c r="E370" t="s">
        <v>20</v>
      </c>
      <c r="F370">
        <v>-52.398000000000003</v>
      </c>
      <c r="G370">
        <v>-32.54</v>
      </c>
      <c r="H370">
        <v>75.251000000000005</v>
      </c>
      <c r="I370">
        <v>6.7160000000000002</v>
      </c>
      <c r="J370">
        <v>-4.6040000000000001</v>
      </c>
      <c r="K370">
        <v>-5.3929999999999998</v>
      </c>
    </row>
    <row r="371" spans="1:11" hidden="1" x14ac:dyDescent="0.3">
      <c r="A371">
        <v>4</v>
      </c>
      <c r="B371">
        <v>16</v>
      </c>
      <c r="D371">
        <v>4</v>
      </c>
      <c r="E371" t="s">
        <v>21</v>
      </c>
      <c r="F371">
        <v>50.805</v>
      </c>
      <c r="G371">
        <v>31.548999999999999</v>
      </c>
      <c r="H371">
        <v>-74.295000000000002</v>
      </c>
      <c r="I371">
        <v>-6.681</v>
      </c>
      <c r="J371">
        <v>4.4180000000000001</v>
      </c>
      <c r="K371">
        <v>5.2249999999999996</v>
      </c>
    </row>
    <row r="372" spans="1:11" hidden="1" x14ac:dyDescent="0.3">
      <c r="A372">
        <v>4</v>
      </c>
      <c r="B372">
        <v>16</v>
      </c>
      <c r="D372">
        <v>4</v>
      </c>
      <c r="E372" t="s">
        <v>22</v>
      </c>
      <c r="F372">
        <v>-31.274000000000001</v>
      </c>
      <c r="G372">
        <v>-19.420999999999999</v>
      </c>
      <c r="H372">
        <v>45.314</v>
      </c>
      <c r="I372">
        <v>4.0599999999999996</v>
      </c>
      <c r="J372">
        <v>-2.734</v>
      </c>
      <c r="K372">
        <v>-3.2170000000000001</v>
      </c>
    </row>
    <row r="373" spans="1:11" hidden="1" x14ac:dyDescent="0.3">
      <c r="A373">
        <v>4</v>
      </c>
      <c r="B373">
        <v>16</v>
      </c>
      <c r="D373">
        <v>4</v>
      </c>
      <c r="E373" t="s">
        <v>23</v>
      </c>
      <c r="F373">
        <v>-482.93400000000003</v>
      </c>
      <c r="G373">
        <v>-299.48599999999999</v>
      </c>
      <c r="H373">
        <v>99.072000000000003</v>
      </c>
      <c r="I373">
        <v>9.4079999999999995</v>
      </c>
      <c r="J373">
        <v>-4.5490000000000004</v>
      </c>
      <c r="K373">
        <v>-6.0609999999999999</v>
      </c>
    </row>
    <row r="374" spans="1:11" hidden="1" x14ac:dyDescent="0.3">
      <c r="A374">
        <v>4</v>
      </c>
      <c r="B374">
        <v>16</v>
      </c>
      <c r="D374">
        <v>3</v>
      </c>
      <c r="E374" t="s">
        <v>20</v>
      </c>
      <c r="F374">
        <v>-55.890999999999998</v>
      </c>
      <c r="G374">
        <v>-34.703000000000003</v>
      </c>
      <c r="H374">
        <v>78.33</v>
      </c>
      <c r="I374">
        <v>6.7409999999999997</v>
      </c>
      <c r="J374">
        <v>-5.7629999999999999</v>
      </c>
      <c r="K374">
        <v>-6.4269999999999996</v>
      </c>
    </row>
    <row r="375" spans="1:11" hidden="1" x14ac:dyDescent="0.3">
      <c r="A375">
        <v>4</v>
      </c>
      <c r="B375">
        <v>16</v>
      </c>
      <c r="D375">
        <v>3</v>
      </c>
      <c r="E375" t="s">
        <v>21</v>
      </c>
      <c r="F375">
        <v>55.872999999999998</v>
      </c>
      <c r="G375">
        <v>34.69</v>
      </c>
      <c r="H375">
        <v>-80.016999999999996</v>
      </c>
      <c r="I375">
        <v>-7.0019999999999998</v>
      </c>
      <c r="J375">
        <v>5.8840000000000003</v>
      </c>
      <c r="K375">
        <v>6.601</v>
      </c>
    </row>
    <row r="376" spans="1:11" hidden="1" x14ac:dyDescent="0.3">
      <c r="A376">
        <v>4</v>
      </c>
      <c r="B376">
        <v>16</v>
      </c>
      <c r="D376">
        <v>3</v>
      </c>
      <c r="E376" t="s">
        <v>22</v>
      </c>
      <c r="F376">
        <v>-33.868000000000002</v>
      </c>
      <c r="G376">
        <v>-21.027999999999999</v>
      </c>
      <c r="H376">
        <v>47.981999999999999</v>
      </c>
      <c r="I376">
        <v>4.1639999999999997</v>
      </c>
      <c r="J376">
        <v>-3.5289999999999999</v>
      </c>
      <c r="K376">
        <v>-3.948</v>
      </c>
    </row>
    <row r="377" spans="1:11" hidden="1" x14ac:dyDescent="0.3">
      <c r="A377">
        <v>4</v>
      </c>
      <c r="B377">
        <v>16</v>
      </c>
      <c r="D377">
        <v>3</v>
      </c>
      <c r="E377" t="s">
        <v>23</v>
      </c>
      <c r="F377">
        <v>-649.12699999999995</v>
      </c>
      <c r="G377">
        <v>-402.79500000000002</v>
      </c>
      <c r="H377">
        <v>157.965</v>
      </c>
      <c r="I377">
        <v>14.682</v>
      </c>
      <c r="J377">
        <v>-8.6069999999999993</v>
      </c>
      <c r="K377">
        <v>-10.704000000000001</v>
      </c>
    </row>
    <row r="378" spans="1:11" hidden="1" x14ac:dyDescent="0.3">
      <c r="A378">
        <v>4</v>
      </c>
      <c r="B378">
        <v>16</v>
      </c>
      <c r="D378">
        <v>2</v>
      </c>
      <c r="E378" t="s">
        <v>20</v>
      </c>
      <c r="F378">
        <v>-38.000999999999998</v>
      </c>
      <c r="G378">
        <v>-23.613</v>
      </c>
      <c r="H378">
        <v>60.369</v>
      </c>
      <c r="I378">
        <v>4.0309999999999997</v>
      </c>
      <c r="J378">
        <v>-3.1840000000000002</v>
      </c>
      <c r="K378">
        <v>-3.3220000000000001</v>
      </c>
    </row>
    <row r="379" spans="1:11" hidden="1" x14ac:dyDescent="0.3">
      <c r="A379">
        <v>4</v>
      </c>
      <c r="B379">
        <v>16</v>
      </c>
      <c r="D379">
        <v>2</v>
      </c>
      <c r="E379" t="s">
        <v>21</v>
      </c>
      <c r="F379">
        <v>20.381</v>
      </c>
      <c r="G379">
        <v>12.654</v>
      </c>
      <c r="H379">
        <v>-72.3</v>
      </c>
      <c r="I379">
        <v>-4.9480000000000004</v>
      </c>
      <c r="J379">
        <v>3.9609999999999999</v>
      </c>
      <c r="K379">
        <v>4.1749999999999998</v>
      </c>
    </row>
    <row r="380" spans="1:11" x14ac:dyDescent="0.3">
      <c r="A380">
        <v>4</v>
      </c>
      <c r="B380">
        <v>16</v>
      </c>
      <c r="D380">
        <v>2</v>
      </c>
      <c r="E380" t="s">
        <v>22</v>
      </c>
      <c r="F380">
        <v>-17.690999999999999</v>
      </c>
      <c r="G380">
        <v>-10.99</v>
      </c>
      <c r="H380">
        <v>40.201999999999998</v>
      </c>
      <c r="I380">
        <v>2.72</v>
      </c>
      <c r="J380">
        <v>-2.165</v>
      </c>
      <c r="K380">
        <v>-2.2719999999999998</v>
      </c>
    </row>
    <row r="381" spans="1:11" hidden="1" x14ac:dyDescent="0.3">
      <c r="A381">
        <v>4</v>
      </c>
      <c r="B381">
        <v>16</v>
      </c>
      <c r="D381">
        <v>2</v>
      </c>
      <c r="E381" t="s">
        <v>23</v>
      </c>
      <c r="F381">
        <v>-810.78700000000003</v>
      </c>
      <c r="G381">
        <v>-503.29599999999999</v>
      </c>
      <c r="H381">
        <v>212.989</v>
      </c>
      <c r="I381">
        <v>18.974</v>
      </c>
      <c r="J381">
        <v>-12.257</v>
      </c>
      <c r="K381">
        <v>-14.694000000000001</v>
      </c>
    </row>
    <row r="382" spans="1:11" hidden="1" x14ac:dyDescent="0.3">
      <c r="A382">
        <v>4</v>
      </c>
      <c r="B382">
        <v>16</v>
      </c>
      <c r="D382">
        <v>1</v>
      </c>
      <c r="E382" t="s">
        <v>20</v>
      </c>
      <c r="F382">
        <v>-7.3949999999999996</v>
      </c>
      <c r="G382">
        <v>-4.6280000000000001</v>
      </c>
      <c r="H382">
        <v>9.9459999999999997</v>
      </c>
      <c r="I382">
        <v>0.57799999999999996</v>
      </c>
      <c r="J382">
        <v>-0.42099999999999999</v>
      </c>
      <c r="K382">
        <v>-0.441</v>
      </c>
    </row>
    <row r="383" spans="1:11" hidden="1" x14ac:dyDescent="0.3">
      <c r="A383">
        <v>4</v>
      </c>
      <c r="B383">
        <v>16</v>
      </c>
      <c r="D383">
        <v>1</v>
      </c>
      <c r="E383" t="s">
        <v>21</v>
      </c>
      <c r="F383">
        <v>3.7690000000000001</v>
      </c>
      <c r="G383">
        <v>2.347</v>
      </c>
      <c r="H383">
        <v>-8.9510000000000005</v>
      </c>
      <c r="I383">
        <v>-0.52</v>
      </c>
      <c r="J383">
        <v>0.379</v>
      </c>
      <c r="K383">
        <v>0.39800000000000002</v>
      </c>
    </row>
    <row r="384" spans="1:11" hidden="1" x14ac:dyDescent="0.3">
      <c r="A384">
        <v>4</v>
      </c>
      <c r="B384">
        <v>16</v>
      </c>
      <c r="D384">
        <v>1</v>
      </c>
      <c r="E384" t="s">
        <v>22</v>
      </c>
      <c r="F384">
        <v>-3.19</v>
      </c>
      <c r="G384">
        <v>-1.9930000000000001</v>
      </c>
      <c r="H384">
        <v>5.399</v>
      </c>
      <c r="I384">
        <v>0.314</v>
      </c>
      <c r="J384">
        <v>-0.22900000000000001</v>
      </c>
      <c r="K384">
        <v>-0.24</v>
      </c>
    </row>
    <row r="385" spans="1:18" hidden="1" x14ac:dyDescent="0.3">
      <c r="A385">
        <v>4</v>
      </c>
      <c r="B385">
        <v>16</v>
      </c>
      <c r="D385">
        <v>1</v>
      </c>
      <c r="E385" t="s">
        <v>23</v>
      </c>
      <c r="F385">
        <v>-958.15</v>
      </c>
      <c r="G385">
        <v>-596.66999999999996</v>
      </c>
      <c r="H385">
        <v>283.03899999999999</v>
      </c>
      <c r="I385">
        <v>23.109000000000002</v>
      </c>
      <c r="J385">
        <v>-15.785</v>
      </c>
      <c r="K385">
        <v>-18.423999999999999</v>
      </c>
    </row>
    <row r="386" spans="1:18" hidden="1" x14ac:dyDescent="0.3">
      <c r="A386">
        <v>4</v>
      </c>
      <c r="B386">
        <v>17</v>
      </c>
      <c r="D386">
        <v>6</v>
      </c>
      <c r="E386" t="s">
        <v>20</v>
      </c>
      <c r="F386">
        <v>57.884999999999998</v>
      </c>
      <c r="G386">
        <v>35.844000000000001</v>
      </c>
      <c r="H386">
        <v>102.809</v>
      </c>
      <c r="I386">
        <v>10.212</v>
      </c>
      <c r="J386">
        <v>-2.7829999999999999</v>
      </c>
      <c r="K386">
        <v>-5.1769999999999996</v>
      </c>
    </row>
    <row r="387" spans="1:18" hidden="1" x14ac:dyDescent="0.3">
      <c r="A387">
        <v>4</v>
      </c>
      <c r="B387">
        <v>17</v>
      </c>
      <c r="D387">
        <v>6</v>
      </c>
      <c r="E387" t="s">
        <v>21</v>
      </c>
      <c r="F387">
        <v>-42.79</v>
      </c>
      <c r="G387">
        <v>-26.498999999999999</v>
      </c>
      <c r="H387">
        <v>-68.087000000000003</v>
      </c>
      <c r="I387">
        <v>-6.7480000000000002</v>
      </c>
      <c r="J387">
        <v>0.92500000000000004</v>
      </c>
      <c r="K387">
        <v>2.8769999999999998</v>
      </c>
    </row>
    <row r="388" spans="1:18" hidden="1" x14ac:dyDescent="0.3">
      <c r="A388">
        <v>4</v>
      </c>
      <c r="B388">
        <v>17</v>
      </c>
      <c r="D388">
        <v>6</v>
      </c>
      <c r="E388" t="s">
        <v>22</v>
      </c>
      <c r="F388">
        <v>30.507999999999999</v>
      </c>
      <c r="G388">
        <v>18.891999999999999</v>
      </c>
      <c r="H388">
        <v>51.527999999999999</v>
      </c>
      <c r="I388">
        <v>5.1310000000000002</v>
      </c>
      <c r="J388">
        <v>-1.1240000000000001</v>
      </c>
      <c r="K388">
        <v>-2.4409999999999998</v>
      </c>
      <c r="M388" s="1193"/>
      <c r="N388" s="1193"/>
      <c r="O388" s="1193"/>
      <c r="P388" s="1193"/>
      <c r="Q388" s="1193"/>
      <c r="R388" s="1193"/>
    </row>
    <row r="389" spans="1:18" hidden="1" x14ac:dyDescent="0.3">
      <c r="A389">
        <v>4</v>
      </c>
      <c r="B389">
        <v>17</v>
      </c>
      <c r="D389">
        <v>6</v>
      </c>
      <c r="E389" t="s">
        <v>23</v>
      </c>
      <c r="F389">
        <v>-298.262</v>
      </c>
      <c r="G389">
        <v>-184.80099999999999</v>
      </c>
      <c r="H389">
        <v>11.704000000000001</v>
      </c>
      <c r="I389">
        <v>1.17</v>
      </c>
      <c r="J389">
        <v>-0.25600000000000001</v>
      </c>
      <c r="K389">
        <v>-0.55200000000000005</v>
      </c>
    </row>
    <row r="390" spans="1:18" hidden="1" x14ac:dyDescent="0.3">
      <c r="A390">
        <v>4</v>
      </c>
      <c r="B390">
        <v>17</v>
      </c>
      <c r="D390">
        <v>5</v>
      </c>
      <c r="E390" t="s">
        <v>20</v>
      </c>
      <c r="F390">
        <v>42.545000000000002</v>
      </c>
      <c r="G390">
        <v>26.265000000000001</v>
      </c>
      <c r="H390">
        <v>177.02099999999999</v>
      </c>
      <c r="I390">
        <v>16.513999999999999</v>
      </c>
      <c r="J390">
        <v>-8.4039999999999999</v>
      </c>
      <c r="K390">
        <v>-10.478</v>
      </c>
    </row>
    <row r="391" spans="1:18" hidden="1" x14ac:dyDescent="0.3">
      <c r="A391">
        <v>4</v>
      </c>
      <c r="B391">
        <v>17</v>
      </c>
      <c r="D391">
        <v>5</v>
      </c>
      <c r="E391" t="s">
        <v>21</v>
      </c>
      <c r="F391">
        <v>-42.209000000000003</v>
      </c>
      <c r="G391">
        <v>-26.08</v>
      </c>
      <c r="H391">
        <v>-177.04</v>
      </c>
      <c r="I391">
        <v>-17.001999999999999</v>
      </c>
      <c r="J391">
        <v>6.9809999999999999</v>
      </c>
      <c r="K391">
        <v>9.5449999999999999</v>
      </c>
    </row>
    <row r="392" spans="1:18" hidden="1" x14ac:dyDescent="0.3">
      <c r="A392">
        <v>4</v>
      </c>
      <c r="B392">
        <v>17</v>
      </c>
      <c r="D392">
        <v>5</v>
      </c>
      <c r="E392" t="s">
        <v>22</v>
      </c>
      <c r="F392">
        <v>25.683</v>
      </c>
      <c r="G392">
        <v>15.862</v>
      </c>
      <c r="H392">
        <v>107.13</v>
      </c>
      <c r="I392">
        <v>10.15</v>
      </c>
      <c r="J392">
        <v>-4.6619999999999999</v>
      </c>
      <c r="K392">
        <v>-6.0679999999999996</v>
      </c>
    </row>
    <row r="393" spans="1:18" hidden="1" x14ac:dyDescent="0.3">
      <c r="A393">
        <v>4</v>
      </c>
      <c r="B393">
        <v>17</v>
      </c>
      <c r="D393">
        <v>5</v>
      </c>
      <c r="E393" t="s">
        <v>23</v>
      </c>
      <c r="F393">
        <v>-604.10699999999997</v>
      </c>
      <c r="G393">
        <v>-374.363</v>
      </c>
      <c r="H393">
        <v>37.96</v>
      </c>
      <c r="I393">
        <v>3.754</v>
      </c>
      <c r="J393">
        <v>-1.2230000000000001</v>
      </c>
      <c r="K393">
        <v>-1.988</v>
      </c>
    </row>
    <row r="394" spans="1:18" hidden="1" x14ac:dyDescent="0.3">
      <c r="A394">
        <v>4</v>
      </c>
      <c r="B394">
        <v>17</v>
      </c>
      <c r="D394">
        <v>4</v>
      </c>
      <c r="E394" t="s">
        <v>20</v>
      </c>
      <c r="F394">
        <v>39.432000000000002</v>
      </c>
      <c r="G394">
        <v>24.332000000000001</v>
      </c>
      <c r="H394">
        <v>244.41499999999999</v>
      </c>
      <c r="I394">
        <v>21.498999999999999</v>
      </c>
      <c r="J394">
        <v>-15.196999999999999</v>
      </c>
      <c r="K394">
        <v>-17.637</v>
      </c>
    </row>
    <row r="395" spans="1:18" hidden="1" x14ac:dyDescent="0.3">
      <c r="A395">
        <v>4</v>
      </c>
      <c r="B395">
        <v>17</v>
      </c>
      <c r="D395">
        <v>4</v>
      </c>
      <c r="E395" t="s">
        <v>21</v>
      </c>
      <c r="F395">
        <v>-36.61</v>
      </c>
      <c r="G395">
        <v>-22.658000000000001</v>
      </c>
      <c r="H395">
        <v>-221.39500000000001</v>
      </c>
      <c r="I395">
        <v>-19.710999999999999</v>
      </c>
      <c r="J395">
        <v>11.952999999999999</v>
      </c>
      <c r="K395">
        <v>14.391999999999999</v>
      </c>
    </row>
    <row r="396" spans="1:18" hidden="1" x14ac:dyDescent="0.3">
      <c r="A396">
        <v>4</v>
      </c>
      <c r="B396">
        <v>17</v>
      </c>
      <c r="D396">
        <v>4</v>
      </c>
      <c r="E396" t="s">
        <v>22</v>
      </c>
      <c r="F396">
        <v>23.042999999999999</v>
      </c>
      <c r="G396">
        <v>14.239000000000001</v>
      </c>
      <c r="H396">
        <v>141.00800000000001</v>
      </c>
      <c r="I396">
        <v>12.483000000000001</v>
      </c>
      <c r="J396">
        <v>-8.2270000000000003</v>
      </c>
      <c r="K396">
        <v>-9.7059999999999995</v>
      </c>
    </row>
    <row r="397" spans="1:18" hidden="1" x14ac:dyDescent="0.3">
      <c r="A397">
        <v>4</v>
      </c>
      <c r="B397">
        <v>17</v>
      </c>
      <c r="D397">
        <v>4</v>
      </c>
      <c r="E397" t="s">
        <v>23</v>
      </c>
      <c r="F397">
        <v>-919.029</v>
      </c>
      <c r="G397">
        <v>-570.54999999999995</v>
      </c>
      <c r="H397">
        <v>110.044</v>
      </c>
      <c r="I397">
        <v>10.461</v>
      </c>
      <c r="J397">
        <v>-5.0990000000000002</v>
      </c>
      <c r="K397">
        <v>-6.75</v>
      </c>
    </row>
    <row r="398" spans="1:18" hidden="1" x14ac:dyDescent="0.3">
      <c r="A398">
        <v>4</v>
      </c>
      <c r="B398">
        <v>17</v>
      </c>
      <c r="D398">
        <v>3</v>
      </c>
      <c r="E398" t="s">
        <v>20</v>
      </c>
      <c r="F398">
        <v>52.424999999999997</v>
      </c>
      <c r="G398">
        <v>32.597999999999999</v>
      </c>
      <c r="H398">
        <v>248.57599999999999</v>
      </c>
      <c r="I398">
        <v>21.626000000000001</v>
      </c>
      <c r="J398">
        <v>-19.835999999999999</v>
      </c>
      <c r="K398">
        <v>-21.916</v>
      </c>
    </row>
    <row r="399" spans="1:18" hidden="1" x14ac:dyDescent="0.3">
      <c r="A399">
        <v>4</v>
      </c>
      <c r="B399">
        <v>17</v>
      </c>
      <c r="D399">
        <v>3</v>
      </c>
      <c r="E399" t="s">
        <v>21</v>
      </c>
      <c r="F399">
        <v>-52.052</v>
      </c>
      <c r="G399">
        <v>-32.405000000000001</v>
      </c>
      <c r="H399">
        <v>-253.05600000000001</v>
      </c>
      <c r="I399">
        <v>-24.558</v>
      </c>
      <c r="J399">
        <v>20.937999999999999</v>
      </c>
      <c r="K399">
        <v>23.832000000000001</v>
      </c>
    </row>
    <row r="400" spans="1:18" hidden="1" x14ac:dyDescent="0.3">
      <c r="A400">
        <v>4</v>
      </c>
      <c r="B400">
        <v>17</v>
      </c>
      <c r="D400">
        <v>3</v>
      </c>
      <c r="E400" t="s">
        <v>22</v>
      </c>
      <c r="F400">
        <v>31.66</v>
      </c>
      <c r="G400">
        <v>19.698</v>
      </c>
      <c r="H400">
        <v>151.80199999999999</v>
      </c>
      <c r="I400">
        <v>13.98</v>
      </c>
      <c r="J400">
        <v>-12.356</v>
      </c>
      <c r="K400">
        <v>-13.863</v>
      </c>
    </row>
    <row r="401" spans="1:18" hidden="1" x14ac:dyDescent="0.3">
      <c r="A401">
        <v>4</v>
      </c>
      <c r="B401">
        <v>17</v>
      </c>
      <c r="D401">
        <v>3</v>
      </c>
      <c r="E401" t="s">
        <v>23</v>
      </c>
      <c r="F401">
        <v>-1235.82</v>
      </c>
      <c r="G401">
        <v>-767.65700000000004</v>
      </c>
      <c r="H401">
        <v>171.464</v>
      </c>
      <c r="I401">
        <v>15.994</v>
      </c>
      <c r="J401">
        <v>-9.5350000000000001</v>
      </c>
      <c r="K401">
        <v>-11.792</v>
      </c>
    </row>
    <row r="402" spans="1:18" hidden="1" x14ac:dyDescent="0.3">
      <c r="A402">
        <v>4</v>
      </c>
      <c r="B402">
        <v>17</v>
      </c>
      <c r="D402">
        <v>2</v>
      </c>
      <c r="E402" t="s">
        <v>20</v>
      </c>
      <c r="F402">
        <v>36.145000000000003</v>
      </c>
      <c r="G402">
        <v>22.395</v>
      </c>
      <c r="H402">
        <v>207.91200000000001</v>
      </c>
      <c r="I402">
        <v>12.551</v>
      </c>
      <c r="J402">
        <v>-8.5890000000000004</v>
      </c>
      <c r="K402">
        <v>-8.375</v>
      </c>
    </row>
    <row r="403" spans="1:18" hidden="1" x14ac:dyDescent="0.3">
      <c r="A403">
        <v>4</v>
      </c>
      <c r="B403">
        <v>17</v>
      </c>
      <c r="D403">
        <v>2</v>
      </c>
      <c r="E403" t="s">
        <v>21</v>
      </c>
      <c r="F403">
        <v>-18.946999999999999</v>
      </c>
      <c r="G403">
        <v>-11.831</v>
      </c>
      <c r="H403">
        <v>-394.209</v>
      </c>
      <c r="I403">
        <v>-26.382000000000001</v>
      </c>
      <c r="J403">
        <v>20.719000000000001</v>
      </c>
      <c r="K403">
        <v>21.617000000000001</v>
      </c>
    </row>
    <row r="404" spans="1:18" x14ac:dyDescent="0.3">
      <c r="A404">
        <v>4</v>
      </c>
      <c r="B404">
        <v>17</v>
      </c>
      <c r="D404">
        <v>2</v>
      </c>
      <c r="E404" t="s">
        <v>22</v>
      </c>
      <c r="F404">
        <v>16.693999999999999</v>
      </c>
      <c r="G404">
        <v>10.372</v>
      </c>
      <c r="H404">
        <v>182.36199999999999</v>
      </c>
      <c r="I404">
        <v>11.722</v>
      </c>
      <c r="J404">
        <v>-8.8810000000000002</v>
      </c>
      <c r="K404">
        <v>-9.0890000000000004</v>
      </c>
    </row>
    <row r="405" spans="1:18" hidden="1" x14ac:dyDescent="0.3">
      <c r="A405">
        <v>4</v>
      </c>
      <c r="B405">
        <v>17</v>
      </c>
      <c r="D405">
        <v>2</v>
      </c>
      <c r="E405" t="s">
        <v>23</v>
      </c>
      <c r="F405">
        <v>-1563.646</v>
      </c>
      <c r="G405">
        <v>-971.61199999999997</v>
      </c>
      <c r="H405">
        <v>238.071</v>
      </c>
      <c r="I405">
        <v>21.135000000000002</v>
      </c>
      <c r="J405">
        <v>-13.967000000000001</v>
      </c>
      <c r="K405">
        <v>-16.613</v>
      </c>
    </row>
    <row r="406" spans="1:18" hidden="1" x14ac:dyDescent="0.3">
      <c r="A406">
        <v>4</v>
      </c>
      <c r="B406">
        <v>17</v>
      </c>
      <c r="D406">
        <v>1</v>
      </c>
      <c r="E406" t="s">
        <v>20</v>
      </c>
      <c r="F406">
        <v>48.472999999999999</v>
      </c>
      <c r="G406">
        <v>27.838999999999999</v>
      </c>
      <c r="H406">
        <v>394.714</v>
      </c>
      <c r="I406">
        <v>-22.227</v>
      </c>
      <c r="J406">
        <v>-13.962999999999999</v>
      </c>
      <c r="K406">
        <v>-14.175000000000001</v>
      </c>
    </row>
    <row r="407" spans="1:18" hidden="1" x14ac:dyDescent="0.3">
      <c r="A407">
        <v>4</v>
      </c>
      <c r="B407">
        <v>17</v>
      </c>
      <c r="D407">
        <v>1</v>
      </c>
      <c r="E407" t="s">
        <v>21</v>
      </c>
      <c r="F407">
        <v>-15.552</v>
      </c>
      <c r="G407">
        <v>-9.8629999999999995</v>
      </c>
      <c r="H407">
        <v>-676.83399999999995</v>
      </c>
      <c r="I407">
        <v>38.680999999999997</v>
      </c>
      <c r="J407">
        <v>27.427</v>
      </c>
      <c r="K407">
        <v>28.513000000000002</v>
      </c>
    </row>
    <row r="408" spans="1:18" hidden="1" x14ac:dyDescent="0.3">
      <c r="A408">
        <v>4</v>
      </c>
      <c r="B408">
        <v>17</v>
      </c>
      <c r="D408">
        <v>1</v>
      </c>
      <c r="E408" t="s">
        <v>22</v>
      </c>
      <c r="F408">
        <v>18.292999999999999</v>
      </c>
      <c r="G408">
        <v>10.772</v>
      </c>
      <c r="H408">
        <v>305.678</v>
      </c>
      <c r="I408">
        <v>-17.295000000000002</v>
      </c>
      <c r="J408">
        <v>-11.826000000000001</v>
      </c>
      <c r="K408">
        <v>-12.196999999999999</v>
      </c>
    </row>
    <row r="409" spans="1:18" hidden="1" x14ac:dyDescent="0.3">
      <c r="A409">
        <v>4</v>
      </c>
      <c r="B409">
        <v>17</v>
      </c>
      <c r="D409">
        <v>1</v>
      </c>
      <c r="E409" t="s">
        <v>23</v>
      </c>
      <c r="F409">
        <v>-1678.64</v>
      </c>
      <c r="G409">
        <v>-1049.78</v>
      </c>
      <c r="H409">
        <v>364.49700000000001</v>
      </c>
      <c r="I409">
        <v>26.975000000000001</v>
      </c>
      <c r="J409">
        <v>-19.655999999999999</v>
      </c>
      <c r="K409">
        <v>-22.282</v>
      </c>
    </row>
    <row r="410" spans="1:18" hidden="1" x14ac:dyDescent="0.3">
      <c r="A410">
        <v>4</v>
      </c>
      <c r="B410">
        <v>18</v>
      </c>
      <c r="D410">
        <v>6</v>
      </c>
      <c r="E410" t="s">
        <v>20</v>
      </c>
      <c r="F410">
        <v>28.818000000000001</v>
      </c>
      <c r="G410">
        <v>16.338999999999999</v>
      </c>
      <c r="H410">
        <v>116.247</v>
      </c>
      <c r="I410">
        <v>11.605</v>
      </c>
      <c r="J410">
        <v>-2.9740000000000002</v>
      </c>
      <c r="K410">
        <v>-5.7169999999999996</v>
      </c>
    </row>
    <row r="411" spans="1:18" hidden="1" x14ac:dyDescent="0.3">
      <c r="A411">
        <v>4</v>
      </c>
      <c r="B411">
        <v>18</v>
      </c>
      <c r="D411">
        <v>6</v>
      </c>
      <c r="E411" t="s">
        <v>21</v>
      </c>
      <c r="F411">
        <v>-21.797999999999998</v>
      </c>
      <c r="G411">
        <v>-12.162000000000001</v>
      </c>
      <c r="H411">
        <v>-92.061999999999998</v>
      </c>
      <c r="I411">
        <v>-9.2119999999999997</v>
      </c>
      <c r="J411">
        <v>1.8129999999999999</v>
      </c>
      <c r="K411">
        <v>4.2290000000000001</v>
      </c>
    </row>
    <row r="412" spans="1:18" hidden="1" x14ac:dyDescent="0.3">
      <c r="A412">
        <v>4</v>
      </c>
      <c r="B412">
        <v>18</v>
      </c>
      <c r="D412">
        <v>6</v>
      </c>
      <c r="E412" t="s">
        <v>22</v>
      </c>
      <c r="F412">
        <v>15.337999999999999</v>
      </c>
      <c r="G412">
        <v>8.6370000000000005</v>
      </c>
      <c r="H412">
        <v>63.054000000000002</v>
      </c>
      <c r="I412">
        <v>6.306</v>
      </c>
      <c r="J412">
        <v>-1.4510000000000001</v>
      </c>
      <c r="K412">
        <v>-3.0139999999999998</v>
      </c>
      <c r="M412" s="1193"/>
      <c r="N412" s="1193"/>
      <c r="O412" s="1193"/>
      <c r="P412" s="1193"/>
      <c r="Q412" s="1193"/>
      <c r="R412" s="1193"/>
    </row>
    <row r="413" spans="1:18" hidden="1" x14ac:dyDescent="0.3">
      <c r="A413">
        <v>4</v>
      </c>
      <c r="B413">
        <v>18</v>
      </c>
      <c r="D413">
        <v>6</v>
      </c>
      <c r="E413" t="s">
        <v>23</v>
      </c>
      <c r="F413">
        <v>-190.74700000000001</v>
      </c>
      <c r="G413">
        <v>-120.11199999999999</v>
      </c>
      <c r="H413">
        <v>12.135999999999999</v>
      </c>
      <c r="I413">
        <v>1.2370000000000001</v>
      </c>
      <c r="J413">
        <v>-0.188</v>
      </c>
      <c r="K413">
        <v>-0.496</v>
      </c>
    </row>
    <row r="414" spans="1:18" hidden="1" x14ac:dyDescent="0.3">
      <c r="A414">
        <v>4</v>
      </c>
      <c r="B414">
        <v>18</v>
      </c>
      <c r="D414">
        <v>5</v>
      </c>
      <c r="E414" t="s">
        <v>20</v>
      </c>
      <c r="F414">
        <v>28.106999999999999</v>
      </c>
      <c r="G414">
        <v>15.983000000000001</v>
      </c>
      <c r="H414">
        <v>182.774</v>
      </c>
      <c r="I414">
        <v>17.201000000000001</v>
      </c>
      <c r="J414">
        <v>-8.2210000000000001</v>
      </c>
      <c r="K414">
        <v>-10.488</v>
      </c>
    </row>
    <row r="415" spans="1:18" hidden="1" x14ac:dyDescent="0.3">
      <c r="A415">
        <v>4</v>
      </c>
      <c r="B415">
        <v>18</v>
      </c>
      <c r="D415">
        <v>5</v>
      </c>
      <c r="E415" t="s">
        <v>21</v>
      </c>
      <c r="F415">
        <v>-33.845999999999997</v>
      </c>
      <c r="G415">
        <v>-20.076000000000001</v>
      </c>
      <c r="H415">
        <v>-130.435</v>
      </c>
      <c r="I415">
        <v>-12.669</v>
      </c>
      <c r="J415">
        <v>4.0979999999999999</v>
      </c>
      <c r="K415">
        <v>6.1289999999999996</v>
      </c>
    </row>
    <row r="416" spans="1:18" hidden="1" x14ac:dyDescent="0.3">
      <c r="A416">
        <v>4</v>
      </c>
      <c r="B416">
        <v>18</v>
      </c>
      <c r="D416">
        <v>5</v>
      </c>
      <c r="E416" t="s">
        <v>22</v>
      </c>
      <c r="F416">
        <v>18.774000000000001</v>
      </c>
      <c r="G416">
        <v>10.927</v>
      </c>
      <c r="H416">
        <v>94.582999999999998</v>
      </c>
      <c r="I416">
        <v>9.0399999999999991</v>
      </c>
      <c r="J416">
        <v>-3.7330000000000001</v>
      </c>
      <c r="K416">
        <v>-5.0350000000000001</v>
      </c>
    </row>
    <row r="417" spans="1:11" hidden="1" x14ac:dyDescent="0.3">
      <c r="A417">
        <v>4</v>
      </c>
      <c r="B417">
        <v>18</v>
      </c>
      <c r="D417">
        <v>5</v>
      </c>
      <c r="E417" t="s">
        <v>23</v>
      </c>
      <c r="F417">
        <v>-417.38600000000002</v>
      </c>
      <c r="G417">
        <v>-263.36099999999999</v>
      </c>
      <c r="H417">
        <v>45.600999999999999</v>
      </c>
      <c r="I417">
        <v>4.5519999999999996</v>
      </c>
      <c r="J417">
        <v>-1.276</v>
      </c>
      <c r="K417">
        <v>-2.1949999999999998</v>
      </c>
    </row>
    <row r="418" spans="1:11" hidden="1" x14ac:dyDescent="0.3">
      <c r="A418">
        <v>4</v>
      </c>
      <c r="B418">
        <v>18</v>
      </c>
      <c r="D418">
        <v>4</v>
      </c>
      <c r="E418" t="s">
        <v>20</v>
      </c>
      <c r="F418">
        <v>31.849</v>
      </c>
      <c r="G418">
        <v>18.995000000000001</v>
      </c>
      <c r="H418">
        <v>198.78299999999999</v>
      </c>
      <c r="I418">
        <v>17.247</v>
      </c>
      <c r="J418">
        <v>-12.988</v>
      </c>
      <c r="K418">
        <v>-14.824999999999999</v>
      </c>
    </row>
    <row r="419" spans="1:11" hidden="1" x14ac:dyDescent="0.3">
      <c r="A419">
        <v>4</v>
      </c>
      <c r="B419">
        <v>18</v>
      </c>
      <c r="D419">
        <v>4</v>
      </c>
      <c r="E419" t="s">
        <v>21</v>
      </c>
      <c r="F419">
        <v>-23.731999999999999</v>
      </c>
      <c r="G419">
        <v>-13.708</v>
      </c>
      <c r="H419">
        <v>-230.935</v>
      </c>
      <c r="I419">
        <v>-20.616</v>
      </c>
      <c r="J419">
        <v>13.116</v>
      </c>
      <c r="K419">
        <v>15.613</v>
      </c>
    </row>
    <row r="420" spans="1:11" hidden="1" x14ac:dyDescent="0.3">
      <c r="A420">
        <v>4</v>
      </c>
      <c r="B420">
        <v>18</v>
      </c>
      <c r="D420">
        <v>4</v>
      </c>
      <c r="E420" t="s">
        <v>22</v>
      </c>
      <c r="F420">
        <v>16.843</v>
      </c>
      <c r="G420">
        <v>9.91</v>
      </c>
      <c r="H420">
        <v>130.02600000000001</v>
      </c>
      <c r="I420">
        <v>11.465999999999999</v>
      </c>
      <c r="J420">
        <v>-7.91</v>
      </c>
      <c r="K420">
        <v>-9.2240000000000002</v>
      </c>
    </row>
    <row r="421" spans="1:11" hidden="1" x14ac:dyDescent="0.3">
      <c r="A421">
        <v>4</v>
      </c>
      <c r="B421">
        <v>18</v>
      </c>
      <c r="D421">
        <v>4</v>
      </c>
      <c r="E421" t="s">
        <v>23</v>
      </c>
      <c r="F421">
        <v>-638.61699999999996</v>
      </c>
      <c r="G421">
        <v>-402.61900000000003</v>
      </c>
      <c r="H421">
        <v>-57.354999999999997</v>
      </c>
      <c r="I421">
        <v>-4.72</v>
      </c>
      <c r="J421">
        <v>3.9980000000000002</v>
      </c>
      <c r="K421">
        <v>4.2750000000000004</v>
      </c>
    </row>
    <row r="422" spans="1:11" hidden="1" x14ac:dyDescent="0.3">
      <c r="A422">
        <v>4</v>
      </c>
      <c r="B422">
        <v>18</v>
      </c>
      <c r="D422">
        <v>3</v>
      </c>
      <c r="E422" t="s">
        <v>20</v>
      </c>
      <c r="F422">
        <v>25.782</v>
      </c>
      <c r="G422">
        <v>14.504</v>
      </c>
      <c r="H422">
        <v>338.00400000000002</v>
      </c>
      <c r="I422">
        <v>29.472999999999999</v>
      </c>
      <c r="J422">
        <v>-25.954000000000001</v>
      </c>
      <c r="K422">
        <v>-28.847000000000001</v>
      </c>
    </row>
    <row r="423" spans="1:11" hidden="1" x14ac:dyDescent="0.3">
      <c r="A423">
        <v>4</v>
      </c>
      <c r="B423">
        <v>18</v>
      </c>
      <c r="D423">
        <v>3</v>
      </c>
      <c r="E423" t="s">
        <v>21</v>
      </c>
      <c r="F423">
        <v>-25.890999999999998</v>
      </c>
      <c r="G423">
        <v>-14.968999999999999</v>
      </c>
      <c r="H423">
        <v>-335.34399999999999</v>
      </c>
      <c r="I423">
        <v>-31.123000000000001</v>
      </c>
      <c r="J423">
        <v>26.402000000000001</v>
      </c>
      <c r="K423">
        <v>29.856000000000002</v>
      </c>
    </row>
    <row r="424" spans="1:11" hidden="1" x14ac:dyDescent="0.3">
      <c r="A424">
        <v>4</v>
      </c>
      <c r="B424">
        <v>18</v>
      </c>
      <c r="D424">
        <v>3</v>
      </c>
      <c r="E424" t="s">
        <v>22</v>
      </c>
      <c r="F424">
        <v>15.659000000000001</v>
      </c>
      <c r="G424">
        <v>8.9309999999999992</v>
      </c>
      <c r="H424">
        <v>203.96299999999999</v>
      </c>
      <c r="I424">
        <v>18.355</v>
      </c>
      <c r="J424">
        <v>-15.865</v>
      </c>
      <c r="K424">
        <v>-17.789000000000001</v>
      </c>
    </row>
    <row r="425" spans="1:11" hidden="1" x14ac:dyDescent="0.3">
      <c r="A425">
        <v>4</v>
      </c>
      <c r="B425">
        <v>18</v>
      </c>
      <c r="D425">
        <v>3</v>
      </c>
      <c r="E425" t="s">
        <v>23</v>
      </c>
      <c r="F425">
        <v>-865.15700000000004</v>
      </c>
      <c r="G425">
        <v>-546.15800000000002</v>
      </c>
      <c r="H425">
        <v>21.145</v>
      </c>
      <c r="I425">
        <v>2.1789999999999998</v>
      </c>
      <c r="J425">
        <v>-1.4319999999999999</v>
      </c>
      <c r="K425">
        <v>-1.865</v>
      </c>
    </row>
    <row r="426" spans="1:11" hidden="1" x14ac:dyDescent="0.3">
      <c r="A426">
        <v>4</v>
      </c>
      <c r="B426">
        <v>18</v>
      </c>
      <c r="D426">
        <v>2</v>
      </c>
      <c r="E426" t="s">
        <v>20</v>
      </c>
      <c r="F426">
        <v>19.053000000000001</v>
      </c>
      <c r="G426">
        <v>11.151999999999999</v>
      </c>
      <c r="H426">
        <v>257.75900000000001</v>
      </c>
      <c r="I426">
        <v>15.974</v>
      </c>
      <c r="J426">
        <v>-11.763</v>
      </c>
      <c r="K426">
        <v>-11.746</v>
      </c>
    </row>
    <row r="427" spans="1:11" hidden="1" x14ac:dyDescent="0.3">
      <c r="A427">
        <v>4</v>
      </c>
      <c r="B427">
        <v>18</v>
      </c>
      <c r="D427">
        <v>2</v>
      </c>
      <c r="E427" t="s">
        <v>21</v>
      </c>
      <c r="F427">
        <v>-10.441000000000001</v>
      </c>
      <c r="G427">
        <v>-6.1210000000000004</v>
      </c>
      <c r="H427">
        <v>-418.714</v>
      </c>
      <c r="I427">
        <v>-28.114999999999998</v>
      </c>
      <c r="J427">
        <v>22.257999999999999</v>
      </c>
      <c r="K427">
        <v>23.244</v>
      </c>
    </row>
    <row r="428" spans="1:11" x14ac:dyDescent="0.3">
      <c r="A428">
        <v>4</v>
      </c>
      <c r="B428">
        <v>18</v>
      </c>
      <c r="D428">
        <v>2</v>
      </c>
      <c r="E428" t="s">
        <v>22</v>
      </c>
      <c r="F428">
        <v>8.9380000000000006</v>
      </c>
      <c r="G428">
        <v>5.234</v>
      </c>
      <c r="H428">
        <v>204.92699999999999</v>
      </c>
      <c r="I428">
        <v>13.317</v>
      </c>
      <c r="J428">
        <v>-10.308999999999999</v>
      </c>
      <c r="K428">
        <v>-10.603</v>
      </c>
    </row>
    <row r="429" spans="1:11" hidden="1" x14ac:dyDescent="0.3">
      <c r="A429">
        <v>4</v>
      </c>
      <c r="B429">
        <v>18</v>
      </c>
      <c r="D429">
        <v>2</v>
      </c>
      <c r="E429" t="s">
        <v>23</v>
      </c>
      <c r="F429">
        <v>-1079.567</v>
      </c>
      <c r="G429">
        <v>-681.59400000000005</v>
      </c>
      <c r="H429">
        <v>108.797</v>
      </c>
      <c r="I429">
        <v>8.92</v>
      </c>
      <c r="J429">
        <v>-7.1680000000000001</v>
      </c>
      <c r="K429">
        <v>-8.1039999999999992</v>
      </c>
    </row>
    <row r="430" spans="1:11" hidden="1" x14ac:dyDescent="0.3">
      <c r="A430">
        <v>4</v>
      </c>
      <c r="B430">
        <v>18</v>
      </c>
      <c r="D430">
        <v>1</v>
      </c>
      <c r="E430" t="s">
        <v>20</v>
      </c>
      <c r="F430">
        <v>51.984000000000002</v>
      </c>
      <c r="G430">
        <v>20.015000000000001</v>
      </c>
      <c r="H430">
        <v>368.77499999999998</v>
      </c>
      <c r="I430">
        <v>-21.753</v>
      </c>
      <c r="J430">
        <v>-9.7270000000000003</v>
      </c>
      <c r="K430">
        <v>-8.9649999999999999</v>
      </c>
    </row>
    <row r="431" spans="1:11" hidden="1" x14ac:dyDescent="0.3">
      <c r="A431">
        <v>4</v>
      </c>
      <c r="B431">
        <v>18</v>
      </c>
      <c r="D431">
        <v>1</v>
      </c>
      <c r="E431" t="s">
        <v>21</v>
      </c>
      <c r="F431">
        <v>-17.308</v>
      </c>
      <c r="G431">
        <v>-5.9509999999999996</v>
      </c>
      <c r="H431">
        <v>-660.48299999999995</v>
      </c>
      <c r="I431">
        <v>37.311999999999998</v>
      </c>
      <c r="J431">
        <v>25.309000000000001</v>
      </c>
      <c r="K431">
        <v>25.908000000000001</v>
      </c>
    </row>
    <row r="432" spans="1:11" hidden="1" x14ac:dyDescent="0.3">
      <c r="A432">
        <v>4</v>
      </c>
      <c r="B432">
        <v>18</v>
      </c>
      <c r="D432">
        <v>1</v>
      </c>
      <c r="E432" t="s">
        <v>22</v>
      </c>
      <c r="F432">
        <v>19.797999999999998</v>
      </c>
      <c r="G432">
        <v>7.4189999999999996</v>
      </c>
      <c r="H432">
        <v>292.67599999999999</v>
      </c>
      <c r="I432">
        <v>-16.465</v>
      </c>
      <c r="J432">
        <v>-10.01</v>
      </c>
      <c r="K432">
        <v>-9.9640000000000004</v>
      </c>
    </row>
    <row r="433" spans="1:18" hidden="1" x14ac:dyDescent="0.3">
      <c r="A433">
        <v>4</v>
      </c>
      <c r="B433">
        <v>18</v>
      </c>
      <c r="D433">
        <v>1</v>
      </c>
      <c r="E433" t="s">
        <v>23</v>
      </c>
      <c r="F433">
        <v>-1397.6690000000001</v>
      </c>
      <c r="G433">
        <v>-890.03800000000001</v>
      </c>
      <c r="H433">
        <v>82.206999999999994</v>
      </c>
      <c r="I433">
        <v>5.4359999999999999</v>
      </c>
      <c r="J433">
        <v>-4.4740000000000002</v>
      </c>
      <c r="K433">
        <v>-4.8339999999999996</v>
      </c>
    </row>
    <row r="434" spans="1:18" hidden="1" x14ac:dyDescent="0.3">
      <c r="A434">
        <v>4</v>
      </c>
      <c r="B434">
        <v>19</v>
      </c>
      <c r="D434">
        <v>6</v>
      </c>
      <c r="E434" t="s">
        <v>20</v>
      </c>
      <c r="F434">
        <v>-89.454999999999998</v>
      </c>
      <c r="G434">
        <v>-59.716000000000001</v>
      </c>
      <c r="H434">
        <v>115.083</v>
      </c>
      <c r="I434">
        <v>11.458</v>
      </c>
      <c r="J434">
        <v>-3.137</v>
      </c>
      <c r="K434">
        <v>-5.7930000000000001</v>
      </c>
    </row>
    <row r="435" spans="1:18" hidden="1" x14ac:dyDescent="0.3">
      <c r="A435">
        <v>4</v>
      </c>
      <c r="B435">
        <v>19</v>
      </c>
      <c r="D435">
        <v>6</v>
      </c>
      <c r="E435" t="s">
        <v>21</v>
      </c>
      <c r="F435">
        <v>67.819000000000003</v>
      </c>
      <c r="G435">
        <v>45.305999999999997</v>
      </c>
      <c r="H435">
        <v>-89.242000000000004</v>
      </c>
      <c r="I435">
        <v>-8.9169999999999998</v>
      </c>
      <c r="J435">
        <v>1.8720000000000001</v>
      </c>
      <c r="K435">
        <v>4.1929999999999996</v>
      </c>
    </row>
    <row r="436" spans="1:18" hidden="1" x14ac:dyDescent="0.3">
      <c r="A436">
        <v>4</v>
      </c>
      <c r="B436">
        <v>19</v>
      </c>
      <c r="D436">
        <v>6</v>
      </c>
      <c r="E436" t="s">
        <v>22</v>
      </c>
      <c r="F436">
        <v>-47.658999999999999</v>
      </c>
      <c r="G436">
        <v>-31.824999999999999</v>
      </c>
      <c r="H436">
        <v>61.835999999999999</v>
      </c>
      <c r="I436">
        <v>6.1710000000000003</v>
      </c>
      <c r="J436">
        <v>-1.518</v>
      </c>
      <c r="K436">
        <v>-3.0259999999999998</v>
      </c>
      <c r="M436" s="1193"/>
      <c r="N436" s="1193"/>
      <c r="O436" s="1193"/>
      <c r="P436" s="1193"/>
      <c r="Q436" s="1193"/>
      <c r="R436" s="1193"/>
    </row>
    <row r="437" spans="1:18" hidden="1" x14ac:dyDescent="0.3">
      <c r="A437">
        <v>4</v>
      </c>
      <c r="B437">
        <v>19</v>
      </c>
      <c r="D437">
        <v>6</v>
      </c>
      <c r="E437" t="s">
        <v>23</v>
      </c>
      <c r="F437">
        <v>-254.97800000000001</v>
      </c>
      <c r="G437">
        <v>-166.209</v>
      </c>
      <c r="H437">
        <v>-19.850000000000001</v>
      </c>
      <c r="I437">
        <v>-2.0169999999999999</v>
      </c>
      <c r="J437">
        <v>0.28399999999999997</v>
      </c>
      <c r="K437">
        <v>0.80500000000000005</v>
      </c>
    </row>
    <row r="438" spans="1:18" hidden="1" x14ac:dyDescent="0.3">
      <c r="A438">
        <v>4</v>
      </c>
      <c r="B438">
        <v>19</v>
      </c>
      <c r="D438">
        <v>5</v>
      </c>
      <c r="E438" t="s">
        <v>20</v>
      </c>
      <c r="F438">
        <v>-73.962999999999994</v>
      </c>
      <c r="G438">
        <v>-49.164000000000001</v>
      </c>
      <c r="H438">
        <v>169.86500000000001</v>
      </c>
      <c r="I438">
        <v>15.943</v>
      </c>
      <c r="J438">
        <v>-7.7190000000000003</v>
      </c>
      <c r="K438">
        <v>-9.7750000000000004</v>
      </c>
    </row>
    <row r="439" spans="1:18" hidden="1" x14ac:dyDescent="0.3">
      <c r="A439">
        <v>4</v>
      </c>
      <c r="B439">
        <v>19</v>
      </c>
      <c r="D439">
        <v>5</v>
      </c>
      <c r="E439" t="s">
        <v>21</v>
      </c>
      <c r="F439">
        <v>73.489000000000004</v>
      </c>
      <c r="G439">
        <v>48.478000000000002</v>
      </c>
      <c r="H439">
        <v>-111.39700000000001</v>
      </c>
      <c r="I439">
        <v>-10.853</v>
      </c>
      <c r="J439">
        <v>3.1659999999999999</v>
      </c>
      <c r="K439">
        <v>4.9390000000000001</v>
      </c>
    </row>
    <row r="440" spans="1:18" hidden="1" x14ac:dyDescent="0.3">
      <c r="A440">
        <v>4</v>
      </c>
      <c r="B440">
        <v>19</v>
      </c>
      <c r="D440">
        <v>5</v>
      </c>
      <c r="E440" t="s">
        <v>22</v>
      </c>
      <c r="F440">
        <v>-44.682000000000002</v>
      </c>
      <c r="G440">
        <v>-29.588999999999999</v>
      </c>
      <c r="H440">
        <v>84.772999999999996</v>
      </c>
      <c r="I440">
        <v>8.1029999999999998</v>
      </c>
      <c r="J440">
        <v>-3.298</v>
      </c>
      <c r="K440">
        <v>-4.4589999999999996</v>
      </c>
    </row>
    <row r="441" spans="1:18" hidden="1" x14ac:dyDescent="0.3">
      <c r="A441">
        <v>4</v>
      </c>
      <c r="B441">
        <v>19</v>
      </c>
      <c r="D441">
        <v>5</v>
      </c>
      <c r="E441" t="s">
        <v>23</v>
      </c>
      <c r="F441">
        <v>-503.78899999999999</v>
      </c>
      <c r="G441">
        <v>-327.55900000000003</v>
      </c>
      <c r="H441">
        <v>-75.721999999999994</v>
      </c>
      <c r="I441">
        <v>-7.548</v>
      </c>
      <c r="J441">
        <v>2.1819999999999999</v>
      </c>
      <c r="K441">
        <v>3.7229999999999999</v>
      </c>
    </row>
    <row r="442" spans="1:18" hidden="1" x14ac:dyDescent="0.3">
      <c r="A442">
        <v>4</v>
      </c>
      <c r="B442">
        <v>19</v>
      </c>
      <c r="D442">
        <v>4</v>
      </c>
      <c r="E442" t="s">
        <v>20</v>
      </c>
      <c r="F442">
        <v>-66.573999999999998</v>
      </c>
      <c r="G442">
        <v>-43.947000000000003</v>
      </c>
      <c r="H442">
        <v>177.04599999999999</v>
      </c>
      <c r="I442">
        <v>15.236000000000001</v>
      </c>
      <c r="J442">
        <v>-11.712999999999999</v>
      </c>
      <c r="K442">
        <v>-13.305</v>
      </c>
    </row>
    <row r="443" spans="1:18" hidden="1" x14ac:dyDescent="0.3">
      <c r="A443">
        <v>4</v>
      </c>
      <c r="B443">
        <v>19</v>
      </c>
      <c r="D443">
        <v>4</v>
      </c>
      <c r="E443" t="s">
        <v>21</v>
      </c>
      <c r="F443">
        <v>60.514000000000003</v>
      </c>
      <c r="G443">
        <v>40.215000000000003</v>
      </c>
      <c r="H443">
        <v>-213.267</v>
      </c>
      <c r="I443">
        <v>-18.988</v>
      </c>
      <c r="J443">
        <v>11.929</v>
      </c>
      <c r="K443">
        <v>14.238</v>
      </c>
    </row>
    <row r="444" spans="1:18" hidden="1" x14ac:dyDescent="0.3">
      <c r="A444">
        <v>4</v>
      </c>
      <c r="B444">
        <v>19</v>
      </c>
      <c r="D444">
        <v>4</v>
      </c>
      <c r="E444" t="s">
        <v>22</v>
      </c>
      <c r="F444">
        <v>-38.512</v>
      </c>
      <c r="G444">
        <v>-25.504000000000001</v>
      </c>
      <c r="H444">
        <v>118.027</v>
      </c>
      <c r="I444">
        <v>10.362</v>
      </c>
      <c r="J444">
        <v>-7.1639999999999997</v>
      </c>
      <c r="K444">
        <v>-8.3460000000000001</v>
      </c>
    </row>
    <row r="445" spans="1:18" hidden="1" x14ac:dyDescent="0.3">
      <c r="A445">
        <v>4</v>
      </c>
      <c r="B445">
        <v>19</v>
      </c>
      <c r="D445">
        <v>4</v>
      </c>
      <c r="E445" t="s">
        <v>23</v>
      </c>
      <c r="F445">
        <v>-764.78399999999999</v>
      </c>
      <c r="G445">
        <v>-498.10599999999999</v>
      </c>
      <c r="H445">
        <v>-31.561</v>
      </c>
      <c r="I445">
        <v>-3.105</v>
      </c>
      <c r="J445">
        <v>-0.54400000000000004</v>
      </c>
      <c r="K445">
        <v>0.379</v>
      </c>
    </row>
    <row r="446" spans="1:18" hidden="1" x14ac:dyDescent="0.3">
      <c r="A446">
        <v>4</v>
      </c>
      <c r="B446">
        <v>19</v>
      </c>
      <c r="D446">
        <v>3</v>
      </c>
      <c r="E446" t="s">
        <v>20</v>
      </c>
      <c r="F446">
        <v>-76.55</v>
      </c>
      <c r="G446">
        <v>-51.228000000000002</v>
      </c>
      <c r="H446">
        <v>314.85199999999998</v>
      </c>
      <c r="I446">
        <v>27.54</v>
      </c>
      <c r="J446">
        <v>-24.247</v>
      </c>
      <c r="K446">
        <v>-26.97</v>
      </c>
    </row>
    <row r="447" spans="1:18" hidden="1" x14ac:dyDescent="0.3">
      <c r="A447">
        <v>4</v>
      </c>
      <c r="B447">
        <v>19</v>
      </c>
      <c r="D447">
        <v>3</v>
      </c>
      <c r="E447" t="s">
        <v>21</v>
      </c>
      <c r="F447">
        <v>74.179000000000002</v>
      </c>
      <c r="G447">
        <v>49.468000000000004</v>
      </c>
      <c r="H447">
        <v>-309.56200000000001</v>
      </c>
      <c r="I447">
        <v>-29.129000000000001</v>
      </c>
      <c r="J447">
        <v>24.629000000000001</v>
      </c>
      <c r="K447">
        <v>27.933</v>
      </c>
    </row>
    <row r="448" spans="1:18" hidden="1" x14ac:dyDescent="0.3">
      <c r="A448">
        <v>4</v>
      </c>
      <c r="B448">
        <v>19</v>
      </c>
      <c r="D448">
        <v>3</v>
      </c>
      <c r="E448" t="s">
        <v>22</v>
      </c>
      <c r="F448">
        <v>-45.676000000000002</v>
      </c>
      <c r="G448">
        <v>-30.513999999999999</v>
      </c>
      <c r="H448">
        <v>189.11699999999999</v>
      </c>
      <c r="I448">
        <v>17.164000000000001</v>
      </c>
      <c r="J448">
        <v>-14.811</v>
      </c>
      <c r="K448">
        <v>-16.637</v>
      </c>
    </row>
    <row r="449" spans="1:18" hidden="1" x14ac:dyDescent="0.3">
      <c r="A449">
        <v>4</v>
      </c>
      <c r="B449">
        <v>19</v>
      </c>
      <c r="D449">
        <v>3</v>
      </c>
      <c r="E449" t="s">
        <v>23</v>
      </c>
      <c r="F449">
        <v>-1019.73</v>
      </c>
      <c r="G449">
        <v>-664.07600000000002</v>
      </c>
      <c r="H449">
        <v>-146.52199999999999</v>
      </c>
      <c r="I449">
        <v>-13.936</v>
      </c>
      <c r="J449">
        <v>8.3970000000000002</v>
      </c>
      <c r="K449">
        <v>10.504</v>
      </c>
    </row>
    <row r="450" spans="1:18" hidden="1" x14ac:dyDescent="0.3">
      <c r="A450">
        <v>4</v>
      </c>
      <c r="B450">
        <v>19</v>
      </c>
      <c r="D450">
        <v>2</v>
      </c>
      <c r="E450" t="s">
        <v>20</v>
      </c>
      <c r="F450">
        <v>-48.470999999999997</v>
      </c>
      <c r="G450">
        <v>-32.375999999999998</v>
      </c>
      <c r="H450">
        <v>239.21199999999999</v>
      </c>
      <c r="I450">
        <v>14.678000000000001</v>
      </c>
      <c r="J450">
        <v>-10.57</v>
      </c>
      <c r="K450">
        <v>-10.472</v>
      </c>
    </row>
    <row r="451" spans="1:18" hidden="1" x14ac:dyDescent="0.3">
      <c r="A451">
        <v>4</v>
      </c>
      <c r="B451">
        <v>19</v>
      </c>
      <c r="D451">
        <v>2</v>
      </c>
      <c r="E451" t="s">
        <v>21</v>
      </c>
      <c r="F451">
        <v>26.798999999999999</v>
      </c>
      <c r="G451">
        <v>17.792999999999999</v>
      </c>
      <c r="H451">
        <v>-410.18099999999998</v>
      </c>
      <c r="I451">
        <v>-27.507999999999999</v>
      </c>
      <c r="J451">
        <v>21.709</v>
      </c>
      <c r="K451">
        <v>22.664000000000001</v>
      </c>
    </row>
    <row r="452" spans="1:18" x14ac:dyDescent="0.3">
      <c r="A452">
        <v>4</v>
      </c>
      <c r="B452">
        <v>19</v>
      </c>
      <c r="D452">
        <v>2</v>
      </c>
      <c r="E452" t="s">
        <v>22</v>
      </c>
      <c r="F452">
        <v>-22.809000000000001</v>
      </c>
      <c r="G452">
        <v>-15.202999999999999</v>
      </c>
      <c r="H452">
        <v>196.708</v>
      </c>
      <c r="I452">
        <v>12.728999999999999</v>
      </c>
      <c r="J452">
        <v>-9.782</v>
      </c>
      <c r="K452">
        <v>-10.041</v>
      </c>
    </row>
    <row r="453" spans="1:18" hidden="1" x14ac:dyDescent="0.3">
      <c r="A453">
        <v>4</v>
      </c>
      <c r="B453">
        <v>19</v>
      </c>
      <c r="D453">
        <v>2</v>
      </c>
      <c r="E453" t="s">
        <v>23</v>
      </c>
      <c r="F453">
        <v>-1277.8030000000001</v>
      </c>
      <c r="G453">
        <v>-832.625</v>
      </c>
      <c r="H453">
        <v>-285.03500000000003</v>
      </c>
      <c r="I453">
        <v>-24.603000000000002</v>
      </c>
      <c r="J453">
        <v>17.561</v>
      </c>
      <c r="K453">
        <v>20.463000000000001</v>
      </c>
    </row>
    <row r="454" spans="1:18" hidden="1" x14ac:dyDescent="0.3">
      <c r="A454">
        <v>4</v>
      </c>
      <c r="B454">
        <v>19</v>
      </c>
      <c r="D454">
        <v>1</v>
      </c>
      <c r="E454" t="s">
        <v>20</v>
      </c>
      <c r="F454">
        <v>-254.892</v>
      </c>
      <c r="G454">
        <v>-169.67699999999999</v>
      </c>
      <c r="H454">
        <v>424.96600000000001</v>
      </c>
      <c r="I454">
        <v>-24.050999999999998</v>
      </c>
      <c r="J454">
        <v>-13.968</v>
      </c>
      <c r="K454">
        <v>-14.073</v>
      </c>
    </row>
    <row r="455" spans="1:18" hidden="1" x14ac:dyDescent="0.3">
      <c r="A455">
        <v>4</v>
      </c>
      <c r="B455">
        <v>19</v>
      </c>
      <c r="D455">
        <v>1</v>
      </c>
      <c r="E455" t="s">
        <v>21</v>
      </c>
      <c r="F455">
        <v>136.13</v>
      </c>
      <c r="G455">
        <v>88.894999999999996</v>
      </c>
      <c r="H455">
        <v>-691.53399999999999</v>
      </c>
      <c r="I455">
        <v>39.451000000000001</v>
      </c>
      <c r="J455">
        <v>27.43</v>
      </c>
      <c r="K455">
        <v>28.462</v>
      </c>
    </row>
    <row r="456" spans="1:18" hidden="1" x14ac:dyDescent="0.3">
      <c r="A456">
        <v>4</v>
      </c>
      <c r="B456">
        <v>19</v>
      </c>
      <c r="D456">
        <v>1</v>
      </c>
      <c r="E456" t="s">
        <v>22</v>
      </c>
      <c r="F456">
        <v>-111.721</v>
      </c>
      <c r="G456">
        <v>-73.878</v>
      </c>
      <c r="H456">
        <v>318.43599999999998</v>
      </c>
      <c r="I456">
        <v>-18.004999999999999</v>
      </c>
      <c r="J456">
        <v>-11.827999999999999</v>
      </c>
      <c r="K456">
        <v>-12.153</v>
      </c>
    </row>
    <row r="457" spans="1:18" hidden="1" x14ac:dyDescent="0.3">
      <c r="A457">
        <v>4</v>
      </c>
      <c r="B457">
        <v>19</v>
      </c>
      <c r="D457">
        <v>1</v>
      </c>
      <c r="E457" t="s">
        <v>23</v>
      </c>
      <c r="F457">
        <v>-1517.788</v>
      </c>
      <c r="G457">
        <v>-983.00099999999998</v>
      </c>
      <c r="H457">
        <v>-276.73399999999998</v>
      </c>
      <c r="I457">
        <v>-20.343</v>
      </c>
      <c r="J457">
        <v>15.231</v>
      </c>
      <c r="K457">
        <v>17.132999999999999</v>
      </c>
    </row>
    <row r="458" spans="1:18" hidden="1" x14ac:dyDescent="0.3">
      <c r="A458">
        <v>4</v>
      </c>
      <c r="B458">
        <v>20</v>
      </c>
      <c r="D458">
        <v>6</v>
      </c>
      <c r="E458" t="s">
        <v>20</v>
      </c>
      <c r="F458">
        <v>21.265000000000001</v>
      </c>
      <c r="G458">
        <v>18.187000000000001</v>
      </c>
      <c r="H458">
        <v>99.555999999999997</v>
      </c>
      <c r="I458">
        <v>9.8670000000000009</v>
      </c>
      <c r="J458">
        <v>-2.8090000000000002</v>
      </c>
      <c r="K458">
        <v>-5.0919999999999996</v>
      </c>
    </row>
    <row r="459" spans="1:18" hidden="1" x14ac:dyDescent="0.3">
      <c r="A459">
        <v>4</v>
      </c>
      <c r="B459">
        <v>20</v>
      </c>
      <c r="D459">
        <v>6</v>
      </c>
      <c r="E459" t="s">
        <v>21</v>
      </c>
      <c r="F459">
        <v>-14.925000000000001</v>
      </c>
      <c r="G459">
        <v>-12.933</v>
      </c>
      <c r="H459">
        <v>-63.305</v>
      </c>
      <c r="I459">
        <v>-6.2560000000000002</v>
      </c>
      <c r="J459">
        <v>0.83899999999999997</v>
      </c>
      <c r="K459">
        <v>2.6739999999999999</v>
      </c>
    </row>
    <row r="460" spans="1:18" hidden="1" x14ac:dyDescent="0.3">
      <c r="A460">
        <v>4</v>
      </c>
      <c r="B460">
        <v>20</v>
      </c>
      <c r="D460">
        <v>6</v>
      </c>
      <c r="E460" t="s">
        <v>22</v>
      </c>
      <c r="F460">
        <v>10.967000000000001</v>
      </c>
      <c r="G460">
        <v>9.43</v>
      </c>
      <c r="H460">
        <v>49.045000000000002</v>
      </c>
      <c r="I460">
        <v>4.8760000000000003</v>
      </c>
      <c r="J460">
        <v>-1.1060000000000001</v>
      </c>
      <c r="K460">
        <v>-2.3530000000000002</v>
      </c>
      <c r="M460" s="1193"/>
      <c r="N460" s="1193"/>
      <c r="O460" s="1193"/>
      <c r="P460" s="1193"/>
      <c r="Q460" s="1193"/>
      <c r="R460" s="1193"/>
    </row>
    <row r="461" spans="1:18" hidden="1" x14ac:dyDescent="0.3">
      <c r="A461">
        <v>4</v>
      </c>
      <c r="B461">
        <v>20</v>
      </c>
      <c r="D461">
        <v>6</v>
      </c>
      <c r="E461" t="s">
        <v>23</v>
      </c>
      <c r="F461">
        <v>-342.10899999999998</v>
      </c>
      <c r="G461">
        <v>-218.86199999999999</v>
      </c>
      <c r="H461">
        <v>-3.7530000000000001</v>
      </c>
      <c r="I461">
        <v>-0.34300000000000003</v>
      </c>
      <c r="J461">
        <v>0.20200000000000001</v>
      </c>
      <c r="K461">
        <v>0.255</v>
      </c>
    </row>
    <row r="462" spans="1:18" hidden="1" x14ac:dyDescent="0.3">
      <c r="A462">
        <v>4</v>
      </c>
      <c r="B462">
        <v>20</v>
      </c>
      <c r="D462">
        <v>5</v>
      </c>
      <c r="E462" t="s">
        <v>20</v>
      </c>
      <c r="F462">
        <v>12.755000000000001</v>
      </c>
      <c r="G462">
        <v>11.558</v>
      </c>
      <c r="H462">
        <v>164.87700000000001</v>
      </c>
      <c r="I462">
        <v>15.335000000000001</v>
      </c>
      <c r="J462">
        <v>-7.9130000000000003</v>
      </c>
      <c r="K462">
        <v>-9.7910000000000004</v>
      </c>
    </row>
    <row r="463" spans="1:18" hidden="1" x14ac:dyDescent="0.3">
      <c r="A463">
        <v>4</v>
      </c>
      <c r="B463">
        <v>20</v>
      </c>
      <c r="D463">
        <v>5</v>
      </c>
      <c r="E463" t="s">
        <v>21</v>
      </c>
      <c r="F463">
        <v>-12.974</v>
      </c>
      <c r="G463">
        <v>-11.714</v>
      </c>
      <c r="H463">
        <v>-162.827</v>
      </c>
      <c r="I463">
        <v>-15.661</v>
      </c>
      <c r="J463">
        <v>6.3129999999999997</v>
      </c>
      <c r="K463">
        <v>8.6829999999999998</v>
      </c>
    </row>
    <row r="464" spans="1:18" hidden="1" x14ac:dyDescent="0.3">
      <c r="A464">
        <v>4</v>
      </c>
      <c r="B464">
        <v>20</v>
      </c>
      <c r="D464">
        <v>5</v>
      </c>
      <c r="E464" t="s">
        <v>22</v>
      </c>
      <c r="F464">
        <v>7.7969999999999997</v>
      </c>
      <c r="G464">
        <v>7.0519999999999996</v>
      </c>
      <c r="H464">
        <v>99.105999999999995</v>
      </c>
      <c r="I464">
        <v>9.3859999999999992</v>
      </c>
      <c r="J464">
        <v>-4.3109999999999999</v>
      </c>
      <c r="K464">
        <v>-5.5979999999999999</v>
      </c>
    </row>
    <row r="465" spans="1:11" hidden="1" x14ac:dyDescent="0.3">
      <c r="A465">
        <v>4</v>
      </c>
      <c r="B465">
        <v>20</v>
      </c>
      <c r="D465">
        <v>5</v>
      </c>
      <c r="E465" t="s">
        <v>23</v>
      </c>
      <c r="F465">
        <v>-682.66499999999996</v>
      </c>
      <c r="G465">
        <v>-436.46899999999999</v>
      </c>
      <c r="H465">
        <v>-4.4710000000000001</v>
      </c>
      <c r="I465">
        <v>-0.39300000000000002</v>
      </c>
      <c r="J465">
        <v>0.27</v>
      </c>
      <c r="K465">
        <v>0.32200000000000001</v>
      </c>
    </row>
    <row r="466" spans="1:11" hidden="1" x14ac:dyDescent="0.3">
      <c r="A466">
        <v>4</v>
      </c>
      <c r="B466">
        <v>20</v>
      </c>
      <c r="D466">
        <v>4</v>
      </c>
      <c r="E466" t="s">
        <v>20</v>
      </c>
      <c r="F466">
        <v>11.617000000000001</v>
      </c>
      <c r="G466">
        <v>10.502000000000001</v>
      </c>
      <c r="H466">
        <v>228.43100000000001</v>
      </c>
      <c r="I466">
        <v>20.027000000000001</v>
      </c>
      <c r="J466">
        <v>-14.246</v>
      </c>
      <c r="K466">
        <v>-16.506</v>
      </c>
    </row>
    <row r="467" spans="1:11" hidden="1" x14ac:dyDescent="0.3">
      <c r="A467">
        <v>4</v>
      </c>
      <c r="B467">
        <v>20</v>
      </c>
      <c r="D467">
        <v>4</v>
      </c>
      <c r="E467" t="s">
        <v>21</v>
      </c>
      <c r="F467">
        <v>-9.66</v>
      </c>
      <c r="G467">
        <v>-9.0229999999999997</v>
      </c>
      <c r="H467">
        <v>-205.82</v>
      </c>
      <c r="I467">
        <v>-18.273</v>
      </c>
      <c r="J467">
        <v>10.896000000000001</v>
      </c>
      <c r="K467">
        <v>13.167999999999999</v>
      </c>
    </row>
    <row r="468" spans="1:11" hidden="1" x14ac:dyDescent="0.3">
      <c r="A468">
        <v>4</v>
      </c>
      <c r="B468">
        <v>20</v>
      </c>
      <c r="D468">
        <v>4</v>
      </c>
      <c r="E468" t="s">
        <v>22</v>
      </c>
      <c r="F468">
        <v>6.4480000000000004</v>
      </c>
      <c r="G468">
        <v>5.9169999999999998</v>
      </c>
      <c r="H468">
        <v>131.41399999999999</v>
      </c>
      <c r="I468">
        <v>11.601000000000001</v>
      </c>
      <c r="J468">
        <v>-7.6189999999999998</v>
      </c>
      <c r="K468">
        <v>-8.9920000000000009</v>
      </c>
    </row>
    <row r="469" spans="1:11" hidden="1" x14ac:dyDescent="0.3">
      <c r="A469">
        <v>4</v>
      </c>
      <c r="B469">
        <v>20</v>
      </c>
      <c r="D469">
        <v>4</v>
      </c>
      <c r="E469" t="s">
        <v>23</v>
      </c>
      <c r="F469">
        <v>-1030.654</v>
      </c>
      <c r="G469">
        <v>-659.48199999999997</v>
      </c>
      <c r="H469">
        <v>-23.885000000000002</v>
      </c>
      <c r="I469">
        <v>-2.1789999999999998</v>
      </c>
      <c r="J469">
        <v>1.2929999999999999</v>
      </c>
      <c r="K469">
        <v>1.5840000000000001</v>
      </c>
    </row>
    <row r="470" spans="1:11" hidden="1" x14ac:dyDescent="0.3">
      <c r="A470">
        <v>4</v>
      </c>
      <c r="B470">
        <v>20</v>
      </c>
      <c r="D470">
        <v>3</v>
      </c>
      <c r="E470" t="s">
        <v>20</v>
      </c>
      <c r="F470">
        <v>11.116</v>
      </c>
      <c r="G470">
        <v>10.945</v>
      </c>
      <c r="H470">
        <v>224.72200000000001</v>
      </c>
      <c r="I470">
        <v>19.594000000000001</v>
      </c>
      <c r="J470">
        <v>-18.126999999999999</v>
      </c>
      <c r="K470">
        <v>-20.012</v>
      </c>
    </row>
    <row r="471" spans="1:11" hidden="1" x14ac:dyDescent="0.3">
      <c r="A471">
        <v>4</v>
      </c>
      <c r="B471">
        <v>20</v>
      </c>
      <c r="D471">
        <v>3</v>
      </c>
      <c r="E471" t="s">
        <v>21</v>
      </c>
      <c r="F471">
        <v>-8.3729999999999993</v>
      </c>
      <c r="G471">
        <v>-9.16</v>
      </c>
      <c r="H471">
        <v>-228.25399999999999</v>
      </c>
      <c r="I471">
        <v>-22.626000000000001</v>
      </c>
      <c r="J471">
        <v>19.254000000000001</v>
      </c>
      <c r="K471">
        <v>21.991</v>
      </c>
    </row>
    <row r="472" spans="1:11" hidden="1" x14ac:dyDescent="0.3">
      <c r="A472">
        <v>4</v>
      </c>
      <c r="B472">
        <v>20</v>
      </c>
      <c r="D472">
        <v>3</v>
      </c>
      <c r="E472" t="s">
        <v>22</v>
      </c>
      <c r="F472">
        <v>5.9059999999999997</v>
      </c>
      <c r="G472">
        <v>6.0919999999999996</v>
      </c>
      <c r="H472">
        <v>137.011</v>
      </c>
      <c r="I472">
        <v>12.775</v>
      </c>
      <c r="J472">
        <v>-11.327999999999999</v>
      </c>
      <c r="K472">
        <v>-12.728</v>
      </c>
    </row>
    <row r="473" spans="1:11" hidden="1" x14ac:dyDescent="0.3">
      <c r="A473">
        <v>4</v>
      </c>
      <c r="B473">
        <v>20</v>
      </c>
      <c r="D473">
        <v>3</v>
      </c>
      <c r="E473" t="s">
        <v>23</v>
      </c>
      <c r="F473">
        <v>-1381.94</v>
      </c>
      <c r="G473">
        <v>-884.64400000000001</v>
      </c>
      <c r="H473">
        <v>-29.007999999999999</v>
      </c>
      <c r="I473">
        <v>-2.6560000000000001</v>
      </c>
      <c r="J473">
        <v>1.671</v>
      </c>
      <c r="K473">
        <v>2.0249999999999999</v>
      </c>
    </row>
    <row r="474" spans="1:11" hidden="1" x14ac:dyDescent="0.3">
      <c r="A474">
        <v>4</v>
      </c>
      <c r="B474">
        <v>20</v>
      </c>
      <c r="D474">
        <v>2</v>
      </c>
      <c r="E474" t="s">
        <v>20</v>
      </c>
      <c r="F474">
        <v>5.8449999999999998</v>
      </c>
      <c r="G474">
        <v>6.1820000000000004</v>
      </c>
      <c r="H474">
        <v>191.00399999999999</v>
      </c>
      <c r="I474">
        <v>11.409000000000001</v>
      </c>
      <c r="J474">
        <v>-7.5049999999999999</v>
      </c>
      <c r="K474">
        <v>-7.2169999999999996</v>
      </c>
    </row>
    <row r="475" spans="1:11" hidden="1" x14ac:dyDescent="0.3">
      <c r="A475">
        <v>4</v>
      </c>
      <c r="B475">
        <v>20</v>
      </c>
      <c r="D475">
        <v>2</v>
      </c>
      <c r="E475" t="s">
        <v>21</v>
      </c>
      <c r="F475">
        <v>-4.3959999999999999</v>
      </c>
      <c r="G475">
        <v>-4.2389999999999999</v>
      </c>
      <c r="H475">
        <v>-386.214</v>
      </c>
      <c r="I475">
        <v>-25.812999999999999</v>
      </c>
      <c r="J475">
        <v>20.21</v>
      </c>
      <c r="K475">
        <v>21.077999999999999</v>
      </c>
    </row>
    <row r="476" spans="1:11" x14ac:dyDescent="0.3">
      <c r="A476">
        <v>4</v>
      </c>
      <c r="B476">
        <v>20</v>
      </c>
      <c r="D476">
        <v>2</v>
      </c>
      <c r="E476" t="s">
        <v>22</v>
      </c>
      <c r="F476">
        <v>3.1030000000000002</v>
      </c>
      <c r="G476">
        <v>3.1579999999999999</v>
      </c>
      <c r="H476">
        <v>174.79599999999999</v>
      </c>
      <c r="I476">
        <v>11.183</v>
      </c>
      <c r="J476">
        <v>-8.3989999999999991</v>
      </c>
      <c r="K476">
        <v>-8.5739999999999998</v>
      </c>
    </row>
    <row r="477" spans="1:11" hidden="1" x14ac:dyDescent="0.3">
      <c r="A477">
        <v>4</v>
      </c>
      <c r="B477">
        <v>20</v>
      </c>
      <c r="D477">
        <v>2</v>
      </c>
      <c r="E477" t="s">
        <v>23</v>
      </c>
      <c r="F477">
        <v>-1741.1079999999999</v>
      </c>
      <c r="G477">
        <v>-1114.7629999999999</v>
      </c>
      <c r="H477">
        <v>-36.734000000000002</v>
      </c>
      <c r="I477">
        <v>-3.2690000000000001</v>
      </c>
      <c r="J477">
        <v>2.1459999999999999</v>
      </c>
      <c r="K477">
        <v>2.556</v>
      </c>
    </row>
    <row r="478" spans="1:11" hidden="1" x14ac:dyDescent="0.3">
      <c r="A478">
        <v>4</v>
      </c>
      <c r="B478">
        <v>20</v>
      </c>
      <c r="D478">
        <v>1</v>
      </c>
      <c r="E478" t="s">
        <v>20</v>
      </c>
      <c r="F478">
        <v>101.29600000000001</v>
      </c>
      <c r="G478">
        <v>73.254000000000005</v>
      </c>
      <c r="H478">
        <v>432.88</v>
      </c>
      <c r="I478">
        <v>-24.712</v>
      </c>
      <c r="J478">
        <v>-16.882999999999999</v>
      </c>
      <c r="K478">
        <v>-17.745000000000001</v>
      </c>
    </row>
    <row r="479" spans="1:11" hidden="1" x14ac:dyDescent="0.3">
      <c r="A479">
        <v>4</v>
      </c>
      <c r="B479">
        <v>20</v>
      </c>
      <c r="D479">
        <v>1</v>
      </c>
      <c r="E479" t="s">
        <v>21</v>
      </c>
      <c r="F479">
        <v>-41.963999999999999</v>
      </c>
      <c r="G479">
        <v>-32.570999999999998</v>
      </c>
      <c r="H479">
        <v>-696.97699999999998</v>
      </c>
      <c r="I479">
        <v>-40.222999999999999</v>
      </c>
      <c r="J479">
        <v>28.887</v>
      </c>
      <c r="K479">
        <v>30.297999999999998</v>
      </c>
    </row>
    <row r="480" spans="1:11" hidden="1" x14ac:dyDescent="0.3">
      <c r="A480">
        <v>4</v>
      </c>
      <c r="B480">
        <v>20</v>
      </c>
      <c r="D480">
        <v>1</v>
      </c>
      <c r="E480" t="s">
        <v>22</v>
      </c>
      <c r="F480">
        <v>40.930999999999997</v>
      </c>
      <c r="G480">
        <v>30.236000000000001</v>
      </c>
      <c r="H480">
        <v>322.62</v>
      </c>
      <c r="I480">
        <v>18.524999999999999</v>
      </c>
      <c r="J480">
        <v>-13.077</v>
      </c>
      <c r="K480">
        <v>-13.727</v>
      </c>
    </row>
    <row r="481" spans="1:18" hidden="1" x14ac:dyDescent="0.3">
      <c r="A481">
        <v>4</v>
      </c>
      <c r="B481">
        <v>20</v>
      </c>
      <c r="D481">
        <v>1</v>
      </c>
      <c r="E481" t="s">
        <v>23</v>
      </c>
      <c r="F481">
        <v>-1946.1020000000001</v>
      </c>
      <c r="G481">
        <v>-1250.741</v>
      </c>
      <c r="H481">
        <v>-154.07</v>
      </c>
      <c r="I481">
        <v>-10.859</v>
      </c>
      <c r="J481">
        <v>8.0489999999999995</v>
      </c>
      <c r="K481">
        <v>9.0180000000000007</v>
      </c>
    </row>
    <row r="482" spans="1:18" hidden="1" x14ac:dyDescent="0.3">
      <c r="A482">
        <v>4</v>
      </c>
      <c r="B482">
        <v>21</v>
      </c>
      <c r="D482">
        <v>6</v>
      </c>
      <c r="E482" t="s">
        <v>20</v>
      </c>
      <c r="F482">
        <v>62.390999999999998</v>
      </c>
      <c r="G482">
        <v>38.99</v>
      </c>
      <c r="H482">
        <v>36.902999999999999</v>
      </c>
      <c r="I482">
        <v>3.6640000000000001</v>
      </c>
      <c r="J482">
        <v>-1.018</v>
      </c>
      <c r="K482">
        <v>-1.86</v>
      </c>
    </row>
    <row r="483" spans="1:18" hidden="1" x14ac:dyDescent="0.3">
      <c r="A483">
        <v>4</v>
      </c>
      <c r="B483">
        <v>21</v>
      </c>
      <c r="D483">
        <v>6</v>
      </c>
      <c r="E483" t="s">
        <v>21</v>
      </c>
      <c r="F483">
        <v>-55.305999999999997</v>
      </c>
      <c r="G483">
        <v>-34.633000000000003</v>
      </c>
      <c r="H483">
        <v>-31.936</v>
      </c>
      <c r="I483">
        <v>-3.18</v>
      </c>
      <c r="J483">
        <v>0.78800000000000003</v>
      </c>
      <c r="K483">
        <v>1.556</v>
      </c>
    </row>
    <row r="484" spans="1:18" hidden="1" x14ac:dyDescent="0.3">
      <c r="A484">
        <v>4</v>
      </c>
      <c r="B484">
        <v>21</v>
      </c>
      <c r="D484">
        <v>6</v>
      </c>
      <c r="E484" t="s">
        <v>22</v>
      </c>
      <c r="F484">
        <v>35.665999999999997</v>
      </c>
      <c r="G484">
        <v>22.31</v>
      </c>
      <c r="H484">
        <v>20.856000000000002</v>
      </c>
      <c r="I484">
        <v>2.0739999999999998</v>
      </c>
      <c r="J484">
        <v>-0.54700000000000004</v>
      </c>
      <c r="K484">
        <v>-1.0349999999999999</v>
      </c>
      <c r="M484" s="1193"/>
      <c r="N484" s="1193"/>
      <c r="O484" s="1193"/>
      <c r="P484" s="1193"/>
      <c r="Q484" s="1193"/>
      <c r="R484" s="1193"/>
    </row>
    <row r="485" spans="1:18" hidden="1" x14ac:dyDescent="0.3">
      <c r="A485">
        <v>4</v>
      </c>
      <c r="B485">
        <v>21</v>
      </c>
      <c r="D485">
        <v>6</v>
      </c>
      <c r="E485" t="s">
        <v>23</v>
      </c>
      <c r="F485">
        <v>-132.57900000000001</v>
      </c>
      <c r="G485">
        <v>-82.07</v>
      </c>
      <c r="H485">
        <v>-15.263999999999999</v>
      </c>
      <c r="I485">
        <v>-1.518</v>
      </c>
      <c r="J485">
        <v>0.39600000000000002</v>
      </c>
      <c r="K485">
        <v>0.754</v>
      </c>
    </row>
    <row r="486" spans="1:18" hidden="1" x14ac:dyDescent="0.3">
      <c r="A486">
        <v>4</v>
      </c>
      <c r="B486">
        <v>21</v>
      </c>
      <c r="D486">
        <v>5</v>
      </c>
      <c r="E486" t="s">
        <v>20</v>
      </c>
      <c r="F486">
        <v>53.526000000000003</v>
      </c>
      <c r="G486">
        <v>33.646999999999998</v>
      </c>
      <c r="H486">
        <v>56.936</v>
      </c>
      <c r="I486">
        <v>5.35</v>
      </c>
      <c r="J486">
        <v>-2.6269999999999998</v>
      </c>
      <c r="K486">
        <v>-3.3610000000000002</v>
      </c>
    </row>
    <row r="487" spans="1:18" hidden="1" x14ac:dyDescent="0.3">
      <c r="A487">
        <v>4</v>
      </c>
      <c r="B487">
        <v>21</v>
      </c>
      <c r="D487">
        <v>5</v>
      </c>
      <c r="E487" t="s">
        <v>21</v>
      </c>
      <c r="F487">
        <v>-50.994999999999997</v>
      </c>
      <c r="G487">
        <v>-32.116999999999997</v>
      </c>
      <c r="H487">
        <v>-58.261000000000003</v>
      </c>
      <c r="I487">
        <v>-5.5229999999999997</v>
      </c>
      <c r="J487">
        <v>2.5259999999999998</v>
      </c>
      <c r="K487">
        <v>3.3340000000000001</v>
      </c>
    </row>
    <row r="488" spans="1:18" hidden="1" x14ac:dyDescent="0.3">
      <c r="A488">
        <v>4</v>
      </c>
      <c r="B488">
        <v>21</v>
      </c>
      <c r="D488">
        <v>5</v>
      </c>
      <c r="E488" t="s">
        <v>22</v>
      </c>
      <c r="F488">
        <v>31.672999999999998</v>
      </c>
      <c r="G488">
        <v>19.928999999999998</v>
      </c>
      <c r="H488">
        <v>34.902999999999999</v>
      </c>
      <c r="I488">
        <v>3.294</v>
      </c>
      <c r="J488">
        <v>-1.5620000000000001</v>
      </c>
      <c r="K488">
        <v>-2.0289999999999999</v>
      </c>
    </row>
    <row r="489" spans="1:18" hidden="1" x14ac:dyDescent="0.3">
      <c r="A489">
        <v>4</v>
      </c>
      <c r="B489">
        <v>21</v>
      </c>
      <c r="D489">
        <v>5</v>
      </c>
      <c r="E489" t="s">
        <v>23</v>
      </c>
      <c r="F489">
        <v>-288.86200000000002</v>
      </c>
      <c r="G489">
        <v>-179.196</v>
      </c>
      <c r="H489">
        <v>-51.826999999999998</v>
      </c>
      <c r="I489">
        <v>-5.0750000000000002</v>
      </c>
      <c r="J489">
        <v>1.8320000000000001</v>
      </c>
      <c r="K489">
        <v>2.8170000000000002</v>
      </c>
    </row>
    <row r="490" spans="1:18" hidden="1" x14ac:dyDescent="0.3">
      <c r="A490">
        <v>4</v>
      </c>
      <c r="B490">
        <v>21</v>
      </c>
      <c r="D490">
        <v>4</v>
      </c>
      <c r="E490" t="s">
        <v>20</v>
      </c>
      <c r="F490">
        <v>46.777000000000001</v>
      </c>
      <c r="G490">
        <v>29.478999999999999</v>
      </c>
      <c r="H490">
        <v>75.712999999999994</v>
      </c>
      <c r="I490">
        <v>6.76</v>
      </c>
      <c r="J490">
        <v>-4.6420000000000003</v>
      </c>
      <c r="K490">
        <v>-5.4329999999999998</v>
      </c>
    </row>
    <row r="491" spans="1:18" hidden="1" x14ac:dyDescent="0.3">
      <c r="A491">
        <v>4</v>
      </c>
      <c r="B491">
        <v>21</v>
      </c>
      <c r="D491">
        <v>4</v>
      </c>
      <c r="E491" t="s">
        <v>21</v>
      </c>
      <c r="F491">
        <v>-45.021000000000001</v>
      </c>
      <c r="G491">
        <v>-28.35</v>
      </c>
      <c r="H491">
        <v>-75.081999999999994</v>
      </c>
      <c r="I491">
        <v>-6.7549999999999999</v>
      </c>
      <c r="J491">
        <v>4.4930000000000003</v>
      </c>
      <c r="K491">
        <v>5.3049999999999997</v>
      </c>
    </row>
    <row r="492" spans="1:18" hidden="1" x14ac:dyDescent="0.3">
      <c r="A492">
        <v>4</v>
      </c>
      <c r="B492">
        <v>21</v>
      </c>
      <c r="D492">
        <v>4</v>
      </c>
      <c r="E492" t="s">
        <v>22</v>
      </c>
      <c r="F492">
        <v>27.817</v>
      </c>
      <c r="G492">
        <v>17.524000000000001</v>
      </c>
      <c r="H492">
        <v>45.692999999999998</v>
      </c>
      <c r="I492">
        <v>4.0949999999999998</v>
      </c>
      <c r="J492">
        <v>-2.7679999999999998</v>
      </c>
      <c r="K492">
        <v>-3.254</v>
      </c>
    </row>
    <row r="493" spans="1:18" hidden="1" x14ac:dyDescent="0.3">
      <c r="A493">
        <v>4</v>
      </c>
      <c r="B493">
        <v>21</v>
      </c>
      <c r="D493">
        <v>4</v>
      </c>
      <c r="E493" t="s">
        <v>23</v>
      </c>
      <c r="F493">
        <v>-445.29500000000002</v>
      </c>
      <c r="G493">
        <v>-276.733</v>
      </c>
      <c r="H493">
        <v>-108.248</v>
      </c>
      <c r="I493">
        <v>-10.31</v>
      </c>
      <c r="J493">
        <v>4.9009999999999998</v>
      </c>
      <c r="K493">
        <v>6.5730000000000004</v>
      </c>
    </row>
    <row r="494" spans="1:18" hidden="1" x14ac:dyDescent="0.3">
      <c r="A494">
        <v>4</v>
      </c>
      <c r="B494">
        <v>21</v>
      </c>
      <c r="D494">
        <v>3</v>
      </c>
      <c r="E494" t="s">
        <v>20</v>
      </c>
      <c r="F494">
        <v>48.834000000000003</v>
      </c>
      <c r="G494">
        <v>30.672000000000001</v>
      </c>
      <c r="H494">
        <v>80.043000000000006</v>
      </c>
      <c r="I494">
        <v>6.8760000000000003</v>
      </c>
      <c r="J494">
        <v>-5.9059999999999997</v>
      </c>
      <c r="K494">
        <v>-6.5759999999999996</v>
      </c>
    </row>
    <row r="495" spans="1:18" hidden="1" x14ac:dyDescent="0.3">
      <c r="A495">
        <v>4</v>
      </c>
      <c r="B495">
        <v>21</v>
      </c>
      <c r="D495">
        <v>3</v>
      </c>
      <c r="E495" t="s">
        <v>21</v>
      </c>
      <c r="F495">
        <v>-47.890999999999998</v>
      </c>
      <c r="G495">
        <v>-30.027000000000001</v>
      </c>
      <c r="H495">
        <v>-82.119</v>
      </c>
      <c r="I495">
        <v>-7.1529999999999996</v>
      </c>
      <c r="J495">
        <v>6.04</v>
      </c>
      <c r="K495">
        <v>6.7629999999999999</v>
      </c>
    </row>
    <row r="496" spans="1:18" hidden="1" x14ac:dyDescent="0.3">
      <c r="A496">
        <v>4</v>
      </c>
      <c r="B496">
        <v>21</v>
      </c>
      <c r="D496">
        <v>3</v>
      </c>
      <c r="E496" t="s">
        <v>22</v>
      </c>
      <c r="F496">
        <v>29.311</v>
      </c>
      <c r="G496">
        <v>18.393999999999998</v>
      </c>
      <c r="H496">
        <v>49.137999999999998</v>
      </c>
      <c r="I496">
        <v>4.2510000000000003</v>
      </c>
      <c r="J496">
        <v>-3.62</v>
      </c>
      <c r="K496">
        <v>-4.0419999999999998</v>
      </c>
    </row>
    <row r="497" spans="1:18" hidden="1" x14ac:dyDescent="0.3">
      <c r="A497">
        <v>4</v>
      </c>
      <c r="B497">
        <v>21</v>
      </c>
      <c r="D497">
        <v>3</v>
      </c>
      <c r="E497" t="s">
        <v>23</v>
      </c>
      <c r="F497">
        <v>-599.32399999999996</v>
      </c>
      <c r="G497">
        <v>-372.73200000000003</v>
      </c>
      <c r="H497">
        <v>-174.459</v>
      </c>
      <c r="I497">
        <v>-16.245999999999999</v>
      </c>
      <c r="J497">
        <v>9.5060000000000002</v>
      </c>
      <c r="K497">
        <v>11.832000000000001</v>
      </c>
    </row>
    <row r="498" spans="1:18" hidden="1" x14ac:dyDescent="0.3">
      <c r="A498">
        <v>4</v>
      </c>
      <c r="B498">
        <v>21</v>
      </c>
      <c r="D498">
        <v>2</v>
      </c>
      <c r="E498" t="s">
        <v>20</v>
      </c>
      <c r="F498">
        <v>32.677</v>
      </c>
      <c r="G498">
        <v>20.471</v>
      </c>
      <c r="H498">
        <v>61.808999999999997</v>
      </c>
      <c r="I498">
        <v>4.1269999999999998</v>
      </c>
      <c r="J498">
        <v>-3.2829999999999999</v>
      </c>
      <c r="K498">
        <v>-3.4220000000000002</v>
      </c>
    </row>
    <row r="499" spans="1:18" hidden="1" x14ac:dyDescent="0.3">
      <c r="A499">
        <v>4</v>
      </c>
      <c r="B499">
        <v>21</v>
      </c>
      <c r="D499">
        <v>2</v>
      </c>
      <c r="E499" t="s">
        <v>21</v>
      </c>
      <c r="F499">
        <v>-18.170999999999999</v>
      </c>
      <c r="G499">
        <v>-11.454000000000001</v>
      </c>
      <c r="H499">
        <v>-72.646000000000001</v>
      </c>
      <c r="I499">
        <v>-4.9660000000000002</v>
      </c>
      <c r="J499">
        <v>3.9889999999999999</v>
      </c>
      <c r="K499">
        <v>4.2</v>
      </c>
    </row>
    <row r="500" spans="1:18" x14ac:dyDescent="0.3">
      <c r="A500">
        <v>4</v>
      </c>
      <c r="B500">
        <v>21</v>
      </c>
      <c r="D500">
        <v>2</v>
      </c>
      <c r="E500" t="s">
        <v>22</v>
      </c>
      <c r="F500">
        <v>15.409000000000001</v>
      </c>
      <c r="G500">
        <v>9.6739999999999995</v>
      </c>
      <c r="H500">
        <v>40.743000000000002</v>
      </c>
      <c r="I500">
        <v>2.7549999999999999</v>
      </c>
      <c r="J500">
        <v>-2.2029999999999998</v>
      </c>
      <c r="K500">
        <v>-2.3090000000000002</v>
      </c>
    </row>
    <row r="501" spans="1:18" hidden="1" x14ac:dyDescent="0.3">
      <c r="A501">
        <v>4</v>
      </c>
      <c r="B501">
        <v>21</v>
      </c>
      <c r="D501">
        <v>2</v>
      </c>
      <c r="E501" t="s">
        <v>23</v>
      </c>
      <c r="F501">
        <v>-747.97500000000002</v>
      </c>
      <c r="G501">
        <v>-465.25799999999998</v>
      </c>
      <c r="H501">
        <v>-237.25200000000001</v>
      </c>
      <c r="I501">
        <v>-21.126000000000001</v>
      </c>
      <c r="J501">
        <v>13.686</v>
      </c>
      <c r="K501">
        <v>16.391999999999999</v>
      </c>
    </row>
    <row r="502" spans="1:18" hidden="1" x14ac:dyDescent="0.3">
      <c r="A502">
        <v>4</v>
      </c>
      <c r="B502">
        <v>21</v>
      </c>
      <c r="D502">
        <v>1</v>
      </c>
      <c r="E502" t="s">
        <v>20</v>
      </c>
      <c r="F502">
        <v>9.2669999999999995</v>
      </c>
      <c r="G502">
        <v>6.0880000000000001</v>
      </c>
      <c r="H502">
        <v>8.0990000000000002</v>
      </c>
      <c r="I502">
        <v>-0.45500000000000002</v>
      </c>
      <c r="J502">
        <v>-0.31</v>
      </c>
      <c r="K502">
        <v>-0.313</v>
      </c>
    </row>
    <row r="503" spans="1:18" hidden="1" x14ac:dyDescent="0.3">
      <c r="A503">
        <v>4</v>
      </c>
      <c r="B503">
        <v>21</v>
      </c>
      <c r="D503">
        <v>1</v>
      </c>
      <c r="E503" t="s">
        <v>21</v>
      </c>
      <c r="F503">
        <v>-4.5620000000000003</v>
      </c>
      <c r="G503">
        <v>-3.0110000000000001</v>
      </c>
      <c r="H503">
        <v>-8.0210000000000008</v>
      </c>
      <c r="I503">
        <v>0.45600000000000002</v>
      </c>
      <c r="J503">
        <v>0.32400000000000001</v>
      </c>
      <c r="K503">
        <v>0.33400000000000002</v>
      </c>
    </row>
    <row r="504" spans="1:18" hidden="1" x14ac:dyDescent="0.3">
      <c r="A504">
        <v>4</v>
      </c>
      <c r="B504">
        <v>21</v>
      </c>
      <c r="D504">
        <v>1</v>
      </c>
      <c r="E504" t="s">
        <v>22</v>
      </c>
      <c r="F504">
        <v>3.9510000000000001</v>
      </c>
      <c r="G504">
        <v>2.6</v>
      </c>
      <c r="H504">
        <v>4.6050000000000004</v>
      </c>
      <c r="I504">
        <v>-0.26</v>
      </c>
      <c r="J504">
        <v>-0.18099999999999999</v>
      </c>
      <c r="K504">
        <v>-0.185</v>
      </c>
    </row>
    <row r="505" spans="1:18" hidden="1" x14ac:dyDescent="0.3">
      <c r="A505">
        <v>4</v>
      </c>
      <c r="B505">
        <v>21</v>
      </c>
      <c r="D505">
        <v>1</v>
      </c>
      <c r="E505" t="s">
        <v>23</v>
      </c>
      <c r="F505">
        <v>-903.14400000000001</v>
      </c>
      <c r="G505">
        <v>-565.32100000000003</v>
      </c>
      <c r="H505">
        <v>-298.57400000000001</v>
      </c>
      <c r="I505">
        <v>-24.277000000000001</v>
      </c>
      <c r="J505">
        <v>16.635999999999999</v>
      </c>
      <c r="K505">
        <v>19.388999999999999</v>
      </c>
    </row>
    <row r="506" spans="1:18" hidden="1" x14ac:dyDescent="0.3">
      <c r="A506">
        <v>5</v>
      </c>
      <c r="B506">
        <v>4</v>
      </c>
      <c r="D506">
        <v>6</v>
      </c>
      <c r="E506" t="s">
        <v>20</v>
      </c>
      <c r="F506">
        <v>-26.64</v>
      </c>
      <c r="G506">
        <v>-19.163</v>
      </c>
      <c r="H506">
        <v>-11.481999999999999</v>
      </c>
      <c r="I506">
        <v>85.611000000000004</v>
      </c>
      <c r="J506">
        <v>-3.3450000000000002</v>
      </c>
      <c r="K506">
        <v>-6.7210000000000001</v>
      </c>
    </row>
    <row r="507" spans="1:18" hidden="1" x14ac:dyDescent="0.3">
      <c r="A507">
        <v>5</v>
      </c>
      <c r="B507">
        <v>4</v>
      </c>
      <c r="D507">
        <v>6</v>
      </c>
      <c r="E507" t="s">
        <v>21</v>
      </c>
      <c r="F507">
        <v>20.484000000000002</v>
      </c>
      <c r="G507">
        <v>14.651</v>
      </c>
      <c r="H507">
        <v>7.2779999999999996</v>
      </c>
      <c r="I507">
        <v>-50.128</v>
      </c>
      <c r="J507">
        <v>-0.37</v>
      </c>
      <c r="K507">
        <v>2.3370000000000002</v>
      </c>
    </row>
    <row r="508" spans="1:18" hidden="1" x14ac:dyDescent="0.3">
      <c r="A508">
        <v>5</v>
      </c>
      <c r="B508">
        <v>4</v>
      </c>
      <c r="D508">
        <v>6</v>
      </c>
      <c r="E508" t="s">
        <v>22</v>
      </c>
      <c r="F508">
        <v>-14.28</v>
      </c>
      <c r="G508">
        <v>-10.247</v>
      </c>
      <c r="H508">
        <v>-5.6310000000000002</v>
      </c>
      <c r="I508">
        <v>40.54</v>
      </c>
      <c r="J508">
        <v>-0.90200000000000002</v>
      </c>
      <c r="K508">
        <v>-2.7450000000000001</v>
      </c>
      <c r="M508" s="1193"/>
      <c r="N508" s="1193"/>
      <c r="O508" s="1193"/>
      <c r="P508" s="1193"/>
      <c r="Q508" s="1193"/>
      <c r="R508" s="1193"/>
    </row>
    <row r="509" spans="1:18" hidden="1" x14ac:dyDescent="0.3">
      <c r="A509">
        <v>5</v>
      </c>
      <c r="B509">
        <v>4</v>
      </c>
      <c r="D509">
        <v>6</v>
      </c>
      <c r="E509" t="s">
        <v>23</v>
      </c>
      <c r="F509">
        <v>-38.610999999999997</v>
      </c>
      <c r="G509">
        <v>-27.751999999999999</v>
      </c>
      <c r="H509">
        <v>-4.4429999999999996</v>
      </c>
      <c r="I509">
        <v>33.146999999999998</v>
      </c>
      <c r="J509">
        <v>-1.27</v>
      </c>
      <c r="K509">
        <v>-2.5819999999999999</v>
      </c>
    </row>
    <row r="510" spans="1:18" hidden="1" x14ac:dyDescent="0.3">
      <c r="A510">
        <v>5</v>
      </c>
      <c r="B510">
        <v>4</v>
      </c>
      <c r="D510">
        <v>5</v>
      </c>
      <c r="E510" t="s">
        <v>20</v>
      </c>
      <c r="F510">
        <v>-16.760999999999999</v>
      </c>
      <c r="G510">
        <v>-12.163</v>
      </c>
      <c r="H510">
        <v>-16.024999999999999</v>
      </c>
      <c r="I510">
        <v>136.154</v>
      </c>
      <c r="J510">
        <v>-11.627000000000001</v>
      </c>
      <c r="K510">
        <v>-14.028</v>
      </c>
    </row>
    <row r="511" spans="1:18" hidden="1" x14ac:dyDescent="0.3">
      <c r="A511">
        <v>5</v>
      </c>
      <c r="B511">
        <v>4</v>
      </c>
      <c r="D511">
        <v>5</v>
      </c>
      <c r="E511" t="s">
        <v>21</v>
      </c>
      <c r="F511">
        <v>17.835999999999999</v>
      </c>
      <c r="G511">
        <v>12.957000000000001</v>
      </c>
      <c r="H511">
        <v>14.840999999999999</v>
      </c>
      <c r="I511">
        <v>-123.099</v>
      </c>
      <c r="J511">
        <v>6.2439999999999998</v>
      </c>
      <c r="K511">
        <v>9.5429999999999993</v>
      </c>
    </row>
    <row r="512" spans="1:18" hidden="1" x14ac:dyDescent="0.3">
      <c r="A512">
        <v>5</v>
      </c>
      <c r="B512">
        <v>4</v>
      </c>
      <c r="D512">
        <v>5</v>
      </c>
      <c r="E512" t="s">
        <v>22</v>
      </c>
      <c r="F512">
        <v>-10.484</v>
      </c>
      <c r="G512">
        <v>-7.6120000000000001</v>
      </c>
      <c r="H512">
        <v>-9.31</v>
      </c>
      <c r="I512">
        <v>77.965999999999994</v>
      </c>
      <c r="J512">
        <v>-5.415</v>
      </c>
      <c r="K512">
        <v>-7.1429999999999998</v>
      </c>
    </row>
    <row r="513" spans="1:11" hidden="1" x14ac:dyDescent="0.3">
      <c r="A513">
        <v>5</v>
      </c>
      <c r="B513">
        <v>4</v>
      </c>
      <c r="D513">
        <v>5</v>
      </c>
      <c r="E513" t="s">
        <v>23</v>
      </c>
      <c r="F513">
        <v>-82.5</v>
      </c>
      <c r="G513">
        <v>-59.183999999999997</v>
      </c>
      <c r="H513">
        <v>-13.547000000000001</v>
      </c>
      <c r="I513">
        <v>105.39700000000001</v>
      </c>
      <c r="J513">
        <v>-5.9189999999999996</v>
      </c>
      <c r="K513">
        <v>-9.3379999999999992</v>
      </c>
    </row>
    <row r="514" spans="1:11" hidden="1" x14ac:dyDescent="0.3">
      <c r="A514">
        <v>5</v>
      </c>
      <c r="B514">
        <v>4</v>
      </c>
      <c r="D514">
        <v>4</v>
      </c>
      <c r="E514" t="s">
        <v>20</v>
      </c>
      <c r="F514">
        <v>-18.707000000000001</v>
      </c>
      <c r="G514">
        <v>-13.53</v>
      </c>
      <c r="H514">
        <v>-23.122</v>
      </c>
      <c r="I514">
        <v>190.649</v>
      </c>
      <c r="J514">
        <v>-21.734000000000002</v>
      </c>
      <c r="K514">
        <v>-24.736000000000001</v>
      </c>
    </row>
    <row r="515" spans="1:11" hidden="1" x14ac:dyDescent="0.3">
      <c r="A515">
        <v>5</v>
      </c>
      <c r="B515">
        <v>4</v>
      </c>
      <c r="D515">
        <v>4</v>
      </c>
      <c r="E515" t="s">
        <v>21</v>
      </c>
      <c r="F515">
        <v>15.566000000000001</v>
      </c>
      <c r="G515">
        <v>11.316000000000001</v>
      </c>
      <c r="H515">
        <v>19.035</v>
      </c>
      <c r="I515">
        <v>-170.19</v>
      </c>
      <c r="J515">
        <v>14.654999999999999</v>
      </c>
      <c r="K515">
        <v>17.998999999999999</v>
      </c>
    </row>
    <row r="516" spans="1:11" hidden="1" x14ac:dyDescent="0.3">
      <c r="A516">
        <v>5</v>
      </c>
      <c r="B516">
        <v>4</v>
      </c>
      <c r="D516">
        <v>4</v>
      </c>
      <c r="E516" t="s">
        <v>22</v>
      </c>
      <c r="F516">
        <v>-10.385999999999999</v>
      </c>
      <c r="G516">
        <v>-7.5289999999999999</v>
      </c>
      <c r="H516">
        <v>-12.721</v>
      </c>
      <c r="I516">
        <v>108.867</v>
      </c>
      <c r="J516">
        <v>-11.026999999999999</v>
      </c>
      <c r="K516">
        <v>-12.95</v>
      </c>
    </row>
    <row r="517" spans="1:11" hidden="1" x14ac:dyDescent="0.3">
      <c r="A517">
        <v>5</v>
      </c>
      <c r="B517">
        <v>4</v>
      </c>
      <c r="D517">
        <v>4</v>
      </c>
      <c r="E517" t="s">
        <v>23</v>
      </c>
      <c r="F517">
        <v>-127.932</v>
      </c>
      <c r="G517">
        <v>-91.881</v>
      </c>
      <c r="H517">
        <v>-28.526</v>
      </c>
      <c r="I517">
        <v>226.999</v>
      </c>
      <c r="J517">
        <v>-17.280999999999999</v>
      </c>
      <c r="K517">
        <v>-23.259</v>
      </c>
    </row>
    <row r="518" spans="1:11" hidden="1" x14ac:dyDescent="0.3">
      <c r="A518">
        <v>5</v>
      </c>
      <c r="B518">
        <v>4</v>
      </c>
      <c r="D518">
        <v>3</v>
      </c>
      <c r="E518" t="s">
        <v>20</v>
      </c>
      <c r="F518">
        <v>-21.093</v>
      </c>
      <c r="G518">
        <v>-15.196</v>
      </c>
      <c r="H518">
        <v>-30.349</v>
      </c>
      <c r="I518">
        <v>200.27199999999999</v>
      </c>
      <c r="J518">
        <v>-28.472000000000001</v>
      </c>
      <c r="K518">
        <v>-31.116</v>
      </c>
    </row>
    <row r="519" spans="1:11" hidden="1" x14ac:dyDescent="0.3">
      <c r="A519">
        <v>5</v>
      </c>
      <c r="B519">
        <v>4</v>
      </c>
      <c r="D519">
        <v>3</v>
      </c>
      <c r="E519" t="s">
        <v>21</v>
      </c>
      <c r="F519">
        <v>18.449000000000002</v>
      </c>
      <c r="G519">
        <v>13.417</v>
      </c>
      <c r="H519">
        <v>36.323999999999998</v>
      </c>
      <c r="I519">
        <v>-215.00700000000001</v>
      </c>
      <c r="J519">
        <v>32.289000000000001</v>
      </c>
      <c r="K519">
        <v>37.063000000000002</v>
      </c>
    </row>
    <row r="520" spans="1:11" hidden="1" x14ac:dyDescent="0.3">
      <c r="A520">
        <v>5</v>
      </c>
      <c r="B520">
        <v>4</v>
      </c>
      <c r="D520">
        <v>3</v>
      </c>
      <c r="E520" t="s">
        <v>22</v>
      </c>
      <c r="F520">
        <v>-11.983000000000001</v>
      </c>
      <c r="G520">
        <v>-8.6709999999999994</v>
      </c>
      <c r="H520">
        <v>-20.192</v>
      </c>
      <c r="I520">
        <v>125.34099999999999</v>
      </c>
      <c r="J520">
        <v>-18.411999999999999</v>
      </c>
      <c r="K520">
        <v>-20.66</v>
      </c>
    </row>
    <row r="521" spans="1:11" hidden="1" x14ac:dyDescent="0.3">
      <c r="A521">
        <v>5</v>
      </c>
      <c r="B521">
        <v>4</v>
      </c>
      <c r="D521">
        <v>3</v>
      </c>
      <c r="E521" t="s">
        <v>23</v>
      </c>
      <c r="F521">
        <v>-173.18899999999999</v>
      </c>
      <c r="G521">
        <v>-124.429</v>
      </c>
      <c r="H521">
        <v>-47.996000000000002</v>
      </c>
      <c r="I521">
        <v>372.18</v>
      </c>
      <c r="J521">
        <v>-34.972000000000001</v>
      </c>
      <c r="K521">
        <v>-43.402999999999999</v>
      </c>
    </row>
    <row r="522" spans="1:11" hidden="1" x14ac:dyDescent="0.3">
      <c r="A522">
        <v>5</v>
      </c>
      <c r="B522">
        <v>4</v>
      </c>
      <c r="D522">
        <v>2</v>
      </c>
      <c r="E522" t="s">
        <v>20</v>
      </c>
      <c r="F522">
        <v>-15.058</v>
      </c>
      <c r="G522">
        <v>-10.696999999999999</v>
      </c>
      <c r="H522">
        <v>12.002000000000001</v>
      </c>
      <c r="I522">
        <v>148.01900000000001</v>
      </c>
      <c r="J522">
        <v>-7.444</v>
      </c>
      <c r="K522">
        <v>-6.2409999999999997</v>
      </c>
    </row>
    <row r="523" spans="1:11" hidden="1" x14ac:dyDescent="0.3">
      <c r="A523">
        <v>5</v>
      </c>
      <c r="B523">
        <v>4</v>
      </c>
      <c r="D523">
        <v>2</v>
      </c>
      <c r="E523" t="s">
        <v>21</v>
      </c>
      <c r="F523">
        <v>7.3659999999999997</v>
      </c>
      <c r="G523">
        <v>5.258</v>
      </c>
      <c r="H523">
        <v>42.277999999999999</v>
      </c>
      <c r="I523">
        <v>-425.649</v>
      </c>
      <c r="J523">
        <v>38.656999999999996</v>
      </c>
      <c r="K523">
        <v>40.426000000000002</v>
      </c>
    </row>
    <row r="524" spans="1:11" x14ac:dyDescent="0.3">
      <c r="A524">
        <v>5</v>
      </c>
      <c r="B524">
        <v>4</v>
      </c>
      <c r="D524">
        <v>2</v>
      </c>
      <c r="E524" t="s">
        <v>22</v>
      </c>
      <c r="F524">
        <v>-6.7949999999999999</v>
      </c>
      <c r="G524">
        <v>-4.835</v>
      </c>
      <c r="H524">
        <v>-15.811999999999999</v>
      </c>
      <c r="I524">
        <v>173.476</v>
      </c>
      <c r="J524">
        <v>-13.97</v>
      </c>
      <c r="K524">
        <v>-14.141999999999999</v>
      </c>
    </row>
    <row r="525" spans="1:11" hidden="1" x14ac:dyDescent="0.3">
      <c r="A525">
        <v>5</v>
      </c>
      <c r="B525">
        <v>4</v>
      </c>
      <c r="D525">
        <v>2</v>
      </c>
      <c r="E525" t="s">
        <v>23</v>
      </c>
      <c r="F525">
        <v>-217</v>
      </c>
      <c r="G525">
        <v>-155.88499999999999</v>
      </c>
      <c r="H525">
        <v>-65.396000000000001</v>
      </c>
      <c r="I525">
        <v>515.06500000000005</v>
      </c>
      <c r="J525">
        <v>-51.335000000000001</v>
      </c>
      <c r="K525">
        <v>-61.241</v>
      </c>
    </row>
    <row r="526" spans="1:11" hidden="1" x14ac:dyDescent="0.3">
      <c r="A526">
        <v>5</v>
      </c>
      <c r="B526">
        <v>4</v>
      </c>
      <c r="D526">
        <v>1</v>
      </c>
      <c r="E526" t="s">
        <v>20</v>
      </c>
      <c r="F526">
        <v>-97.215999999999994</v>
      </c>
      <c r="G526">
        <v>-69.165999999999997</v>
      </c>
      <c r="H526">
        <v>18.939</v>
      </c>
      <c r="I526">
        <v>212.54900000000001</v>
      </c>
      <c r="J526">
        <v>6.7990000000000004</v>
      </c>
      <c r="K526">
        <v>9.4339999999999993</v>
      </c>
    </row>
    <row r="527" spans="1:11" hidden="1" x14ac:dyDescent="0.3">
      <c r="A527">
        <v>5</v>
      </c>
      <c r="B527">
        <v>4</v>
      </c>
      <c r="D527">
        <v>1</v>
      </c>
      <c r="E527" t="s">
        <v>21</v>
      </c>
      <c r="F527">
        <v>33.496000000000002</v>
      </c>
      <c r="G527">
        <v>23.231999999999999</v>
      </c>
      <c r="H527">
        <v>51.216999999999999</v>
      </c>
      <c r="I527">
        <v>-820.58299999999997</v>
      </c>
      <c r="J527">
        <v>40.953000000000003</v>
      </c>
      <c r="K527">
        <v>42.469000000000001</v>
      </c>
    </row>
    <row r="528" spans="1:11" hidden="1" x14ac:dyDescent="0.3">
      <c r="A528">
        <v>5</v>
      </c>
      <c r="B528">
        <v>4</v>
      </c>
      <c r="D528">
        <v>1</v>
      </c>
      <c r="E528" t="s">
        <v>22</v>
      </c>
      <c r="F528">
        <v>-37.345999999999997</v>
      </c>
      <c r="G528">
        <v>-26.399000000000001</v>
      </c>
      <c r="H528">
        <v>-15.461</v>
      </c>
      <c r="I528">
        <v>287.29500000000002</v>
      </c>
      <c r="J528">
        <v>-9.7579999999999991</v>
      </c>
      <c r="K528">
        <v>-9.4390000000000001</v>
      </c>
    </row>
    <row r="529" spans="1:18" hidden="1" x14ac:dyDescent="0.3">
      <c r="A529">
        <v>5</v>
      </c>
      <c r="B529">
        <v>4</v>
      </c>
      <c r="D529">
        <v>1</v>
      </c>
      <c r="E529" t="s">
        <v>23</v>
      </c>
      <c r="F529">
        <v>-296.529</v>
      </c>
      <c r="G529">
        <v>-212.69399999999999</v>
      </c>
      <c r="H529">
        <v>-76.25</v>
      </c>
      <c r="I529">
        <v>714.56</v>
      </c>
      <c r="J529">
        <v>-62.744999999999997</v>
      </c>
      <c r="K529">
        <v>-72.17</v>
      </c>
    </row>
    <row r="530" spans="1:18" hidden="1" x14ac:dyDescent="0.3">
      <c r="A530">
        <v>5</v>
      </c>
      <c r="B530">
        <v>10</v>
      </c>
      <c r="D530">
        <v>6</v>
      </c>
      <c r="E530" t="s">
        <v>20</v>
      </c>
      <c r="F530">
        <v>-13.461</v>
      </c>
      <c r="G530">
        <v>-9.7439999999999998</v>
      </c>
      <c r="H530">
        <v>-19.326000000000001</v>
      </c>
      <c r="I530">
        <v>144.69300000000001</v>
      </c>
      <c r="J530">
        <v>-6.3440000000000003</v>
      </c>
      <c r="K530">
        <v>-11.839</v>
      </c>
    </row>
    <row r="531" spans="1:18" hidden="1" x14ac:dyDescent="0.3">
      <c r="A531">
        <v>5</v>
      </c>
      <c r="B531">
        <v>10</v>
      </c>
      <c r="D531">
        <v>6</v>
      </c>
      <c r="E531" t="s">
        <v>21</v>
      </c>
      <c r="F531">
        <v>10.784000000000001</v>
      </c>
      <c r="G531">
        <v>7.7450000000000001</v>
      </c>
      <c r="H531">
        <v>13.832000000000001</v>
      </c>
      <c r="I531">
        <v>-99.698999999999998</v>
      </c>
      <c r="J531">
        <v>2.5499999999999998</v>
      </c>
      <c r="K531">
        <v>6.9820000000000002</v>
      </c>
    </row>
    <row r="532" spans="1:18" hidden="1" x14ac:dyDescent="0.3">
      <c r="A532">
        <v>5</v>
      </c>
      <c r="B532">
        <v>10</v>
      </c>
      <c r="D532">
        <v>6</v>
      </c>
      <c r="E532" t="s">
        <v>22</v>
      </c>
      <c r="F532">
        <v>-7.3470000000000004</v>
      </c>
      <c r="G532">
        <v>-5.3</v>
      </c>
      <c r="H532">
        <v>-10.032</v>
      </c>
      <c r="I532">
        <v>73.885000000000005</v>
      </c>
      <c r="J532">
        <v>-2.6949999999999998</v>
      </c>
      <c r="K532">
        <v>-5.7030000000000003</v>
      </c>
      <c r="M532" s="1193"/>
      <c r="N532" s="1193"/>
      <c r="O532" s="1193"/>
      <c r="P532" s="1193"/>
      <c r="Q532" s="1193"/>
      <c r="R532" s="1193"/>
    </row>
    <row r="533" spans="1:18" hidden="1" x14ac:dyDescent="0.3">
      <c r="A533">
        <v>5</v>
      </c>
      <c r="B533">
        <v>10</v>
      </c>
      <c r="D533">
        <v>6</v>
      </c>
      <c r="E533" t="s">
        <v>23</v>
      </c>
      <c r="F533">
        <v>-91.75</v>
      </c>
      <c r="G533">
        <v>-65.947999999999993</v>
      </c>
      <c r="H533">
        <v>0.89200000000000002</v>
      </c>
      <c r="I533">
        <v>-6.7030000000000003</v>
      </c>
      <c r="J533">
        <v>-2.7E-2</v>
      </c>
      <c r="K533">
        <v>0.30099999999999999</v>
      </c>
    </row>
    <row r="534" spans="1:18" hidden="1" x14ac:dyDescent="0.3">
      <c r="A534">
        <v>5</v>
      </c>
      <c r="B534">
        <v>10</v>
      </c>
      <c r="D534">
        <v>5</v>
      </c>
      <c r="E534" t="s">
        <v>20</v>
      </c>
      <c r="F534">
        <v>-5.94</v>
      </c>
      <c r="G534">
        <v>-4.5140000000000002</v>
      </c>
      <c r="H534">
        <v>-26.923999999999999</v>
      </c>
      <c r="I534">
        <v>224.5</v>
      </c>
      <c r="J534">
        <v>-18.268999999999998</v>
      </c>
      <c r="K534">
        <v>-22.9</v>
      </c>
    </row>
    <row r="535" spans="1:18" hidden="1" x14ac:dyDescent="0.3">
      <c r="A535">
        <v>5</v>
      </c>
      <c r="B535">
        <v>10</v>
      </c>
      <c r="D535">
        <v>5</v>
      </c>
      <c r="E535" t="s">
        <v>21</v>
      </c>
      <c r="F535">
        <v>6.0739999999999998</v>
      </c>
      <c r="G535">
        <v>4.6349999999999998</v>
      </c>
      <c r="H535">
        <v>27.446999999999999</v>
      </c>
      <c r="I535">
        <v>-226.44399999999999</v>
      </c>
      <c r="J535">
        <v>15.016999999999999</v>
      </c>
      <c r="K535">
        <v>20.658000000000001</v>
      </c>
    </row>
    <row r="536" spans="1:18" hidden="1" x14ac:dyDescent="0.3">
      <c r="A536">
        <v>5</v>
      </c>
      <c r="B536">
        <v>10</v>
      </c>
      <c r="D536">
        <v>5</v>
      </c>
      <c r="E536" t="s">
        <v>22</v>
      </c>
      <c r="F536">
        <v>-3.641</v>
      </c>
      <c r="G536">
        <v>-2.7719999999999998</v>
      </c>
      <c r="H536">
        <v>-16.462</v>
      </c>
      <c r="I536">
        <v>136.45699999999999</v>
      </c>
      <c r="J536">
        <v>-10.087</v>
      </c>
      <c r="K536">
        <v>-13.199</v>
      </c>
    </row>
    <row r="537" spans="1:18" hidden="1" x14ac:dyDescent="0.3">
      <c r="A537">
        <v>5</v>
      </c>
      <c r="B537">
        <v>10</v>
      </c>
      <c r="D537">
        <v>5</v>
      </c>
      <c r="E537" t="s">
        <v>23</v>
      </c>
      <c r="F537">
        <v>-181.51599999999999</v>
      </c>
      <c r="G537">
        <v>-129.999</v>
      </c>
      <c r="H537">
        <v>3.4369999999999998</v>
      </c>
      <c r="I537">
        <v>-26.885000000000002</v>
      </c>
      <c r="J537">
        <v>1.119</v>
      </c>
      <c r="K537">
        <v>2.0840000000000001</v>
      </c>
    </row>
    <row r="538" spans="1:18" hidden="1" x14ac:dyDescent="0.3">
      <c r="A538">
        <v>5</v>
      </c>
      <c r="B538">
        <v>10</v>
      </c>
      <c r="D538">
        <v>4</v>
      </c>
      <c r="E538" t="s">
        <v>20</v>
      </c>
      <c r="F538">
        <v>-7.508</v>
      </c>
      <c r="G538">
        <v>-5.5990000000000002</v>
      </c>
      <c r="H538">
        <v>-37.597999999999999</v>
      </c>
      <c r="I538">
        <v>306.42399999999998</v>
      </c>
      <c r="J538">
        <v>-33.43</v>
      </c>
      <c r="K538">
        <v>-38.706000000000003</v>
      </c>
    </row>
    <row r="539" spans="1:18" hidden="1" x14ac:dyDescent="0.3">
      <c r="A539">
        <v>5</v>
      </c>
      <c r="B539">
        <v>10</v>
      </c>
      <c r="D539">
        <v>4</v>
      </c>
      <c r="E539" t="s">
        <v>21</v>
      </c>
      <c r="F539">
        <v>5.8710000000000004</v>
      </c>
      <c r="G539">
        <v>4.4489999999999998</v>
      </c>
      <c r="H539">
        <v>33.322000000000003</v>
      </c>
      <c r="I539">
        <v>-280.91399999999999</v>
      </c>
      <c r="J539">
        <v>27.143000000000001</v>
      </c>
      <c r="K539">
        <v>32.58</v>
      </c>
    </row>
    <row r="540" spans="1:18" hidden="1" x14ac:dyDescent="0.3">
      <c r="A540">
        <v>5</v>
      </c>
      <c r="B540">
        <v>10</v>
      </c>
      <c r="D540">
        <v>4</v>
      </c>
      <c r="E540" t="s">
        <v>22</v>
      </c>
      <c r="F540">
        <v>-4.0540000000000003</v>
      </c>
      <c r="G540">
        <v>-3.0449999999999999</v>
      </c>
      <c r="H540">
        <v>-21.475000000000001</v>
      </c>
      <c r="I540">
        <v>177.80199999999999</v>
      </c>
      <c r="J540">
        <v>-18.356000000000002</v>
      </c>
      <c r="K540">
        <v>-21.602</v>
      </c>
    </row>
    <row r="541" spans="1:18" hidden="1" x14ac:dyDescent="0.3">
      <c r="A541">
        <v>5</v>
      </c>
      <c r="B541">
        <v>10</v>
      </c>
      <c r="D541">
        <v>4</v>
      </c>
      <c r="E541" t="s">
        <v>23</v>
      </c>
      <c r="F541">
        <v>-276.67899999999997</v>
      </c>
      <c r="G541">
        <v>-198.221</v>
      </c>
      <c r="H541">
        <v>7.7649999999999997</v>
      </c>
      <c r="I541">
        <v>-61.981000000000002</v>
      </c>
      <c r="J541">
        <v>4.4340000000000002</v>
      </c>
      <c r="K541">
        <v>6.1449999999999996</v>
      </c>
    </row>
    <row r="542" spans="1:18" hidden="1" x14ac:dyDescent="0.3">
      <c r="A542">
        <v>5</v>
      </c>
      <c r="B542">
        <v>10</v>
      </c>
      <c r="D542">
        <v>3</v>
      </c>
      <c r="E542" t="s">
        <v>20</v>
      </c>
      <c r="F542">
        <v>-9.9120000000000008</v>
      </c>
      <c r="G542">
        <v>-7.2569999999999997</v>
      </c>
      <c r="H542">
        <v>-50.597000000000001</v>
      </c>
      <c r="I542">
        <v>355.839</v>
      </c>
      <c r="J542">
        <v>-47.133000000000003</v>
      </c>
      <c r="K542">
        <v>-52.124000000000002</v>
      </c>
    </row>
    <row r="543" spans="1:18" hidden="1" x14ac:dyDescent="0.3">
      <c r="A543">
        <v>5</v>
      </c>
      <c r="B543">
        <v>10</v>
      </c>
      <c r="D543">
        <v>3</v>
      </c>
      <c r="E543" t="s">
        <v>21</v>
      </c>
      <c r="F543">
        <v>8.3140000000000001</v>
      </c>
      <c r="G543">
        <v>6.202</v>
      </c>
      <c r="H543">
        <v>54.953000000000003</v>
      </c>
      <c r="I543">
        <v>-368.06200000000001</v>
      </c>
      <c r="J543">
        <v>49.79</v>
      </c>
      <c r="K543">
        <v>56.402000000000001</v>
      </c>
    </row>
    <row r="544" spans="1:18" hidden="1" x14ac:dyDescent="0.3">
      <c r="A544">
        <v>5</v>
      </c>
      <c r="B544">
        <v>10</v>
      </c>
      <c r="D544">
        <v>3</v>
      </c>
      <c r="E544" t="s">
        <v>22</v>
      </c>
      <c r="F544">
        <v>-5.5229999999999997</v>
      </c>
      <c r="G544">
        <v>-4.0789999999999997</v>
      </c>
      <c r="H544">
        <v>-31.98</v>
      </c>
      <c r="I544">
        <v>219.19</v>
      </c>
      <c r="J544">
        <v>-29.370999999999999</v>
      </c>
      <c r="K544">
        <v>-32.887</v>
      </c>
    </row>
    <row r="545" spans="1:18" hidden="1" x14ac:dyDescent="0.3">
      <c r="A545">
        <v>5</v>
      </c>
      <c r="B545">
        <v>10</v>
      </c>
      <c r="D545">
        <v>3</v>
      </c>
      <c r="E545" t="s">
        <v>23</v>
      </c>
      <c r="F545">
        <v>-372.72</v>
      </c>
      <c r="G545">
        <v>-267.07400000000001</v>
      </c>
      <c r="H545">
        <v>13.994</v>
      </c>
      <c r="I545">
        <v>-107.943</v>
      </c>
      <c r="J545">
        <v>10.221</v>
      </c>
      <c r="K545">
        <v>12.688000000000001</v>
      </c>
    </row>
    <row r="546" spans="1:18" hidden="1" x14ac:dyDescent="0.3">
      <c r="A546">
        <v>5</v>
      </c>
      <c r="B546">
        <v>10</v>
      </c>
      <c r="D546">
        <v>2</v>
      </c>
      <c r="E546" t="s">
        <v>20</v>
      </c>
      <c r="F546">
        <v>-8.4480000000000004</v>
      </c>
      <c r="G546">
        <v>-5.9729999999999999</v>
      </c>
      <c r="H546">
        <v>-21.692</v>
      </c>
      <c r="I546">
        <v>250.761</v>
      </c>
      <c r="J546">
        <v>-18.542000000000002</v>
      </c>
      <c r="K546">
        <v>-18.236999999999998</v>
      </c>
    </row>
    <row r="547" spans="1:18" hidden="1" x14ac:dyDescent="0.3">
      <c r="A547">
        <v>5</v>
      </c>
      <c r="B547">
        <v>10</v>
      </c>
      <c r="D547">
        <v>2</v>
      </c>
      <c r="E547" t="s">
        <v>21</v>
      </c>
      <c r="F547">
        <v>3.234</v>
      </c>
      <c r="G547">
        <v>2.3010000000000002</v>
      </c>
      <c r="H547">
        <v>48.476999999999997</v>
      </c>
      <c r="I547">
        <v>-482.16399999999999</v>
      </c>
      <c r="J547">
        <v>44.512</v>
      </c>
      <c r="K547">
        <v>46.747</v>
      </c>
    </row>
    <row r="548" spans="1:18" x14ac:dyDescent="0.3">
      <c r="A548">
        <v>5</v>
      </c>
      <c r="B548">
        <v>10</v>
      </c>
      <c r="D548">
        <v>2</v>
      </c>
      <c r="E548" t="s">
        <v>22</v>
      </c>
      <c r="F548">
        <v>-3.54</v>
      </c>
      <c r="G548">
        <v>-2.5070000000000001</v>
      </c>
      <c r="H548">
        <v>-21.102</v>
      </c>
      <c r="I548">
        <v>221.96799999999999</v>
      </c>
      <c r="J548">
        <v>-19.106999999999999</v>
      </c>
      <c r="K548">
        <v>-19.692</v>
      </c>
    </row>
    <row r="549" spans="1:18" hidden="1" x14ac:dyDescent="0.3">
      <c r="A549">
        <v>5</v>
      </c>
      <c r="B549">
        <v>10</v>
      </c>
      <c r="D549">
        <v>2</v>
      </c>
      <c r="E549" t="s">
        <v>23</v>
      </c>
      <c r="F549">
        <v>-471.73399999999998</v>
      </c>
      <c r="G549">
        <v>-338.077</v>
      </c>
      <c r="H549">
        <v>19.827000000000002</v>
      </c>
      <c r="I549">
        <v>-155.85</v>
      </c>
      <c r="J549">
        <v>15.787000000000001</v>
      </c>
      <c r="K549">
        <v>18.715</v>
      </c>
    </row>
    <row r="550" spans="1:18" hidden="1" x14ac:dyDescent="0.3">
      <c r="A550">
        <v>5</v>
      </c>
      <c r="B550">
        <v>10</v>
      </c>
      <c r="D550">
        <v>1</v>
      </c>
      <c r="E550" t="s">
        <v>20</v>
      </c>
      <c r="F550">
        <v>-24.31</v>
      </c>
      <c r="G550">
        <v>-16.631</v>
      </c>
      <c r="H550">
        <v>-31.709</v>
      </c>
      <c r="I550">
        <v>596.96799999999996</v>
      </c>
      <c r="J550">
        <v>-20.289000000000001</v>
      </c>
      <c r="K550">
        <v>-19.077000000000002</v>
      </c>
    </row>
    <row r="551" spans="1:18" hidden="1" x14ac:dyDescent="0.3">
      <c r="A551">
        <v>5</v>
      </c>
      <c r="B551">
        <v>10</v>
      </c>
      <c r="D551">
        <v>1</v>
      </c>
      <c r="E551" t="s">
        <v>21</v>
      </c>
      <c r="F551">
        <v>-2.9569999999999999</v>
      </c>
      <c r="G551">
        <v>-3.036</v>
      </c>
      <c r="H551">
        <v>66.370999999999995</v>
      </c>
      <c r="I551">
        <v>-1028.402</v>
      </c>
      <c r="J551">
        <v>54.497</v>
      </c>
      <c r="K551">
        <v>56.725000000000001</v>
      </c>
    </row>
    <row r="552" spans="1:18" hidden="1" x14ac:dyDescent="0.3">
      <c r="A552">
        <v>5</v>
      </c>
      <c r="B552">
        <v>10</v>
      </c>
      <c r="D552">
        <v>1</v>
      </c>
      <c r="E552" t="s">
        <v>22</v>
      </c>
      <c r="F552">
        <v>-6.101</v>
      </c>
      <c r="G552">
        <v>-3.8839999999999999</v>
      </c>
      <c r="H552">
        <v>-27.47</v>
      </c>
      <c r="I552">
        <v>463.40800000000002</v>
      </c>
      <c r="J552">
        <v>-21.367000000000001</v>
      </c>
      <c r="K552">
        <v>-21.658000000000001</v>
      </c>
    </row>
    <row r="553" spans="1:18" hidden="1" x14ac:dyDescent="0.3">
      <c r="A553">
        <v>5</v>
      </c>
      <c r="B553">
        <v>10</v>
      </c>
      <c r="D553">
        <v>1</v>
      </c>
      <c r="E553" t="s">
        <v>23</v>
      </c>
      <c r="F553">
        <v>-511.45600000000002</v>
      </c>
      <c r="G553">
        <v>-366.66300000000001</v>
      </c>
      <c r="H553">
        <v>14.672000000000001</v>
      </c>
      <c r="I553">
        <v>-139.536</v>
      </c>
      <c r="J553">
        <v>12.292</v>
      </c>
      <c r="K553">
        <v>14.005000000000001</v>
      </c>
    </row>
    <row r="554" spans="1:18" hidden="1" x14ac:dyDescent="0.3">
      <c r="A554">
        <v>5</v>
      </c>
      <c r="B554">
        <v>16</v>
      </c>
      <c r="D554">
        <v>6</v>
      </c>
      <c r="E554" t="s">
        <v>20</v>
      </c>
      <c r="F554">
        <v>42.756999999999998</v>
      </c>
      <c r="G554">
        <v>30.654</v>
      </c>
      <c r="H554">
        <v>-11.483000000000001</v>
      </c>
      <c r="I554">
        <v>85.965000000000003</v>
      </c>
      <c r="J554">
        <v>-4.0640000000000001</v>
      </c>
      <c r="K554">
        <v>-7.258</v>
      </c>
    </row>
    <row r="555" spans="1:18" hidden="1" x14ac:dyDescent="0.3">
      <c r="A555">
        <v>5</v>
      </c>
      <c r="B555">
        <v>16</v>
      </c>
      <c r="D555">
        <v>6</v>
      </c>
      <c r="E555" t="s">
        <v>21</v>
      </c>
      <c r="F555">
        <v>-28.266999999999999</v>
      </c>
      <c r="G555">
        <v>-20.260999999999999</v>
      </c>
      <c r="H555">
        <v>6.8319999999999999</v>
      </c>
      <c r="I555">
        <v>-46.363999999999997</v>
      </c>
      <c r="J555">
        <v>-0.13600000000000001</v>
      </c>
      <c r="K555">
        <v>2.3620000000000001</v>
      </c>
    </row>
    <row r="556" spans="1:18" hidden="1" x14ac:dyDescent="0.3">
      <c r="A556">
        <v>5</v>
      </c>
      <c r="B556">
        <v>16</v>
      </c>
      <c r="D556">
        <v>6</v>
      </c>
      <c r="E556" t="s">
        <v>22</v>
      </c>
      <c r="F556">
        <v>21.521999999999998</v>
      </c>
      <c r="G556">
        <v>15.429</v>
      </c>
      <c r="H556">
        <v>-5.4859999999999998</v>
      </c>
      <c r="I556">
        <v>39.414000000000001</v>
      </c>
      <c r="J556">
        <v>-1.19</v>
      </c>
      <c r="K556">
        <v>-2.915</v>
      </c>
      <c r="M556" s="1193"/>
      <c r="N556" s="1193"/>
      <c r="O556" s="1193"/>
      <c r="P556" s="1193"/>
      <c r="Q556" s="1193"/>
      <c r="R556" s="1193"/>
    </row>
    <row r="557" spans="1:18" hidden="1" x14ac:dyDescent="0.3">
      <c r="A557">
        <v>5</v>
      </c>
      <c r="B557">
        <v>16</v>
      </c>
      <c r="D557">
        <v>6</v>
      </c>
      <c r="E557" t="s">
        <v>23</v>
      </c>
      <c r="F557">
        <v>-50.255000000000003</v>
      </c>
      <c r="G557">
        <v>-36.091000000000001</v>
      </c>
      <c r="H557">
        <v>3.569</v>
      </c>
      <c r="I557">
        <v>-26.765999999999998</v>
      </c>
      <c r="J557">
        <v>1.2969999999999999</v>
      </c>
      <c r="K557">
        <v>2.2810000000000001</v>
      </c>
    </row>
    <row r="558" spans="1:18" hidden="1" x14ac:dyDescent="0.3">
      <c r="A558">
        <v>5</v>
      </c>
      <c r="B558">
        <v>16</v>
      </c>
      <c r="D558">
        <v>5</v>
      </c>
      <c r="E558" t="s">
        <v>20</v>
      </c>
      <c r="F558">
        <v>30.734000000000002</v>
      </c>
      <c r="G558">
        <v>21.763000000000002</v>
      </c>
      <c r="H558">
        <v>-14.579000000000001</v>
      </c>
      <c r="I558">
        <v>124.22199999999999</v>
      </c>
      <c r="J558">
        <v>-10.929</v>
      </c>
      <c r="K558">
        <v>-12.986000000000001</v>
      </c>
    </row>
    <row r="559" spans="1:18" hidden="1" x14ac:dyDescent="0.3">
      <c r="A559">
        <v>5</v>
      </c>
      <c r="B559">
        <v>16</v>
      </c>
      <c r="D559">
        <v>5</v>
      </c>
      <c r="E559" t="s">
        <v>21</v>
      </c>
      <c r="F559">
        <v>-32.524999999999999</v>
      </c>
      <c r="G559">
        <v>-23.125</v>
      </c>
      <c r="H559">
        <v>13.295</v>
      </c>
      <c r="I559">
        <v>-109.744</v>
      </c>
      <c r="J559">
        <v>5.2480000000000002</v>
      </c>
      <c r="K559">
        <v>8.2330000000000005</v>
      </c>
    </row>
    <row r="560" spans="1:18" hidden="1" x14ac:dyDescent="0.3">
      <c r="A560">
        <v>5</v>
      </c>
      <c r="B560">
        <v>16</v>
      </c>
      <c r="D560">
        <v>5</v>
      </c>
      <c r="E560" t="s">
        <v>22</v>
      </c>
      <c r="F560">
        <v>19.169</v>
      </c>
      <c r="G560">
        <v>13.602</v>
      </c>
      <c r="H560">
        <v>-8.3919999999999995</v>
      </c>
      <c r="I560">
        <v>70.168000000000006</v>
      </c>
      <c r="J560">
        <v>-4.9020000000000001</v>
      </c>
      <c r="K560">
        <v>-6.43</v>
      </c>
    </row>
    <row r="561" spans="1:11" hidden="1" x14ac:dyDescent="0.3">
      <c r="A561">
        <v>5</v>
      </c>
      <c r="B561">
        <v>16</v>
      </c>
      <c r="D561">
        <v>5</v>
      </c>
      <c r="E561" t="s">
        <v>23</v>
      </c>
      <c r="F561">
        <v>-105.99</v>
      </c>
      <c r="G561">
        <v>-75.855999999999995</v>
      </c>
      <c r="H561">
        <v>10.119</v>
      </c>
      <c r="I561">
        <v>-78.69</v>
      </c>
      <c r="J561">
        <v>4.8</v>
      </c>
      <c r="K561">
        <v>7.2539999999999996</v>
      </c>
    </row>
    <row r="562" spans="1:11" hidden="1" x14ac:dyDescent="0.3">
      <c r="A562">
        <v>5</v>
      </c>
      <c r="B562">
        <v>16</v>
      </c>
      <c r="D562">
        <v>4</v>
      </c>
      <c r="E562" t="s">
        <v>20</v>
      </c>
      <c r="F562">
        <v>29.262</v>
      </c>
      <c r="G562">
        <v>20.916</v>
      </c>
      <c r="H562">
        <v>-21.126999999999999</v>
      </c>
      <c r="I562">
        <v>174.626</v>
      </c>
      <c r="J562">
        <v>-20.010000000000002</v>
      </c>
      <c r="K562">
        <v>-22.716999999999999</v>
      </c>
    </row>
    <row r="563" spans="1:11" hidden="1" x14ac:dyDescent="0.3">
      <c r="A563">
        <v>5</v>
      </c>
      <c r="B563">
        <v>16</v>
      </c>
      <c r="D563">
        <v>4</v>
      </c>
      <c r="E563" t="s">
        <v>21</v>
      </c>
      <c r="F563">
        <v>-27.145</v>
      </c>
      <c r="G563">
        <v>-19.338000000000001</v>
      </c>
      <c r="H563">
        <v>16.814</v>
      </c>
      <c r="I563">
        <v>-153.178</v>
      </c>
      <c r="J563">
        <v>12.500999999999999</v>
      </c>
      <c r="K563">
        <v>15.54</v>
      </c>
    </row>
    <row r="564" spans="1:11" hidden="1" x14ac:dyDescent="0.3">
      <c r="A564">
        <v>5</v>
      </c>
      <c r="B564">
        <v>16</v>
      </c>
      <c r="D564">
        <v>4</v>
      </c>
      <c r="E564" t="s">
        <v>22</v>
      </c>
      <c r="F564">
        <v>17.093</v>
      </c>
      <c r="G564">
        <v>12.198</v>
      </c>
      <c r="H564">
        <v>-11.425000000000001</v>
      </c>
      <c r="I564">
        <v>98.748999999999995</v>
      </c>
      <c r="J564">
        <v>-9.8520000000000003</v>
      </c>
      <c r="K564">
        <v>-11.593</v>
      </c>
    </row>
    <row r="565" spans="1:11" hidden="1" x14ac:dyDescent="0.3">
      <c r="A565">
        <v>5</v>
      </c>
      <c r="B565">
        <v>16</v>
      </c>
      <c r="D565">
        <v>4</v>
      </c>
      <c r="E565" t="s">
        <v>23</v>
      </c>
      <c r="F565">
        <v>-165.16399999999999</v>
      </c>
      <c r="G565">
        <v>-118.21</v>
      </c>
      <c r="H565">
        <v>20.763000000000002</v>
      </c>
      <c r="I565">
        <v>-165.08099999999999</v>
      </c>
      <c r="J565">
        <v>12.847</v>
      </c>
      <c r="K565">
        <v>17.114999999999998</v>
      </c>
    </row>
    <row r="566" spans="1:11" hidden="1" x14ac:dyDescent="0.3">
      <c r="A566">
        <v>5</v>
      </c>
      <c r="B566">
        <v>16</v>
      </c>
      <c r="D566">
        <v>3</v>
      </c>
      <c r="E566" t="s">
        <v>20</v>
      </c>
      <c r="F566">
        <v>33.566000000000003</v>
      </c>
      <c r="G566">
        <v>24.007999999999999</v>
      </c>
      <c r="H566">
        <v>-26.460999999999999</v>
      </c>
      <c r="I566">
        <v>170.751</v>
      </c>
      <c r="J566">
        <v>-24.664000000000001</v>
      </c>
      <c r="K566">
        <v>-26.92</v>
      </c>
    </row>
    <row r="567" spans="1:11" hidden="1" x14ac:dyDescent="0.3">
      <c r="A567">
        <v>5</v>
      </c>
      <c r="B567">
        <v>16</v>
      </c>
      <c r="D567">
        <v>3</v>
      </c>
      <c r="E567" t="s">
        <v>21</v>
      </c>
      <c r="F567">
        <v>-34.963999999999999</v>
      </c>
      <c r="G567">
        <v>-24.893999999999998</v>
      </c>
      <c r="H567">
        <v>32.555</v>
      </c>
      <c r="I567">
        <v>-183.69200000000001</v>
      </c>
      <c r="J567">
        <v>28.532</v>
      </c>
      <c r="K567">
        <v>32.999000000000002</v>
      </c>
    </row>
    <row r="568" spans="1:11" hidden="1" x14ac:dyDescent="0.3">
      <c r="A568">
        <v>5</v>
      </c>
      <c r="B568">
        <v>16</v>
      </c>
      <c r="D568">
        <v>3</v>
      </c>
      <c r="E568" t="s">
        <v>22</v>
      </c>
      <c r="F568">
        <v>20.766999999999999</v>
      </c>
      <c r="G568">
        <v>14.819000000000001</v>
      </c>
      <c r="H568">
        <v>-17.867999999999999</v>
      </c>
      <c r="I568">
        <v>106.764</v>
      </c>
      <c r="J568">
        <v>-16.12</v>
      </c>
      <c r="K568">
        <v>-18.157</v>
      </c>
    </row>
    <row r="569" spans="1:11" hidden="1" x14ac:dyDescent="0.3">
      <c r="A569">
        <v>5</v>
      </c>
      <c r="B569">
        <v>16</v>
      </c>
      <c r="D569">
        <v>3</v>
      </c>
      <c r="E569" t="s">
        <v>23</v>
      </c>
      <c r="F569">
        <v>-223.63499999999999</v>
      </c>
      <c r="G569">
        <v>-160.08199999999999</v>
      </c>
      <c r="H569">
        <v>34.002000000000002</v>
      </c>
      <c r="I569">
        <v>-264.24</v>
      </c>
      <c r="J569">
        <v>24.751000000000001</v>
      </c>
      <c r="K569">
        <v>30.715</v>
      </c>
    </row>
    <row r="570" spans="1:11" hidden="1" x14ac:dyDescent="0.3">
      <c r="A570">
        <v>5</v>
      </c>
      <c r="B570">
        <v>16</v>
      </c>
      <c r="D570">
        <v>2</v>
      </c>
      <c r="E570" t="s">
        <v>20</v>
      </c>
      <c r="F570">
        <v>21.199000000000002</v>
      </c>
      <c r="G570">
        <v>15.308</v>
      </c>
      <c r="H570">
        <v>10.579000000000001</v>
      </c>
      <c r="I570">
        <v>126.843</v>
      </c>
      <c r="J570">
        <v>-5.09</v>
      </c>
      <c r="K570">
        <v>-3.7589999999999999</v>
      </c>
    </row>
    <row r="571" spans="1:11" hidden="1" x14ac:dyDescent="0.3">
      <c r="A571">
        <v>5</v>
      </c>
      <c r="B571">
        <v>16</v>
      </c>
      <c r="D571">
        <v>2</v>
      </c>
      <c r="E571" t="s">
        <v>21</v>
      </c>
      <c r="F571">
        <v>-12.983000000000001</v>
      </c>
      <c r="G571">
        <v>-9.3350000000000009</v>
      </c>
      <c r="H571">
        <v>41.301000000000002</v>
      </c>
      <c r="I571">
        <v>-416.56</v>
      </c>
      <c r="J571">
        <v>37.655999999999999</v>
      </c>
      <c r="K571">
        <v>39.393999999999998</v>
      </c>
    </row>
    <row r="572" spans="1:11" x14ac:dyDescent="0.3">
      <c r="A572">
        <v>5</v>
      </c>
      <c r="B572">
        <v>16</v>
      </c>
      <c r="D572">
        <v>2</v>
      </c>
      <c r="E572" t="s">
        <v>22</v>
      </c>
      <c r="F572">
        <v>10.358000000000001</v>
      </c>
      <c r="G572">
        <v>7.4669999999999996</v>
      </c>
      <c r="H572">
        <v>-14.836</v>
      </c>
      <c r="I572">
        <v>164.21899999999999</v>
      </c>
      <c r="J572">
        <v>-12.952999999999999</v>
      </c>
      <c r="K572">
        <v>-13.077</v>
      </c>
    </row>
    <row r="573" spans="1:11" hidden="1" x14ac:dyDescent="0.3">
      <c r="A573">
        <v>5</v>
      </c>
      <c r="B573">
        <v>16</v>
      </c>
      <c r="D573">
        <v>2</v>
      </c>
      <c r="E573" t="s">
        <v>23</v>
      </c>
      <c r="F573">
        <v>-280.57799999999997</v>
      </c>
      <c r="G573">
        <v>-200.89599999999999</v>
      </c>
      <c r="H573">
        <v>45.57</v>
      </c>
      <c r="I573">
        <v>-359.22899999999998</v>
      </c>
      <c r="J573">
        <v>35.548000000000002</v>
      </c>
      <c r="K573">
        <v>42.526000000000003</v>
      </c>
    </row>
    <row r="574" spans="1:11" hidden="1" x14ac:dyDescent="0.3">
      <c r="A574">
        <v>5</v>
      </c>
      <c r="B574">
        <v>16</v>
      </c>
      <c r="D574">
        <v>1</v>
      </c>
      <c r="E574" t="s">
        <v>20</v>
      </c>
      <c r="F574">
        <v>98.626999999999995</v>
      </c>
      <c r="G574">
        <v>71.156000000000006</v>
      </c>
      <c r="H574">
        <v>-17.602</v>
      </c>
      <c r="I574">
        <v>319.23599999999999</v>
      </c>
      <c r="J574">
        <v>-8.7420000000000009</v>
      </c>
      <c r="K574">
        <v>-8.9939999999999998</v>
      </c>
    </row>
    <row r="575" spans="1:11" hidden="1" x14ac:dyDescent="0.3">
      <c r="A575">
        <v>5</v>
      </c>
      <c r="B575">
        <v>16</v>
      </c>
      <c r="D575">
        <v>1</v>
      </c>
      <c r="E575" t="s">
        <v>21</v>
      </c>
      <c r="F575">
        <v>-64.426000000000002</v>
      </c>
      <c r="G575">
        <v>-46.929000000000002</v>
      </c>
      <c r="H575">
        <v>59.472000000000001</v>
      </c>
      <c r="I575">
        <v>-889.01900000000001</v>
      </c>
      <c r="J575">
        <v>48.722999999999999</v>
      </c>
      <c r="K575">
        <v>51.683</v>
      </c>
    </row>
    <row r="576" spans="1:11" hidden="1" x14ac:dyDescent="0.3">
      <c r="A576">
        <v>5</v>
      </c>
      <c r="B576">
        <v>16</v>
      </c>
      <c r="D576">
        <v>1</v>
      </c>
      <c r="E576" t="s">
        <v>22</v>
      </c>
      <c r="F576">
        <v>46.587000000000003</v>
      </c>
      <c r="G576">
        <v>33.738999999999997</v>
      </c>
      <c r="H576">
        <v>-21.373999999999999</v>
      </c>
      <c r="I576">
        <v>343.71199999999999</v>
      </c>
      <c r="J576">
        <v>-16.419</v>
      </c>
      <c r="K576">
        <v>-17.335999999999999</v>
      </c>
    </row>
    <row r="577" spans="1:18" hidden="1" x14ac:dyDescent="0.3">
      <c r="A577">
        <v>5</v>
      </c>
      <c r="B577">
        <v>16</v>
      </c>
      <c r="D577">
        <v>1</v>
      </c>
      <c r="E577" t="s">
        <v>23</v>
      </c>
      <c r="F577">
        <v>-361.09800000000001</v>
      </c>
      <c r="G577">
        <v>-258.774</v>
      </c>
      <c r="H577">
        <v>61.579000000000001</v>
      </c>
      <c r="I577">
        <v>-575.05100000000004</v>
      </c>
      <c r="J577">
        <v>50.451999999999998</v>
      </c>
      <c r="K577">
        <v>58.164999999999999</v>
      </c>
    </row>
    <row r="578" spans="1:18" hidden="1" x14ac:dyDescent="0.3">
      <c r="A578">
        <v>6</v>
      </c>
      <c r="B578">
        <v>5</v>
      </c>
      <c r="D578">
        <v>6</v>
      </c>
      <c r="E578" t="s">
        <v>20</v>
      </c>
      <c r="F578">
        <v>-16.949000000000002</v>
      </c>
      <c r="G578">
        <v>-10.481</v>
      </c>
      <c r="H578">
        <v>-1.454</v>
      </c>
      <c r="I578">
        <v>18.082000000000001</v>
      </c>
      <c r="J578">
        <v>-0.56599999999999995</v>
      </c>
      <c r="K578">
        <v>-0.98299999999999998</v>
      </c>
    </row>
    <row r="579" spans="1:18" hidden="1" x14ac:dyDescent="0.3">
      <c r="A579">
        <v>6</v>
      </c>
      <c r="B579">
        <v>5</v>
      </c>
      <c r="D579">
        <v>6</v>
      </c>
      <c r="E579" t="s">
        <v>21</v>
      </c>
      <c r="F579">
        <v>13.281000000000001</v>
      </c>
      <c r="G579">
        <v>8.2289999999999992</v>
      </c>
      <c r="H579">
        <v>0.94599999999999995</v>
      </c>
      <c r="I579">
        <v>-10.603999999999999</v>
      </c>
      <c r="J579">
        <v>4.9000000000000002E-2</v>
      </c>
      <c r="K579">
        <v>0.39</v>
      </c>
    </row>
    <row r="580" spans="1:18" hidden="1" x14ac:dyDescent="0.3">
      <c r="A580">
        <v>6</v>
      </c>
      <c r="B580">
        <v>5</v>
      </c>
      <c r="D580">
        <v>6</v>
      </c>
      <c r="E580" t="s">
        <v>22</v>
      </c>
      <c r="F580">
        <v>-9.1609999999999996</v>
      </c>
      <c r="G580">
        <v>-5.67</v>
      </c>
      <c r="H580">
        <v>-0.72</v>
      </c>
      <c r="I580">
        <v>8.5660000000000007</v>
      </c>
      <c r="J580">
        <v>-0.186</v>
      </c>
      <c r="K580">
        <v>-0.41599999999999998</v>
      </c>
      <c r="M580" s="1193"/>
      <c r="N580" s="1193"/>
      <c r="O580" s="1193"/>
      <c r="P580" s="1193"/>
      <c r="Q580" s="1193"/>
      <c r="R580" s="1193"/>
    </row>
    <row r="581" spans="1:18" hidden="1" x14ac:dyDescent="0.3">
      <c r="A581">
        <v>6</v>
      </c>
      <c r="B581">
        <v>5</v>
      </c>
      <c r="D581">
        <v>6</v>
      </c>
      <c r="E581" t="s">
        <v>23</v>
      </c>
      <c r="F581">
        <v>-25.234000000000002</v>
      </c>
      <c r="G581">
        <v>-15.606</v>
      </c>
      <c r="H581">
        <v>-0.58699999999999997</v>
      </c>
      <c r="I581">
        <v>7.298</v>
      </c>
      <c r="J581">
        <v>-0.22900000000000001</v>
      </c>
      <c r="K581">
        <v>-0.39700000000000002</v>
      </c>
    </row>
    <row r="582" spans="1:18" hidden="1" x14ac:dyDescent="0.3">
      <c r="A582">
        <v>6</v>
      </c>
      <c r="B582">
        <v>5</v>
      </c>
      <c r="D582">
        <v>5</v>
      </c>
      <c r="E582" t="s">
        <v>20</v>
      </c>
      <c r="F582">
        <v>-10.52</v>
      </c>
      <c r="G582">
        <v>-6.4809999999999999</v>
      </c>
      <c r="H582">
        <v>-1.42</v>
      </c>
      <c r="I582">
        <v>20.689</v>
      </c>
      <c r="J582">
        <v>-1.175</v>
      </c>
      <c r="K582">
        <v>-1.37</v>
      </c>
    </row>
    <row r="583" spans="1:18" hidden="1" x14ac:dyDescent="0.3">
      <c r="A583">
        <v>6</v>
      </c>
      <c r="B583">
        <v>5</v>
      </c>
      <c r="D583">
        <v>5</v>
      </c>
      <c r="E583" t="s">
        <v>21</v>
      </c>
      <c r="F583">
        <v>11.279</v>
      </c>
      <c r="G583">
        <v>6.9560000000000004</v>
      </c>
      <c r="H583">
        <v>1.06</v>
      </c>
      <c r="I583">
        <v>-14.648999999999999</v>
      </c>
      <c r="J583">
        <v>0.32700000000000001</v>
      </c>
      <c r="K583">
        <v>0.58799999999999997</v>
      </c>
    </row>
    <row r="584" spans="1:18" hidden="1" x14ac:dyDescent="0.3">
      <c r="A584">
        <v>6</v>
      </c>
      <c r="B584">
        <v>5</v>
      </c>
      <c r="D584">
        <v>5</v>
      </c>
      <c r="E584" t="s">
        <v>22</v>
      </c>
      <c r="F584">
        <v>-6.6059999999999999</v>
      </c>
      <c r="G584">
        <v>-4.0720000000000001</v>
      </c>
      <c r="H584">
        <v>-0.74299999999999999</v>
      </c>
      <c r="I584">
        <v>10.494999999999999</v>
      </c>
      <c r="J584">
        <v>-0.45500000000000002</v>
      </c>
      <c r="K584">
        <v>-0.59299999999999997</v>
      </c>
    </row>
    <row r="585" spans="1:18" hidden="1" x14ac:dyDescent="0.3">
      <c r="A585">
        <v>6</v>
      </c>
      <c r="B585">
        <v>5</v>
      </c>
      <c r="D585">
        <v>5</v>
      </c>
      <c r="E585" t="s">
        <v>23</v>
      </c>
      <c r="F585">
        <v>-55.819000000000003</v>
      </c>
      <c r="G585">
        <v>-34.527999999999999</v>
      </c>
      <c r="H585">
        <v>-1.5109999999999999</v>
      </c>
      <c r="I585">
        <v>19.469000000000001</v>
      </c>
      <c r="J585">
        <v>-0.73899999999999999</v>
      </c>
      <c r="K585">
        <v>-1.131</v>
      </c>
    </row>
    <row r="586" spans="1:18" hidden="1" x14ac:dyDescent="0.3">
      <c r="A586">
        <v>6</v>
      </c>
      <c r="B586">
        <v>5</v>
      </c>
      <c r="D586">
        <v>4</v>
      </c>
      <c r="E586" t="s">
        <v>20</v>
      </c>
      <c r="F586">
        <v>-11.528</v>
      </c>
      <c r="G586">
        <v>-7.133</v>
      </c>
      <c r="H586">
        <v>-1.657</v>
      </c>
      <c r="I586">
        <v>23.693000000000001</v>
      </c>
      <c r="J586">
        <v>-1.7689999999999999</v>
      </c>
      <c r="K586">
        <v>-1.978</v>
      </c>
    </row>
    <row r="587" spans="1:18" hidden="1" x14ac:dyDescent="0.3">
      <c r="A587">
        <v>6</v>
      </c>
      <c r="B587">
        <v>5</v>
      </c>
      <c r="D587">
        <v>4</v>
      </c>
      <c r="E587" t="s">
        <v>21</v>
      </c>
      <c r="F587">
        <v>10.864000000000001</v>
      </c>
      <c r="G587">
        <v>6.7119999999999997</v>
      </c>
      <c r="H587">
        <v>1.3420000000000001</v>
      </c>
      <c r="I587">
        <v>-20.971</v>
      </c>
      <c r="J587">
        <v>1.0269999999999999</v>
      </c>
      <c r="K587">
        <v>1.292</v>
      </c>
    </row>
    <row r="588" spans="1:18" hidden="1" x14ac:dyDescent="0.3">
      <c r="A588">
        <v>6</v>
      </c>
      <c r="B588">
        <v>5</v>
      </c>
      <c r="D588">
        <v>4</v>
      </c>
      <c r="E588" t="s">
        <v>22</v>
      </c>
      <c r="F588">
        <v>-6.7850000000000001</v>
      </c>
      <c r="G588">
        <v>-4.1959999999999997</v>
      </c>
      <c r="H588">
        <v>-0.89900000000000002</v>
      </c>
      <c r="I588">
        <v>13.388999999999999</v>
      </c>
      <c r="J588">
        <v>-0.84699999999999998</v>
      </c>
      <c r="K588">
        <v>-0.99099999999999999</v>
      </c>
    </row>
    <row r="589" spans="1:18" hidden="1" x14ac:dyDescent="0.3">
      <c r="A589">
        <v>6</v>
      </c>
      <c r="B589">
        <v>5</v>
      </c>
      <c r="D589">
        <v>4</v>
      </c>
      <c r="E589" t="s">
        <v>23</v>
      </c>
      <c r="F589">
        <v>-85.998000000000005</v>
      </c>
      <c r="G589">
        <v>-53.195999999999998</v>
      </c>
      <c r="H589">
        <v>-2.585</v>
      </c>
      <c r="I589">
        <v>34.216999999999999</v>
      </c>
      <c r="J589">
        <v>-1.611</v>
      </c>
      <c r="K589">
        <v>-2.198</v>
      </c>
    </row>
    <row r="590" spans="1:18" hidden="1" x14ac:dyDescent="0.3">
      <c r="A590">
        <v>6</v>
      </c>
      <c r="B590">
        <v>5</v>
      </c>
      <c r="D590">
        <v>3</v>
      </c>
      <c r="E590" t="s">
        <v>20</v>
      </c>
      <c r="F590">
        <v>-12.143000000000001</v>
      </c>
      <c r="G590">
        <v>-7.5110000000000001</v>
      </c>
      <c r="H590">
        <v>-1.863</v>
      </c>
      <c r="I590">
        <v>19.966000000000001</v>
      </c>
      <c r="J590">
        <v>-1.855</v>
      </c>
      <c r="K590">
        <v>-2.004</v>
      </c>
    </row>
    <row r="591" spans="1:18" hidden="1" x14ac:dyDescent="0.3">
      <c r="A591">
        <v>6</v>
      </c>
      <c r="B591">
        <v>5</v>
      </c>
      <c r="D591">
        <v>3</v>
      </c>
      <c r="E591" t="s">
        <v>21</v>
      </c>
      <c r="F591">
        <v>12.247</v>
      </c>
      <c r="G591">
        <v>7.5709999999999997</v>
      </c>
      <c r="H591">
        <v>2.5009999999999999</v>
      </c>
      <c r="I591">
        <v>-23.169</v>
      </c>
      <c r="J591">
        <v>2.3140000000000001</v>
      </c>
      <c r="K591">
        <v>2.6680000000000001</v>
      </c>
    </row>
    <row r="592" spans="1:18" hidden="1" x14ac:dyDescent="0.3">
      <c r="A592">
        <v>6</v>
      </c>
      <c r="B592">
        <v>5</v>
      </c>
      <c r="D592">
        <v>3</v>
      </c>
      <c r="E592" t="s">
        <v>22</v>
      </c>
      <c r="F592">
        <v>-7.391</v>
      </c>
      <c r="G592">
        <v>-4.57</v>
      </c>
      <c r="H592">
        <v>-1.321</v>
      </c>
      <c r="I592">
        <v>12.951000000000001</v>
      </c>
      <c r="J592">
        <v>-1.2629999999999999</v>
      </c>
      <c r="K592">
        <v>-1.4159999999999999</v>
      </c>
    </row>
    <row r="593" spans="1:18" hidden="1" x14ac:dyDescent="0.3">
      <c r="A593">
        <v>6</v>
      </c>
      <c r="B593">
        <v>5</v>
      </c>
      <c r="D593">
        <v>3</v>
      </c>
      <c r="E593" t="s">
        <v>23</v>
      </c>
      <c r="F593">
        <v>-116.239</v>
      </c>
      <c r="G593">
        <v>-71.906000000000006</v>
      </c>
      <c r="H593">
        <v>-3.827</v>
      </c>
      <c r="I593">
        <v>50.173999999999999</v>
      </c>
      <c r="J593">
        <v>-2.8119999999999998</v>
      </c>
      <c r="K593">
        <v>-3.5720000000000001</v>
      </c>
    </row>
    <row r="594" spans="1:18" hidden="1" x14ac:dyDescent="0.3">
      <c r="A594">
        <v>6</v>
      </c>
      <c r="B594">
        <v>5</v>
      </c>
      <c r="D594">
        <v>2</v>
      </c>
      <c r="E594" t="s">
        <v>20</v>
      </c>
      <c r="F594">
        <v>-10.331</v>
      </c>
      <c r="G594">
        <v>-6.3920000000000003</v>
      </c>
      <c r="H594">
        <v>0.76600000000000001</v>
      </c>
      <c r="I594">
        <v>13.483000000000001</v>
      </c>
      <c r="J594">
        <v>-0.129</v>
      </c>
      <c r="K594">
        <v>-6.0000000000000001E-3</v>
      </c>
    </row>
    <row r="595" spans="1:18" hidden="1" x14ac:dyDescent="0.3">
      <c r="A595">
        <v>6</v>
      </c>
      <c r="B595">
        <v>5</v>
      </c>
      <c r="D595">
        <v>2</v>
      </c>
      <c r="E595" t="s">
        <v>21</v>
      </c>
      <c r="F595">
        <v>8.2780000000000005</v>
      </c>
      <c r="G595">
        <v>5.1130000000000004</v>
      </c>
      <c r="H595">
        <v>2.5720000000000001</v>
      </c>
      <c r="I595">
        <v>-46.975000000000001</v>
      </c>
      <c r="J595">
        <v>2.556</v>
      </c>
      <c r="K595">
        <v>2.6779999999999999</v>
      </c>
    </row>
    <row r="596" spans="1:18" x14ac:dyDescent="0.3">
      <c r="A596">
        <v>6</v>
      </c>
      <c r="B596">
        <v>5</v>
      </c>
      <c r="D596">
        <v>2</v>
      </c>
      <c r="E596" t="s">
        <v>22</v>
      </c>
      <c r="F596">
        <v>-5.6390000000000002</v>
      </c>
      <c r="G596">
        <v>-3.4860000000000002</v>
      </c>
      <c r="H596">
        <v>-0.88300000000000001</v>
      </c>
      <c r="I596">
        <v>18.238</v>
      </c>
      <c r="J596">
        <v>-0.81399999999999995</v>
      </c>
      <c r="K596">
        <v>-0.81299999999999994</v>
      </c>
    </row>
    <row r="597" spans="1:18" hidden="1" x14ac:dyDescent="0.3">
      <c r="A597">
        <v>6</v>
      </c>
      <c r="B597">
        <v>5</v>
      </c>
      <c r="D597">
        <v>2</v>
      </c>
      <c r="E597" t="s">
        <v>23</v>
      </c>
      <c r="F597">
        <v>-146.327</v>
      </c>
      <c r="G597">
        <v>-90.524000000000001</v>
      </c>
      <c r="H597">
        <v>-4.8230000000000004</v>
      </c>
      <c r="I597">
        <v>64.38</v>
      </c>
      <c r="J597">
        <v>-3.823</v>
      </c>
      <c r="K597">
        <v>-4.6790000000000003</v>
      </c>
    </row>
    <row r="598" spans="1:18" hidden="1" x14ac:dyDescent="0.3">
      <c r="A598">
        <v>6</v>
      </c>
      <c r="B598">
        <v>5</v>
      </c>
      <c r="D598">
        <v>1</v>
      </c>
      <c r="E598" t="s">
        <v>20</v>
      </c>
      <c r="F598">
        <v>-14.805</v>
      </c>
      <c r="G598">
        <v>-9.17</v>
      </c>
      <c r="H598">
        <v>2.149</v>
      </c>
      <c r="I598">
        <v>-38.887999999999998</v>
      </c>
      <c r="J598">
        <v>2.1320000000000001</v>
      </c>
      <c r="K598">
        <v>2.2330000000000001</v>
      </c>
    </row>
    <row r="599" spans="1:18" hidden="1" x14ac:dyDescent="0.3">
      <c r="A599">
        <v>6</v>
      </c>
      <c r="B599">
        <v>5</v>
      </c>
      <c r="D599">
        <v>1</v>
      </c>
      <c r="E599" t="s">
        <v>21</v>
      </c>
      <c r="F599">
        <v>7.48</v>
      </c>
      <c r="G599">
        <v>4.6189999999999998</v>
      </c>
      <c r="H599">
        <v>-0.87</v>
      </c>
      <c r="I599">
        <v>13.819000000000001</v>
      </c>
      <c r="J599">
        <v>-0.84899999999999998</v>
      </c>
      <c r="K599">
        <v>-0.88500000000000001</v>
      </c>
    </row>
    <row r="600" spans="1:18" hidden="1" x14ac:dyDescent="0.3">
      <c r="A600">
        <v>6</v>
      </c>
      <c r="B600">
        <v>5</v>
      </c>
      <c r="D600">
        <v>1</v>
      </c>
      <c r="E600" t="s">
        <v>22</v>
      </c>
      <c r="F600">
        <v>-6.367</v>
      </c>
      <c r="G600">
        <v>-3.94</v>
      </c>
      <c r="H600">
        <v>0.86099999999999999</v>
      </c>
      <c r="I600">
        <v>-15.034000000000001</v>
      </c>
      <c r="J600">
        <v>0.85199999999999998</v>
      </c>
      <c r="K600">
        <v>0.89100000000000001</v>
      </c>
    </row>
    <row r="601" spans="1:18" hidden="1" x14ac:dyDescent="0.3">
      <c r="A601">
        <v>6</v>
      </c>
      <c r="B601">
        <v>5</v>
      </c>
      <c r="D601">
        <v>1</v>
      </c>
      <c r="E601" t="s">
        <v>23</v>
      </c>
      <c r="F601">
        <v>-176.45</v>
      </c>
      <c r="G601">
        <v>-109.167</v>
      </c>
      <c r="H601">
        <v>-5.0190000000000001</v>
      </c>
      <c r="I601">
        <v>68.119</v>
      </c>
      <c r="J601">
        <v>-4.0289999999999999</v>
      </c>
      <c r="K601">
        <v>-4.8949999999999996</v>
      </c>
    </row>
    <row r="602" spans="1:18" hidden="1" x14ac:dyDescent="0.3">
      <c r="A602">
        <v>6</v>
      </c>
      <c r="B602">
        <v>11</v>
      </c>
      <c r="D602">
        <v>6</v>
      </c>
      <c r="E602" t="s">
        <v>20</v>
      </c>
      <c r="F602">
        <v>-10.396000000000001</v>
      </c>
      <c r="G602">
        <v>-6.4249999999999998</v>
      </c>
      <c r="H602">
        <v>-2.3959999999999999</v>
      </c>
      <c r="I602">
        <v>29.847999999999999</v>
      </c>
      <c r="J602">
        <v>-0.95099999999999996</v>
      </c>
      <c r="K602">
        <v>-1.633</v>
      </c>
    </row>
    <row r="603" spans="1:18" hidden="1" x14ac:dyDescent="0.3">
      <c r="A603">
        <v>6</v>
      </c>
      <c r="B603">
        <v>11</v>
      </c>
      <c r="D603">
        <v>6</v>
      </c>
      <c r="E603" t="s">
        <v>21</v>
      </c>
      <c r="F603">
        <v>8.2309999999999999</v>
      </c>
      <c r="G603">
        <v>5.0990000000000002</v>
      </c>
      <c r="H603">
        <v>1.7210000000000001</v>
      </c>
      <c r="I603">
        <v>-20.378</v>
      </c>
      <c r="J603">
        <v>0.42</v>
      </c>
      <c r="K603">
        <v>0.97199999999999998</v>
      </c>
    </row>
    <row r="604" spans="1:18" hidden="1" x14ac:dyDescent="0.3">
      <c r="A604">
        <v>6</v>
      </c>
      <c r="B604">
        <v>11</v>
      </c>
      <c r="D604">
        <v>6</v>
      </c>
      <c r="E604" t="s">
        <v>22</v>
      </c>
      <c r="F604">
        <v>-5.6449999999999996</v>
      </c>
      <c r="G604">
        <v>-3.492</v>
      </c>
      <c r="H604">
        <v>-1.2450000000000001</v>
      </c>
      <c r="I604">
        <v>15.178000000000001</v>
      </c>
      <c r="J604">
        <v>-0.41499999999999998</v>
      </c>
      <c r="K604">
        <v>-0.79</v>
      </c>
      <c r="M604" s="1193"/>
      <c r="N604" s="1193"/>
      <c r="O604" s="1193"/>
      <c r="P604" s="1193"/>
      <c r="Q604" s="1193"/>
      <c r="R604" s="1193"/>
    </row>
    <row r="605" spans="1:18" hidden="1" x14ac:dyDescent="0.3">
      <c r="A605">
        <v>6</v>
      </c>
      <c r="B605">
        <v>11</v>
      </c>
      <c r="D605">
        <v>6</v>
      </c>
      <c r="E605" t="s">
        <v>23</v>
      </c>
      <c r="F605">
        <v>-63.078000000000003</v>
      </c>
      <c r="G605">
        <v>-39.012999999999998</v>
      </c>
      <c r="H605">
        <v>0.19800000000000001</v>
      </c>
      <c r="I605">
        <v>-2.46</v>
      </c>
      <c r="J605">
        <v>7.3999999999999996E-2</v>
      </c>
      <c r="K605">
        <v>0.13100000000000001</v>
      </c>
    </row>
    <row r="606" spans="1:18" hidden="1" x14ac:dyDescent="0.3">
      <c r="A606">
        <v>6</v>
      </c>
      <c r="B606">
        <v>11</v>
      </c>
      <c r="D606">
        <v>5</v>
      </c>
      <c r="E606" t="s">
        <v>20</v>
      </c>
      <c r="F606">
        <v>-6.1390000000000002</v>
      </c>
      <c r="G606">
        <v>-3.7589999999999999</v>
      </c>
      <c r="H606">
        <v>-2.2509999999999999</v>
      </c>
      <c r="I606">
        <v>32.015999999999998</v>
      </c>
      <c r="J606">
        <v>-1.716</v>
      </c>
      <c r="K606">
        <v>-2.093</v>
      </c>
    </row>
    <row r="607" spans="1:18" hidden="1" x14ac:dyDescent="0.3">
      <c r="A607">
        <v>6</v>
      </c>
      <c r="B607">
        <v>11</v>
      </c>
      <c r="D607">
        <v>5</v>
      </c>
      <c r="E607" t="s">
        <v>21</v>
      </c>
      <c r="F607">
        <v>6.6550000000000002</v>
      </c>
      <c r="G607">
        <v>4.0839999999999996</v>
      </c>
      <c r="H607">
        <v>1.9470000000000001</v>
      </c>
      <c r="I607">
        <v>-26.882999999999999</v>
      </c>
      <c r="J607">
        <v>0.99399999999999999</v>
      </c>
      <c r="K607">
        <v>1.4319999999999999</v>
      </c>
    </row>
    <row r="608" spans="1:18" hidden="1" x14ac:dyDescent="0.3">
      <c r="A608">
        <v>6</v>
      </c>
      <c r="B608">
        <v>11</v>
      </c>
      <c r="D608">
        <v>5</v>
      </c>
      <c r="E608" t="s">
        <v>22</v>
      </c>
      <c r="F608">
        <v>-3.8769999999999998</v>
      </c>
      <c r="G608">
        <v>-2.3769999999999998</v>
      </c>
      <c r="H608">
        <v>-1.2689999999999999</v>
      </c>
      <c r="I608">
        <v>17.763000000000002</v>
      </c>
      <c r="J608">
        <v>-0.82099999999999995</v>
      </c>
      <c r="K608">
        <v>-1.0680000000000001</v>
      </c>
    </row>
    <row r="609" spans="1:11" hidden="1" x14ac:dyDescent="0.3">
      <c r="A609">
        <v>6</v>
      </c>
      <c r="B609">
        <v>11</v>
      </c>
      <c r="D609">
        <v>5</v>
      </c>
      <c r="E609" t="s">
        <v>23</v>
      </c>
      <c r="F609">
        <v>-132.5</v>
      </c>
      <c r="G609">
        <v>-81.984999999999999</v>
      </c>
      <c r="H609">
        <v>0.53100000000000003</v>
      </c>
      <c r="I609">
        <v>-6.8440000000000003</v>
      </c>
      <c r="J609">
        <v>0.255</v>
      </c>
      <c r="K609">
        <v>0.39400000000000002</v>
      </c>
    </row>
    <row r="610" spans="1:11" hidden="1" x14ac:dyDescent="0.3">
      <c r="A610">
        <v>6</v>
      </c>
      <c r="B610">
        <v>11</v>
      </c>
      <c r="D610">
        <v>4</v>
      </c>
      <c r="E610" t="s">
        <v>20</v>
      </c>
      <c r="F610">
        <v>-6.9809999999999999</v>
      </c>
      <c r="G610">
        <v>-4.3109999999999999</v>
      </c>
      <c r="H610">
        <v>-2.6349999999999998</v>
      </c>
      <c r="I610">
        <v>36.975000000000001</v>
      </c>
      <c r="J610">
        <v>-2.625</v>
      </c>
      <c r="K610">
        <v>-2.9990000000000001</v>
      </c>
    </row>
    <row r="611" spans="1:11" hidden="1" x14ac:dyDescent="0.3">
      <c r="A611">
        <v>6</v>
      </c>
      <c r="B611">
        <v>11</v>
      </c>
      <c r="D611">
        <v>4</v>
      </c>
      <c r="E611" t="s">
        <v>21</v>
      </c>
      <c r="F611">
        <v>6.6360000000000001</v>
      </c>
      <c r="G611">
        <v>4.0890000000000004</v>
      </c>
      <c r="H611">
        <v>2.302</v>
      </c>
      <c r="I611">
        <v>-33.738999999999997</v>
      </c>
      <c r="J611">
        <v>1.946</v>
      </c>
      <c r="K611">
        <v>2.3679999999999999</v>
      </c>
    </row>
    <row r="612" spans="1:11" hidden="1" x14ac:dyDescent="0.3">
      <c r="A612">
        <v>6</v>
      </c>
      <c r="B612">
        <v>11</v>
      </c>
      <c r="D612">
        <v>4</v>
      </c>
      <c r="E612" t="s">
        <v>22</v>
      </c>
      <c r="F612">
        <v>-4.1260000000000003</v>
      </c>
      <c r="G612">
        <v>-2.5449999999999999</v>
      </c>
      <c r="H612">
        <v>-1.492</v>
      </c>
      <c r="I612">
        <v>21.358000000000001</v>
      </c>
      <c r="J612">
        <v>-1.385</v>
      </c>
      <c r="K612">
        <v>-1.6259999999999999</v>
      </c>
    </row>
    <row r="613" spans="1:11" hidden="1" x14ac:dyDescent="0.3">
      <c r="A613">
        <v>6</v>
      </c>
      <c r="B613">
        <v>11</v>
      </c>
      <c r="D613">
        <v>4</v>
      </c>
      <c r="E613" t="s">
        <v>23</v>
      </c>
      <c r="F613">
        <v>-202.465</v>
      </c>
      <c r="G613">
        <v>-125.29300000000001</v>
      </c>
      <c r="H613">
        <v>0.92100000000000004</v>
      </c>
      <c r="I613">
        <v>-12.199</v>
      </c>
      <c r="J613">
        <v>0.57299999999999995</v>
      </c>
      <c r="K613">
        <v>0.78200000000000003</v>
      </c>
    </row>
    <row r="614" spans="1:11" hidden="1" x14ac:dyDescent="0.3">
      <c r="A614">
        <v>6</v>
      </c>
      <c r="B614">
        <v>11</v>
      </c>
      <c r="D614">
        <v>3</v>
      </c>
      <c r="E614" t="s">
        <v>20</v>
      </c>
      <c r="F614">
        <v>-7.2320000000000002</v>
      </c>
      <c r="G614">
        <v>-4.4669999999999996</v>
      </c>
      <c r="H614">
        <v>-3.0329999999999999</v>
      </c>
      <c r="I614">
        <v>35.838000000000001</v>
      </c>
      <c r="J614">
        <v>-3.0339999999999998</v>
      </c>
      <c r="K614">
        <v>-3.3290000000000002</v>
      </c>
    </row>
    <row r="615" spans="1:11" hidden="1" x14ac:dyDescent="0.3">
      <c r="A615">
        <v>6</v>
      </c>
      <c r="B615">
        <v>11</v>
      </c>
      <c r="D615">
        <v>3</v>
      </c>
      <c r="E615" t="s">
        <v>21</v>
      </c>
      <c r="F615">
        <v>6.8920000000000003</v>
      </c>
      <c r="G615">
        <v>4.2510000000000003</v>
      </c>
      <c r="H615">
        <v>3.6949999999999998</v>
      </c>
      <c r="I615">
        <v>-41.106999999999999</v>
      </c>
      <c r="J615">
        <v>3.5489999999999999</v>
      </c>
      <c r="K615">
        <v>4.0259999999999998</v>
      </c>
    </row>
    <row r="616" spans="1:11" hidden="1" x14ac:dyDescent="0.3">
      <c r="A616">
        <v>6</v>
      </c>
      <c r="B616">
        <v>11</v>
      </c>
      <c r="D616">
        <v>3</v>
      </c>
      <c r="E616" t="s">
        <v>22</v>
      </c>
      <c r="F616">
        <v>-4.28</v>
      </c>
      <c r="G616">
        <v>-2.6419999999999999</v>
      </c>
      <c r="H616">
        <v>-2.0379999999999998</v>
      </c>
      <c r="I616">
        <v>23.271000000000001</v>
      </c>
      <c r="J616">
        <v>-1.9950000000000001</v>
      </c>
      <c r="K616">
        <v>-2.2290000000000001</v>
      </c>
    </row>
    <row r="617" spans="1:11" hidden="1" x14ac:dyDescent="0.3">
      <c r="A617">
        <v>6</v>
      </c>
      <c r="B617">
        <v>11</v>
      </c>
      <c r="D617">
        <v>3</v>
      </c>
      <c r="E617" t="s">
        <v>23</v>
      </c>
      <c r="F617">
        <v>-272.36200000000002</v>
      </c>
      <c r="G617">
        <v>-168.55699999999999</v>
      </c>
      <c r="H617">
        <v>1.377</v>
      </c>
      <c r="I617">
        <v>-18.061</v>
      </c>
      <c r="J617">
        <v>1.0149999999999999</v>
      </c>
      <c r="K617">
        <v>1.288</v>
      </c>
    </row>
    <row r="618" spans="1:11" hidden="1" x14ac:dyDescent="0.3">
      <c r="A618">
        <v>6</v>
      </c>
      <c r="B618">
        <v>11</v>
      </c>
      <c r="D618">
        <v>2</v>
      </c>
      <c r="E618" t="s">
        <v>20</v>
      </c>
      <c r="F618">
        <v>-7.2060000000000004</v>
      </c>
      <c r="G618">
        <v>-4.4550000000000001</v>
      </c>
      <c r="H618">
        <v>0.90400000000000003</v>
      </c>
      <c r="I618">
        <v>20.015999999999998</v>
      </c>
      <c r="J618">
        <v>-0.60599999999999998</v>
      </c>
      <c r="K618">
        <v>-0.52900000000000003</v>
      </c>
    </row>
    <row r="619" spans="1:11" hidden="1" x14ac:dyDescent="0.3">
      <c r="A619">
        <v>6</v>
      </c>
      <c r="B619">
        <v>11</v>
      </c>
      <c r="D619">
        <v>2</v>
      </c>
      <c r="E619" t="s">
        <v>21</v>
      </c>
      <c r="F619">
        <v>7.8280000000000003</v>
      </c>
      <c r="G619">
        <v>4.8339999999999996</v>
      </c>
      <c r="H619">
        <v>2.2229999999999999</v>
      </c>
      <c r="I619">
        <v>-40.32</v>
      </c>
      <c r="J619">
        <v>2.2189999999999999</v>
      </c>
      <c r="K619">
        <v>2.3330000000000002</v>
      </c>
    </row>
    <row r="620" spans="1:11" x14ac:dyDescent="0.3">
      <c r="A620">
        <v>6</v>
      </c>
      <c r="B620">
        <v>11</v>
      </c>
      <c r="D620">
        <v>2</v>
      </c>
      <c r="E620" t="s">
        <v>22</v>
      </c>
      <c r="F620">
        <v>-4.556</v>
      </c>
      <c r="G620">
        <v>-2.8149999999999999</v>
      </c>
      <c r="H620">
        <v>-0.9</v>
      </c>
      <c r="I620">
        <v>18.248000000000001</v>
      </c>
      <c r="J620">
        <v>-0.85599999999999998</v>
      </c>
      <c r="K620">
        <v>-0.86699999999999999</v>
      </c>
    </row>
    <row r="621" spans="1:11" hidden="1" x14ac:dyDescent="0.3">
      <c r="A621">
        <v>6</v>
      </c>
      <c r="B621">
        <v>11</v>
      </c>
      <c r="D621">
        <v>2</v>
      </c>
      <c r="E621" t="s">
        <v>23</v>
      </c>
      <c r="F621">
        <v>-342.59100000000001</v>
      </c>
      <c r="G621">
        <v>-212.02699999999999</v>
      </c>
      <c r="H621">
        <v>1.744</v>
      </c>
      <c r="I621">
        <v>-23.292000000000002</v>
      </c>
      <c r="J621">
        <v>1.3879999999999999</v>
      </c>
      <c r="K621">
        <v>1.696</v>
      </c>
    </row>
    <row r="622" spans="1:11" hidden="1" x14ac:dyDescent="0.3">
      <c r="A622">
        <v>6</v>
      </c>
      <c r="B622">
        <v>11</v>
      </c>
      <c r="D622">
        <v>1</v>
      </c>
      <c r="E622" t="s">
        <v>20</v>
      </c>
      <c r="F622">
        <v>-4.9880000000000004</v>
      </c>
      <c r="G622">
        <v>-3.09</v>
      </c>
      <c r="H622">
        <v>1.244</v>
      </c>
      <c r="I622">
        <v>-22.018999999999998</v>
      </c>
      <c r="J622">
        <v>1.24</v>
      </c>
      <c r="K622">
        <v>1.304</v>
      </c>
    </row>
    <row r="623" spans="1:11" hidden="1" x14ac:dyDescent="0.3">
      <c r="A623">
        <v>6</v>
      </c>
      <c r="B623">
        <v>11</v>
      </c>
      <c r="D623">
        <v>1</v>
      </c>
      <c r="E623" t="s">
        <v>21</v>
      </c>
      <c r="F623">
        <v>2.5129999999999999</v>
      </c>
      <c r="G623">
        <v>1.5529999999999999</v>
      </c>
      <c r="H623">
        <v>-0.57199999999999995</v>
      </c>
      <c r="I623">
        <v>9.6289999999999996</v>
      </c>
      <c r="J623">
        <v>-0.56699999999999995</v>
      </c>
      <c r="K623">
        <v>-0.59599999999999997</v>
      </c>
    </row>
    <row r="624" spans="1:11" hidden="1" x14ac:dyDescent="0.3">
      <c r="A624">
        <v>6</v>
      </c>
      <c r="B624">
        <v>11</v>
      </c>
      <c r="D624">
        <v>1</v>
      </c>
      <c r="E624" t="s">
        <v>22</v>
      </c>
      <c r="F624">
        <v>-2.1429999999999998</v>
      </c>
      <c r="G624">
        <v>-1.327</v>
      </c>
      <c r="H624">
        <v>0.51900000000000002</v>
      </c>
      <c r="I624">
        <v>-9.0399999999999991</v>
      </c>
      <c r="J624">
        <v>0.51600000000000001</v>
      </c>
      <c r="K624">
        <v>0.54300000000000004</v>
      </c>
    </row>
    <row r="625" spans="1:18" hidden="1" x14ac:dyDescent="0.3">
      <c r="A625">
        <v>6</v>
      </c>
      <c r="B625">
        <v>11</v>
      </c>
      <c r="D625">
        <v>1</v>
      </c>
      <c r="E625" t="s">
        <v>23</v>
      </c>
      <c r="F625">
        <v>-412.34199999999998</v>
      </c>
      <c r="G625">
        <v>-255.19900000000001</v>
      </c>
      <c r="H625">
        <v>1.8160000000000001</v>
      </c>
      <c r="I625">
        <v>-24.690999999999999</v>
      </c>
      <c r="J625">
        <v>1.466</v>
      </c>
      <c r="K625">
        <v>1.7769999999999999</v>
      </c>
    </row>
    <row r="626" spans="1:18" hidden="1" x14ac:dyDescent="0.3">
      <c r="A626">
        <v>6</v>
      </c>
      <c r="B626">
        <v>17</v>
      </c>
      <c r="D626">
        <v>6</v>
      </c>
      <c r="E626" t="s">
        <v>20</v>
      </c>
      <c r="F626">
        <v>28.609000000000002</v>
      </c>
      <c r="G626">
        <v>17.698</v>
      </c>
      <c r="H626">
        <v>-1.238</v>
      </c>
      <c r="I626">
        <v>15.404999999999999</v>
      </c>
      <c r="J626">
        <v>-0.49199999999999999</v>
      </c>
      <c r="K626">
        <v>-0.84499999999999997</v>
      </c>
    </row>
    <row r="627" spans="1:18" hidden="1" x14ac:dyDescent="0.3">
      <c r="A627">
        <v>6</v>
      </c>
      <c r="B627">
        <v>17</v>
      </c>
      <c r="D627">
        <v>6</v>
      </c>
      <c r="E627" t="s">
        <v>21</v>
      </c>
      <c r="F627">
        <v>-20.616</v>
      </c>
      <c r="G627">
        <v>-12.744</v>
      </c>
      <c r="H627">
        <v>0.76800000000000002</v>
      </c>
      <c r="I627">
        <v>-8.4139999999999997</v>
      </c>
      <c r="J627">
        <v>-3.2000000000000001E-2</v>
      </c>
      <c r="K627">
        <v>0.25700000000000001</v>
      </c>
    </row>
    <row r="628" spans="1:18" hidden="1" x14ac:dyDescent="0.3">
      <c r="A628">
        <v>6</v>
      </c>
      <c r="B628">
        <v>17</v>
      </c>
      <c r="D628">
        <v>6</v>
      </c>
      <c r="E628" t="s">
        <v>22</v>
      </c>
      <c r="F628">
        <v>14.917</v>
      </c>
      <c r="G628">
        <v>9.2249999999999996</v>
      </c>
      <c r="H628">
        <v>-0.59799999999999998</v>
      </c>
      <c r="I628">
        <v>7.0350000000000001</v>
      </c>
      <c r="J628">
        <v>-0.13900000000000001</v>
      </c>
      <c r="K628">
        <v>-0.33400000000000002</v>
      </c>
      <c r="M628" s="1193"/>
      <c r="N628" s="1193"/>
      <c r="O628" s="1193"/>
      <c r="P628" s="1193"/>
      <c r="Q628" s="1193"/>
      <c r="R628" s="1193"/>
    </row>
    <row r="629" spans="1:18" hidden="1" x14ac:dyDescent="0.3">
      <c r="A629">
        <v>6</v>
      </c>
      <c r="B629">
        <v>17</v>
      </c>
      <c r="D629">
        <v>6</v>
      </c>
      <c r="E629" t="s">
        <v>23</v>
      </c>
      <c r="F629">
        <v>-33.134</v>
      </c>
      <c r="G629">
        <v>-20.494</v>
      </c>
      <c r="H629">
        <v>0.38900000000000001</v>
      </c>
      <c r="I629">
        <v>-4.8390000000000004</v>
      </c>
      <c r="J629">
        <v>0.155</v>
      </c>
      <c r="K629">
        <v>0.26600000000000001</v>
      </c>
    </row>
    <row r="630" spans="1:18" hidden="1" x14ac:dyDescent="0.3">
      <c r="A630">
        <v>6</v>
      </c>
      <c r="B630">
        <v>17</v>
      </c>
      <c r="D630">
        <v>5</v>
      </c>
      <c r="E630" t="s">
        <v>20</v>
      </c>
      <c r="F630">
        <v>17.379000000000001</v>
      </c>
      <c r="G630">
        <v>10.788</v>
      </c>
      <c r="H630">
        <v>-1.2150000000000001</v>
      </c>
      <c r="I630">
        <v>17.878</v>
      </c>
      <c r="J630">
        <v>-1.042</v>
      </c>
      <c r="K630">
        <v>-1.1919999999999999</v>
      </c>
    </row>
    <row r="631" spans="1:18" hidden="1" x14ac:dyDescent="0.3">
      <c r="A631">
        <v>6</v>
      </c>
      <c r="B631">
        <v>17</v>
      </c>
      <c r="D631">
        <v>5</v>
      </c>
      <c r="E631" t="s">
        <v>21</v>
      </c>
      <c r="F631">
        <v>-18.574999999999999</v>
      </c>
      <c r="G631">
        <v>-11.521000000000001</v>
      </c>
      <c r="H631">
        <v>0.84799999999999998</v>
      </c>
      <c r="I631">
        <v>-11.756</v>
      </c>
      <c r="J631">
        <v>0.16300000000000001</v>
      </c>
      <c r="K631">
        <v>0.379</v>
      </c>
    </row>
    <row r="632" spans="1:18" hidden="1" x14ac:dyDescent="0.3">
      <c r="A632">
        <v>6</v>
      </c>
      <c r="B632">
        <v>17</v>
      </c>
      <c r="D632">
        <v>5</v>
      </c>
      <c r="E632" t="s">
        <v>22</v>
      </c>
      <c r="F632">
        <v>10.895</v>
      </c>
      <c r="G632">
        <v>6.76</v>
      </c>
      <c r="H632">
        <v>-0.61299999999999999</v>
      </c>
      <c r="I632">
        <v>8.6910000000000007</v>
      </c>
      <c r="J632">
        <v>-0.36499999999999999</v>
      </c>
      <c r="K632">
        <v>-0.47599999999999998</v>
      </c>
    </row>
    <row r="633" spans="1:18" hidden="1" x14ac:dyDescent="0.3">
      <c r="A633">
        <v>6</v>
      </c>
      <c r="B633">
        <v>17</v>
      </c>
      <c r="D633">
        <v>5</v>
      </c>
      <c r="E633" t="s">
        <v>23</v>
      </c>
      <c r="F633">
        <v>-72.12</v>
      </c>
      <c r="G633">
        <v>-44.63</v>
      </c>
      <c r="H633">
        <v>0.98</v>
      </c>
      <c r="I633">
        <v>-12.625999999999999</v>
      </c>
      <c r="J633">
        <v>0.48399999999999999</v>
      </c>
      <c r="K633">
        <v>0.73699999999999999</v>
      </c>
    </row>
    <row r="634" spans="1:18" hidden="1" x14ac:dyDescent="0.3">
      <c r="A634">
        <v>6</v>
      </c>
      <c r="B634">
        <v>17</v>
      </c>
      <c r="D634">
        <v>4</v>
      </c>
      <c r="E634" t="s">
        <v>20</v>
      </c>
      <c r="F634">
        <v>18.763999999999999</v>
      </c>
      <c r="G634">
        <v>11.612</v>
      </c>
      <c r="H634">
        <v>-1.4079999999999999</v>
      </c>
      <c r="I634">
        <v>20.306000000000001</v>
      </c>
      <c r="J634">
        <v>-1.5469999999999999</v>
      </c>
      <c r="K634">
        <v>-1.7150000000000001</v>
      </c>
    </row>
    <row r="635" spans="1:18" hidden="1" x14ac:dyDescent="0.3">
      <c r="A635">
        <v>6</v>
      </c>
      <c r="B635">
        <v>17</v>
      </c>
      <c r="D635">
        <v>4</v>
      </c>
      <c r="E635" t="s">
        <v>21</v>
      </c>
      <c r="F635">
        <v>-17.911000000000001</v>
      </c>
      <c r="G635">
        <v>-11.096</v>
      </c>
      <c r="H635">
        <v>1.099</v>
      </c>
      <c r="I635">
        <v>-17.597000000000001</v>
      </c>
      <c r="J635">
        <v>0.77900000000000003</v>
      </c>
      <c r="K635">
        <v>1.004</v>
      </c>
    </row>
    <row r="636" spans="1:18" hidden="1" x14ac:dyDescent="0.3">
      <c r="A636">
        <v>6</v>
      </c>
      <c r="B636">
        <v>17</v>
      </c>
      <c r="D636">
        <v>4</v>
      </c>
      <c r="E636" t="s">
        <v>22</v>
      </c>
      <c r="F636">
        <v>11.114000000000001</v>
      </c>
      <c r="G636">
        <v>6.8810000000000002</v>
      </c>
      <c r="H636">
        <v>-0.746</v>
      </c>
      <c r="I636">
        <v>11.3</v>
      </c>
      <c r="J636">
        <v>-0.70499999999999996</v>
      </c>
      <c r="K636">
        <v>-0.82399999999999995</v>
      </c>
    </row>
    <row r="637" spans="1:18" hidden="1" x14ac:dyDescent="0.3">
      <c r="A637">
        <v>6</v>
      </c>
      <c r="B637">
        <v>17</v>
      </c>
      <c r="D637">
        <v>4</v>
      </c>
      <c r="E637" t="s">
        <v>23</v>
      </c>
      <c r="F637">
        <v>-110.968</v>
      </c>
      <c r="G637">
        <v>-68.680999999999997</v>
      </c>
      <c r="H637">
        <v>1.6639999999999999</v>
      </c>
      <c r="I637">
        <v>-22.018000000000001</v>
      </c>
      <c r="J637">
        <v>1.0389999999999999</v>
      </c>
      <c r="K637">
        <v>1.4159999999999999</v>
      </c>
    </row>
    <row r="638" spans="1:18" hidden="1" x14ac:dyDescent="0.3">
      <c r="A638">
        <v>6</v>
      </c>
      <c r="B638">
        <v>17</v>
      </c>
      <c r="D638">
        <v>3</v>
      </c>
      <c r="E638" t="s">
        <v>20</v>
      </c>
      <c r="F638">
        <v>19.617999999999999</v>
      </c>
      <c r="G638">
        <v>12.145</v>
      </c>
      <c r="H638">
        <v>-1.5740000000000001</v>
      </c>
      <c r="I638">
        <v>16.096</v>
      </c>
      <c r="J638">
        <v>-1.556</v>
      </c>
      <c r="K638">
        <v>-1.6679999999999999</v>
      </c>
    </row>
    <row r="639" spans="1:18" hidden="1" x14ac:dyDescent="0.3">
      <c r="A639">
        <v>6</v>
      </c>
      <c r="B639">
        <v>17</v>
      </c>
      <c r="D639">
        <v>3</v>
      </c>
      <c r="E639" t="s">
        <v>21</v>
      </c>
      <c r="F639">
        <v>-20.123000000000001</v>
      </c>
      <c r="G639">
        <v>-12.462999999999999</v>
      </c>
      <c r="H639">
        <v>2.2309999999999999</v>
      </c>
      <c r="I639">
        <v>-19.202999999999999</v>
      </c>
      <c r="J639">
        <v>2.028</v>
      </c>
      <c r="K639">
        <v>2.3530000000000002</v>
      </c>
    </row>
    <row r="640" spans="1:18" hidden="1" x14ac:dyDescent="0.3">
      <c r="A640">
        <v>6</v>
      </c>
      <c r="B640">
        <v>17</v>
      </c>
      <c r="D640">
        <v>3</v>
      </c>
      <c r="E640" t="s">
        <v>22</v>
      </c>
      <c r="F640">
        <v>12.042999999999999</v>
      </c>
      <c r="G640">
        <v>7.4569999999999999</v>
      </c>
      <c r="H640">
        <v>-1.151</v>
      </c>
      <c r="I640">
        <v>10.536</v>
      </c>
      <c r="J640">
        <v>-1.0860000000000001</v>
      </c>
      <c r="K640">
        <v>-1.2190000000000001</v>
      </c>
    </row>
    <row r="641" spans="1:18" hidden="1" x14ac:dyDescent="0.3">
      <c r="A641">
        <v>6</v>
      </c>
      <c r="B641">
        <v>17</v>
      </c>
      <c r="D641">
        <v>3</v>
      </c>
      <c r="E641" t="s">
        <v>23</v>
      </c>
      <c r="F641">
        <v>-149.82300000000001</v>
      </c>
      <c r="G641">
        <v>-92.733999999999995</v>
      </c>
      <c r="H641">
        <v>2.4500000000000002</v>
      </c>
      <c r="I641">
        <v>-32.113</v>
      </c>
      <c r="J641">
        <v>1.7969999999999999</v>
      </c>
      <c r="K641">
        <v>2.2839999999999998</v>
      </c>
    </row>
    <row r="642" spans="1:18" hidden="1" x14ac:dyDescent="0.3">
      <c r="A642">
        <v>6</v>
      </c>
      <c r="B642">
        <v>17</v>
      </c>
      <c r="D642">
        <v>2</v>
      </c>
      <c r="E642" t="s">
        <v>20</v>
      </c>
      <c r="F642">
        <v>16.847999999999999</v>
      </c>
      <c r="G642">
        <v>10.429</v>
      </c>
      <c r="H642">
        <v>0.76900000000000002</v>
      </c>
      <c r="I642">
        <v>10.868</v>
      </c>
      <c r="J642">
        <v>5.1999999999999998E-2</v>
      </c>
      <c r="K642">
        <v>0.188</v>
      </c>
    </row>
    <row r="643" spans="1:18" hidden="1" x14ac:dyDescent="0.3">
      <c r="A643">
        <v>6</v>
      </c>
      <c r="B643">
        <v>17</v>
      </c>
      <c r="D643">
        <v>2</v>
      </c>
      <c r="E643" t="s">
        <v>21</v>
      </c>
      <c r="F643">
        <v>-13.1</v>
      </c>
      <c r="G643">
        <v>-8.1180000000000003</v>
      </c>
      <c r="H643">
        <v>2.4870000000000001</v>
      </c>
      <c r="I643">
        <v>-45.567</v>
      </c>
      <c r="J643">
        <v>2.4660000000000002</v>
      </c>
      <c r="K643">
        <v>2.5819999999999999</v>
      </c>
    </row>
    <row r="644" spans="1:18" x14ac:dyDescent="0.3">
      <c r="A644">
        <v>6</v>
      </c>
      <c r="B644">
        <v>17</v>
      </c>
      <c r="D644">
        <v>2</v>
      </c>
      <c r="E644" t="s">
        <v>22</v>
      </c>
      <c r="F644">
        <v>9.0749999999999993</v>
      </c>
      <c r="G644">
        <v>5.62</v>
      </c>
      <c r="H644">
        <v>-0.81299999999999994</v>
      </c>
      <c r="I644">
        <v>16.986000000000001</v>
      </c>
      <c r="J644">
        <v>-0.73199999999999998</v>
      </c>
      <c r="K644">
        <v>-0.72499999999999998</v>
      </c>
    </row>
    <row r="645" spans="1:18" hidden="1" x14ac:dyDescent="0.3">
      <c r="A645">
        <v>6</v>
      </c>
      <c r="B645">
        <v>17</v>
      </c>
      <c r="D645">
        <v>2</v>
      </c>
      <c r="E645" t="s">
        <v>23</v>
      </c>
      <c r="F645">
        <v>-188.499</v>
      </c>
      <c r="G645">
        <v>-116.675</v>
      </c>
      <c r="H645">
        <v>3.0790000000000002</v>
      </c>
      <c r="I645">
        <v>-41.088000000000001</v>
      </c>
      <c r="J645">
        <v>2.4340000000000002</v>
      </c>
      <c r="K645">
        <v>2.9830000000000001</v>
      </c>
    </row>
    <row r="646" spans="1:18" hidden="1" x14ac:dyDescent="0.3">
      <c r="A646">
        <v>6</v>
      </c>
      <c r="B646">
        <v>17</v>
      </c>
      <c r="D646">
        <v>1</v>
      </c>
      <c r="E646" t="s">
        <v>20</v>
      </c>
      <c r="F646">
        <v>25.585999999999999</v>
      </c>
      <c r="G646">
        <v>15.829000000000001</v>
      </c>
      <c r="H646">
        <v>2.1459999999999999</v>
      </c>
      <c r="I646">
        <v>-39.093000000000004</v>
      </c>
      <c r="J646">
        <v>2.1269999999999998</v>
      </c>
      <c r="K646">
        <v>2.2250000000000001</v>
      </c>
    </row>
    <row r="647" spans="1:18" hidden="1" x14ac:dyDescent="0.3">
      <c r="A647">
        <v>6</v>
      </c>
      <c r="B647">
        <v>17</v>
      </c>
      <c r="D647">
        <v>1</v>
      </c>
      <c r="E647" t="s">
        <v>21</v>
      </c>
      <c r="F647">
        <v>-12.715999999999999</v>
      </c>
      <c r="G647">
        <v>-7.88</v>
      </c>
      <c r="H647">
        <v>-0.86899999999999999</v>
      </c>
      <c r="I647">
        <v>13.917999999999999</v>
      </c>
      <c r="J647">
        <v>-0.84599999999999997</v>
      </c>
      <c r="K647">
        <v>-0.88100000000000001</v>
      </c>
    </row>
    <row r="648" spans="1:18" hidden="1" x14ac:dyDescent="0.3">
      <c r="A648">
        <v>6</v>
      </c>
      <c r="B648">
        <v>17</v>
      </c>
      <c r="D648">
        <v>1</v>
      </c>
      <c r="E648" t="s">
        <v>22</v>
      </c>
      <c r="F648">
        <v>10.943</v>
      </c>
      <c r="G648">
        <v>6.774</v>
      </c>
      <c r="H648">
        <v>0.86</v>
      </c>
      <c r="I648">
        <v>-15.121</v>
      </c>
      <c r="J648">
        <v>0.84899999999999998</v>
      </c>
      <c r="K648">
        <v>0.88700000000000001</v>
      </c>
    </row>
    <row r="649" spans="1:18" hidden="1" x14ac:dyDescent="0.3">
      <c r="A649">
        <v>6</v>
      </c>
      <c r="B649">
        <v>17</v>
      </c>
      <c r="D649">
        <v>1</v>
      </c>
      <c r="E649" t="s">
        <v>23</v>
      </c>
      <c r="F649">
        <v>-227.61799999999999</v>
      </c>
      <c r="G649">
        <v>-140.88800000000001</v>
      </c>
      <c r="H649">
        <v>3.202</v>
      </c>
      <c r="I649">
        <v>-43.427999999999997</v>
      </c>
      <c r="J649">
        <v>2.5630000000000002</v>
      </c>
      <c r="K649">
        <v>3.1179999999999999</v>
      </c>
    </row>
    <row r="650" spans="1:18" hidden="1" x14ac:dyDescent="0.3">
      <c r="A650">
        <v>7</v>
      </c>
      <c r="B650">
        <v>6</v>
      </c>
      <c r="D650">
        <v>6</v>
      </c>
      <c r="E650" t="s">
        <v>20</v>
      </c>
      <c r="F650">
        <v>-32.658000000000001</v>
      </c>
      <c r="G650">
        <v>-21.434000000000001</v>
      </c>
      <c r="H650">
        <v>-1.68</v>
      </c>
      <c r="I650">
        <v>44.329000000000001</v>
      </c>
      <c r="J650">
        <v>-0.65300000000000002</v>
      </c>
      <c r="K650">
        <v>-1.194</v>
      </c>
    </row>
    <row r="651" spans="1:18" hidden="1" x14ac:dyDescent="0.3">
      <c r="A651">
        <v>7</v>
      </c>
      <c r="B651">
        <v>6</v>
      </c>
      <c r="D651">
        <v>6</v>
      </c>
      <c r="E651" t="s">
        <v>21</v>
      </c>
      <c r="F651">
        <v>29.425999999999998</v>
      </c>
      <c r="G651">
        <v>19.306999999999999</v>
      </c>
      <c r="H651">
        <v>1.492</v>
      </c>
      <c r="I651">
        <v>-38.908999999999999</v>
      </c>
      <c r="J651">
        <v>0.52</v>
      </c>
      <c r="K651">
        <v>1.0109999999999999</v>
      </c>
    </row>
    <row r="652" spans="1:18" hidden="1" x14ac:dyDescent="0.3">
      <c r="A652">
        <v>7</v>
      </c>
      <c r="B652">
        <v>6</v>
      </c>
      <c r="D652">
        <v>6</v>
      </c>
      <c r="E652" t="s">
        <v>22</v>
      </c>
      <c r="F652">
        <v>-18.812999999999999</v>
      </c>
      <c r="G652">
        <v>-12.346</v>
      </c>
      <c r="H652">
        <v>-0.96099999999999997</v>
      </c>
      <c r="I652">
        <v>25.22</v>
      </c>
      <c r="J652">
        <v>-0.35499999999999998</v>
      </c>
      <c r="K652">
        <v>-0.66800000000000004</v>
      </c>
      <c r="M652" s="1193"/>
      <c r="N652" s="1193"/>
      <c r="O652" s="1193"/>
      <c r="P652" s="1193"/>
      <c r="Q652" s="1193"/>
      <c r="R652" s="1193"/>
    </row>
    <row r="653" spans="1:18" hidden="1" x14ac:dyDescent="0.3">
      <c r="A653">
        <v>7</v>
      </c>
      <c r="B653">
        <v>6</v>
      </c>
      <c r="D653">
        <v>6</v>
      </c>
      <c r="E653" t="s">
        <v>23</v>
      </c>
      <c r="F653">
        <v>-68.695999999999998</v>
      </c>
      <c r="G653">
        <v>-45.027999999999999</v>
      </c>
      <c r="H653">
        <v>-0.879</v>
      </c>
      <c r="I653">
        <v>23</v>
      </c>
      <c r="J653">
        <v>-0.31900000000000001</v>
      </c>
      <c r="K653">
        <v>-0.60699999999999998</v>
      </c>
    </row>
    <row r="654" spans="1:18" hidden="1" x14ac:dyDescent="0.3">
      <c r="A654">
        <v>7</v>
      </c>
      <c r="B654">
        <v>6</v>
      </c>
      <c r="D654">
        <v>5</v>
      </c>
      <c r="E654" t="s">
        <v>20</v>
      </c>
      <c r="F654">
        <v>-28.341000000000001</v>
      </c>
      <c r="G654">
        <v>-18.597999999999999</v>
      </c>
      <c r="H654">
        <v>-2.1869999999999998</v>
      </c>
      <c r="I654">
        <v>65.742999999999995</v>
      </c>
      <c r="J654">
        <v>-1.6990000000000001</v>
      </c>
      <c r="K654">
        <v>-2.1930000000000001</v>
      </c>
    </row>
    <row r="655" spans="1:18" hidden="1" x14ac:dyDescent="0.3">
      <c r="A655">
        <v>7</v>
      </c>
      <c r="B655">
        <v>6</v>
      </c>
      <c r="D655">
        <v>5</v>
      </c>
      <c r="E655" t="s">
        <v>21</v>
      </c>
      <c r="F655">
        <v>27.695</v>
      </c>
      <c r="G655">
        <v>18.195</v>
      </c>
      <c r="H655">
        <v>2.3079999999999998</v>
      </c>
      <c r="I655">
        <v>-68.875</v>
      </c>
      <c r="J655">
        <v>1.6950000000000001</v>
      </c>
      <c r="K655">
        <v>2.2400000000000002</v>
      </c>
    </row>
    <row r="656" spans="1:18" hidden="1" x14ac:dyDescent="0.3">
      <c r="A656">
        <v>7</v>
      </c>
      <c r="B656">
        <v>6</v>
      </c>
      <c r="D656">
        <v>5</v>
      </c>
      <c r="E656" t="s">
        <v>22</v>
      </c>
      <c r="F656">
        <v>-16.981000000000002</v>
      </c>
      <c r="G656">
        <v>-11.148999999999999</v>
      </c>
      <c r="H656">
        <v>-1.3620000000000001</v>
      </c>
      <c r="I656">
        <v>40.789000000000001</v>
      </c>
      <c r="J656">
        <v>-1.028</v>
      </c>
      <c r="K656">
        <v>-1.343</v>
      </c>
    </row>
    <row r="657" spans="1:11" hidden="1" x14ac:dyDescent="0.3">
      <c r="A657">
        <v>7</v>
      </c>
      <c r="B657">
        <v>6</v>
      </c>
      <c r="D657">
        <v>5</v>
      </c>
      <c r="E657" t="s">
        <v>23</v>
      </c>
      <c r="F657">
        <v>-152.03</v>
      </c>
      <c r="G657">
        <v>-99.513000000000005</v>
      </c>
      <c r="H657">
        <v>-2.6349999999999998</v>
      </c>
      <c r="I657">
        <v>72.924000000000007</v>
      </c>
      <c r="J657">
        <v>-1.397</v>
      </c>
      <c r="K657">
        <v>-2.1640000000000001</v>
      </c>
    </row>
    <row r="658" spans="1:11" hidden="1" x14ac:dyDescent="0.3">
      <c r="A658">
        <v>7</v>
      </c>
      <c r="B658">
        <v>6</v>
      </c>
      <c r="D658">
        <v>4</v>
      </c>
      <c r="E658" t="s">
        <v>20</v>
      </c>
      <c r="F658">
        <v>-26.187000000000001</v>
      </c>
      <c r="G658">
        <v>-17.242999999999999</v>
      </c>
      <c r="H658">
        <v>-2.9060000000000001</v>
      </c>
      <c r="I658">
        <v>89.787000000000006</v>
      </c>
      <c r="J658">
        <v>-3.08</v>
      </c>
      <c r="K658">
        <v>-3.601</v>
      </c>
    </row>
    <row r="659" spans="1:11" hidden="1" x14ac:dyDescent="0.3">
      <c r="A659">
        <v>7</v>
      </c>
      <c r="B659">
        <v>6</v>
      </c>
      <c r="D659">
        <v>4</v>
      </c>
      <c r="E659" t="s">
        <v>21</v>
      </c>
      <c r="F659">
        <v>25.462</v>
      </c>
      <c r="G659">
        <v>16.751999999999999</v>
      </c>
      <c r="H659">
        <v>2.9009999999999998</v>
      </c>
      <c r="I659">
        <v>-89.183999999999997</v>
      </c>
      <c r="J659">
        <v>3.0230000000000001</v>
      </c>
      <c r="K659">
        <v>3.5569999999999999</v>
      </c>
    </row>
    <row r="660" spans="1:11" hidden="1" x14ac:dyDescent="0.3">
      <c r="A660">
        <v>7</v>
      </c>
      <c r="B660">
        <v>6</v>
      </c>
      <c r="D660">
        <v>4</v>
      </c>
      <c r="E660" t="s">
        <v>22</v>
      </c>
      <c r="F660">
        <v>-15.651</v>
      </c>
      <c r="G660">
        <v>-10.302</v>
      </c>
      <c r="H660">
        <v>-1.76</v>
      </c>
      <c r="I660">
        <v>54.231999999999999</v>
      </c>
      <c r="J660">
        <v>-1.849</v>
      </c>
      <c r="K660">
        <v>-2.169</v>
      </c>
    </row>
    <row r="661" spans="1:11" hidden="1" x14ac:dyDescent="0.3">
      <c r="A661">
        <v>7</v>
      </c>
      <c r="B661">
        <v>6</v>
      </c>
      <c r="D661">
        <v>4</v>
      </c>
      <c r="E661" t="s">
        <v>23</v>
      </c>
      <c r="F661">
        <v>-237.08</v>
      </c>
      <c r="G661">
        <v>-155.33699999999999</v>
      </c>
      <c r="H661">
        <v>-5.3040000000000003</v>
      </c>
      <c r="I661">
        <v>153.72300000000001</v>
      </c>
      <c r="J661">
        <v>-3.8759999999999999</v>
      </c>
      <c r="K661">
        <v>-5.2</v>
      </c>
    </row>
    <row r="662" spans="1:11" hidden="1" x14ac:dyDescent="0.3">
      <c r="A662">
        <v>7</v>
      </c>
      <c r="B662">
        <v>6</v>
      </c>
      <c r="D662">
        <v>3</v>
      </c>
      <c r="E662" t="s">
        <v>20</v>
      </c>
      <c r="F662">
        <v>-27.710999999999999</v>
      </c>
      <c r="G662">
        <v>-18.227</v>
      </c>
      <c r="H662">
        <v>-3.35</v>
      </c>
      <c r="I662">
        <v>100.371</v>
      </c>
      <c r="J662">
        <v>-3.9430000000000001</v>
      </c>
      <c r="K662">
        <v>-4.3840000000000003</v>
      </c>
    </row>
    <row r="663" spans="1:11" hidden="1" x14ac:dyDescent="0.3">
      <c r="A663">
        <v>7</v>
      </c>
      <c r="B663">
        <v>6</v>
      </c>
      <c r="D663">
        <v>3</v>
      </c>
      <c r="E663" t="s">
        <v>21</v>
      </c>
      <c r="F663">
        <v>27.033000000000001</v>
      </c>
      <c r="G663">
        <v>17.766999999999999</v>
      </c>
      <c r="H663">
        <v>3.4620000000000002</v>
      </c>
      <c r="I663">
        <v>-102.93300000000001</v>
      </c>
      <c r="J663">
        <v>4.032</v>
      </c>
      <c r="K663">
        <v>4.5049999999999999</v>
      </c>
    </row>
    <row r="664" spans="1:11" hidden="1" x14ac:dyDescent="0.3">
      <c r="A664">
        <v>7</v>
      </c>
      <c r="B664">
        <v>6</v>
      </c>
      <c r="D664">
        <v>3</v>
      </c>
      <c r="E664" t="s">
        <v>22</v>
      </c>
      <c r="F664">
        <v>-16.588999999999999</v>
      </c>
      <c r="G664">
        <v>-10.907</v>
      </c>
      <c r="H664">
        <v>-2.0640000000000001</v>
      </c>
      <c r="I664">
        <v>61.606000000000002</v>
      </c>
      <c r="J664">
        <v>-2.4169999999999998</v>
      </c>
      <c r="K664">
        <v>-2.694</v>
      </c>
    </row>
    <row r="665" spans="1:11" hidden="1" x14ac:dyDescent="0.3">
      <c r="A665">
        <v>7</v>
      </c>
      <c r="B665">
        <v>6</v>
      </c>
      <c r="D665">
        <v>3</v>
      </c>
      <c r="E665" t="s">
        <v>23</v>
      </c>
      <c r="F665">
        <v>-321.524</v>
      </c>
      <c r="G665">
        <v>-210.768</v>
      </c>
      <c r="H665">
        <v>-8.5440000000000005</v>
      </c>
      <c r="I665">
        <v>249.53200000000001</v>
      </c>
      <c r="J665">
        <v>-7.5609999999999999</v>
      </c>
      <c r="K665">
        <v>-9.3970000000000002</v>
      </c>
    </row>
    <row r="666" spans="1:11" hidden="1" x14ac:dyDescent="0.3">
      <c r="A666">
        <v>7</v>
      </c>
      <c r="B666">
        <v>6</v>
      </c>
      <c r="D666">
        <v>2</v>
      </c>
      <c r="E666" t="s">
        <v>20</v>
      </c>
      <c r="F666">
        <v>-22.51</v>
      </c>
      <c r="G666">
        <v>-14.792999999999999</v>
      </c>
      <c r="H666">
        <v>1.6060000000000001</v>
      </c>
      <c r="I666">
        <v>69.543999999999997</v>
      </c>
      <c r="J666">
        <v>-1.879</v>
      </c>
      <c r="K666">
        <v>-1.972</v>
      </c>
    </row>
    <row r="667" spans="1:11" hidden="1" x14ac:dyDescent="0.3">
      <c r="A667">
        <v>7</v>
      </c>
      <c r="B667">
        <v>6</v>
      </c>
      <c r="D667">
        <v>2</v>
      </c>
      <c r="E667" t="s">
        <v>21</v>
      </c>
      <c r="F667">
        <v>19.346</v>
      </c>
      <c r="G667">
        <v>12.685</v>
      </c>
      <c r="H667">
        <v>1.857</v>
      </c>
      <c r="I667">
        <v>-77.725999999999999</v>
      </c>
      <c r="J667">
        <v>2.1800000000000002</v>
      </c>
      <c r="K667">
        <v>2.3149999999999999</v>
      </c>
    </row>
    <row r="668" spans="1:11" x14ac:dyDescent="0.3">
      <c r="A668">
        <v>7</v>
      </c>
      <c r="B668">
        <v>6</v>
      </c>
      <c r="D668">
        <v>2</v>
      </c>
      <c r="E668" t="s">
        <v>22</v>
      </c>
      <c r="F668">
        <v>-12.683999999999999</v>
      </c>
      <c r="G668">
        <v>-8.327</v>
      </c>
      <c r="H668">
        <v>-1.0489999999999999</v>
      </c>
      <c r="I668">
        <v>44.625</v>
      </c>
      <c r="J668">
        <v>-1.23</v>
      </c>
      <c r="K668">
        <v>-1.2989999999999999</v>
      </c>
    </row>
    <row r="669" spans="1:11" hidden="1" x14ac:dyDescent="0.3">
      <c r="A669">
        <v>7</v>
      </c>
      <c r="B669">
        <v>6</v>
      </c>
      <c r="D669">
        <v>2</v>
      </c>
      <c r="E669" t="s">
        <v>23</v>
      </c>
      <c r="F669">
        <v>-404.07499999999999</v>
      </c>
      <c r="G669">
        <v>-264.94400000000002</v>
      </c>
      <c r="H669">
        <v>-11.099</v>
      </c>
      <c r="I669">
        <v>337.322</v>
      </c>
      <c r="J669">
        <v>-10.667</v>
      </c>
      <c r="K669">
        <v>-12.797000000000001</v>
      </c>
    </row>
    <row r="670" spans="1:11" hidden="1" x14ac:dyDescent="0.3">
      <c r="A670">
        <v>7</v>
      </c>
      <c r="B670">
        <v>6</v>
      </c>
      <c r="D670">
        <v>1</v>
      </c>
      <c r="E670" t="s">
        <v>20</v>
      </c>
      <c r="F670">
        <v>-38.917999999999999</v>
      </c>
      <c r="G670">
        <v>-25.593</v>
      </c>
      <c r="H670">
        <v>0.63</v>
      </c>
      <c r="I670">
        <v>-20.439</v>
      </c>
      <c r="J670">
        <v>0.71</v>
      </c>
      <c r="K670">
        <v>0.78300000000000003</v>
      </c>
    </row>
    <row r="671" spans="1:11" hidden="1" x14ac:dyDescent="0.3">
      <c r="A671">
        <v>7</v>
      </c>
      <c r="B671">
        <v>6</v>
      </c>
      <c r="D671">
        <v>1</v>
      </c>
      <c r="E671" t="s">
        <v>21</v>
      </c>
      <c r="F671">
        <v>19.689</v>
      </c>
      <c r="G671">
        <v>12.928000000000001</v>
      </c>
      <c r="H671">
        <v>-0.254</v>
      </c>
      <c r="I671">
        <v>5.2359999999999998</v>
      </c>
      <c r="J671">
        <v>-0.251</v>
      </c>
      <c r="K671">
        <v>-0.27900000000000003</v>
      </c>
    </row>
    <row r="672" spans="1:11" hidden="1" x14ac:dyDescent="0.3">
      <c r="A672">
        <v>7</v>
      </c>
      <c r="B672">
        <v>6</v>
      </c>
      <c r="D672">
        <v>1</v>
      </c>
      <c r="E672" t="s">
        <v>22</v>
      </c>
      <c r="F672">
        <v>-16.745000000000001</v>
      </c>
      <c r="G672">
        <v>-11.006</v>
      </c>
      <c r="H672">
        <v>0.249</v>
      </c>
      <c r="I672">
        <v>-7.2110000000000003</v>
      </c>
      <c r="J672">
        <v>0.27500000000000002</v>
      </c>
      <c r="K672">
        <v>0.30299999999999999</v>
      </c>
    </row>
    <row r="673" spans="1:18" hidden="1" x14ac:dyDescent="0.3">
      <c r="A673">
        <v>7</v>
      </c>
      <c r="B673">
        <v>6</v>
      </c>
      <c r="D673">
        <v>1</v>
      </c>
      <c r="E673" t="s">
        <v>23</v>
      </c>
      <c r="F673">
        <v>-487.791</v>
      </c>
      <c r="G673">
        <v>-319.86799999999999</v>
      </c>
      <c r="H673">
        <v>-11.696</v>
      </c>
      <c r="I673">
        <v>367.03100000000001</v>
      </c>
      <c r="J673">
        <v>-11.446</v>
      </c>
      <c r="K673">
        <v>-13.606999999999999</v>
      </c>
    </row>
    <row r="674" spans="1:18" hidden="1" x14ac:dyDescent="0.3">
      <c r="A674">
        <v>7</v>
      </c>
      <c r="B674">
        <v>12</v>
      </c>
      <c r="D674">
        <v>6</v>
      </c>
      <c r="E674" t="s">
        <v>20</v>
      </c>
      <c r="F674">
        <v>-16.875</v>
      </c>
      <c r="G674">
        <v>-12.318</v>
      </c>
      <c r="H674">
        <v>-3.0590000000000002</v>
      </c>
      <c r="I674">
        <v>80.063999999999993</v>
      </c>
      <c r="J674">
        <v>-1.1619999999999999</v>
      </c>
      <c r="K674">
        <v>-2.1539999999999999</v>
      </c>
    </row>
    <row r="675" spans="1:18" hidden="1" x14ac:dyDescent="0.3">
      <c r="A675">
        <v>7</v>
      </c>
      <c r="B675">
        <v>12</v>
      </c>
      <c r="D675">
        <v>6</v>
      </c>
      <c r="E675" t="s">
        <v>21</v>
      </c>
      <c r="F675">
        <v>12.831</v>
      </c>
      <c r="G675">
        <v>9.3350000000000009</v>
      </c>
      <c r="H675">
        <v>2.032</v>
      </c>
      <c r="I675">
        <v>-47.436</v>
      </c>
      <c r="J675">
        <v>1.7000000000000001E-2</v>
      </c>
      <c r="K675">
        <v>0.79400000000000004</v>
      </c>
    </row>
    <row r="676" spans="1:18" hidden="1" x14ac:dyDescent="0.3">
      <c r="A676">
        <v>7</v>
      </c>
      <c r="B676">
        <v>12</v>
      </c>
      <c r="D676">
        <v>6</v>
      </c>
      <c r="E676" t="s">
        <v>22</v>
      </c>
      <c r="F676">
        <v>-9.0020000000000007</v>
      </c>
      <c r="G676">
        <v>-6.5609999999999999</v>
      </c>
      <c r="H676">
        <v>-1.526</v>
      </c>
      <c r="I676">
        <v>38.015000000000001</v>
      </c>
      <c r="J676">
        <v>-0.35699999999999998</v>
      </c>
      <c r="K676">
        <v>-0.89300000000000002</v>
      </c>
      <c r="M676" s="1193"/>
      <c r="N676" s="1193"/>
      <c r="O676" s="1193"/>
      <c r="P676" s="1193"/>
      <c r="Q676" s="1193"/>
      <c r="R676" s="1193"/>
    </row>
    <row r="677" spans="1:18" hidden="1" x14ac:dyDescent="0.3">
      <c r="A677">
        <v>7</v>
      </c>
      <c r="B677">
        <v>12</v>
      </c>
      <c r="D677">
        <v>6</v>
      </c>
      <c r="E677" t="s">
        <v>23</v>
      </c>
      <c r="F677">
        <v>-146.32400000000001</v>
      </c>
      <c r="G677">
        <v>-97.801000000000002</v>
      </c>
      <c r="H677">
        <v>0.67300000000000004</v>
      </c>
      <c r="I677">
        <v>-17.507999999999999</v>
      </c>
      <c r="J677">
        <v>0.215</v>
      </c>
      <c r="K677">
        <v>0.441</v>
      </c>
    </row>
    <row r="678" spans="1:18" hidden="1" x14ac:dyDescent="0.3">
      <c r="A678">
        <v>7</v>
      </c>
      <c r="B678">
        <v>12</v>
      </c>
      <c r="D678">
        <v>5</v>
      </c>
      <c r="E678" t="s">
        <v>20</v>
      </c>
      <c r="F678">
        <v>-8.4030000000000005</v>
      </c>
      <c r="G678">
        <v>-6.3239999999999998</v>
      </c>
      <c r="H678">
        <v>-3.9060000000000001</v>
      </c>
      <c r="I678">
        <v>121.607</v>
      </c>
      <c r="J678">
        <v>-3.4180000000000001</v>
      </c>
      <c r="K678">
        <v>-4.1390000000000002</v>
      </c>
    </row>
    <row r="679" spans="1:18" hidden="1" x14ac:dyDescent="0.3">
      <c r="A679">
        <v>7</v>
      </c>
      <c r="B679">
        <v>12</v>
      </c>
      <c r="D679">
        <v>5</v>
      </c>
      <c r="E679" t="s">
        <v>21</v>
      </c>
      <c r="F679">
        <v>11.416</v>
      </c>
      <c r="G679">
        <v>8.2319999999999993</v>
      </c>
      <c r="H679">
        <v>3.6480000000000001</v>
      </c>
      <c r="I679">
        <v>-105.45</v>
      </c>
      <c r="J679">
        <v>1.8109999999999999</v>
      </c>
      <c r="K679">
        <v>2.7570000000000001</v>
      </c>
    </row>
    <row r="680" spans="1:18" hidden="1" x14ac:dyDescent="0.3">
      <c r="A680">
        <v>7</v>
      </c>
      <c r="B680">
        <v>12</v>
      </c>
      <c r="D680">
        <v>5</v>
      </c>
      <c r="E680" t="s">
        <v>22</v>
      </c>
      <c r="F680">
        <v>-6.0060000000000002</v>
      </c>
      <c r="G680">
        <v>-4.4109999999999996</v>
      </c>
      <c r="H680">
        <v>-2.2749999999999999</v>
      </c>
      <c r="I680">
        <v>68.150999999999996</v>
      </c>
      <c r="J680">
        <v>-1.585</v>
      </c>
      <c r="K680">
        <v>-2.09</v>
      </c>
    </row>
    <row r="681" spans="1:18" hidden="1" x14ac:dyDescent="0.3">
      <c r="A681">
        <v>7</v>
      </c>
      <c r="B681">
        <v>12</v>
      </c>
      <c r="D681">
        <v>5</v>
      </c>
      <c r="E681" t="s">
        <v>23</v>
      </c>
      <c r="F681">
        <v>-293.827</v>
      </c>
      <c r="G681">
        <v>-195.81100000000001</v>
      </c>
      <c r="H681">
        <v>2.133</v>
      </c>
      <c r="I681">
        <v>-58.941000000000003</v>
      </c>
      <c r="J681">
        <v>1.0960000000000001</v>
      </c>
      <c r="K681">
        <v>1.724</v>
      </c>
    </row>
    <row r="682" spans="1:18" hidden="1" x14ac:dyDescent="0.3">
      <c r="A682">
        <v>7</v>
      </c>
      <c r="B682">
        <v>12</v>
      </c>
      <c r="D682">
        <v>4</v>
      </c>
      <c r="E682" t="s">
        <v>20</v>
      </c>
      <c r="F682">
        <v>-11.776</v>
      </c>
      <c r="G682">
        <v>-8.4760000000000009</v>
      </c>
      <c r="H682">
        <v>-5.07</v>
      </c>
      <c r="I682">
        <v>163.21199999999999</v>
      </c>
      <c r="J682">
        <v>-5.944</v>
      </c>
      <c r="K682">
        <v>-6.7489999999999997</v>
      </c>
    </row>
    <row r="683" spans="1:18" hidden="1" x14ac:dyDescent="0.3">
      <c r="A683">
        <v>7</v>
      </c>
      <c r="B683">
        <v>12</v>
      </c>
      <c r="D683">
        <v>4</v>
      </c>
      <c r="E683" t="s">
        <v>21</v>
      </c>
      <c r="F683">
        <v>9.8650000000000002</v>
      </c>
      <c r="G683">
        <v>7.125</v>
      </c>
      <c r="H683">
        <v>4.29</v>
      </c>
      <c r="I683">
        <v>-140.69200000000001</v>
      </c>
      <c r="J683">
        <v>3.8130000000000002</v>
      </c>
      <c r="K683">
        <v>4.7320000000000002</v>
      </c>
    </row>
    <row r="684" spans="1:18" hidden="1" x14ac:dyDescent="0.3">
      <c r="A684">
        <v>7</v>
      </c>
      <c r="B684">
        <v>12</v>
      </c>
      <c r="D684">
        <v>4</v>
      </c>
      <c r="E684" t="s">
        <v>22</v>
      </c>
      <c r="F684">
        <v>-6.5579999999999998</v>
      </c>
      <c r="G684">
        <v>-4.7270000000000003</v>
      </c>
      <c r="H684">
        <v>-2.8180000000000001</v>
      </c>
      <c r="I684">
        <v>91.503</v>
      </c>
      <c r="J684">
        <v>-2.9569999999999999</v>
      </c>
      <c r="K684">
        <v>-3.4790000000000001</v>
      </c>
    </row>
    <row r="685" spans="1:18" hidden="1" x14ac:dyDescent="0.3">
      <c r="A685">
        <v>7</v>
      </c>
      <c r="B685">
        <v>12</v>
      </c>
      <c r="D685">
        <v>4</v>
      </c>
      <c r="E685" t="s">
        <v>23</v>
      </c>
      <c r="F685">
        <v>-444.65300000000002</v>
      </c>
      <c r="G685">
        <v>-296.30599999999998</v>
      </c>
      <c r="H685">
        <v>4.4809999999999999</v>
      </c>
      <c r="I685">
        <v>-129.94399999999999</v>
      </c>
      <c r="J685">
        <v>3.2789999999999999</v>
      </c>
      <c r="K685">
        <v>4.3970000000000002</v>
      </c>
    </row>
    <row r="686" spans="1:18" hidden="1" x14ac:dyDescent="0.3">
      <c r="A686">
        <v>7</v>
      </c>
      <c r="B686">
        <v>12</v>
      </c>
      <c r="D686">
        <v>3</v>
      </c>
      <c r="E686" t="s">
        <v>20</v>
      </c>
      <c r="F686">
        <v>-11.379</v>
      </c>
      <c r="G686">
        <v>-8.3230000000000004</v>
      </c>
      <c r="H686">
        <v>-6.5</v>
      </c>
      <c r="I686">
        <v>175.298</v>
      </c>
      <c r="J686">
        <v>-7.7309999999999999</v>
      </c>
      <c r="K686">
        <v>-8.4160000000000004</v>
      </c>
    </row>
    <row r="687" spans="1:18" hidden="1" x14ac:dyDescent="0.3">
      <c r="A687">
        <v>7</v>
      </c>
      <c r="B687">
        <v>12</v>
      </c>
      <c r="D687">
        <v>3</v>
      </c>
      <c r="E687" t="s">
        <v>21</v>
      </c>
      <c r="F687">
        <v>10.042999999999999</v>
      </c>
      <c r="G687">
        <v>7.306</v>
      </c>
      <c r="H687">
        <v>8.8339999999999996</v>
      </c>
      <c r="I687">
        <v>-202.86699999999999</v>
      </c>
      <c r="J687">
        <v>9.66</v>
      </c>
      <c r="K687">
        <v>11.007999999999999</v>
      </c>
    </row>
    <row r="688" spans="1:18" hidden="1" x14ac:dyDescent="0.3">
      <c r="A688">
        <v>7</v>
      </c>
      <c r="B688">
        <v>12</v>
      </c>
      <c r="D688">
        <v>3</v>
      </c>
      <c r="E688" t="s">
        <v>22</v>
      </c>
      <c r="F688">
        <v>-6.4909999999999997</v>
      </c>
      <c r="G688">
        <v>-4.7359999999999998</v>
      </c>
      <c r="H688">
        <v>-4.641</v>
      </c>
      <c r="I688">
        <v>114.096</v>
      </c>
      <c r="J688">
        <v>-5.27</v>
      </c>
      <c r="K688">
        <v>-5.8860000000000001</v>
      </c>
    </row>
    <row r="689" spans="1:18" hidden="1" x14ac:dyDescent="0.3">
      <c r="A689">
        <v>7</v>
      </c>
      <c r="B689">
        <v>12</v>
      </c>
      <c r="D689">
        <v>3</v>
      </c>
      <c r="E689" t="s">
        <v>23</v>
      </c>
      <c r="F689">
        <v>-596.04700000000003</v>
      </c>
      <c r="G689">
        <v>-397.16699999999997</v>
      </c>
      <c r="H689">
        <v>7.3620000000000001</v>
      </c>
      <c r="I689">
        <v>-215.238</v>
      </c>
      <c r="J689">
        <v>6.5620000000000003</v>
      </c>
      <c r="K689">
        <v>8.1329999999999991</v>
      </c>
    </row>
    <row r="690" spans="1:18" hidden="1" x14ac:dyDescent="0.3">
      <c r="A690">
        <v>7</v>
      </c>
      <c r="B690">
        <v>12</v>
      </c>
      <c r="D690">
        <v>2</v>
      </c>
      <c r="E690" t="s">
        <v>20</v>
      </c>
      <c r="F690">
        <v>-6.8070000000000004</v>
      </c>
      <c r="G690">
        <v>-5.2549999999999999</v>
      </c>
      <c r="H690">
        <v>3.0310000000000001</v>
      </c>
      <c r="I690">
        <v>86.903000000000006</v>
      </c>
      <c r="J690">
        <v>-1.4E-2</v>
      </c>
      <c r="K690">
        <v>0.42099999999999999</v>
      </c>
    </row>
    <row r="691" spans="1:18" hidden="1" x14ac:dyDescent="0.3">
      <c r="A691">
        <v>7</v>
      </c>
      <c r="B691">
        <v>12</v>
      </c>
      <c r="D691">
        <v>2</v>
      </c>
      <c r="E691" t="s">
        <v>21</v>
      </c>
      <c r="F691">
        <v>9.7449999999999992</v>
      </c>
      <c r="G691">
        <v>7.1130000000000004</v>
      </c>
      <c r="H691">
        <v>-5.7770000000000001</v>
      </c>
      <c r="I691">
        <v>-251.548</v>
      </c>
      <c r="J691">
        <v>6.53</v>
      </c>
      <c r="K691">
        <v>6.8570000000000002</v>
      </c>
    </row>
    <row r="692" spans="1:18" x14ac:dyDescent="0.3">
      <c r="A692">
        <v>7</v>
      </c>
      <c r="B692">
        <v>12</v>
      </c>
      <c r="D692">
        <v>2</v>
      </c>
      <c r="E692" t="s">
        <v>22</v>
      </c>
      <c r="F692">
        <v>-5.016</v>
      </c>
      <c r="G692">
        <v>-3.7480000000000002</v>
      </c>
      <c r="H692">
        <v>2.214</v>
      </c>
      <c r="I692">
        <v>101.914</v>
      </c>
      <c r="J692">
        <v>-1.9830000000000001</v>
      </c>
      <c r="K692">
        <v>-1.95</v>
      </c>
    </row>
    <row r="693" spans="1:18" hidden="1" x14ac:dyDescent="0.3">
      <c r="A693">
        <v>7</v>
      </c>
      <c r="B693">
        <v>12</v>
      </c>
      <c r="D693">
        <v>2</v>
      </c>
      <c r="E693" t="s">
        <v>23</v>
      </c>
      <c r="F693">
        <v>-749.64800000000002</v>
      </c>
      <c r="G693">
        <v>-499.49299999999999</v>
      </c>
      <c r="H693">
        <v>9.6389999999999993</v>
      </c>
      <c r="I693">
        <v>-293.53800000000001</v>
      </c>
      <c r="J693">
        <v>9.3360000000000003</v>
      </c>
      <c r="K693">
        <v>11.167</v>
      </c>
    </row>
    <row r="694" spans="1:18" hidden="1" x14ac:dyDescent="0.3">
      <c r="A694">
        <v>7</v>
      </c>
      <c r="B694">
        <v>12</v>
      </c>
      <c r="D694">
        <v>1</v>
      </c>
      <c r="E694" t="s">
        <v>20</v>
      </c>
      <c r="F694">
        <v>-2.7349999999999999</v>
      </c>
      <c r="G694">
        <v>-2.4790000000000001</v>
      </c>
      <c r="H694">
        <v>-3.6589999999999998</v>
      </c>
      <c r="I694">
        <v>-155.46199999999999</v>
      </c>
      <c r="J694">
        <v>4.1159999999999997</v>
      </c>
      <c r="K694">
        <v>4.3419999999999996</v>
      </c>
    </row>
    <row r="695" spans="1:18" hidden="1" x14ac:dyDescent="0.3">
      <c r="A695">
        <v>7</v>
      </c>
      <c r="B695">
        <v>12</v>
      </c>
      <c r="D695">
        <v>1</v>
      </c>
      <c r="E695" t="s">
        <v>21</v>
      </c>
      <c r="F695">
        <v>1.764</v>
      </c>
      <c r="G695">
        <v>1.466</v>
      </c>
      <c r="H695">
        <v>1.671</v>
      </c>
      <c r="I695">
        <v>67.986000000000004</v>
      </c>
      <c r="J695">
        <v>-1.879</v>
      </c>
      <c r="K695">
        <v>-1.9770000000000001</v>
      </c>
    </row>
    <row r="696" spans="1:18" hidden="1" x14ac:dyDescent="0.3">
      <c r="A696">
        <v>7</v>
      </c>
      <c r="B696">
        <v>12</v>
      </c>
      <c r="D696">
        <v>1</v>
      </c>
      <c r="E696" t="s">
        <v>22</v>
      </c>
      <c r="F696">
        <v>-1.2849999999999999</v>
      </c>
      <c r="G696">
        <v>-1.127</v>
      </c>
      <c r="H696">
        <v>-1.522</v>
      </c>
      <c r="I696">
        <v>-63.826999999999998</v>
      </c>
      <c r="J696">
        <v>1.7130000000000001</v>
      </c>
      <c r="K696">
        <v>1.806</v>
      </c>
    </row>
    <row r="697" spans="1:18" hidden="1" x14ac:dyDescent="0.3">
      <c r="A697">
        <v>7</v>
      </c>
      <c r="B697">
        <v>12</v>
      </c>
      <c r="D697">
        <v>1</v>
      </c>
      <c r="E697" t="s">
        <v>23</v>
      </c>
      <c r="F697">
        <v>-901.44600000000003</v>
      </c>
      <c r="G697">
        <v>-600.64</v>
      </c>
      <c r="H697">
        <v>10.182</v>
      </c>
      <c r="I697">
        <v>-320.75900000000001</v>
      </c>
      <c r="J697">
        <v>10.048999999999999</v>
      </c>
      <c r="K697">
        <v>11.906000000000001</v>
      </c>
    </row>
    <row r="698" spans="1:18" hidden="1" x14ac:dyDescent="0.3">
      <c r="A698">
        <v>7</v>
      </c>
      <c r="B698">
        <v>18</v>
      </c>
      <c r="D698">
        <v>6</v>
      </c>
      <c r="E698" t="s">
        <v>20</v>
      </c>
      <c r="F698">
        <v>54.436</v>
      </c>
      <c r="G698">
        <v>37.037999999999997</v>
      </c>
      <c r="H698">
        <v>-0.629</v>
      </c>
      <c r="I698">
        <v>16.843</v>
      </c>
      <c r="J698">
        <v>-0.312</v>
      </c>
      <c r="K698">
        <v>-0.502</v>
      </c>
    </row>
    <row r="699" spans="1:18" hidden="1" x14ac:dyDescent="0.3">
      <c r="A699">
        <v>7</v>
      </c>
      <c r="B699">
        <v>18</v>
      </c>
      <c r="D699">
        <v>6</v>
      </c>
      <c r="E699" t="s">
        <v>21</v>
      </c>
      <c r="F699">
        <v>-37.899000000000001</v>
      </c>
      <c r="G699">
        <v>-25.748000000000001</v>
      </c>
      <c r="H699">
        <v>0.40400000000000003</v>
      </c>
      <c r="I699">
        <v>-9.32</v>
      </c>
      <c r="J699">
        <v>3.6999999999999998E-2</v>
      </c>
      <c r="K699">
        <v>0.186</v>
      </c>
    </row>
    <row r="700" spans="1:18" hidden="1" x14ac:dyDescent="0.3">
      <c r="A700">
        <v>7</v>
      </c>
      <c r="B700">
        <v>18</v>
      </c>
      <c r="D700">
        <v>6</v>
      </c>
      <c r="E700" t="s">
        <v>22</v>
      </c>
      <c r="F700">
        <v>27.98</v>
      </c>
      <c r="G700">
        <v>19.026</v>
      </c>
      <c r="H700">
        <v>-0.309</v>
      </c>
      <c r="I700">
        <v>7.78</v>
      </c>
      <c r="J700">
        <v>-0.106</v>
      </c>
      <c r="K700">
        <v>-0.20799999999999999</v>
      </c>
      <c r="M700" s="1193"/>
      <c r="N700" s="1193"/>
      <c r="O700" s="1193"/>
      <c r="P700" s="1193"/>
      <c r="Q700" s="1193"/>
      <c r="R700" s="1193"/>
    </row>
    <row r="701" spans="1:18" hidden="1" x14ac:dyDescent="0.3">
      <c r="A701">
        <v>7</v>
      </c>
      <c r="B701">
        <v>18</v>
      </c>
      <c r="D701">
        <v>6</v>
      </c>
      <c r="E701" t="s">
        <v>23</v>
      </c>
      <c r="F701">
        <v>-63.776000000000003</v>
      </c>
      <c r="G701">
        <v>-43.398000000000003</v>
      </c>
      <c r="H701">
        <v>0.20599999999999999</v>
      </c>
      <c r="I701">
        <v>-5.54</v>
      </c>
      <c r="J701">
        <v>0.104</v>
      </c>
      <c r="K701">
        <v>0.16600000000000001</v>
      </c>
    </row>
    <row r="702" spans="1:18" hidden="1" x14ac:dyDescent="0.3">
      <c r="A702">
        <v>7</v>
      </c>
      <c r="B702">
        <v>18</v>
      </c>
      <c r="D702">
        <v>5</v>
      </c>
      <c r="E702" t="s">
        <v>20</v>
      </c>
      <c r="F702">
        <v>29.327000000000002</v>
      </c>
      <c r="G702">
        <v>19.86</v>
      </c>
      <c r="H702">
        <v>-0.57099999999999995</v>
      </c>
      <c r="I702">
        <v>18.245999999999999</v>
      </c>
      <c r="J702">
        <v>-0.54900000000000004</v>
      </c>
      <c r="K702">
        <v>-0.63400000000000001</v>
      </c>
    </row>
    <row r="703" spans="1:18" hidden="1" x14ac:dyDescent="0.3">
      <c r="A703">
        <v>7</v>
      </c>
      <c r="B703">
        <v>18</v>
      </c>
      <c r="D703">
        <v>5</v>
      </c>
      <c r="E703" t="s">
        <v>21</v>
      </c>
      <c r="F703">
        <v>-32.159999999999997</v>
      </c>
      <c r="G703">
        <v>-21.81</v>
      </c>
      <c r="H703">
        <v>0.42699999999999999</v>
      </c>
      <c r="I703">
        <v>-12.15</v>
      </c>
      <c r="J703">
        <v>0.124</v>
      </c>
      <c r="K703">
        <v>0.23899999999999999</v>
      </c>
    </row>
    <row r="704" spans="1:18" hidden="1" x14ac:dyDescent="0.3">
      <c r="A704">
        <v>7</v>
      </c>
      <c r="B704">
        <v>18</v>
      </c>
      <c r="D704">
        <v>5</v>
      </c>
      <c r="E704" t="s">
        <v>22</v>
      </c>
      <c r="F704">
        <v>18.632999999999999</v>
      </c>
      <c r="G704">
        <v>12.627000000000001</v>
      </c>
      <c r="H704">
        <v>-0.29699999999999999</v>
      </c>
      <c r="I704">
        <v>8.9429999999999996</v>
      </c>
      <c r="J704">
        <v>-0.20399999999999999</v>
      </c>
      <c r="K704">
        <v>-0.26500000000000001</v>
      </c>
    </row>
    <row r="705" spans="1:11" hidden="1" x14ac:dyDescent="0.3">
      <c r="A705">
        <v>7</v>
      </c>
      <c r="B705">
        <v>18</v>
      </c>
      <c r="D705">
        <v>5</v>
      </c>
      <c r="E705" t="s">
        <v>23</v>
      </c>
      <c r="F705">
        <v>-132.495</v>
      </c>
      <c r="G705">
        <v>-90.013000000000005</v>
      </c>
      <c r="H705">
        <v>0.502</v>
      </c>
      <c r="I705">
        <v>-14.010999999999999</v>
      </c>
      <c r="J705">
        <v>0.3</v>
      </c>
      <c r="K705">
        <v>0.44</v>
      </c>
    </row>
    <row r="706" spans="1:11" hidden="1" x14ac:dyDescent="0.3">
      <c r="A706">
        <v>7</v>
      </c>
      <c r="B706">
        <v>18</v>
      </c>
      <c r="D706">
        <v>4</v>
      </c>
      <c r="E706" t="s">
        <v>20</v>
      </c>
      <c r="F706">
        <v>33.286000000000001</v>
      </c>
      <c r="G706">
        <v>22.574000000000002</v>
      </c>
      <c r="H706">
        <v>-0.626</v>
      </c>
      <c r="I706">
        <v>20.603000000000002</v>
      </c>
      <c r="J706">
        <v>-0.78400000000000003</v>
      </c>
      <c r="K706">
        <v>-0.872</v>
      </c>
    </row>
    <row r="707" spans="1:11" hidden="1" x14ac:dyDescent="0.3">
      <c r="A707">
        <v>7</v>
      </c>
      <c r="B707">
        <v>18</v>
      </c>
      <c r="D707">
        <v>4</v>
      </c>
      <c r="E707" t="s">
        <v>21</v>
      </c>
      <c r="F707">
        <v>-31.442</v>
      </c>
      <c r="G707">
        <v>-21.329000000000001</v>
      </c>
      <c r="H707">
        <v>0.53600000000000003</v>
      </c>
      <c r="I707">
        <v>-17.901</v>
      </c>
      <c r="J707">
        <v>0.42299999999999999</v>
      </c>
      <c r="K707">
        <v>0.54200000000000004</v>
      </c>
    </row>
    <row r="708" spans="1:11" hidden="1" x14ac:dyDescent="0.3">
      <c r="A708">
        <v>7</v>
      </c>
      <c r="B708">
        <v>18</v>
      </c>
      <c r="D708">
        <v>4</v>
      </c>
      <c r="E708" t="s">
        <v>22</v>
      </c>
      <c r="F708">
        <v>19.614000000000001</v>
      </c>
      <c r="G708">
        <v>13.304</v>
      </c>
      <c r="H708">
        <v>-0.34599999999999997</v>
      </c>
      <c r="I708">
        <v>11.494</v>
      </c>
      <c r="J708">
        <v>-0.36599999999999999</v>
      </c>
      <c r="K708">
        <v>-0.42899999999999999</v>
      </c>
    </row>
    <row r="709" spans="1:11" hidden="1" x14ac:dyDescent="0.3">
      <c r="A709">
        <v>7</v>
      </c>
      <c r="B709">
        <v>18</v>
      </c>
      <c r="D709">
        <v>4</v>
      </c>
      <c r="E709" t="s">
        <v>23</v>
      </c>
      <c r="F709">
        <v>-200.779</v>
      </c>
      <c r="G709">
        <v>-136.32900000000001</v>
      </c>
      <c r="H709">
        <v>0.82299999999999995</v>
      </c>
      <c r="I709">
        <v>-23.783000000000001</v>
      </c>
      <c r="J709">
        <v>0.59799999999999998</v>
      </c>
      <c r="K709">
        <v>0.80400000000000005</v>
      </c>
    </row>
    <row r="710" spans="1:11" hidden="1" x14ac:dyDescent="0.3">
      <c r="A710">
        <v>7</v>
      </c>
      <c r="B710">
        <v>18</v>
      </c>
      <c r="D710">
        <v>3</v>
      </c>
      <c r="E710" t="s">
        <v>20</v>
      </c>
      <c r="F710">
        <v>34.427999999999997</v>
      </c>
      <c r="G710">
        <v>23.349</v>
      </c>
      <c r="H710">
        <v>-0.68500000000000005</v>
      </c>
      <c r="I710">
        <v>16.577000000000002</v>
      </c>
      <c r="J710">
        <v>-0.79100000000000004</v>
      </c>
      <c r="K710">
        <v>-0.85099999999999998</v>
      </c>
    </row>
    <row r="711" spans="1:11" hidden="1" x14ac:dyDescent="0.3">
      <c r="A711">
        <v>7</v>
      </c>
      <c r="B711">
        <v>18</v>
      </c>
      <c r="D711">
        <v>3</v>
      </c>
      <c r="E711" t="s">
        <v>21</v>
      </c>
      <c r="F711">
        <v>-35.146999999999998</v>
      </c>
      <c r="G711">
        <v>-23.846</v>
      </c>
      <c r="H711">
        <v>1.0169999999999999</v>
      </c>
      <c r="I711">
        <v>-19.260999999999999</v>
      </c>
      <c r="J711">
        <v>1.0469999999999999</v>
      </c>
      <c r="K711">
        <v>1.2110000000000001</v>
      </c>
    </row>
    <row r="712" spans="1:11" hidden="1" x14ac:dyDescent="0.3">
      <c r="A712">
        <v>7</v>
      </c>
      <c r="B712">
        <v>18</v>
      </c>
      <c r="D712">
        <v>3</v>
      </c>
      <c r="E712" t="s">
        <v>22</v>
      </c>
      <c r="F712">
        <v>21.082999999999998</v>
      </c>
      <c r="G712">
        <v>14.301</v>
      </c>
      <c r="H712">
        <v>-0.51400000000000001</v>
      </c>
      <c r="I712">
        <v>10.707000000000001</v>
      </c>
      <c r="J712">
        <v>-0.55700000000000005</v>
      </c>
      <c r="K712">
        <v>-0.625</v>
      </c>
    </row>
    <row r="713" spans="1:11" hidden="1" x14ac:dyDescent="0.3">
      <c r="A713">
        <v>7</v>
      </c>
      <c r="B713">
        <v>18</v>
      </c>
      <c r="D713">
        <v>3</v>
      </c>
      <c r="E713" t="s">
        <v>23</v>
      </c>
      <c r="F713">
        <v>-269.101</v>
      </c>
      <c r="G713">
        <v>-182.672</v>
      </c>
      <c r="H713">
        <v>1.1819999999999999</v>
      </c>
      <c r="I713">
        <v>-34.31</v>
      </c>
      <c r="J713">
        <v>0.999</v>
      </c>
      <c r="K713">
        <v>1.264</v>
      </c>
    </row>
    <row r="714" spans="1:11" hidden="1" x14ac:dyDescent="0.3">
      <c r="A714">
        <v>7</v>
      </c>
      <c r="B714">
        <v>18</v>
      </c>
      <c r="D714">
        <v>2</v>
      </c>
      <c r="E714" t="s">
        <v>20</v>
      </c>
      <c r="F714">
        <v>29.718</v>
      </c>
      <c r="G714">
        <v>20.155000000000001</v>
      </c>
      <c r="H714">
        <v>0.45300000000000001</v>
      </c>
      <c r="I714">
        <v>11.815</v>
      </c>
      <c r="J714">
        <v>3.5999999999999997E-2</v>
      </c>
      <c r="K714">
        <v>9.7000000000000003E-2</v>
      </c>
    </row>
    <row r="715" spans="1:11" hidden="1" x14ac:dyDescent="0.3">
      <c r="A715">
        <v>7</v>
      </c>
      <c r="B715">
        <v>18</v>
      </c>
      <c r="D715">
        <v>2</v>
      </c>
      <c r="E715" t="s">
        <v>21</v>
      </c>
      <c r="F715">
        <v>-22.888999999999999</v>
      </c>
      <c r="G715">
        <v>-15.561</v>
      </c>
      <c r="H715">
        <v>-1.0449999999999999</v>
      </c>
      <c r="I715">
        <v>-45.191000000000003</v>
      </c>
      <c r="J715">
        <v>1.169</v>
      </c>
      <c r="K715">
        <v>1.23</v>
      </c>
    </row>
    <row r="716" spans="1:11" x14ac:dyDescent="0.3">
      <c r="A716">
        <v>7</v>
      </c>
      <c r="B716">
        <v>18</v>
      </c>
      <c r="D716">
        <v>2</v>
      </c>
      <c r="E716" t="s">
        <v>22</v>
      </c>
      <c r="F716">
        <v>15.942</v>
      </c>
      <c r="G716">
        <v>10.823</v>
      </c>
      <c r="H716">
        <v>0.378</v>
      </c>
      <c r="I716">
        <v>17.178000000000001</v>
      </c>
      <c r="J716">
        <v>-0.34300000000000003</v>
      </c>
      <c r="K716">
        <v>-0.34300000000000003</v>
      </c>
    </row>
    <row r="717" spans="1:11" hidden="1" x14ac:dyDescent="0.3">
      <c r="A717">
        <v>7</v>
      </c>
      <c r="B717">
        <v>18</v>
      </c>
      <c r="D717">
        <v>2</v>
      </c>
      <c r="E717" t="s">
        <v>23</v>
      </c>
      <c r="F717">
        <v>-337.11099999999999</v>
      </c>
      <c r="G717">
        <v>-228.80500000000001</v>
      </c>
      <c r="H717">
        <v>1.4610000000000001</v>
      </c>
      <c r="I717">
        <v>-43.817</v>
      </c>
      <c r="J717">
        <v>1.331</v>
      </c>
      <c r="K717">
        <v>1.63</v>
      </c>
    </row>
    <row r="718" spans="1:11" hidden="1" x14ac:dyDescent="0.3">
      <c r="A718">
        <v>7</v>
      </c>
      <c r="B718">
        <v>18</v>
      </c>
      <c r="D718">
        <v>1</v>
      </c>
      <c r="E718" t="s">
        <v>20</v>
      </c>
      <c r="F718">
        <v>44.680999999999997</v>
      </c>
      <c r="G718">
        <v>30.268000000000001</v>
      </c>
      <c r="H718">
        <v>-0.88700000000000001</v>
      </c>
      <c r="I718">
        <v>-38.237000000000002</v>
      </c>
      <c r="J718">
        <v>0.99099999999999999</v>
      </c>
      <c r="K718">
        <v>1.0409999999999999</v>
      </c>
    </row>
    <row r="719" spans="1:11" hidden="1" x14ac:dyDescent="0.3">
      <c r="A719">
        <v>7</v>
      </c>
      <c r="B719">
        <v>18</v>
      </c>
      <c r="D719">
        <v>1</v>
      </c>
      <c r="E719" t="s">
        <v>21</v>
      </c>
      <c r="F719">
        <v>-22.11</v>
      </c>
      <c r="G719">
        <v>-15.003</v>
      </c>
      <c r="H719">
        <v>-0.35399999999999998</v>
      </c>
      <c r="I719">
        <v>13.544</v>
      </c>
      <c r="J719">
        <v>-0.39200000000000002</v>
      </c>
      <c r="K719">
        <v>-0.40799999999999997</v>
      </c>
    </row>
    <row r="720" spans="1:11" hidden="1" x14ac:dyDescent="0.3">
      <c r="A720">
        <v>7</v>
      </c>
      <c r="B720">
        <v>18</v>
      </c>
      <c r="D720">
        <v>1</v>
      </c>
      <c r="E720" t="s">
        <v>22</v>
      </c>
      <c r="F720">
        <v>19.082999999999998</v>
      </c>
      <c r="G720">
        <v>12.935</v>
      </c>
      <c r="H720">
        <v>-0.35299999999999998</v>
      </c>
      <c r="I720">
        <v>-14.768000000000001</v>
      </c>
      <c r="J720">
        <v>0.39500000000000002</v>
      </c>
      <c r="K720">
        <v>0.41399999999999998</v>
      </c>
    </row>
    <row r="721" spans="1:18" hidden="1" x14ac:dyDescent="0.3">
      <c r="A721">
        <v>7</v>
      </c>
      <c r="B721">
        <v>18</v>
      </c>
      <c r="D721">
        <v>1</v>
      </c>
      <c r="E721" t="s">
        <v>23</v>
      </c>
      <c r="F721">
        <v>-405.75799999999998</v>
      </c>
      <c r="G721">
        <v>-275.36900000000003</v>
      </c>
      <c r="H721">
        <v>1.5149999999999999</v>
      </c>
      <c r="I721">
        <v>-46.320999999999998</v>
      </c>
      <c r="J721">
        <v>1.3979999999999999</v>
      </c>
      <c r="K721">
        <v>1.7010000000000001</v>
      </c>
    </row>
    <row r="722" spans="1:18" hidden="1" x14ac:dyDescent="0.3">
      <c r="A722">
        <v>8</v>
      </c>
      <c r="B722">
        <v>1</v>
      </c>
      <c r="D722">
        <v>6</v>
      </c>
      <c r="E722" t="s">
        <v>20</v>
      </c>
      <c r="F722">
        <v>-45.942</v>
      </c>
      <c r="G722">
        <v>-29.228000000000002</v>
      </c>
      <c r="H722">
        <v>0.69</v>
      </c>
      <c r="I722">
        <v>46.222999999999999</v>
      </c>
      <c r="J722">
        <v>-0.26800000000000002</v>
      </c>
      <c r="K722">
        <v>-0.40200000000000002</v>
      </c>
    </row>
    <row r="723" spans="1:18" hidden="1" x14ac:dyDescent="0.3">
      <c r="A723">
        <v>8</v>
      </c>
      <c r="B723">
        <v>1</v>
      </c>
      <c r="D723">
        <v>6</v>
      </c>
      <c r="E723" t="s">
        <v>21</v>
      </c>
      <c r="F723">
        <v>41.017000000000003</v>
      </c>
      <c r="G723">
        <v>26.048999999999999</v>
      </c>
      <c r="H723">
        <v>-0.59199999999999997</v>
      </c>
      <c r="I723">
        <v>-40.201999999999998</v>
      </c>
      <c r="J723">
        <v>0.221</v>
      </c>
      <c r="K723">
        <v>0.34100000000000003</v>
      </c>
    </row>
    <row r="724" spans="1:18" hidden="1" x14ac:dyDescent="0.3">
      <c r="A724">
        <v>8</v>
      </c>
      <c r="B724">
        <v>1</v>
      </c>
      <c r="D724">
        <v>6</v>
      </c>
      <c r="E724" t="s">
        <v>22</v>
      </c>
      <c r="F724">
        <v>-26.350999999999999</v>
      </c>
      <c r="G724">
        <v>-16.751000000000001</v>
      </c>
      <c r="H724">
        <v>0.38800000000000001</v>
      </c>
      <c r="I724">
        <v>26.184000000000001</v>
      </c>
      <c r="J724">
        <v>-0.14799999999999999</v>
      </c>
      <c r="K724">
        <v>-0.22500000000000001</v>
      </c>
      <c r="M724" s="1193"/>
      <c r="N724" s="1193"/>
      <c r="O724" s="1193"/>
      <c r="P724" s="1193"/>
      <c r="Q724" s="1193"/>
      <c r="R724" s="1193"/>
    </row>
    <row r="725" spans="1:18" hidden="1" x14ac:dyDescent="0.3">
      <c r="A725">
        <v>8</v>
      </c>
      <c r="B725">
        <v>1</v>
      </c>
      <c r="D725">
        <v>6</v>
      </c>
      <c r="E725" t="s">
        <v>23</v>
      </c>
      <c r="F725">
        <v>-92.066999999999993</v>
      </c>
      <c r="G725">
        <v>-58.956000000000003</v>
      </c>
      <c r="H725">
        <v>0.313</v>
      </c>
      <c r="I725">
        <v>21.015000000000001</v>
      </c>
      <c r="J725">
        <v>-0.121</v>
      </c>
      <c r="K725">
        <v>-0.182</v>
      </c>
    </row>
    <row r="726" spans="1:18" hidden="1" x14ac:dyDescent="0.3">
      <c r="A726">
        <v>8</v>
      </c>
      <c r="B726">
        <v>1</v>
      </c>
      <c r="D726">
        <v>5</v>
      </c>
      <c r="E726" t="s">
        <v>20</v>
      </c>
      <c r="F726">
        <v>-39.228000000000002</v>
      </c>
      <c r="G726">
        <v>-24.831</v>
      </c>
      <c r="H726">
        <v>1.0740000000000001</v>
      </c>
      <c r="I726">
        <v>65.896000000000001</v>
      </c>
      <c r="J726">
        <v>-0.50700000000000001</v>
      </c>
      <c r="K726">
        <v>-0.64700000000000002</v>
      </c>
    </row>
    <row r="727" spans="1:18" hidden="1" x14ac:dyDescent="0.3">
      <c r="A727">
        <v>8</v>
      </c>
      <c r="B727">
        <v>1</v>
      </c>
      <c r="D727">
        <v>5</v>
      </c>
      <c r="E727" t="s">
        <v>21</v>
      </c>
      <c r="F727">
        <v>38.006999999999998</v>
      </c>
      <c r="G727">
        <v>24.077000000000002</v>
      </c>
      <c r="H727">
        <v>-1.105</v>
      </c>
      <c r="I727">
        <v>-68.486000000000004</v>
      </c>
      <c r="J727">
        <v>0.51</v>
      </c>
      <c r="K727">
        <v>0.66200000000000003</v>
      </c>
    </row>
    <row r="728" spans="1:18" hidden="1" x14ac:dyDescent="0.3">
      <c r="A728">
        <v>8</v>
      </c>
      <c r="B728">
        <v>1</v>
      </c>
      <c r="D728">
        <v>5</v>
      </c>
      <c r="E728" t="s">
        <v>22</v>
      </c>
      <c r="F728">
        <v>-23.405000000000001</v>
      </c>
      <c r="G728">
        <v>-14.821</v>
      </c>
      <c r="H728">
        <v>0.66</v>
      </c>
      <c r="I728">
        <v>40.716000000000001</v>
      </c>
      <c r="J728">
        <v>-0.308</v>
      </c>
      <c r="K728">
        <v>-0.39700000000000002</v>
      </c>
    </row>
    <row r="729" spans="1:18" hidden="1" x14ac:dyDescent="0.3">
      <c r="A729">
        <v>8</v>
      </c>
      <c r="B729">
        <v>1</v>
      </c>
      <c r="D729">
        <v>5</v>
      </c>
      <c r="E729" t="s">
        <v>23</v>
      </c>
      <c r="F729">
        <v>-203.73</v>
      </c>
      <c r="G729">
        <v>-130.09899999999999</v>
      </c>
      <c r="H729">
        <v>1.036</v>
      </c>
      <c r="I729">
        <v>67.066000000000003</v>
      </c>
      <c r="J729">
        <v>-0.443</v>
      </c>
      <c r="K729">
        <v>-0.61799999999999999</v>
      </c>
    </row>
    <row r="730" spans="1:18" hidden="1" x14ac:dyDescent="0.3">
      <c r="A730">
        <v>8</v>
      </c>
      <c r="B730">
        <v>1</v>
      </c>
      <c r="D730">
        <v>4</v>
      </c>
      <c r="E730" t="s">
        <v>20</v>
      </c>
      <c r="F730">
        <v>-35.113</v>
      </c>
      <c r="G730">
        <v>-22.292999999999999</v>
      </c>
      <c r="H730">
        <v>1.49</v>
      </c>
      <c r="I730">
        <v>88.081999999999994</v>
      </c>
      <c r="J730">
        <v>-0.79800000000000004</v>
      </c>
      <c r="K730">
        <v>-0.93700000000000006</v>
      </c>
    </row>
    <row r="731" spans="1:18" hidden="1" x14ac:dyDescent="0.3">
      <c r="A731">
        <v>8</v>
      </c>
      <c r="B731">
        <v>1</v>
      </c>
      <c r="D731">
        <v>4</v>
      </c>
      <c r="E731" t="s">
        <v>21</v>
      </c>
      <c r="F731">
        <v>33.786000000000001</v>
      </c>
      <c r="G731">
        <v>21.452999999999999</v>
      </c>
      <c r="H731">
        <v>-1.4630000000000001</v>
      </c>
      <c r="I731">
        <v>-86.820999999999998</v>
      </c>
      <c r="J731">
        <v>0.78100000000000003</v>
      </c>
      <c r="K731">
        <v>0.92400000000000004</v>
      </c>
    </row>
    <row r="732" spans="1:18" hidden="1" x14ac:dyDescent="0.3">
      <c r="A732">
        <v>8</v>
      </c>
      <c r="B732">
        <v>1</v>
      </c>
      <c r="D732">
        <v>4</v>
      </c>
      <c r="E732" t="s">
        <v>22</v>
      </c>
      <c r="F732">
        <v>-20.878</v>
      </c>
      <c r="G732">
        <v>-13.257</v>
      </c>
      <c r="H732">
        <v>0.89500000000000002</v>
      </c>
      <c r="I732">
        <v>52.997999999999998</v>
      </c>
      <c r="J732">
        <v>-0.47799999999999998</v>
      </c>
      <c r="K732">
        <v>-0.56399999999999995</v>
      </c>
    </row>
    <row r="733" spans="1:18" hidden="1" x14ac:dyDescent="0.3">
      <c r="A733">
        <v>8</v>
      </c>
      <c r="B733">
        <v>1</v>
      </c>
      <c r="D733">
        <v>4</v>
      </c>
      <c r="E733" t="s">
        <v>23</v>
      </c>
      <c r="F733">
        <v>-316.28399999999999</v>
      </c>
      <c r="G733">
        <v>-202.06200000000001</v>
      </c>
      <c r="H733">
        <v>2.2200000000000002</v>
      </c>
      <c r="I733">
        <v>137.96100000000001</v>
      </c>
      <c r="J733">
        <v>-1.046</v>
      </c>
      <c r="K733">
        <v>-1.357</v>
      </c>
    </row>
    <row r="734" spans="1:18" hidden="1" x14ac:dyDescent="0.3">
      <c r="A734">
        <v>8</v>
      </c>
      <c r="B734">
        <v>1</v>
      </c>
      <c r="D734">
        <v>3</v>
      </c>
      <c r="E734" t="s">
        <v>20</v>
      </c>
      <c r="F734">
        <v>-35.588000000000001</v>
      </c>
      <c r="G734">
        <v>-22.643000000000001</v>
      </c>
      <c r="H734">
        <v>1.661</v>
      </c>
      <c r="I734">
        <v>97.762</v>
      </c>
      <c r="J734">
        <v>-0.93500000000000005</v>
      </c>
      <c r="K734">
        <v>-1.0489999999999999</v>
      </c>
    </row>
    <row r="735" spans="1:18" hidden="1" x14ac:dyDescent="0.3">
      <c r="A735">
        <v>8</v>
      </c>
      <c r="B735">
        <v>1</v>
      </c>
      <c r="D735">
        <v>3</v>
      </c>
      <c r="E735" t="s">
        <v>21</v>
      </c>
      <c r="F735">
        <v>34.152000000000001</v>
      </c>
      <c r="G735">
        <v>21.742000000000001</v>
      </c>
      <c r="H735">
        <v>-1.7090000000000001</v>
      </c>
      <c r="I735">
        <v>-100.896</v>
      </c>
      <c r="J735">
        <v>0.97299999999999998</v>
      </c>
      <c r="K735">
        <v>1.095</v>
      </c>
    </row>
    <row r="736" spans="1:18" hidden="1" x14ac:dyDescent="0.3">
      <c r="A736">
        <v>8</v>
      </c>
      <c r="B736">
        <v>1</v>
      </c>
      <c r="D736">
        <v>3</v>
      </c>
      <c r="E736" t="s">
        <v>22</v>
      </c>
      <c r="F736">
        <v>-21.132999999999999</v>
      </c>
      <c r="G736">
        <v>-13.45</v>
      </c>
      <c r="H736">
        <v>1.0209999999999999</v>
      </c>
      <c r="I736">
        <v>60.197000000000003</v>
      </c>
      <c r="J736">
        <v>-0.57799999999999996</v>
      </c>
      <c r="K736">
        <v>-0.65</v>
      </c>
    </row>
    <row r="737" spans="1:18" hidden="1" x14ac:dyDescent="0.3">
      <c r="A737">
        <v>8</v>
      </c>
      <c r="B737">
        <v>1</v>
      </c>
      <c r="D737">
        <v>3</v>
      </c>
      <c r="E737" t="s">
        <v>23</v>
      </c>
      <c r="F737">
        <v>-426.65699999999998</v>
      </c>
      <c r="G737">
        <v>-272.68299999999999</v>
      </c>
      <c r="H737">
        <v>3.6469999999999998</v>
      </c>
      <c r="I737">
        <v>221.191</v>
      </c>
      <c r="J737">
        <v>-1.8520000000000001</v>
      </c>
      <c r="K737">
        <v>-2.282</v>
      </c>
    </row>
    <row r="738" spans="1:18" hidden="1" x14ac:dyDescent="0.3">
      <c r="A738">
        <v>8</v>
      </c>
      <c r="B738">
        <v>1</v>
      </c>
      <c r="D738">
        <v>2</v>
      </c>
      <c r="E738" t="s">
        <v>20</v>
      </c>
      <c r="F738">
        <v>-27.213000000000001</v>
      </c>
      <c r="G738">
        <v>-17.361999999999998</v>
      </c>
      <c r="H738">
        <v>1.327</v>
      </c>
      <c r="I738">
        <v>67.661000000000001</v>
      </c>
      <c r="J738">
        <v>-0.35099999999999998</v>
      </c>
      <c r="K738">
        <v>-0.38300000000000001</v>
      </c>
    </row>
    <row r="739" spans="1:18" hidden="1" x14ac:dyDescent="0.3">
      <c r="A739">
        <v>8</v>
      </c>
      <c r="B739">
        <v>1</v>
      </c>
      <c r="D739">
        <v>2</v>
      </c>
      <c r="E739" t="s">
        <v>21</v>
      </c>
      <c r="F739">
        <v>22.904</v>
      </c>
      <c r="G739">
        <v>14.611000000000001</v>
      </c>
      <c r="H739">
        <v>-1.4179999999999999</v>
      </c>
      <c r="I739">
        <v>-73.515000000000001</v>
      </c>
      <c r="J739">
        <v>0.41399999999999998</v>
      </c>
      <c r="K739">
        <v>0.45600000000000002</v>
      </c>
    </row>
    <row r="740" spans="1:18" x14ac:dyDescent="0.3">
      <c r="A740">
        <v>8</v>
      </c>
      <c r="B740">
        <v>1</v>
      </c>
      <c r="D740">
        <v>2</v>
      </c>
      <c r="E740" t="s">
        <v>22</v>
      </c>
      <c r="F740">
        <v>-15.186999999999999</v>
      </c>
      <c r="G740">
        <v>-9.6890000000000001</v>
      </c>
      <c r="H740">
        <v>0.83199999999999996</v>
      </c>
      <c r="I740">
        <v>42.779000000000003</v>
      </c>
      <c r="J740">
        <v>-0.23200000000000001</v>
      </c>
      <c r="K740">
        <v>-0.254</v>
      </c>
    </row>
    <row r="741" spans="1:18" hidden="1" x14ac:dyDescent="0.3">
      <c r="A741">
        <v>8</v>
      </c>
      <c r="B741">
        <v>1</v>
      </c>
      <c r="D741">
        <v>2</v>
      </c>
      <c r="E741" t="s">
        <v>23</v>
      </c>
      <c r="F741">
        <v>-533.00099999999998</v>
      </c>
      <c r="G741">
        <v>-340.79700000000003</v>
      </c>
      <c r="H741">
        <v>5.0549999999999997</v>
      </c>
      <c r="I741">
        <v>299.79300000000001</v>
      </c>
      <c r="J741">
        <v>-2.4820000000000002</v>
      </c>
      <c r="K741">
        <v>-2.9860000000000002</v>
      </c>
    </row>
    <row r="742" spans="1:18" hidden="1" x14ac:dyDescent="0.3">
      <c r="A742">
        <v>8</v>
      </c>
      <c r="B742">
        <v>1</v>
      </c>
      <c r="D742">
        <v>1</v>
      </c>
      <c r="E742" t="s">
        <v>20</v>
      </c>
      <c r="F742">
        <v>-43.947000000000003</v>
      </c>
      <c r="G742">
        <v>-28.154</v>
      </c>
      <c r="H742">
        <v>-0.63700000000000001</v>
      </c>
      <c r="I742">
        <v>-33.573</v>
      </c>
      <c r="J742">
        <v>0.20499999999999999</v>
      </c>
      <c r="K742">
        <v>0.224</v>
      </c>
    </row>
    <row r="743" spans="1:18" hidden="1" x14ac:dyDescent="0.3">
      <c r="A743">
        <v>8</v>
      </c>
      <c r="B743">
        <v>1</v>
      </c>
      <c r="D743">
        <v>1</v>
      </c>
      <c r="E743" t="s">
        <v>21</v>
      </c>
      <c r="F743">
        <v>22.314</v>
      </c>
      <c r="G743">
        <v>14.278</v>
      </c>
      <c r="H743">
        <v>0.20699999999999999</v>
      </c>
      <c r="I743">
        <v>11.425000000000001</v>
      </c>
      <c r="J743">
        <v>-0.08</v>
      </c>
      <c r="K743">
        <v>-8.5000000000000006E-2</v>
      </c>
    </row>
    <row r="744" spans="1:18" hidden="1" x14ac:dyDescent="0.3">
      <c r="A744">
        <v>8</v>
      </c>
      <c r="B744">
        <v>1</v>
      </c>
      <c r="D744">
        <v>1</v>
      </c>
      <c r="E744" t="s">
        <v>22</v>
      </c>
      <c r="F744">
        <v>-18.931999999999999</v>
      </c>
      <c r="G744">
        <v>-12.124000000000001</v>
      </c>
      <c r="H744">
        <v>-0.24099999999999999</v>
      </c>
      <c r="I744">
        <v>-12.811999999999999</v>
      </c>
      <c r="J744">
        <v>8.1000000000000003E-2</v>
      </c>
      <c r="K744">
        <v>8.7999999999999995E-2</v>
      </c>
    </row>
    <row r="745" spans="1:18" hidden="1" x14ac:dyDescent="0.3">
      <c r="A745">
        <v>8</v>
      </c>
      <c r="B745">
        <v>1</v>
      </c>
      <c r="D745">
        <v>1</v>
      </c>
      <c r="E745" t="s">
        <v>23</v>
      </c>
      <c r="F745">
        <v>-638.97500000000002</v>
      </c>
      <c r="G745">
        <v>-408.71800000000002</v>
      </c>
      <c r="H745">
        <v>5.306</v>
      </c>
      <c r="I745">
        <v>312.90899999999999</v>
      </c>
      <c r="J745">
        <v>-2.5499999999999998</v>
      </c>
      <c r="K745">
        <v>-3.0619999999999998</v>
      </c>
    </row>
    <row r="746" spans="1:18" hidden="1" x14ac:dyDescent="0.3">
      <c r="A746">
        <v>8</v>
      </c>
      <c r="B746">
        <v>7</v>
      </c>
      <c r="D746">
        <v>6</v>
      </c>
      <c r="E746" t="s">
        <v>20</v>
      </c>
      <c r="F746">
        <v>-24.460999999999999</v>
      </c>
      <c r="G746">
        <v>-14.233000000000001</v>
      </c>
      <c r="H746">
        <v>1.69</v>
      </c>
      <c r="I746">
        <v>114.286</v>
      </c>
      <c r="J746">
        <v>-0.63900000000000001</v>
      </c>
      <c r="K746">
        <v>-0.97699999999999998</v>
      </c>
    </row>
    <row r="747" spans="1:18" hidden="1" x14ac:dyDescent="0.3">
      <c r="A747">
        <v>8</v>
      </c>
      <c r="B747">
        <v>7</v>
      </c>
      <c r="D747">
        <v>6</v>
      </c>
      <c r="E747" t="s">
        <v>21</v>
      </c>
      <c r="F747">
        <v>22.126000000000001</v>
      </c>
      <c r="G747">
        <v>13.193</v>
      </c>
      <c r="H747">
        <v>-1.103</v>
      </c>
      <c r="I747">
        <v>-78.543999999999997</v>
      </c>
      <c r="J747">
        <v>0.32200000000000001</v>
      </c>
      <c r="K747">
        <v>0.58199999999999996</v>
      </c>
    </row>
    <row r="748" spans="1:18" hidden="1" x14ac:dyDescent="0.3">
      <c r="A748">
        <v>8</v>
      </c>
      <c r="B748">
        <v>7</v>
      </c>
      <c r="D748">
        <v>6</v>
      </c>
      <c r="E748" t="s">
        <v>22</v>
      </c>
      <c r="F748">
        <v>-14.117000000000001</v>
      </c>
      <c r="G748">
        <v>-8.3109999999999999</v>
      </c>
      <c r="H748">
        <v>0.84099999999999997</v>
      </c>
      <c r="I748">
        <v>58.192</v>
      </c>
      <c r="J748">
        <v>-0.29099999999999998</v>
      </c>
      <c r="K748">
        <v>-0.47199999999999998</v>
      </c>
      <c r="M748" s="1193"/>
      <c r="N748" s="1193"/>
      <c r="O748" s="1193"/>
      <c r="P748" s="1193"/>
      <c r="Q748" s="1193"/>
      <c r="R748" s="1193"/>
    </row>
    <row r="749" spans="1:18" hidden="1" x14ac:dyDescent="0.3">
      <c r="A749">
        <v>8</v>
      </c>
      <c r="B749">
        <v>7</v>
      </c>
      <c r="D749">
        <v>6</v>
      </c>
      <c r="E749" t="s">
        <v>23</v>
      </c>
      <c r="F749">
        <v>-237.28</v>
      </c>
      <c r="G749">
        <v>-149.654</v>
      </c>
      <c r="H749">
        <v>-1.7999999999999999E-2</v>
      </c>
      <c r="I749">
        <v>-1.0409999999999999</v>
      </c>
      <c r="J749">
        <v>8.9999999999999993E-3</v>
      </c>
      <c r="K749">
        <v>0.01</v>
      </c>
    </row>
    <row r="750" spans="1:18" hidden="1" x14ac:dyDescent="0.3">
      <c r="A750">
        <v>8</v>
      </c>
      <c r="B750">
        <v>7</v>
      </c>
      <c r="D750">
        <v>5</v>
      </c>
      <c r="E750" t="s">
        <v>20</v>
      </c>
      <c r="F750">
        <v>-24.071000000000002</v>
      </c>
      <c r="G750">
        <v>-14.353999999999999</v>
      </c>
      <c r="H750">
        <v>2.9740000000000002</v>
      </c>
      <c r="I750">
        <v>180.84100000000001</v>
      </c>
      <c r="J750">
        <v>-1.423</v>
      </c>
      <c r="K750">
        <v>-1.7869999999999999</v>
      </c>
    </row>
    <row r="751" spans="1:18" hidden="1" x14ac:dyDescent="0.3">
      <c r="A751">
        <v>8</v>
      </c>
      <c r="B751">
        <v>7</v>
      </c>
      <c r="D751">
        <v>5</v>
      </c>
      <c r="E751" t="s">
        <v>21</v>
      </c>
      <c r="F751">
        <v>25.741</v>
      </c>
      <c r="G751">
        <v>15.375</v>
      </c>
      <c r="H751">
        <v>-2.742</v>
      </c>
      <c r="I751">
        <v>-173.75200000000001</v>
      </c>
      <c r="J751">
        <v>1.1919999999999999</v>
      </c>
      <c r="K751">
        <v>1.6120000000000001</v>
      </c>
    </row>
    <row r="752" spans="1:18" hidden="1" x14ac:dyDescent="0.3">
      <c r="A752">
        <v>8</v>
      </c>
      <c r="B752">
        <v>7</v>
      </c>
      <c r="D752">
        <v>5</v>
      </c>
      <c r="E752" t="s">
        <v>22</v>
      </c>
      <c r="F752">
        <v>-15.095000000000001</v>
      </c>
      <c r="G752">
        <v>-9.0090000000000003</v>
      </c>
      <c r="H752">
        <v>1.7290000000000001</v>
      </c>
      <c r="I752">
        <v>107.184</v>
      </c>
      <c r="J752">
        <v>-0.79200000000000004</v>
      </c>
      <c r="K752">
        <v>-1.03</v>
      </c>
    </row>
    <row r="753" spans="1:11" hidden="1" x14ac:dyDescent="0.3">
      <c r="A753">
        <v>8</v>
      </c>
      <c r="B753">
        <v>7</v>
      </c>
      <c r="D753">
        <v>5</v>
      </c>
      <c r="E753" t="s">
        <v>23</v>
      </c>
      <c r="F753">
        <v>-499.226</v>
      </c>
      <c r="G753">
        <v>-314.81299999999999</v>
      </c>
      <c r="H753">
        <v>-1.4E-2</v>
      </c>
      <c r="I753">
        <v>-0.93100000000000005</v>
      </c>
      <c r="J753">
        <v>4.0000000000000001E-3</v>
      </c>
      <c r="K753">
        <v>1E-3</v>
      </c>
    </row>
    <row r="754" spans="1:11" hidden="1" x14ac:dyDescent="0.3">
      <c r="A754">
        <v>8</v>
      </c>
      <c r="B754">
        <v>7</v>
      </c>
      <c r="D754">
        <v>4</v>
      </c>
      <c r="E754" t="s">
        <v>20</v>
      </c>
      <c r="F754">
        <v>-23.477</v>
      </c>
      <c r="G754">
        <v>-14.073</v>
      </c>
      <c r="H754">
        <v>4.1420000000000003</v>
      </c>
      <c r="I754">
        <v>242.452</v>
      </c>
      <c r="J754">
        <v>-2.222</v>
      </c>
      <c r="K754">
        <v>-2.573</v>
      </c>
    </row>
    <row r="755" spans="1:11" hidden="1" x14ac:dyDescent="0.3">
      <c r="A755">
        <v>8</v>
      </c>
      <c r="B755">
        <v>7</v>
      </c>
      <c r="D755">
        <v>4</v>
      </c>
      <c r="E755" t="s">
        <v>21</v>
      </c>
      <c r="F755">
        <v>21.425999999999998</v>
      </c>
      <c r="G755">
        <v>12.778</v>
      </c>
      <c r="H755">
        <v>-3.7330000000000001</v>
      </c>
      <c r="I755">
        <v>-220.328</v>
      </c>
      <c r="J755">
        <v>1.835</v>
      </c>
      <c r="K755">
        <v>2.218</v>
      </c>
    </row>
    <row r="756" spans="1:11" hidden="1" x14ac:dyDescent="0.3">
      <c r="A756">
        <v>8</v>
      </c>
      <c r="B756">
        <v>7</v>
      </c>
      <c r="D756">
        <v>4</v>
      </c>
      <c r="E756" t="s">
        <v>22</v>
      </c>
      <c r="F756">
        <v>-13.606999999999999</v>
      </c>
      <c r="G756">
        <v>-8.1370000000000005</v>
      </c>
      <c r="H756">
        <v>2.3849999999999998</v>
      </c>
      <c r="I756">
        <v>139.98699999999999</v>
      </c>
      <c r="J756">
        <v>-1.2290000000000001</v>
      </c>
      <c r="K756">
        <v>-1.452</v>
      </c>
    </row>
    <row r="757" spans="1:11" hidden="1" x14ac:dyDescent="0.3">
      <c r="A757">
        <v>8</v>
      </c>
      <c r="B757">
        <v>7</v>
      </c>
      <c r="D757">
        <v>4</v>
      </c>
      <c r="E757" t="s">
        <v>23</v>
      </c>
      <c r="F757">
        <v>-768.76900000000001</v>
      </c>
      <c r="G757">
        <v>-485.48700000000002</v>
      </c>
      <c r="H757">
        <v>4.2000000000000003E-2</v>
      </c>
      <c r="I757">
        <v>2.8780000000000001</v>
      </c>
      <c r="J757">
        <v>-1.7999999999999999E-2</v>
      </c>
      <c r="K757">
        <v>-2.7E-2</v>
      </c>
    </row>
    <row r="758" spans="1:11" hidden="1" x14ac:dyDescent="0.3">
      <c r="A758">
        <v>8</v>
      </c>
      <c r="B758">
        <v>7</v>
      </c>
      <c r="D758">
        <v>3</v>
      </c>
      <c r="E758" t="s">
        <v>20</v>
      </c>
      <c r="F758">
        <v>-27.530999999999999</v>
      </c>
      <c r="G758">
        <v>-16.413</v>
      </c>
      <c r="H758">
        <v>4.5709999999999997</v>
      </c>
      <c r="I758">
        <v>273.69600000000003</v>
      </c>
      <c r="J758">
        <v>-2.8090000000000002</v>
      </c>
      <c r="K758">
        <v>-3.1070000000000002</v>
      </c>
    </row>
    <row r="759" spans="1:11" hidden="1" x14ac:dyDescent="0.3">
      <c r="A759">
        <v>8</v>
      </c>
      <c r="B759">
        <v>7</v>
      </c>
      <c r="D759">
        <v>3</v>
      </c>
      <c r="E759" t="s">
        <v>21</v>
      </c>
      <c r="F759">
        <v>26.649000000000001</v>
      </c>
      <c r="G759">
        <v>15.791</v>
      </c>
      <c r="H759">
        <v>-4.4729999999999999</v>
      </c>
      <c r="I759">
        <v>-276.38499999999999</v>
      </c>
      <c r="J759">
        <v>3.2810000000000001</v>
      </c>
      <c r="K759">
        <v>3.7069999999999999</v>
      </c>
    </row>
    <row r="760" spans="1:11" hidden="1" x14ac:dyDescent="0.3">
      <c r="A760">
        <v>8</v>
      </c>
      <c r="B760">
        <v>7</v>
      </c>
      <c r="D760">
        <v>3</v>
      </c>
      <c r="E760" t="s">
        <v>22</v>
      </c>
      <c r="F760">
        <v>-16.417999999999999</v>
      </c>
      <c r="G760">
        <v>-9.7590000000000003</v>
      </c>
      <c r="H760">
        <v>2.7309999999999999</v>
      </c>
      <c r="I760">
        <v>166.43</v>
      </c>
      <c r="J760">
        <v>-1.845</v>
      </c>
      <c r="K760">
        <v>-2.0649999999999999</v>
      </c>
    </row>
    <row r="761" spans="1:11" hidden="1" x14ac:dyDescent="0.3">
      <c r="A761">
        <v>8</v>
      </c>
      <c r="B761">
        <v>7</v>
      </c>
      <c r="D761">
        <v>3</v>
      </c>
      <c r="E761" t="s">
        <v>23</v>
      </c>
      <c r="F761">
        <v>-1042.6780000000001</v>
      </c>
      <c r="G761">
        <v>-658.83699999999999</v>
      </c>
      <c r="H761">
        <v>0.10299999999999999</v>
      </c>
      <c r="I761">
        <v>6.3730000000000002</v>
      </c>
      <c r="J761">
        <v>-5.6000000000000001E-2</v>
      </c>
      <c r="K761">
        <v>-7.0000000000000007E-2</v>
      </c>
    </row>
    <row r="762" spans="1:11" hidden="1" x14ac:dyDescent="0.3">
      <c r="A762">
        <v>8</v>
      </c>
      <c r="B762">
        <v>7</v>
      </c>
      <c r="D762">
        <v>2</v>
      </c>
      <c r="E762" t="s">
        <v>20</v>
      </c>
      <c r="F762">
        <v>-15.638999999999999</v>
      </c>
      <c r="G762">
        <v>-9.1590000000000007</v>
      </c>
      <c r="H762">
        <v>4.4950000000000001</v>
      </c>
      <c r="I762">
        <v>202.15700000000001</v>
      </c>
      <c r="J762">
        <v>-0.38200000000000001</v>
      </c>
      <c r="K762">
        <v>-0.375</v>
      </c>
    </row>
    <row r="763" spans="1:11" hidden="1" x14ac:dyDescent="0.3">
      <c r="A763">
        <v>8</v>
      </c>
      <c r="B763">
        <v>7</v>
      </c>
      <c r="D763">
        <v>2</v>
      </c>
      <c r="E763" t="s">
        <v>21</v>
      </c>
      <c r="F763">
        <v>14.003</v>
      </c>
      <c r="G763">
        <v>8.3330000000000002</v>
      </c>
      <c r="H763">
        <v>-8.3670000000000009</v>
      </c>
      <c r="I763">
        <v>-424.56599999999997</v>
      </c>
      <c r="J763">
        <v>2.15</v>
      </c>
      <c r="K763">
        <v>2.35</v>
      </c>
    </row>
    <row r="764" spans="1:11" x14ac:dyDescent="0.3">
      <c r="A764">
        <v>8</v>
      </c>
      <c r="B764">
        <v>7</v>
      </c>
      <c r="D764">
        <v>2</v>
      </c>
      <c r="E764" t="s">
        <v>22</v>
      </c>
      <c r="F764">
        <v>-8.9819999999999993</v>
      </c>
      <c r="G764">
        <v>-5.3010000000000002</v>
      </c>
      <c r="H764">
        <v>3.8860000000000001</v>
      </c>
      <c r="I764">
        <v>189.74</v>
      </c>
      <c r="J764">
        <v>-0.76700000000000002</v>
      </c>
      <c r="K764">
        <v>-0.82599999999999996</v>
      </c>
    </row>
    <row r="765" spans="1:11" hidden="1" x14ac:dyDescent="0.3">
      <c r="A765">
        <v>8</v>
      </c>
      <c r="B765">
        <v>7</v>
      </c>
      <c r="D765">
        <v>2</v>
      </c>
      <c r="E765" t="s">
        <v>23</v>
      </c>
      <c r="F765">
        <v>-1322.232</v>
      </c>
      <c r="G765">
        <v>-835.67399999999998</v>
      </c>
      <c r="H765">
        <v>0.16200000000000001</v>
      </c>
      <c r="I765">
        <v>9.5440000000000005</v>
      </c>
      <c r="J765">
        <v>-8.2000000000000003E-2</v>
      </c>
      <c r="K765">
        <v>-9.7000000000000003E-2</v>
      </c>
    </row>
    <row r="766" spans="1:11" hidden="1" x14ac:dyDescent="0.3">
      <c r="A766">
        <v>8</v>
      </c>
      <c r="B766">
        <v>7</v>
      </c>
      <c r="D766">
        <v>1</v>
      </c>
      <c r="E766" t="s">
        <v>20</v>
      </c>
      <c r="F766">
        <v>-29.353000000000002</v>
      </c>
      <c r="G766">
        <v>-16.744</v>
      </c>
      <c r="H766">
        <v>-7.2089999999999996</v>
      </c>
      <c r="I766">
        <v>-366.81099999999998</v>
      </c>
      <c r="J766">
        <v>1.8819999999999999</v>
      </c>
      <c r="K766">
        <v>2.0550000000000002</v>
      </c>
    </row>
    <row r="767" spans="1:11" hidden="1" x14ac:dyDescent="0.3">
      <c r="A767">
        <v>8</v>
      </c>
      <c r="B767">
        <v>7</v>
      </c>
      <c r="D767">
        <v>1</v>
      </c>
      <c r="E767" t="s">
        <v>21</v>
      </c>
      <c r="F767">
        <v>55.804000000000002</v>
      </c>
      <c r="G767">
        <v>32.738999999999997</v>
      </c>
      <c r="H767">
        <v>-10.859</v>
      </c>
      <c r="I767">
        <v>-553.23099999999999</v>
      </c>
      <c r="J767">
        <v>1.8049999999999999</v>
      </c>
      <c r="K767">
        <v>2.2229999999999999</v>
      </c>
    </row>
    <row r="768" spans="1:11" hidden="1" x14ac:dyDescent="0.3">
      <c r="A768">
        <v>8</v>
      </c>
      <c r="B768">
        <v>7</v>
      </c>
      <c r="D768">
        <v>1</v>
      </c>
      <c r="E768" t="s">
        <v>22</v>
      </c>
      <c r="F768">
        <v>-24.331</v>
      </c>
      <c r="G768">
        <v>-14.138</v>
      </c>
      <c r="H768">
        <v>1.319</v>
      </c>
      <c r="I768">
        <v>77.268000000000001</v>
      </c>
      <c r="J768">
        <v>2.1999999999999999E-2</v>
      </c>
      <c r="K768">
        <v>-4.8000000000000001E-2</v>
      </c>
    </row>
    <row r="769" spans="1:18" hidden="1" x14ac:dyDescent="0.3">
      <c r="A769">
        <v>8</v>
      </c>
      <c r="B769">
        <v>7</v>
      </c>
      <c r="D769">
        <v>1</v>
      </c>
      <c r="E769" t="s">
        <v>23</v>
      </c>
      <c r="F769">
        <v>-1604.8979999999999</v>
      </c>
      <c r="G769">
        <v>-1014.2329999999999</v>
      </c>
      <c r="H769">
        <v>0.23400000000000001</v>
      </c>
      <c r="I769">
        <v>13.234</v>
      </c>
      <c r="J769">
        <v>-0.10100000000000001</v>
      </c>
      <c r="K769">
        <v>-0.11700000000000001</v>
      </c>
    </row>
    <row r="770" spans="1:18" hidden="1" x14ac:dyDescent="0.3">
      <c r="A770">
        <v>8</v>
      </c>
      <c r="B770">
        <v>13</v>
      </c>
      <c r="D770">
        <v>6</v>
      </c>
      <c r="E770" t="s">
        <v>20</v>
      </c>
      <c r="F770">
        <v>8.4570000000000007</v>
      </c>
      <c r="G770">
        <v>3.6720000000000002</v>
      </c>
      <c r="H770">
        <v>0.74</v>
      </c>
      <c r="I770">
        <v>49.674999999999997</v>
      </c>
      <c r="J770">
        <v>-0.28699999999999998</v>
      </c>
      <c r="K770">
        <v>-0.432</v>
      </c>
    </row>
    <row r="771" spans="1:18" hidden="1" x14ac:dyDescent="0.3">
      <c r="A771">
        <v>8</v>
      </c>
      <c r="B771">
        <v>13</v>
      </c>
      <c r="D771">
        <v>6</v>
      </c>
      <c r="E771" t="s">
        <v>21</v>
      </c>
      <c r="F771">
        <v>-8.8309999999999995</v>
      </c>
      <c r="G771">
        <v>-4.1539999999999999</v>
      </c>
      <c r="H771">
        <v>-0.65500000000000003</v>
      </c>
      <c r="I771">
        <v>-44.319000000000003</v>
      </c>
      <c r="J771">
        <v>0.247</v>
      </c>
      <c r="K771">
        <v>0.378</v>
      </c>
    </row>
    <row r="772" spans="1:18" hidden="1" x14ac:dyDescent="0.3">
      <c r="A772">
        <v>8</v>
      </c>
      <c r="B772">
        <v>13</v>
      </c>
      <c r="D772">
        <v>6</v>
      </c>
      <c r="E772" t="s">
        <v>22</v>
      </c>
      <c r="F772">
        <v>5.2389999999999999</v>
      </c>
      <c r="G772">
        <v>2.371</v>
      </c>
      <c r="H772">
        <v>0.42299999999999999</v>
      </c>
      <c r="I772">
        <v>28.48</v>
      </c>
      <c r="J772">
        <v>-0.16200000000000001</v>
      </c>
      <c r="K772">
        <v>-0.245</v>
      </c>
      <c r="M772" s="1193"/>
      <c r="N772" s="1193"/>
      <c r="O772" s="1193"/>
      <c r="P772" s="1193"/>
      <c r="Q772" s="1193"/>
      <c r="R772" s="1193"/>
    </row>
    <row r="773" spans="1:18" hidden="1" x14ac:dyDescent="0.3">
      <c r="A773">
        <v>8</v>
      </c>
      <c r="B773">
        <v>13</v>
      </c>
      <c r="D773">
        <v>6</v>
      </c>
      <c r="E773" t="s">
        <v>23</v>
      </c>
      <c r="F773">
        <v>-190.13800000000001</v>
      </c>
      <c r="G773">
        <v>-123.07</v>
      </c>
      <c r="H773">
        <v>-0.23599999999999999</v>
      </c>
      <c r="I773">
        <v>-16.140999999999998</v>
      </c>
      <c r="J773">
        <v>8.5999999999999993E-2</v>
      </c>
      <c r="K773">
        <v>0.13500000000000001</v>
      </c>
    </row>
    <row r="774" spans="1:18" hidden="1" x14ac:dyDescent="0.3">
      <c r="A774">
        <v>8</v>
      </c>
      <c r="B774">
        <v>13</v>
      </c>
      <c r="D774">
        <v>5</v>
      </c>
      <c r="E774" t="s">
        <v>20</v>
      </c>
      <c r="F774">
        <v>10.77</v>
      </c>
      <c r="G774">
        <v>5.5540000000000003</v>
      </c>
      <c r="H774">
        <v>1.153</v>
      </c>
      <c r="I774">
        <v>70.941999999999993</v>
      </c>
      <c r="J774">
        <v>-0.54400000000000004</v>
      </c>
      <c r="K774">
        <v>-0.69599999999999995</v>
      </c>
    </row>
    <row r="775" spans="1:18" hidden="1" x14ac:dyDescent="0.3">
      <c r="A775">
        <v>8</v>
      </c>
      <c r="B775">
        <v>13</v>
      </c>
      <c r="D775">
        <v>5</v>
      </c>
      <c r="E775" t="s">
        <v>21</v>
      </c>
      <c r="F775">
        <v>-9.1440000000000001</v>
      </c>
      <c r="G775">
        <v>-4.6050000000000004</v>
      </c>
      <c r="H775">
        <v>-1.1779999999999999</v>
      </c>
      <c r="I775">
        <v>-73.001000000000005</v>
      </c>
      <c r="J775">
        <v>0.54500000000000004</v>
      </c>
      <c r="K775">
        <v>0.70699999999999996</v>
      </c>
    </row>
    <row r="776" spans="1:18" hidden="1" x14ac:dyDescent="0.3">
      <c r="A776">
        <v>8</v>
      </c>
      <c r="B776">
        <v>13</v>
      </c>
      <c r="D776">
        <v>5</v>
      </c>
      <c r="E776" t="s">
        <v>22</v>
      </c>
      <c r="F776">
        <v>6.0350000000000001</v>
      </c>
      <c r="G776">
        <v>3.0790000000000002</v>
      </c>
      <c r="H776">
        <v>0.70599999999999996</v>
      </c>
      <c r="I776">
        <v>43.615000000000002</v>
      </c>
      <c r="J776">
        <v>-0.33</v>
      </c>
      <c r="K776">
        <v>-0.42499999999999999</v>
      </c>
    </row>
    <row r="777" spans="1:18" hidden="1" x14ac:dyDescent="0.3">
      <c r="A777">
        <v>8</v>
      </c>
      <c r="B777">
        <v>13</v>
      </c>
      <c r="D777">
        <v>5</v>
      </c>
      <c r="E777" t="s">
        <v>23</v>
      </c>
      <c r="F777">
        <v>-395.42700000000002</v>
      </c>
      <c r="G777">
        <v>-255.173</v>
      </c>
      <c r="H777">
        <v>-0.874</v>
      </c>
      <c r="I777">
        <v>-56.987000000000002</v>
      </c>
      <c r="J777">
        <v>0.36799999999999999</v>
      </c>
      <c r="K777">
        <v>0.52100000000000002</v>
      </c>
    </row>
    <row r="778" spans="1:18" hidden="1" x14ac:dyDescent="0.3">
      <c r="A778">
        <v>8</v>
      </c>
      <c r="B778">
        <v>13</v>
      </c>
      <c r="D778">
        <v>4</v>
      </c>
      <c r="E778" t="s">
        <v>20</v>
      </c>
      <c r="F778">
        <v>7.32</v>
      </c>
      <c r="G778">
        <v>3.5339999999999998</v>
      </c>
      <c r="H778">
        <v>1.56</v>
      </c>
      <c r="I778">
        <v>92.277000000000001</v>
      </c>
      <c r="J778">
        <v>-0.83599999999999997</v>
      </c>
      <c r="K778">
        <v>-0.98299999999999998</v>
      </c>
    </row>
    <row r="779" spans="1:18" hidden="1" x14ac:dyDescent="0.3">
      <c r="A779">
        <v>8</v>
      </c>
      <c r="B779">
        <v>13</v>
      </c>
      <c r="D779">
        <v>4</v>
      </c>
      <c r="E779" t="s">
        <v>21</v>
      </c>
      <c r="F779">
        <v>-6.7750000000000004</v>
      </c>
      <c r="G779">
        <v>-3.2240000000000002</v>
      </c>
      <c r="H779">
        <v>-1.5369999999999999</v>
      </c>
      <c r="I779">
        <v>-91.248000000000005</v>
      </c>
      <c r="J779">
        <v>0.82299999999999995</v>
      </c>
      <c r="K779">
        <v>0.97299999999999998</v>
      </c>
    </row>
    <row r="780" spans="1:18" hidden="1" x14ac:dyDescent="0.3">
      <c r="A780">
        <v>8</v>
      </c>
      <c r="B780">
        <v>13</v>
      </c>
      <c r="D780">
        <v>4</v>
      </c>
      <c r="E780" t="s">
        <v>22</v>
      </c>
      <c r="F780">
        <v>4.2709999999999999</v>
      </c>
      <c r="G780">
        <v>2.048</v>
      </c>
      <c r="H780">
        <v>0.93799999999999994</v>
      </c>
      <c r="I780">
        <v>55.612000000000002</v>
      </c>
      <c r="J780">
        <v>-0.503</v>
      </c>
      <c r="K780">
        <v>-0.59299999999999997</v>
      </c>
    </row>
    <row r="781" spans="1:18" hidden="1" x14ac:dyDescent="0.3">
      <c r="A781">
        <v>8</v>
      </c>
      <c r="B781">
        <v>13</v>
      </c>
      <c r="D781">
        <v>4</v>
      </c>
      <c r="E781" t="s">
        <v>23</v>
      </c>
      <c r="F781">
        <v>-602.03800000000001</v>
      </c>
      <c r="G781">
        <v>-388.47199999999998</v>
      </c>
      <c r="H781">
        <v>-1.9850000000000001</v>
      </c>
      <c r="I781">
        <v>-123.57899999999999</v>
      </c>
      <c r="J781">
        <v>0.93600000000000005</v>
      </c>
      <c r="K781">
        <v>1.2170000000000001</v>
      </c>
    </row>
    <row r="782" spans="1:18" hidden="1" x14ac:dyDescent="0.3">
      <c r="A782">
        <v>8</v>
      </c>
      <c r="B782">
        <v>13</v>
      </c>
      <c r="D782">
        <v>3</v>
      </c>
      <c r="E782" t="s">
        <v>20</v>
      </c>
      <c r="F782">
        <v>6.3150000000000004</v>
      </c>
      <c r="G782">
        <v>2.8330000000000002</v>
      </c>
      <c r="H782">
        <v>1.7529999999999999</v>
      </c>
      <c r="I782">
        <v>103.107</v>
      </c>
      <c r="J782">
        <v>-0.98399999999999999</v>
      </c>
      <c r="K782">
        <v>-1.1040000000000001</v>
      </c>
    </row>
    <row r="783" spans="1:18" hidden="1" x14ac:dyDescent="0.3">
      <c r="A783">
        <v>8</v>
      </c>
      <c r="B783">
        <v>13</v>
      </c>
      <c r="D783">
        <v>3</v>
      </c>
      <c r="E783" t="s">
        <v>21</v>
      </c>
      <c r="F783">
        <v>-5.4390000000000001</v>
      </c>
      <c r="G783">
        <v>-2.3199999999999998</v>
      </c>
      <c r="H783">
        <v>-1.8029999999999999</v>
      </c>
      <c r="I783">
        <v>-106.251</v>
      </c>
      <c r="J783">
        <v>1.0169999999999999</v>
      </c>
      <c r="K783">
        <v>1.1439999999999999</v>
      </c>
    </row>
    <row r="784" spans="1:18" hidden="1" x14ac:dyDescent="0.3">
      <c r="A784">
        <v>8</v>
      </c>
      <c r="B784">
        <v>13</v>
      </c>
      <c r="D784">
        <v>3</v>
      </c>
      <c r="E784" t="s">
        <v>22</v>
      </c>
      <c r="F784">
        <v>3.5619999999999998</v>
      </c>
      <c r="G784">
        <v>1.5609999999999999</v>
      </c>
      <c r="H784">
        <v>1.0780000000000001</v>
      </c>
      <c r="I784">
        <v>63.441000000000003</v>
      </c>
      <c r="J784">
        <v>-0.60599999999999998</v>
      </c>
      <c r="K784">
        <v>-0.68100000000000005</v>
      </c>
    </row>
    <row r="785" spans="1:18" hidden="1" x14ac:dyDescent="0.3">
      <c r="A785">
        <v>8</v>
      </c>
      <c r="B785">
        <v>13</v>
      </c>
      <c r="D785">
        <v>3</v>
      </c>
      <c r="E785" t="s">
        <v>23</v>
      </c>
      <c r="F785">
        <v>-806.39800000000002</v>
      </c>
      <c r="G785">
        <v>-520.38800000000003</v>
      </c>
      <c r="H785">
        <v>-3.3519999999999999</v>
      </c>
      <c r="I785">
        <v>-203.25</v>
      </c>
      <c r="J785">
        <v>1.7110000000000001</v>
      </c>
      <c r="K785">
        <v>2.105</v>
      </c>
    </row>
    <row r="786" spans="1:18" hidden="1" x14ac:dyDescent="0.3">
      <c r="A786">
        <v>8</v>
      </c>
      <c r="B786">
        <v>13</v>
      </c>
      <c r="D786">
        <v>2</v>
      </c>
      <c r="E786" t="s">
        <v>20</v>
      </c>
      <c r="F786">
        <v>4.8150000000000004</v>
      </c>
      <c r="G786">
        <v>1.9610000000000001</v>
      </c>
      <c r="H786">
        <v>1.3480000000000001</v>
      </c>
      <c r="I786">
        <v>68.798000000000002</v>
      </c>
      <c r="J786">
        <v>-0.36</v>
      </c>
      <c r="K786">
        <v>-0.39300000000000002</v>
      </c>
    </row>
    <row r="787" spans="1:18" hidden="1" x14ac:dyDescent="0.3">
      <c r="A787">
        <v>8</v>
      </c>
      <c r="B787">
        <v>13</v>
      </c>
      <c r="D787">
        <v>2</v>
      </c>
      <c r="E787" t="s">
        <v>21</v>
      </c>
      <c r="F787">
        <v>-3.8730000000000002</v>
      </c>
      <c r="G787">
        <v>-1.385</v>
      </c>
      <c r="H787">
        <v>-1.361</v>
      </c>
      <c r="I787">
        <v>-70.394999999999996</v>
      </c>
      <c r="J787">
        <v>0.39300000000000002</v>
      </c>
      <c r="K787">
        <v>0.432</v>
      </c>
    </row>
    <row r="788" spans="1:18" x14ac:dyDescent="0.3">
      <c r="A788">
        <v>8</v>
      </c>
      <c r="B788">
        <v>13</v>
      </c>
      <c r="D788">
        <v>2</v>
      </c>
      <c r="E788" t="s">
        <v>22</v>
      </c>
      <c r="F788">
        <v>2.633</v>
      </c>
      <c r="G788">
        <v>1.014</v>
      </c>
      <c r="H788">
        <v>0.82099999999999995</v>
      </c>
      <c r="I788">
        <v>42.179000000000002</v>
      </c>
      <c r="J788">
        <v>-0.22800000000000001</v>
      </c>
      <c r="K788">
        <v>-0.25</v>
      </c>
    </row>
    <row r="789" spans="1:18" hidden="1" x14ac:dyDescent="0.3">
      <c r="A789">
        <v>8</v>
      </c>
      <c r="B789">
        <v>13</v>
      </c>
      <c r="D789">
        <v>2</v>
      </c>
      <c r="E789" t="s">
        <v>23</v>
      </c>
      <c r="F789">
        <v>-1009.443</v>
      </c>
      <c r="G789">
        <v>-651.52300000000002</v>
      </c>
      <c r="H789">
        <v>-4.7060000000000004</v>
      </c>
      <c r="I789">
        <v>-278.69900000000001</v>
      </c>
      <c r="J789">
        <v>2.3159999999999998</v>
      </c>
      <c r="K789">
        <v>2.7789999999999999</v>
      </c>
    </row>
    <row r="790" spans="1:18" hidden="1" x14ac:dyDescent="0.3">
      <c r="A790">
        <v>8</v>
      </c>
      <c r="B790">
        <v>13</v>
      </c>
      <c r="D790">
        <v>1</v>
      </c>
      <c r="E790" t="s">
        <v>20</v>
      </c>
      <c r="F790">
        <v>2.8759999999999999</v>
      </c>
      <c r="G790">
        <v>1.139</v>
      </c>
      <c r="H790">
        <v>-0.23899999999999999</v>
      </c>
      <c r="I790">
        <v>-12.795999999999999</v>
      </c>
      <c r="J790">
        <v>8.2000000000000003E-2</v>
      </c>
      <c r="K790">
        <v>9.0999999999999998E-2</v>
      </c>
    </row>
    <row r="791" spans="1:18" hidden="1" x14ac:dyDescent="0.3">
      <c r="A791">
        <v>8</v>
      </c>
      <c r="B791">
        <v>13</v>
      </c>
      <c r="D791">
        <v>1</v>
      </c>
      <c r="E791" t="s">
        <v>21</v>
      </c>
      <c r="F791">
        <v>-1.3560000000000001</v>
      </c>
      <c r="G791">
        <v>-0.52100000000000002</v>
      </c>
      <c r="H791">
        <v>9.2999999999999999E-2</v>
      </c>
      <c r="I791">
        <v>5.077</v>
      </c>
      <c r="J791">
        <v>-3.5999999999999997E-2</v>
      </c>
      <c r="K791">
        <v>-3.9E-2</v>
      </c>
    </row>
    <row r="792" spans="1:18" hidden="1" x14ac:dyDescent="0.3">
      <c r="A792">
        <v>8</v>
      </c>
      <c r="B792">
        <v>13</v>
      </c>
      <c r="D792">
        <v>1</v>
      </c>
      <c r="E792" t="s">
        <v>22</v>
      </c>
      <c r="F792">
        <v>1.2090000000000001</v>
      </c>
      <c r="G792">
        <v>0.47399999999999998</v>
      </c>
      <c r="H792">
        <v>-9.5000000000000001E-2</v>
      </c>
      <c r="I792">
        <v>-5.101</v>
      </c>
      <c r="J792">
        <v>3.4000000000000002E-2</v>
      </c>
      <c r="K792">
        <v>3.6999999999999998E-2</v>
      </c>
    </row>
    <row r="793" spans="1:18" hidden="1" x14ac:dyDescent="0.3">
      <c r="A793">
        <v>8</v>
      </c>
      <c r="B793">
        <v>13</v>
      </c>
      <c r="D793">
        <v>1</v>
      </c>
      <c r="E793" t="s">
        <v>23</v>
      </c>
      <c r="F793">
        <v>-1209.164</v>
      </c>
      <c r="G793">
        <v>-780.72900000000004</v>
      </c>
      <c r="H793">
        <v>-4.992</v>
      </c>
      <c r="I793">
        <v>-293.517</v>
      </c>
      <c r="J793">
        <v>2.3919999999999999</v>
      </c>
      <c r="K793">
        <v>2.8610000000000002</v>
      </c>
    </row>
    <row r="794" spans="1:18" hidden="1" x14ac:dyDescent="0.3">
      <c r="A794">
        <v>8</v>
      </c>
      <c r="B794">
        <v>19</v>
      </c>
      <c r="D794">
        <v>6</v>
      </c>
      <c r="E794" t="s">
        <v>20</v>
      </c>
      <c r="F794">
        <v>54.652999999999999</v>
      </c>
      <c r="G794">
        <v>37.216999999999999</v>
      </c>
      <c r="H794">
        <v>0.21199999999999999</v>
      </c>
      <c r="I794">
        <v>14.009</v>
      </c>
      <c r="J794">
        <v>-8.5999999999999993E-2</v>
      </c>
      <c r="K794">
        <v>-0.125</v>
      </c>
    </row>
    <row r="795" spans="1:18" hidden="1" x14ac:dyDescent="0.3">
      <c r="A795">
        <v>8</v>
      </c>
      <c r="B795">
        <v>19</v>
      </c>
      <c r="D795">
        <v>6</v>
      </c>
      <c r="E795" t="s">
        <v>21</v>
      </c>
      <c r="F795">
        <v>-38.061999999999998</v>
      </c>
      <c r="G795">
        <v>-25.87</v>
      </c>
      <c r="H795">
        <v>-0.10199999999999999</v>
      </c>
      <c r="I795">
        <v>-7.4690000000000003</v>
      </c>
      <c r="J795">
        <v>1.2999999999999999E-2</v>
      </c>
      <c r="K795">
        <v>0.04</v>
      </c>
    </row>
    <row r="796" spans="1:18" hidden="1" x14ac:dyDescent="0.3">
      <c r="A796">
        <v>8</v>
      </c>
      <c r="B796">
        <v>19</v>
      </c>
      <c r="D796">
        <v>6</v>
      </c>
      <c r="E796" t="s">
        <v>22</v>
      </c>
      <c r="F796">
        <v>28.094999999999999</v>
      </c>
      <c r="G796">
        <v>19.117000000000001</v>
      </c>
      <c r="H796">
        <v>9.0999999999999998E-2</v>
      </c>
      <c r="I796">
        <v>6.2990000000000004</v>
      </c>
      <c r="J796">
        <v>-0.03</v>
      </c>
      <c r="K796">
        <v>-0.05</v>
      </c>
      <c r="M796" s="1193"/>
      <c r="N796" s="1193"/>
      <c r="O796" s="1193"/>
      <c r="P796" s="1193"/>
      <c r="Q796" s="1193"/>
      <c r="R796" s="1193"/>
    </row>
    <row r="797" spans="1:18" hidden="1" x14ac:dyDescent="0.3">
      <c r="A797">
        <v>8</v>
      </c>
      <c r="B797">
        <v>19</v>
      </c>
      <c r="D797">
        <v>6</v>
      </c>
      <c r="E797" t="s">
        <v>23</v>
      </c>
      <c r="F797">
        <v>-63.610999999999997</v>
      </c>
      <c r="G797">
        <v>-43.334000000000003</v>
      </c>
      <c r="H797">
        <v>-6.2E-2</v>
      </c>
      <c r="I797">
        <v>-4.0609999999999999</v>
      </c>
      <c r="J797">
        <v>2.5999999999999999E-2</v>
      </c>
      <c r="K797">
        <v>3.6999999999999998E-2</v>
      </c>
    </row>
    <row r="798" spans="1:18" hidden="1" x14ac:dyDescent="0.3">
      <c r="A798">
        <v>8</v>
      </c>
      <c r="B798">
        <v>19</v>
      </c>
      <c r="D798">
        <v>5</v>
      </c>
      <c r="E798" t="s">
        <v>20</v>
      </c>
      <c r="F798">
        <v>29.518999999999998</v>
      </c>
      <c r="G798">
        <v>19.978000000000002</v>
      </c>
      <c r="H798">
        <v>0.26900000000000002</v>
      </c>
      <c r="I798">
        <v>15.786</v>
      </c>
      <c r="J798">
        <v>-0.13400000000000001</v>
      </c>
      <c r="K798">
        <v>-0.159</v>
      </c>
    </row>
    <row r="799" spans="1:18" hidden="1" x14ac:dyDescent="0.3">
      <c r="A799">
        <v>8</v>
      </c>
      <c r="B799">
        <v>19</v>
      </c>
      <c r="D799">
        <v>5</v>
      </c>
      <c r="E799" t="s">
        <v>21</v>
      </c>
      <c r="F799">
        <v>-32.332000000000001</v>
      </c>
      <c r="G799">
        <v>-21.919</v>
      </c>
      <c r="H799">
        <v>-0.14099999999999999</v>
      </c>
      <c r="I799">
        <v>-9.7010000000000005</v>
      </c>
      <c r="J799">
        <v>3.5999999999999997E-2</v>
      </c>
      <c r="K799">
        <v>6.5000000000000002E-2</v>
      </c>
    </row>
    <row r="800" spans="1:18" hidden="1" x14ac:dyDescent="0.3">
      <c r="A800">
        <v>8</v>
      </c>
      <c r="B800">
        <v>19</v>
      </c>
      <c r="D800">
        <v>5</v>
      </c>
      <c r="E800" t="s">
        <v>22</v>
      </c>
      <c r="F800">
        <v>18.742999999999999</v>
      </c>
      <c r="G800">
        <v>12.696</v>
      </c>
      <c r="H800">
        <v>0.11899999999999999</v>
      </c>
      <c r="I800">
        <v>7.3719999999999999</v>
      </c>
      <c r="J800">
        <v>-5.0999999999999997E-2</v>
      </c>
      <c r="K800">
        <v>-6.8000000000000005E-2</v>
      </c>
    </row>
    <row r="801" spans="1:11" hidden="1" x14ac:dyDescent="0.3">
      <c r="A801">
        <v>8</v>
      </c>
      <c r="B801">
        <v>19</v>
      </c>
      <c r="D801">
        <v>5</v>
      </c>
      <c r="E801" t="s">
        <v>23</v>
      </c>
      <c r="F801">
        <v>-132.24100000000001</v>
      </c>
      <c r="G801">
        <v>-89.917000000000002</v>
      </c>
      <c r="H801">
        <v>-0.16</v>
      </c>
      <c r="I801">
        <v>-10.29</v>
      </c>
      <c r="J801">
        <v>7.0000000000000007E-2</v>
      </c>
      <c r="K801">
        <v>9.6000000000000002E-2</v>
      </c>
    </row>
    <row r="802" spans="1:11" hidden="1" x14ac:dyDescent="0.3">
      <c r="A802">
        <v>8</v>
      </c>
      <c r="B802">
        <v>19</v>
      </c>
      <c r="D802">
        <v>4</v>
      </c>
      <c r="E802" t="s">
        <v>20</v>
      </c>
      <c r="F802">
        <v>33.566000000000003</v>
      </c>
      <c r="G802">
        <v>22.754000000000001</v>
      </c>
      <c r="H802">
        <v>0.30599999999999999</v>
      </c>
      <c r="I802">
        <v>17.478999999999999</v>
      </c>
      <c r="J802">
        <v>-0.16600000000000001</v>
      </c>
      <c r="K802">
        <v>-0.183</v>
      </c>
    </row>
    <row r="803" spans="1:11" hidden="1" x14ac:dyDescent="0.3">
      <c r="A803">
        <v>8</v>
      </c>
      <c r="B803">
        <v>19</v>
      </c>
      <c r="D803">
        <v>4</v>
      </c>
      <c r="E803" t="s">
        <v>21</v>
      </c>
      <c r="F803">
        <v>-31.64</v>
      </c>
      <c r="G803">
        <v>-21.46</v>
      </c>
      <c r="H803">
        <v>-0.255</v>
      </c>
      <c r="I803">
        <v>-14.802</v>
      </c>
      <c r="J803">
        <v>9.2999999999999999E-2</v>
      </c>
      <c r="K803">
        <v>0.121</v>
      </c>
    </row>
    <row r="804" spans="1:11" hidden="1" x14ac:dyDescent="0.3">
      <c r="A804">
        <v>8</v>
      </c>
      <c r="B804">
        <v>19</v>
      </c>
      <c r="D804">
        <v>4</v>
      </c>
      <c r="E804" t="s">
        <v>22</v>
      </c>
      <c r="F804">
        <v>19.759</v>
      </c>
      <c r="G804">
        <v>13.398</v>
      </c>
      <c r="H804">
        <v>0.16900000000000001</v>
      </c>
      <c r="I804">
        <v>9.5649999999999995</v>
      </c>
      <c r="J804">
        <v>-7.8E-2</v>
      </c>
      <c r="K804">
        <v>-9.1999999999999998E-2</v>
      </c>
    </row>
    <row r="805" spans="1:11" hidden="1" x14ac:dyDescent="0.3">
      <c r="A805">
        <v>8</v>
      </c>
      <c r="B805">
        <v>19</v>
      </c>
      <c r="D805">
        <v>4</v>
      </c>
      <c r="E805" t="s">
        <v>23</v>
      </c>
      <c r="F805">
        <v>-200.52</v>
      </c>
      <c r="G805">
        <v>-136.244</v>
      </c>
      <c r="H805">
        <v>-0.27500000000000002</v>
      </c>
      <c r="I805">
        <v>-17.128</v>
      </c>
      <c r="J805">
        <v>0.128</v>
      </c>
      <c r="K805">
        <v>0.16700000000000001</v>
      </c>
    </row>
    <row r="806" spans="1:11" hidden="1" x14ac:dyDescent="0.3">
      <c r="A806">
        <v>8</v>
      </c>
      <c r="B806">
        <v>19</v>
      </c>
      <c r="D806">
        <v>3</v>
      </c>
      <c r="E806" t="s">
        <v>20</v>
      </c>
      <c r="F806">
        <v>34.648000000000003</v>
      </c>
      <c r="G806">
        <v>23.497</v>
      </c>
      <c r="H806">
        <v>0.20699999999999999</v>
      </c>
      <c r="I806">
        <v>12.994999999999999</v>
      </c>
      <c r="J806">
        <v>-0.152</v>
      </c>
      <c r="K806">
        <v>-0.161</v>
      </c>
    </row>
    <row r="807" spans="1:11" hidden="1" x14ac:dyDescent="0.3">
      <c r="A807">
        <v>8</v>
      </c>
      <c r="B807">
        <v>19</v>
      </c>
      <c r="D807">
        <v>3</v>
      </c>
      <c r="E807" t="s">
        <v>21</v>
      </c>
      <c r="F807">
        <v>-35.265000000000001</v>
      </c>
      <c r="G807">
        <v>-23.933</v>
      </c>
      <c r="H807">
        <v>-0.252</v>
      </c>
      <c r="I807">
        <v>-15.141999999999999</v>
      </c>
      <c r="J807">
        <v>0.25800000000000001</v>
      </c>
      <c r="K807">
        <v>0.29399999999999998</v>
      </c>
    </row>
    <row r="808" spans="1:11" hidden="1" x14ac:dyDescent="0.3">
      <c r="A808">
        <v>8</v>
      </c>
      <c r="B808">
        <v>19</v>
      </c>
      <c r="D808">
        <v>3</v>
      </c>
      <c r="E808" t="s">
        <v>22</v>
      </c>
      <c r="F808">
        <v>21.186</v>
      </c>
      <c r="G808">
        <v>14.372999999999999</v>
      </c>
      <c r="H808">
        <v>0.13400000000000001</v>
      </c>
      <c r="I808">
        <v>8.3209999999999997</v>
      </c>
      <c r="J808">
        <v>-0.124</v>
      </c>
      <c r="K808">
        <v>-0.13800000000000001</v>
      </c>
    </row>
    <row r="809" spans="1:11" hidden="1" x14ac:dyDescent="0.3">
      <c r="A809">
        <v>8</v>
      </c>
      <c r="B809">
        <v>19</v>
      </c>
      <c r="D809">
        <v>3</v>
      </c>
      <c r="E809" t="s">
        <v>23</v>
      </c>
      <c r="F809">
        <v>-268.863</v>
      </c>
      <c r="G809">
        <v>-182.62</v>
      </c>
      <c r="H809">
        <v>-0.39800000000000002</v>
      </c>
      <c r="I809">
        <v>-24.318999999999999</v>
      </c>
      <c r="J809">
        <v>0.19700000000000001</v>
      </c>
      <c r="K809">
        <v>0.247</v>
      </c>
    </row>
    <row r="810" spans="1:11" hidden="1" x14ac:dyDescent="0.3">
      <c r="A810">
        <v>8</v>
      </c>
      <c r="B810">
        <v>19</v>
      </c>
      <c r="D810">
        <v>2</v>
      </c>
      <c r="E810" t="s">
        <v>20</v>
      </c>
      <c r="F810">
        <v>29.942</v>
      </c>
      <c r="G810">
        <v>20.311</v>
      </c>
      <c r="H810">
        <v>0.30199999999999999</v>
      </c>
      <c r="I810">
        <v>9.7040000000000006</v>
      </c>
      <c r="J810">
        <v>7.5999999999999998E-2</v>
      </c>
      <c r="K810">
        <v>0.09</v>
      </c>
    </row>
    <row r="811" spans="1:11" hidden="1" x14ac:dyDescent="0.3">
      <c r="A811">
        <v>8</v>
      </c>
      <c r="B811">
        <v>19</v>
      </c>
      <c r="D811">
        <v>2</v>
      </c>
      <c r="E811" t="s">
        <v>21</v>
      </c>
      <c r="F811">
        <v>-22.806999999999999</v>
      </c>
      <c r="G811">
        <v>-15.523999999999999</v>
      </c>
      <c r="H811">
        <v>-0.86599999999999999</v>
      </c>
      <c r="I811">
        <v>-43.439</v>
      </c>
      <c r="J811">
        <v>0.20699999999999999</v>
      </c>
      <c r="K811">
        <v>0.22600000000000001</v>
      </c>
    </row>
    <row r="812" spans="1:11" x14ac:dyDescent="0.3">
      <c r="A812">
        <v>8</v>
      </c>
      <c r="B812">
        <v>19</v>
      </c>
      <c r="D812">
        <v>2</v>
      </c>
      <c r="E812" t="s">
        <v>22</v>
      </c>
      <c r="F812">
        <v>15.984999999999999</v>
      </c>
      <c r="G812">
        <v>10.859</v>
      </c>
      <c r="H812">
        <v>0.34699999999999998</v>
      </c>
      <c r="I812">
        <v>15.974</v>
      </c>
      <c r="J812">
        <v>-0.04</v>
      </c>
      <c r="K812">
        <v>-4.1000000000000002E-2</v>
      </c>
    </row>
    <row r="813" spans="1:11" hidden="1" x14ac:dyDescent="0.3">
      <c r="A813">
        <v>8</v>
      </c>
      <c r="B813">
        <v>19</v>
      </c>
      <c r="D813">
        <v>2</v>
      </c>
      <c r="E813" t="s">
        <v>23</v>
      </c>
      <c r="F813">
        <v>-336.90800000000002</v>
      </c>
      <c r="G813">
        <v>-228.797</v>
      </c>
      <c r="H813">
        <v>-0.51100000000000001</v>
      </c>
      <c r="I813">
        <v>-30.664999999999999</v>
      </c>
      <c r="J813">
        <v>0.248</v>
      </c>
      <c r="K813">
        <v>0.30399999999999999</v>
      </c>
    </row>
    <row r="814" spans="1:11" hidden="1" x14ac:dyDescent="0.3">
      <c r="A814">
        <v>8</v>
      </c>
      <c r="B814">
        <v>19</v>
      </c>
      <c r="D814">
        <v>1</v>
      </c>
      <c r="E814" t="s">
        <v>20</v>
      </c>
      <c r="F814">
        <v>44.905000000000001</v>
      </c>
      <c r="G814">
        <v>30.439</v>
      </c>
      <c r="H814">
        <v>-0.75600000000000001</v>
      </c>
      <c r="I814">
        <v>-37.756999999999998</v>
      </c>
      <c r="J814">
        <v>0.17599999999999999</v>
      </c>
      <c r="K814">
        <v>0.191</v>
      </c>
    </row>
    <row r="815" spans="1:11" hidden="1" x14ac:dyDescent="0.3">
      <c r="A815">
        <v>8</v>
      </c>
      <c r="B815">
        <v>19</v>
      </c>
      <c r="D815">
        <v>1</v>
      </c>
      <c r="E815" t="s">
        <v>21</v>
      </c>
      <c r="F815">
        <v>-22.111999999999998</v>
      </c>
      <c r="G815">
        <v>-15.018000000000001</v>
      </c>
      <c r="H815">
        <v>0.26400000000000001</v>
      </c>
      <c r="I815">
        <v>13.337999999999999</v>
      </c>
      <c r="J815">
        <v>-6.5000000000000002E-2</v>
      </c>
      <c r="K815">
        <v>-6.9000000000000006E-2</v>
      </c>
    </row>
    <row r="816" spans="1:11" hidden="1" x14ac:dyDescent="0.3">
      <c r="A816">
        <v>8</v>
      </c>
      <c r="B816">
        <v>19</v>
      </c>
      <c r="D816">
        <v>1</v>
      </c>
      <c r="E816" t="s">
        <v>22</v>
      </c>
      <c r="F816">
        <v>19.148</v>
      </c>
      <c r="G816">
        <v>12.988</v>
      </c>
      <c r="H816">
        <v>-0.29099999999999998</v>
      </c>
      <c r="I816">
        <v>-14.57</v>
      </c>
      <c r="J816">
        <v>6.9000000000000006E-2</v>
      </c>
      <c r="K816">
        <v>7.3999999999999996E-2</v>
      </c>
    </row>
    <row r="817" spans="1:18" hidden="1" x14ac:dyDescent="0.3">
      <c r="A817">
        <v>8</v>
      </c>
      <c r="B817">
        <v>19</v>
      </c>
      <c r="D817">
        <v>1</v>
      </c>
      <c r="E817" t="s">
        <v>23</v>
      </c>
      <c r="F817">
        <v>-405.53300000000002</v>
      </c>
      <c r="G817">
        <v>-275.37400000000002</v>
      </c>
      <c r="H817">
        <v>-0.54700000000000004</v>
      </c>
      <c r="I817">
        <v>-32.579000000000001</v>
      </c>
      <c r="J817">
        <v>0.25900000000000001</v>
      </c>
      <c r="K817">
        <v>0.317</v>
      </c>
    </row>
    <row r="818" spans="1:18" hidden="1" x14ac:dyDescent="0.3">
      <c r="A818">
        <v>9</v>
      </c>
      <c r="B818">
        <v>2</v>
      </c>
      <c r="D818">
        <v>6</v>
      </c>
      <c r="E818" t="s">
        <v>20</v>
      </c>
      <c r="F818">
        <v>-69.594999999999999</v>
      </c>
      <c r="G818">
        <v>-41.877000000000002</v>
      </c>
      <c r="H818">
        <v>3.3540000000000001</v>
      </c>
      <c r="I818">
        <v>45.305999999999997</v>
      </c>
      <c r="J818">
        <v>0.86199999999999999</v>
      </c>
      <c r="K818">
        <v>1.544</v>
      </c>
    </row>
    <row r="819" spans="1:18" hidden="1" x14ac:dyDescent="0.3">
      <c r="A819">
        <v>9</v>
      </c>
      <c r="B819">
        <v>2</v>
      </c>
      <c r="D819">
        <v>6</v>
      </c>
      <c r="E819" t="s">
        <v>21</v>
      </c>
      <c r="F819">
        <v>62.180999999999997</v>
      </c>
      <c r="G819">
        <v>37.466000000000001</v>
      </c>
      <c r="H819">
        <v>-2.9140000000000001</v>
      </c>
      <c r="I819">
        <v>-39.396000000000001</v>
      </c>
      <c r="J819">
        <v>-0.66900000000000004</v>
      </c>
      <c r="K819">
        <v>-1.292</v>
      </c>
    </row>
    <row r="820" spans="1:18" hidden="1" x14ac:dyDescent="0.3">
      <c r="A820">
        <v>9</v>
      </c>
      <c r="B820">
        <v>2</v>
      </c>
      <c r="D820">
        <v>6</v>
      </c>
      <c r="E820" t="s">
        <v>22</v>
      </c>
      <c r="F820">
        <v>-39.932000000000002</v>
      </c>
      <c r="G820">
        <v>-24.042999999999999</v>
      </c>
      <c r="H820">
        <v>1.899</v>
      </c>
      <c r="I820">
        <v>25.661999999999999</v>
      </c>
      <c r="J820">
        <v>0.46400000000000002</v>
      </c>
      <c r="K820">
        <v>0.85899999999999999</v>
      </c>
      <c r="M820" s="1193"/>
      <c r="N820" s="1193"/>
      <c r="O820" s="1193"/>
      <c r="P820" s="1193"/>
      <c r="Q820" s="1193"/>
      <c r="R820" s="1193"/>
    </row>
    <row r="821" spans="1:18" hidden="1" x14ac:dyDescent="0.3">
      <c r="A821">
        <v>9</v>
      </c>
      <c r="B821">
        <v>2</v>
      </c>
      <c r="D821">
        <v>6</v>
      </c>
      <c r="E821" t="s">
        <v>23</v>
      </c>
      <c r="F821">
        <v>-135.16</v>
      </c>
      <c r="G821">
        <v>-81.028999999999996</v>
      </c>
      <c r="H821">
        <v>1.53</v>
      </c>
      <c r="I821">
        <v>20.594000000000001</v>
      </c>
      <c r="J821">
        <v>0.40200000000000002</v>
      </c>
      <c r="K821">
        <v>0.71</v>
      </c>
    </row>
    <row r="822" spans="1:18" hidden="1" x14ac:dyDescent="0.3">
      <c r="A822">
        <v>9</v>
      </c>
      <c r="B822">
        <v>2</v>
      </c>
      <c r="D822">
        <v>5</v>
      </c>
      <c r="E822" t="s">
        <v>20</v>
      </c>
      <c r="F822">
        <v>-60.802</v>
      </c>
      <c r="G822">
        <v>-36.639000000000003</v>
      </c>
      <c r="H822">
        <v>4.6020000000000003</v>
      </c>
      <c r="I822">
        <v>63.814999999999998</v>
      </c>
      <c r="J822">
        <v>2.0190000000000001</v>
      </c>
      <c r="K822">
        <v>2.59</v>
      </c>
    </row>
    <row r="823" spans="1:18" hidden="1" x14ac:dyDescent="0.3">
      <c r="A823">
        <v>9</v>
      </c>
      <c r="B823">
        <v>2</v>
      </c>
      <c r="D823">
        <v>5</v>
      </c>
      <c r="E823" t="s">
        <v>21</v>
      </c>
      <c r="F823">
        <v>59.531999999999996</v>
      </c>
      <c r="G823">
        <v>35.911999999999999</v>
      </c>
      <c r="H823">
        <v>-4.7539999999999996</v>
      </c>
      <c r="I823">
        <v>-66.087000000000003</v>
      </c>
      <c r="J823">
        <v>-1.962</v>
      </c>
      <c r="K823">
        <v>-2.5950000000000002</v>
      </c>
    </row>
    <row r="824" spans="1:18" hidden="1" x14ac:dyDescent="0.3">
      <c r="A824">
        <v>9</v>
      </c>
      <c r="B824">
        <v>2</v>
      </c>
      <c r="D824">
        <v>5</v>
      </c>
      <c r="E824" t="s">
        <v>22</v>
      </c>
      <c r="F824">
        <v>-36.465000000000003</v>
      </c>
      <c r="G824">
        <v>-21.984999999999999</v>
      </c>
      <c r="H824">
        <v>2.835</v>
      </c>
      <c r="I824">
        <v>39.357999999999997</v>
      </c>
      <c r="J824">
        <v>1.206</v>
      </c>
      <c r="K824">
        <v>1.571</v>
      </c>
    </row>
    <row r="825" spans="1:18" hidden="1" x14ac:dyDescent="0.3">
      <c r="A825">
        <v>9</v>
      </c>
      <c r="B825">
        <v>2</v>
      </c>
      <c r="D825">
        <v>5</v>
      </c>
      <c r="E825" t="s">
        <v>23</v>
      </c>
      <c r="F825">
        <v>-302.80599999999998</v>
      </c>
      <c r="G825">
        <v>-181.94499999999999</v>
      </c>
      <c r="H825">
        <v>4.8150000000000004</v>
      </c>
      <c r="I825">
        <v>65.317999999999998</v>
      </c>
      <c r="J825">
        <v>1.59</v>
      </c>
      <c r="K825">
        <v>2.4209999999999998</v>
      </c>
    </row>
    <row r="826" spans="1:18" hidden="1" x14ac:dyDescent="0.3">
      <c r="A826">
        <v>9</v>
      </c>
      <c r="B826">
        <v>2</v>
      </c>
      <c r="D826">
        <v>4</v>
      </c>
      <c r="E826" t="s">
        <v>20</v>
      </c>
      <c r="F826">
        <v>-55.948999999999998</v>
      </c>
      <c r="G826">
        <v>-33.798999999999999</v>
      </c>
      <c r="H826">
        <v>6.4160000000000004</v>
      </c>
      <c r="I826">
        <v>85.111999999999995</v>
      </c>
      <c r="J826">
        <v>3.66</v>
      </c>
      <c r="K826">
        <v>4.28</v>
      </c>
    </row>
    <row r="827" spans="1:18" hidden="1" x14ac:dyDescent="0.3">
      <c r="A827">
        <v>9</v>
      </c>
      <c r="B827">
        <v>2</v>
      </c>
      <c r="D827">
        <v>4</v>
      </c>
      <c r="E827" t="s">
        <v>21</v>
      </c>
      <c r="F827">
        <v>54.384999999999998</v>
      </c>
      <c r="G827">
        <v>32.851999999999997</v>
      </c>
      <c r="H827">
        <v>-6.29</v>
      </c>
      <c r="I827">
        <v>-83.929000000000002</v>
      </c>
      <c r="J827">
        <v>-3.5230000000000001</v>
      </c>
      <c r="K827">
        <v>-4.1529999999999996</v>
      </c>
    </row>
    <row r="828" spans="1:18" hidden="1" x14ac:dyDescent="0.3">
      <c r="A828">
        <v>9</v>
      </c>
      <c r="B828">
        <v>2</v>
      </c>
      <c r="D828">
        <v>4</v>
      </c>
      <c r="E828" t="s">
        <v>22</v>
      </c>
      <c r="F828">
        <v>-33.435000000000002</v>
      </c>
      <c r="G828">
        <v>-20.196999999999999</v>
      </c>
      <c r="H828">
        <v>3.85</v>
      </c>
      <c r="I828">
        <v>51.222000000000001</v>
      </c>
      <c r="J828">
        <v>2.177</v>
      </c>
      <c r="K828">
        <v>2.5550000000000002</v>
      </c>
    </row>
    <row r="829" spans="1:18" hidden="1" x14ac:dyDescent="0.3">
      <c r="A829">
        <v>9</v>
      </c>
      <c r="B829">
        <v>2</v>
      </c>
      <c r="D829">
        <v>4</v>
      </c>
      <c r="E829" t="s">
        <v>23</v>
      </c>
      <c r="F829">
        <v>-473.37799999999999</v>
      </c>
      <c r="G829">
        <v>-284.96899999999999</v>
      </c>
      <c r="H829">
        <v>9.8849999999999998</v>
      </c>
      <c r="I829">
        <v>133.08500000000001</v>
      </c>
      <c r="J829">
        <v>4.157</v>
      </c>
      <c r="K829">
        <v>5.5620000000000003</v>
      </c>
    </row>
    <row r="830" spans="1:18" hidden="1" x14ac:dyDescent="0.3">
      <c r="A830">
        <v>9</v>
      </c>
      <c r="B830">
        <v>2</v>
      </c>
      <c r="D830">
        <v>3</v>
      </c>
      <c r="E830" t="s">
        <v>20</v>
      </c>
      <c r="F830">
        <v>-58.655999999999999</v>
      </c>
      <c r="G830">
        <v>-35.457999999999998</v>
      </c>
      <c r="H830">
        <v>7.694</v>
      </c>
      <c r="I830">
        <v>93.957999999999998</v>
      </c>
      <c r="J830">
        <v>4.7699999999999996</v>
      </c>
      <c r="K830">
        <v>5.3140000000000001</v>
      </c>
    </row>
    <row r="831" spans="1:18" hidden="1" x14ac:dyDescent="0.3">
      <c r="A831">
        <v>9</v>
      </c>
      <c r="B831">
        <v>2</v>
      </c>
      <c r="D831">
        <v>3</v>
      </c>
      <c r="E831" t="s">
        <v>21</v>
      </c>
      <c r="F831">
        <v>57.38</v>
      </c>
      <c r="G831">
        <v>34.69</v>
      </c>
      <c r="H831">
        <v>-7.86</v>
      </c>
      <c r="I831">
        <v>-95.718000000000004</v>
      </c>
      <c r="J831">
        <v>-4.8529999999999998</v>
      </c>
      <c r="K831">
        <v>-5.4349999999999996</v>
      </c>
    </row>
    <row r="832" spans="1:18" hidden="1" x14ac:dyDescent="0.3">
      <c r="A832">
        <v>9</v>
      </c>
      <c r="B832">
        <v>2</v>
      </c>
      <c r="D832">
        <v>3</v>
      </c>
      <c r="E832" t="s">
        <v>22</v>
      </c>
      <c r="F832">
        <v>-35.161999999999999</v>
      </c>
      <c r="G832">
        <v>-21.257000000000001</v>
      </c>
      <c r="H832">
        <v>4.7130000000000001</v>
      </c>
      <c r="I832">
        <v>57.475000000000001</v>
      </c>
      <c r="J832">
        <v>2.9159999999999999</v>
      </c>
      <c r="K832">
        <v>3.2570000000000001</v>
      </c>
    </row>
    <row r="833" spans="1:18" hidden="1" x14ac:dyDescent="0.3">
      <c r="A833">
        <v>9</v>
      </c>
      <c r="B833">
        <v>2</v>
      </c>
      <c r="D833">
        <v>3</v>
      </c>
      <c r="E833" t="s">
        <v>23</v>
      </c>
      <c r="F833">
        <v>-641.79200000000003</v>
      </c>
      <c r="G833">
        <v>-386.72500000000002</v>
      </c>
      <c r="H833">
        <v>16.317</v>
      </c>
      <c r="I833">
        <v>212.93700000000001</v>
      </c>
      <c r="J833">
        <v>8.0120000000000005</v>
      </c>
      <c r="K833">
        <v>9.9619999999999997</v>
      </c>
    </row>
    <row r="834" spans="1:18" hidden="1" x14ac:dyDescent="0.3">
      <c r="A834">
        <v>9</v>
      </c>
      <c r="B834">
        <v>2</v>
      </c>
      <c r="D834">
        <v>2</v>
      </c>
      <c r="E834" t="s">
        <v>20</v>
      </c>
      <c r="F834">
        <v>-47.334000000000003</v>
      </c>
      <c r="G834">
        <v>-28.6</v>
      </c>
      <c r="H834">
        <v>4.5119999999999996</v>
      </c>
      <c r="I834">
        <v>67.087000000000003</v>
      </c>
      <c r="J834">
        <v>2.5649999999999999</v>
      </c>
      <c r="K834">
        <v>2.6789999999999998</v>
      </c>
    </row>
    <row r="835" spans="1:18" hidden="1" x14ac:dyDescent="0.3">
      <c r="A835">
        <v>9</v>
      </c>
      <c r="B835">
        <v>2</v>
      </c>
      <c r="D835">
        <v>2</v>
      </c>
      <c r="E835" t="s">
        <v>21</v>
      </c>
      <c r="F835">
        <v>40.744</v>
      </c>
      <c r="G835">
        <v>24.626000000000001</v>
      </c>
      <c r="H835">
        <v>-5.1619999999999999</v>
      </c>
      <c r="I835">
        <v>-75.209999999999994</v>
      </c>
      <c r="J835">
        <v>-2.9660000000000002</v>
      </c>
      <c r="K835">
        <v>-3.1259999999999999</v>
      </c>
    </row>
    <row r="836" spans="1:18" x14ac:dyDescent="0.3">
      <c r="A836">
        <v>9</v>
      </c>
      <c r="B836">
        <v>2</v>
      </c>
      <c r="D836">
        <v>2</v>
      </c>
      <c r="E836" t="s">
        <v>22</v>
      </c>
      <c r="F836">
        <v>-26.69</v>
      </c>
      <c r="G836">
        <v>-16.129000000000001</v>
      </c>
      <c r="H836">
        <v>2.931</v>
      </c>
      <c r="I836">
        <v>43.119</v>
      </c>
      <c r="J836">
        <v>1.6759999999999999</v>
      </c>
      <c r="K836">
        <v>1.7589999999999999</v>
      </c>
    </row>
    <row r="837" spans="1:18" hidden="1" x14ac:dyDescent="0.3">
      <c r="A837">
        <v>9</v>
      </c>
      <c r="B837">
        <v>2</v>
      </c>
      <c r="D837">
        <v>2</v>
      </c>
      <c r="E837" t="s">
        <v>23</v>
      </c>
      <c r="F837">
        <v>-805.94799999999998</v>
      </c>
      <c r="G837">
        <v>-485.91399999999999</v>
      </c>
      <c r="H837">
        <v>22.033000000000001</v>
      </c>
      <c r="I837">
        <v>286.62700000000001</v>
      </c>
      <c r="J837">
        <v>11.473000000000001</v>
      </c>
      <c r="K837">
        <v>13.746</v>
      </c>
    </row>
    <row r="838" spans="1:18" hidden="1" x14ac:dyDescent="0.3">
      <c r="A838">
        <v>9</v>
      </c>
      <c r="B838">
        <v>2</v>
      </c>
      <c r="D838">
        <v>1</v>
      </c>
      <c r="E838" t="s">
        <v>20</v>
      </c>
      <c r="F838">
        <v>-81.932000000000002</v>
      </c>
      <c r="G838">
        <v>-49.478000000000002</v>
      </c>
      <c r="H838">
        <v>-1.2430000000000001</v>
      </c>
      <c r="I838">
        <v>-16.446999999999999</v>
      </c>
      <c r="J838">
        <v>-0.76300000000000001</v>
      </c>
      <c r="K838">
        <v>-0.80800000000000005</v>
      </c>
    </row>
    <row r="839" spans="1:18" hidden="1" x14ac:dyDescent="0.3">
      <c r="A839">
        <v>9</v>
      </c>
      <c r="B839">
        <v>2</v>
      </c>
      <c r="D839">
        <v>1</v>
      </c>
      <c r="E839" t="s">
        <v>21</v>
      </c>
      <c r="F839">
        <v>41.517000000000003</v>
      </c>
      <c r="G839">
        <v>25.074000000000002</v>
      </c>
      <c r="H839">
        <v>0.33900000000000002</v>
      </c>
      <c r="I839">
        <v>3.7879999999999998</v>
      </c>
      <c r="J839">
        <v>0.248</v>
      </c>
      <c r="K839">
        <v>0.26600000000000001</v>
      </c>
    </row>
    <row r="840" spans="1:18" hidden="1" x14ac:dyDescent="0.3">
      <c r="A840">
        <v>9</v>
      </c>
      <c r="B840">
        <v>2</v>
      </c>
      <c r="D840">
        <v>1</v>
      </c>
      <c r="E840" t="s">
        <v>22</v>
      </c>
      <c r="F840">
        <v>-35.271000000000001</v>
      </c>
      <c r="G840">
        <v>-21.300999999999998</v>
      </c>
      <c r="H840">
        <v>-0.45</v>
      </c>
      <c r="I840">
        <v>-5.5549999999999997</v>
      </c>
      <c r="J840">
        <v>-0.28899999999999998</v>
      </c>
      <c r="K840">
        <v>-0.307</v>
      </c>
    </row>
    <row r="841" spans="1:18" hidden="1" x14ac:dyDescent="0.3">
      <c r="A841">
        <v>9</v>
      </c>
      <c r="B841">
        <v>2</v>
      </c>
      <c r="D841">
        <v>1</v>
      </c>
      <c r="E841" t="s">
        <v>23</v>
      </c>
      <c r="F841">
        <v>-972.46299999999997</v>
      </c>
      <c r="G841">
        <v>-586.51400000000001</v>
      </c>
      <c r="H841">
        <v>23.890999999999998</v>
      </c>
      <c r="I841">
        <v>314.03500000000003</v>
      </c>
      <c r="J841">
        <v>12.528</v>
      </c>
      <c r="K841">
        <v>14.855</v>
      </c>
    </row>
    <row r="842" spans="1:18" hidden="1" x14ac:dyDescent="0.3">
      <c r="A842">
        <v>9</v>
      </c>
      <c r="B842">
        <v>8</v>
      </c>
      <c r="D842">
        <v>6</v>
      </c>
      <c r="E842" t="s">
        <v>20</v>
      </c>
      <c r="F842">
        <v>2.5289999999999999</v>
      </c>
      <c r="G842">
        <v>1.153</v>
      </c>
      <c r="H842">
        <v>8.3140000000000001</v>
      </c>
      <c r="I842">
        <v>113.34</v>
      </c>
      <c r="J842">
        <v>1.7310000000000001</v>
      </c>
      <c r="K842">
        <v>3.5750000000000002</v>
      </c>
    </row>
    <row r="843" spans="1:18" hidden="1" x14ac:dyDescent="0.3">
      <c r="A843">
        <v>9</v>
      </c>
      <c r="B843">
        <v>8</v>
      </c>
      <c r="D843">
        <v>6</v>
      </c>
      <c r="E843" t="s">
        <v>21</v>
      </c>
      <c r="F843">
        <v>-0.09</v>
      </c>
      <c r="G843">
        <v>0.29599999999999999</v>
      </c>
      <c r="H843">
        <v>-5.7729999999999997</v>
      </c>
      <c r="I843">
        <v>-79.631</v>
      </c>
      <c r="J843">
        <v>-0.53100000000000003</v>
      </c>
      <c r="K843">
        <v>-2.0710000000000002</v>
      </c>
    </row>
    <row r="844" spans="1:18" hidden="1" x14ac:dyDescent="0.3">
      <c r="A844">
        <v>9</v>
      </c>
      <c r="B844">
        <v>8</v>
      </c>
      <c r="D844">
        <v>6</v>
      </c>
      <c r="E844" t="s">
        <v>22</v>
      </c>
      <c r="F844">
        <v>0.79300000000000004</v>
      </c>
      <c r="G844">
        <v>0.26</v>
      </c>
      <c r="H844">
        <v>4.2619999999999996</v>
      </c>
      <c r="I844">
        <v>58.259</v>
      </c>
      <c r="J844">
        <v>0.68500000000000005</v>
      </c>
      <c r="K844">
        <v>1.7110000000000001</v>
      </c>
      <c r="M844" s="1193"/>
      <c r="N844" s="1193"/>
      <c r="O844" s="1193"/>
      <c r="P844" s="1193"/>
      <c r="Q844" s="1193"/>
      <c r="R844" s="1193"/>
    </row>
    <row r="845" spans="1:18" hidden="1" x14ac:dyDescent="0.3">
      <c r="A845">
        <v>9</v>
      </c>
      <c r="B845">
        <v>8</v>
      </c>
      <c r="D845">
        <v>6</v>
      </c>
      <c r="E845" t="s">
        <v>23</v>
      </c>
      <c r="F845">
        <v>-276.46899999999999</v>
      </c>
      <c r="G845">
        <v>-165.46199999999999</v>
      </c>
      <c r="H845">
        <v>0.35399999999999998</v>
      </c>
      <c r="I845">
        <v>6.0430000000000001</v>
      </c>
      <c r="J845">
        <v>-0.122</v>
      </c>
      <c r="K845">
        <v>1.7000000000000001E-2</v>
      </c>
    </row>
    <row r="846" spans="1:18" hidden="1" x14ac:dyDescent="0.3">
      <c r="A846">
        <v>9</v>
      </c>
      <c r="B846">
        <v>8</v>
      </c>
      <c r="D846">
        <v>5</v>
      </c>
      <c r="E846" t="s">
        <v>20</v>
      </c>
      <c r="F846">
        <v>3.2909999999999999</v>
      </c>
      <c r="G846">
        <v>1.958</v>
      </c>
      <c r="H846">
        <v>12.984999999999999</v>
      </c>
      <c r="I846">
        <v>182.85300000000001</v>
      </c>
      <c r="J846">
        <v>5.8579999999999997</v>
      </c>
      <c r="K846">
        <v>7.3339999999999996</v>
      </c>
    </row>
    <row r="847" spans="1:18" hidden="1" x14ac:dyDescent="0.3">
      <c r="A847">
        <v>9</v>
      </c>
      <c r="B847">
        <v>8</v>
      </c>
      <c r="D847">
        <v>5</v>
      </c>
      <c r="E847" t="s">
        <v>21</v>
      </c>
      <c r="F847">
        <v>-0.39600000000000002</v>
      </c>
      <c r="G847">
        <v>-0.16500000000000001</v>
      </c>
      <c r="H847">
        <v>-12.615</v>
      </c>
      <c r="I847">
        <v>-179.6</v>
      </c>
      <c r="J847">
        <v>-4.4969999999999999</v>
      </c>
      <c r="K847">
        <v>-6.3029999999999999</v>
      </c>
    </row>
    <row r="848" spans="1:18" hidden="1" x14ac:dyDescent="0.3">
      <c r="A848">
        <v>9</v>
      </c>
      <c r="B848">
        <v>8</v>
      </c>
      <c r="D848">
        <v>5</v>
      </c>
      <c r="E848" t="s">
        <v>22</v>
      </c>
      <c r="F848">
        <v>1.117</v>
      </c>
      <c r="G848">
        <v>0.64400000000000002</v>
      </c>
      <c r="H848">
        <v>7.7519999999999998</v>
      </c>
      <c r="I848">
        <v>109.613</v>
      </c>
      <c r="J848">
        <v>3.1379999999999999</v>
      </c>
      <c r="K848">
        <v>4.1319999999999997</v>
      </c>
    </row>
    <row r="849" spans="1:11" hidden="1" x14ac:dyDescent="0.3">
      <c r="A849">
        <v>9</v>
      </c>
      <c r="B849">
        <v>8</v>
      </c>
      <c r="D849">
        <v>5</v>
      </c>
      <c r="E849" t="s">
        <v>23</v>
      </c>
      <c r="F849">
        <v>-581.28099999999995</v>
      </c>
      <c r="G849">
        <v>-348.91500000000002</v>
      </c>
      <c r="H849">
        <v>1.1910000000000001</v>
      </c>
      <c r="I849">
        <v>18.03</v>
      </c>
      <c r="J849">
        <v>6.0999999999999999E-2</v>
      </c>
      <c r="K849">
        <v>0.374</v>
      </c>
    </row>
    <row r="850" spans="1:11" hidden="1" x14ac:dyDescent="0.3">
      <c r="A850">
        <v>9</v>
      </c>
      <c r="B850">
        <v>8</v>
      </c>
      <c r="D850">
        <v>4</v>
      </c>
      <c r="E850" t="s">
        <v>20</v>
      </c>
      <c r="F850">
        <v>1.129</v>
      </c>
      <c r="G850">
        <v>0.54700000000000004</v>
      </c>
      <c r="H850">
        <v>18.544</v>
      </c>
      <c r="I850">
        <v>248.84899999999999</v>
      </c>
      <c r="J850">
        <v>11.026999999999999</v>
      </c>
      <c r="K850">
        <v>12.731999999999999</v>
      </c>
    </row>
    <row r="851" spans="1:11" hidden="1" x14ac:dyDescent="0.3">
      <c r="A851">
        <v>9</v>
      </c>
      <c r="B851">
        <v>8</v>
      </c>
      <c r="D851">
        <v>4</v>
      </c>
      <c r="E851" t="s">
        <v>21</v>
      </c>
      <c r="F851">
        <v>-0.68400000000000005</v>
      </c>
      <c r="G851">
        <v>-0.32100000000000001</v>
      </c>
      <c r="H851">
        <v>-16.012</v>
      </c>
      <c r="I851">
        <v>-225.55199999999999</v>
      </c>
      <c r="J851">
        <v>-8.6170000000000009</v>
      </c>
      <c r="K851">
        <v>-10.365</v>
      </c>
    </row>
    <row r="852" spans="1:11" hidden="1" x14ac:dyDescent="0.3">
      <c r="A852">
        <v>9</v>
      </c>
      <c r="B852">
        <v>8</v>
      </c>
      <c r="D852">
        <v>4</v>
      </c>
      <c r="E852" t="s">
        <v>22</v>
      </c>
      <c r="F852">
        <v>0.54900000000000004</v>
      </c>
      <c r="G852">
        <v>0.26300000000000001</v>
      </c>
      <c r="H852">
        <v>10.465</v>
      </c>
      <c r="I852">
        <v>143.55099999999999</v>
      </c>
      <c r="J852">
        <v>5.9530000000000003</v>
      </c>
      <c r="K852">
        <v>6.9989999999999997</v>
      </c>
    </row>
    <row r="853" spans="1:11" hidden="1" x14ac:dyDescent="0.3">
      <c r="A853">
        <v>9</v>
      </c>
      <c r="B853">
        <v>8</v>
      </c>
      <c r="D853">
        <v>4</v>
      </c>
      <c r="E853" t="s">
        <v>23</v>
      </c>
      <c r="F853">
        <v>-887.24199999999996</v>
      </c>
      <c r="G853">
        <v>-533.92499999999995</v>
      </c>
      <c r="H853">
        <v>3.4079999999999999</v>
      </c>
      <c r="I853">
        <v>48.158999999999999</v>
      </c>
      <c r="J853">
        <v>1.175</v>
      </c>
      <c r="K853">
        <v>1.7529999999999999</v>
      </c>
    </row>
    <row r="854" spans="1:11" hidden="1" x14ac:dyDescent="0.3">
      <c r="A854">
        <v>9</v>
      </c>
      <c r="B854">
        <v>8</v>
      </c>
      <c r="D854">
        <v>3</v>
      </c>
      <c r="E854" t="s">
        <v>20</v>
      </c>
      <c r="F854">
        <v>2.048</v>
      </c>
      <c r="G854">
        <v>0.995</v>
      </c>
      <c r="H854">
        <v>25.361000000000001</v>
      </c>
      <c r="I854">
        <v>297.27600000000001</v>
      </c>
      <c r="J854">
        <v>16.167999999999999</v>
      </c>
      <c r="K854">
        <v>17.829999999999998</v>
      </c>
    </row>
    <row r="855" spans="1:11" hidden="1" x14ac:dyDescent="0.3">
      <c r="A855">
        <v>9</v>
      </c>
      <c r="B855">
        <v>8</v>
      </c>
      <c r="D855">
        <v>3</v>
      </c>
      <c r="E855" t="s">
        <v>21</v>
      </c>
      <c r="F855">
        <v>-0.64200000000000002</v>
      </c>
      <c r="G855">
        <v>-0.153</v>
      </c>
      <c r="H855">
        <v>-27.344999999999999</v>
      </c>
      <c r="I855">
        <v>-311.60300000000001</v>
      </c>
      <c r="J855">
        <v>-17.263999999999999</v>
      </c>
      <c r="K855">
        <v>-19.530999999999999</v>
      </c>
    </row>
    <row r="856" spans="1:11" hidden="1" x14ac:dyDescent="0.3">
      <c r="A856">
        <v>9</v>
      </c>
      <c r="B856">
        <v>8</v>
      </c>
      <c r="D856">
        <v>3</v>
      </c>
      <c r="E856" t="s">
        <v>22</v>
      </c>
      <c r="F856">
        <v>0.81499999999999995</v>
      </c>
      <c r="G856">
        <v>0.34799999999999998</v>
      </c>
      <c r="H856">
        <v>15.97</v>
      </c>
      <c r="I856">
        <v>184.327</v>
      </c>
      <c r="J856">
        <v>10.131</v>
      </c>
      <c r="K856">
        <v>11.321999999999999</v>
      </c>
    </row>
    <row r="857" spans="1:11" hidden="1" x14ac:dyDescent="0.3">
      <c r="A857">
        <v>9</v>
      </c>
      <c r="B857">
        <v>8</v>
      </c>
      <c r="D857">
        <v>3</v>
      </c>
      <c r="E857" t="s">
        <v>23</v>
      </c>
      <c r="F857">
        <v>-1197.684</v>
      </c>
      <c r="G857">
        <v>-721.625</v>
      </c>
      <c r="H857">
        <v>6.8490000000000002</v>
      </c>
      <c r="I857">
        <v>88.605000000000004</v>
      </c>
      <c r="J857">
        <v>3.38</v>
      </c>
      <c r="K857">
        <v>4.2329999999999997</v>
      </c>
    </row>
    <row r="858" spans="1:11" hidden="1" x14ac:dyDescent="0.3">
      <c r="A858">
        <v>9</v>
      </c>
      <c r="B858">
        <v>8</v>
      </c>
      <c r="D858">
        <v>2</v>
      </c>
      <c r="E858" t="s">
        <v>20</v>
      </c>
      <c r="F858">
        <v>7.0229999999999997</v>
      </c>
      <c r="G858">
        <v>4.1870000000000003</v>
      </c>
      <c r="H858">
        <v>10.367000000000001</v>
      </c>
      <c r="I858">
        <v>180.679</v>
      </c>
      <c r="J858">
        <v>5.109</v>
      </c>
      <c r="K858">
        <v>4.8129999999999997</v>
      </c>
    </row>
    <row r="859" spans="1:11" hidden="1" x14ac:dyDescent="0.3">
      <c r="A859">
        <v>9</v>
      </c>
      <c r="B859">
        <v>8</v>
      </c>
      <c r="D859">
        <v>2</v>
      </c>
      <c r="E859" t="s">
        <v>21</v>
      </c>
      <c r="F859">
        <v>0.69199999999999995</v>
      </c>
      <c r="G859">
        <v>0.51800000000000002</v>
      </c>
      <c r="H859">
        <v>-20.442</v>
      </c>
      <c r="I859">
        <v>-306.69799999999998</v>
      </c>
      <c r="J859">
        <v>-11.579000000000001</v>
      </c>
      <c r="K859">
        <v>-12.032999999999999</v>
      </c>
    </row>
    <row r="860" spans="1:11" x14ac:dyDescent="0.3">
      <c r="A860">
        <v>9</v>
      </c>
      <c r="B860">
        <v>8</v>
      </c>
      <c r="D860">
        <v>2</v>
      </c>
      <c r="E860" t="s">
        <v>22</v>
      </c>
      <c r="F860">
        <v>1.9179999999999999</v>
      </c>
      <c r="G860">
        <v>1.1120000000000001</v>
      </c>
      <c r="H860">
        <v>9.2940000000000005</v>
      </c>
      <c r="I860">
        <v>147.52199999999999</v>
      </c>
      <c r="J860">
        <v>5.0570000000000004</v>
      </c>
      <c r="K860">
        <v>5.1050000000000004</v>
      </c>
    </row>
    <row r="861" spans="1:11" hidden="1" x14ac:dyDescent="0.3">
      <c r="A861">
        <v>9</v>
      </c>
      <c r="B861">
        <v>8</v>
      </c>
      <c r="D861">
        <v>2</v>
      </c>
      <c r="E861" t="s">
        <v>23</v>
      </c>
      <c r="F861">
        <v>-1515.067</v>
      </c>
      <c r="G861">
        <v>-913.48699999999997</v>
      </c>
      <c r="H861">
        <v>10.036</v>
      </c>
      <c r="I861">
        <v>129.547</v>
      </c>
      <c r="J861">
        <v>5.3789999999999996</v>
      </c>
      <c r="K861">
        <v>6.3659999999999997</v>
      </c>
    </row>
    <row r="862" spans="1:11" hidden="1" x14ac:dyDescent="0.3">
      <c r="A862">
        <v>9</v>
      </c>
      <c r="B862">
        <v>8</v>
      </c>
      <c r="D862">
        <v>1</v>
      </c>
      <c r="E862" t="s">
        <v>20</v>
      </c>
      <c r="F862">
        <v>6.133</v>
      </c>
      <c r="G862">
        <v>3.7309999999999999</v>
      </c>
      <c r="H862">
        <v>-8.782</v>
      </c>
      <c r="I862">
        <v>-128.00700000000001</v>
      </c>
      <c r="J862">
        <v>-5.0250000000000004</v>
      </c>
      <c r="K862">
        <v>-5.2649999999999997</v>
      </c>
    </row>
    <row r="863" spans="1:11" hidden="1" x14ac:dyDescent="0.3">
      <c r="A863">
        <v>9</v>
      </c>
      <c r="B863">
        <v>8</v>
      </c>
      <c r="D863">
        <v>1</v>
      </c>
      <c r="E863" t="s">
        <v>21</v>
      </c>
      <c r="F863">
        <v>-2.117</v>
      </c>
      <c r="G863">
        <v>-1.2869999999999999</v>
      </c>
      <c r="H863">
        <v>3.89</v>
      </c>
      <c r="I863">
        <v>54.470999999999997</v>
      </c>
      <c r="J863">
        <v>2.282</v>
      </c>
      <c r="K863">
        <v>2.3940000000000001</v>
      </c>
    </row>
    <row r="864" spans="1:11" hidden="1" x14ac:dyDescent="0.3">
      <c r="A864">
        <v>9</v>
      </c>
      <c r="B864">
        <v>8</v>
      </c>
      <c r="D864">
        <v>1</v>
      </c>
      <c r="E864" t="s">
        <v>22</v>
      </c>
      <c r="F864">
        <v>2.3570000000000002</v>
      </c>
      <c r="G864">
        <v>1.4339999999999999</v>
      </c>
      <c r="H864">
        <v>-3.62</v>
      </c>
      <c r="I864">
        <v>-52.113999999999997</v>
      </c>
      <c r="J864">
        <v>-2.0880000000000001</v>
      </c>
      <c r="K864">
        <v>-2.1880000000000002</v>
      </c>
    </row>
    <row r="865" spans="1:18" hidden="1" x14ac:dyDescent="0.3">
      <c r="A865">
        <v>9</v>
      </c>
      <c r="B865">
        <v>8</v>
      </c>
      <c r="D865">
        <v>1</v>
      </c>
      <c r="E865" t="s">
        <v>23</v>
      </c>
      <c r="F865">
        <v>-1834.1089999999999</v>
      </c>
      <c r="G865">
        <v>-1106.2850000000001</v>
      </c>
      <c r="H865">
        <v>10.815</v>
      </c>
      <c r="I865">
        <v>142.56200000000001</v>
      </c>
      <c r="J865">
        <v>5.835</v>
      </c>
      <c r="K865">
        <v>6.7949999999999999</v>
      </c>
    </row>
    <row r="866" spans="1:18" hidden="1" x14ac:dyDescent="0.3">
      <c r="A866">
        <v>9</v>
      </c>
      <c r="B866">
        <v>14</v>
      </c>
      <c r="D866">
        <v>6</v>
      </c>
      <c r="E866" t="s">
        <v>20</v>
      </c>
      <c r="F866">
        <v>59.741</v>
      </c>
      <c r="G866">
        <v>35.08</v>
      </c>
      <c r="H866">
        <v>5.7889999999999997</v>
      </c>
      <c r="I866">
        <v>79.335999999999999</v>
      </c>
      <c r="J866">
        <v>1.069</v>
      </c>
      <c r="K866">
        <v>2.4049999999999998</v>
      </c>
    </row>
    <row r="867" spans="1:18" hidden="1" x14ac:dyDescent="0.3">
      <c r="A867">
        <v>9</v>
      </c>
      <c r="B867">
        <v>14</v>
      </c>
      <c r="D867">
        <v>6</v>
      </c>
      <c r="E867" t="s">
        <v>21</v>
      </c>
      <c r="F867">
        <v>-43.938000000000002</v>
      </c>
      <c r="G867">
        <v>-25.765999999999998</v>
      </c>
      <c r="H867">
        <v>-3.46</v>
      </c>
      <c r="I867">
        <v>-49.466999999999999</v>
      </c>
      <c r="J867">
        <v>0.16400000000000001</v>
      </c>
      <c r="K867">
        <v>-0.93100000000000005</v>
      </c>
    </row>
    <row r="868" spans="1:18" hidden="1" x14ac:dyDescent="0.3">
      <c r="A868">
        <v>9</v>
      </c>
      <c r="B868">
        <v>14</v>
      </c>
      <c r="D868">
        <v>6</v>
      </c>
      <c r="E868" t="s">
        <v>22</v>
      </c>
      <c r="F868">
        <v>31.417999999999999</v>
      </c>
      <c r="G868">
        <v>18.437999999999999</v>
      </c>
      <c r="H868">
        <v>2.7839999999999998</v>
      </c>
      <c r="I868">
        <v>38.491999999999997</v>
      </c>
      <c r="J868">
        <v>0.27400000000000002</v>
      </c>
      <c r="K868">
        <v>1.0109999999999999</v>
      </c>
      <c r="M868" s="1193"/>
      <c r="N868" s="1193"/>
      <c r="O868" s="1193"/>
      <c r="P868" s="1193"/>
      <c r="Q868" s="1193"/>
      <c r="R868" s="1193"/>
    </row>
    <row r="869" spans="1:18" hidden="1" x14ac:dyDescent="0.3">
      <c r="A869">
        <v>9</v>
      </c>
      <c r="B869">
        <v>14</v>
      </c>
      <c r="D869">
        <v>6</v>
      </c>
      <c r="E869" t="s">
        <v>23</v>
      </c>
      <c r="F869">
        <v>-168.35</v>
      </c>
      <c r="G869">
        <v>-101.496</v>
      </c>
      <c r="H869">
        <v>-1.464</v>
      </c>
      <c r="I869">
        <v>-20.567</v>
      </c>
      <c r="J869">
        <v>-0.16900000000000001</v>
      </c>
      <c r="K869">
        <v>-0.54100000000000004</v>
      </c>
    </row>
    <row r="870" spans="1:18" hidden="1" x14ac:dyDescent="0.3">
      <c r="A870">
        <v>9</v>
      </c>
      <c r="B870">
        <v>14</v>
      </c>
      <c r="D870">
        <v>5</v>
      </c>
      <c r="E870" t="s">
        <v>20</v>
      </c>
      <c r="F870">
        <v>53.594000000000001</v>
      </c>
      <c r="G870">
        <v>32.008000000000003</v>
      </c>
      <c r="H870">
        <v>8.6760000000000002</v>
      </c>
      <c r="I870">
        <v>123.93899999999999</v>
      </c>
      <c r="J870">
        <v>4.1139999999999999</v>
      </c>
      <c r="K870">
        <v>4.9710000000000001</v>
      </c>
    </row>
    <row r="871" spans="1:18" hidden="1" x14ac:dyDescent="0.3">
      <c r="A871">
        <v>9</v>
      </c>
      <c r="B871">
        <v>14</v>
      </c>
      <c r="D871">
        <v>5</v>
      </c>
      <c r="E871" t="s">
        <v>21</v>
      </c>
      <c r="F871">
        <v>-52.594000000000001</v>
      </c>
      <c r="G871">
        <v>-31.367999999999999</v>
      </c>
      <c r="H871">
        <v>-7.5910000000000002</v>
      </c>
      <c r="I871">
        <v>-111.53</v>
      </c>
      <c r="J871">
        <v>-2.165</v>
      </c>
      <c r="K871">
        <v>-3.3380000000000001</v>
      </c>
    </row>
    <row r="872" spans="1:18" hidden="1" x14ac:dyDescent="0.3">
      <c r="A872">
        <v>9</v>
      </c>
      <c r="B872">
        <v>14</v>
      </c>
      <c r="D872">
        <v>5</v>
      </c>
      <c r="E872" t="s">
        <v>22</v>
      </c>
      <c r="F872">
        <v>32.177999999999997</v>
      </c>
      <c r="G872">
        <v>19.204999999999998</v>
      </c>
      <c r="H872">
        <v>4.9139999999999997</v>
      </c>
      <c r="I872">
        <v>70.805999999999997</v>
      </c>
      <c r="J872">
        <v>1.903</v>
      </c>
      <c r="K872">
        <v>2.5179999999999998</v>
      </c>
    </row>
    <row r="873" spans="1:18" hidden="1" x14ac:dyDescent="0.3">
      <c r="A873">
        <v>9</v>
      </c>
      <c r="B873">
        <v>14</v>
      </c>
      <c r="D873">
        <v>5</v>
      </c>
      <c r="E873" t="s">
        <v>23</v>
      </c>
      <c r="F873">
        <v>-368.447</v>
      </c>
      <c r="G873">
        <v>-222.47900000000001</v>
      </c>
      <c r="H873">
        <v>-5.0170000000000003</v>
      </c>
      <c r="I873">
        <v>-69.555999999999997</v>
      </c>
      <c r="J873">
        <v>-1.3260000000000001</v>
      </c>
      <c r="K873">
        <v>-2.3050000000000002</v>
      </c>
    </row>
    <row r="874" spans="1:18" hidden="1" x14ac:dyDescent="0.3">
      <c r="A874">
        <v>9</v>
      </c>
      <c r="B874">
        <v>14</v>
      </c>
      <c r="D874">
        <v>4</v>
      </c>
      <c r="E874" t="s">
        <v>20</v>
      </c>
      <c r="F874">
        <v>50.415999999999997</v>
      </c>
      <c r="G874">
        <v>30.035</v>
      </c>
      <c r="H874">
        <v>12.631</v>
      </c>
      <c r="I874">
        <v>170.785</v>
      </c>
      <c r="J874">
        <v>7.8220000000000001</v>
      </c>
      <c r="K874">
        <v>8.9179999999999993</v>
      </c>
    </row>
    <row r="875" spans="1:18" hidden="1" x14ac:dyDescent="0.3">
      <c r="A875">
        <v>9</v>
      </c>
      <c r="B875">
        <v>14</v>
      </c>
      <c r="D875">
        <v>4</v>
      </c>
      <c r="E875" t="s">
        <v>21</v>
      </c>
      <c r="F875">
        <v>-45.164999999999999</v>
      </c>
      <c r="G875">
        <v>-26.940999999999999</v>
      </c>
      <c r="H875">
        <v>-10.028</v>
      </c>
      <c r="I875">
        <v>-149.108</v>
      </c>
      <c r="J875">
        <v>-5.1260000000000003</v>
      </c>
      <c r="K875">
        <v>-6.3029999999999999</v>
      </c>
    </row>
    <row r="876" spans="1:18" hidden="1" x14ac:dyDescent="0.3">
      <c r="A876">
        <v>9</v>
      </c>
      <c r="B876">
        <v>14</v>
      </c>
      <c r="D876">
        <v>4</v>
      </c>
      <c r="E876" t="s">
        <v>22</v>
      </c>
      <c r="F876">
        <v>28.963999999999999</v>
      </c>
      <c r="G876">
        <v>17.265000000000001</v>
      </c>
      <c r="H876">
        <v>6.85</v>
      </c>
      <c r="I876">
        <v>96.480999999999995</v>
      </c>
      <c r="J876">
        <v>3.9239999999999999</v>
      </c>
      <c r="K876">
        <v>4.6120000000000001</v>
      </c>
    </row>
    <row r="877" spans="1:18" hidden="1" x14ac:dyDescent="0.3">
      <c r="A877">
        <v>9</v>
      </c>
      <c r="B877">
        <v>14</v>
      </c>
      <c r="D877">
        <v>4</v>
      </c>
      <c r="E877" t="s">
        <v>23</v>
      </c>
      <c r="F877">
        <v>-574.16099999999994</v>
      </c>
      <c r="G877">
        <v>-347.23899999999998</v>
      </c>
      <c r="H877">
        <v>-11.648999999999999</v>
      </c>
      <c r="I877">
        <v>-158.95599999999999</v>
      </c>
      <c r="J877">
        <v>-4.6680000000000001</v>
      </c>
      <c r="K877">
        <v>-6.41</v>
      </c>
    </row>
    <row r="878" spans="1:18" hidden="1" x14ac:dyDescent="0.3">
      <c r="A878">
        <v>9</v>
      </c>
      <c r="B878">
        <v>14</v>
      </c>
      <c r="D878">
        <v>3</v>
      </c>
      <c r="E878" t="s">
        <v>20</v>
      </c>
      <c r="F878">
        <v>53.951000000000001</v>
      </c>
      <c r="G878">
        <v>32.055</v>
      </c>
      <c r="H878">
        <v>16.856999999999999</v>
      </c>
      <c r="I878">
        <v>190.631</v>
      </c>
      <c r="J878">
        <v>10.962</v>
      </c>
      <c r="K878">
        <v>11.975</v>
      </c>
    </row>
    <row r="879" spans="1:18" hidden="1" x14ac:dyDescent="0.3">
      <c r="A879">
        <v>9</v>
      </c>
      <c r="B879">
        <v>14</v>
      </c>
      <c r="D879">
        <v>3</v>
      </c>
      <c r="E879" t="s">
        <v>21</v>
      </c>
      <c r="F879">
        <v>-45.223999999999997</v>
      </c>
      <c r="G879">
        <v>-26.818999999999999</v>
      </c>
      <c r="H879">
        <v>-19.536999999999999</v>
      </c>
      <c r="I879">
        <v>-210.66399999999999</v>
      </c>
      <c r="J879">
        <v>-12.49</v>
      </c>
      <c r="K879">
        <v>-14.252000000000001</v>
      </c>
    </row>
    <row r="880" spans="1:18" hidden="1" x14ac:dyDescent="0.3">
      <c r="A880">
        <v>9</v>
      </c>
      <c r="B880">
        <v>14</v>
      </c>
      <c r="D880">
        <v>3</v>
      </c>
      <c r="E880" t="s">
        <v>22</v>
      </c>
      <c r="F880">
        <v>30.053000000000001</v>
      </c>
      <c r="G880">
        <v>17.841000000000001</v>
      </c>
      <c r="H880">
        <v>11.025</v>
      </c>
      <c r="I880">
        <v>121.19799999999999</v>
      </c>
      <c r="J880">
        <v>7.1070000000000002</v>
      </c>
      <c r="K880">
        <v>7.9480000000000004</v>
      </c>
    </row>
    <row r="881" spans="1:18" hidden="1" x14ac:dyDescent="0.3">
      <c r="A881">
        <v>9</v>
      </c>
      <c r="B881">
        <v>14</v>
      </c>
      <c r="D881">
        <v>3</v>
      </c>
      <c r="E881" t="s">
        <v>23</v>
      </c>
      <c r="F881">
        <v>-777.58600000000001</v>
      </c>
      <c r="G881">
        <v>-470.6</v>
      </c>
      <c r="H881">
        <v>-20.736000000000001</v>
      </c>
      <c r="I881">
        <v>-269.77100000000002</v>
      </c>
      <c r="J881">
        <v>-10.254</v>
      </c>
      <c r="K881">
        <v>-12.746</v>
      </c>
    </row>
    <row r="882" spans="1:18" hidden="1" x14ac:dyDescent="0.3">
      <c r="A882">
        <v>9</v>
      </c>
      <c r="B882">
        <v>14</v>
      </c>
      <c r="D882">
        <v>2</v>
      </c>
      <c r="E882" t="s">
        <v>20</v>
      </c>
      <c r="F882">
        <v>48.746000000000002</v>
      </c>
      <c r="G882">
        <v>29.117000000000001</v>
      </c>
      <c r="H882">
        <v>5.5019999999999998</v>
      </c>
      <c r="I882">
        <v>108.90300000000001</v>
      </c>
      <c r="J882">
        <v>1.911</v>
      </c>
      <c r="K882">
        <v>1.3720000000000001</v>
      </c>
    </row>
    <row r="883" spans="1:18" hidden="1" x14ac:dyDescent="0.3">
      <c r="A883">
        <v>9</v>
      </c>
      <c r="B883">
        <v>14</v>
      </c>
      <c r="D883">
        <v>2</v>
      </c>
      <c r="E883" t="s">
        <v>21</v>
      </c>
      <c r="F883">
        <v>-45.493000000000002</v>
      </c>
      <c r="G883">
        <v>-27.068999999999999</v>
      </c>
      <c r="H883">
        <v>-16.898</v>
      </c>
      <c r="I883">
        <v>-255.62899999999999</v>
      </c>
      <c r="J883">
        <v>-9.5259999999999998</v>
      </c>
      <c r="K883">
        <v>-9.8529999999999998</v>
      </c>
    </row>
    <row r="884" spans="1:18" x14ac:dyDescent="0.3">
      <c r="A884">
        <v>9</v>
      </c>
      <c r="B884">
        <v>14</v>
      </c>
      <c r="D884">
        <v>2</v>
      </c>
      <c r="E884" t="s">
        <v>22</v>
      </c>
      <c r="F884">
        <v>28.556999999999999</v>
      </c>
      <c r="G884">
        <v>17.026</v>
      </c>
      <c r="H884">
        <v>6.6379999999999999</v>
      </c>
      <c r="I884">
        <v>110.023</v>
      </c>
      <c r="J884">
        <v>3.4660000000000002</v>
      </c>
      <c r="K884">
        <v>3.4009999999999998</v>
      </c>
    </row>
    <row r="885" spans="1:18" hidden="1" x14ac:dyDescent="0.3">
      <c r="A885">
        <v>9</v>
      </c>
      <c r="B885">
        <v>14</v>
      </c>
      <c r="D885">
        <v>2</v>
      </c>
      <c r="E885" t="s">
        <v>23</v>
      </c>
      <c r="F885">
        <v>-978.56700000000001</v>
      </c>
      <c r="G885">
        <v>-592.51</v>
      </c>
      <c r="H885">
        <v>-28.943999999999999</v>
      </c>
      <c r="I885">
        <v>-375.48099999999999</v>
      </c>
      <c r="J885">
        <v>-15.294</v>
      </c>
      <c r="K885">
        <v>-18.204999999999998</v>
      </c>
    </row>
    <row r="886" spans="1:18" hidden="1" x14ac:dyDescent="0.3">
      <c r="A886">
        <v>9</v>
      </c>
      <c r="B886">
        <v>14</v>
      </c>
      <c r="D886">
        <v>1</v>
      </c>
      <c r="E886" t="s">
        <v>20</v>
      </c>
      <c r="F886">
        <v>37.969000000000001</v>
      </c>
      <c r="G886">
        <v>22.741</v>
      </c>
      <c r="H886">
        <v>-9.8829999999999991</v>
      </c>
      <c r="I886">
        <v>-146.24</v>
      </c>
      <c r="J886">
        <v>-5.5960000000000001</v>
      </c>
      <c r="K886">
        <v>-5.843</v>
      </c>
    </row>
    <row r="887" spans="1:18" hidden="1" x14ac:dyDescent="0.3">
      <c r="A887">
        <v>9</v>
      </c>
      <c r="B887">
        <v>14</v>
      </c>
      <c r="D887">
        <v>1</v>
      </c>
      <c r="E887" t="s">
        <v>21</v>
      </c>
      <c r="F887">
        <v>-18.033999999999999</v>
      </c>
      <c r="G887">
        <v>-10.792</v>
      </c>
      <c r="H887">
        <v>4.4400000000000004</v>
      </c>
      <c r="I887">
        <v>63.539000000000001</v>
      </c>
      <c r="J887">
        <v>2.5680000000000001</v>
      </c>
      <c r="K887">
        <v>2.6829999999999998</v>
      </c>
    </row>
    <row r="888" spans="1:18" hidden="1" x14ac:dyDescent="0.3">
      <c r="A888">
        <v>9</v>
      </c>
      <c r="B888">
        <v>14</v>
      </c>
      <c r="D888">
        <v>1</v>
      </c>
      <c r="E888" t="s">
        <v>22</v>
      </c>
      <c r="F888">
        <v>16.001000000000001</v>
      </c>
      <c r="G888">
        <v>9.5809999999999995</v>
      </c>
      <c r="H888">
        <v>-4.0919999999999996</v>
      </c>
      <c r="I888">
        <v>-59.917999999999999</v>
      </c>
      <c r="J888">
        <v>-2.3330000000000002</v>
      </c>
      <c r="K888">
        <v>-2.4359999999999999</v>
      </c>
    </row>
    <row r="889" spans="1:18" hidden="1" x14ac:dyDescent="0.3">
      <c r="A889">
        <v>9</v>
      </c>
      <c r="B889">
        <v>14</v>
      </c>
      <c r="D889">
        <v>1</v>
      </c>
      <c r="E889" t="s">
        <v>23</v>
      </c>
      <c r="F889">
        <v>-1175.3510000000001</v>
      </c>
      <c r="G889">
        <v>-711.95500000000004</v>
      </c>
      <c r="H889">
        <v>-31.414999999999999</v>
      </c>
      <c r="I889">
        <v>-413.435</v>
      </c>
      <c r="J889">
        <v>-16.713000000000001</v>
      </c>
      <c r="K889">
        <v>-19.645</v>
      </c>
    </row>
    <row r="890" spans="1:18" hidden="1" x14ac:dyDescent="0.3">
      <c r="A890">
        <v>9</v>
      </c>
      <c r="B890">
        <v>20</v>
      </c>
      <c r="D890">
        <v>6</v>
      </c>
      <c r="E890" t="s">
        <v>20</v>
      </c>
      <c r="F890">
        <v>28.696000000000002</v>
      </c>
      <c r="G890">
        <v>17.71</v>
      </c>
      <c r="H890">
        <v>1.177</v>
      </c>
      <c r="I890">
        <v>15.715999999999999</v>
      </c>
      <c r="J890">
        <v>0.32900000000000001</v>
      </c>
      <c r="K890">
        <v>0.56100000000000005</v>
      </c>
    </row>
    <row r="891" spans="1:18" hidden="1" x14ac:dyDescent="0.3">
      <c r="A891">
        <v>9</v>
      </c>
      <c r="B891">
        <v>20</v>
      </c>
      <c r="D891">
        <v>6</v>
      </c>
      <c r="E891" t="s">
        <v>21</v>
      </c>
      <c r="F891">
        <v>-21.145</v>
      </c>
      <c r="G891">
        <v>-13.031000000000001</v>
      </c>
      <c r="H891">
        <v>-0.64800000000000002</v>
      </c>
      <c r="I891">
        <v>-8.8640000000000008</v>
      </c>
      <c r="J891">
        <v>-1.2E-2</v>
      </c>
      <c r="K891">
        <v>-0.20699999999999999</v>
      </c>
    </row>
    <row r="892" spans="1:18" hidden="1" x14ac:dyDescent="0.3">
      <c r="A892">
        <v>9</v>
      </c>
      <c r="B892">
        <v>20</v>
      </c>
      <c r="D892">
        <v>6</v>
      </c>
      <c r="E892" t="s">
        <v>22</v>
      </c>
      <c r="F892">
        <v>15.103</v>
      </c>
      <c r="G892">
        <v>9.3160000000000007</v>
      </c>
      <c r="H892">
        <v>0.54800000000000004</v>
      </c>
      <c r="I892">
        <v>7.2910000000000004</v>
      </c>
      <c r="J892">
        <v>0.10299999999999999</v>
      </c>
      <c r="K892">
        <v>0.23300000000000001</v>
      </c>
      <c r="M892" s="1193"/>
      <c r="N892" s="1193"/>
      <c r="O892" s="1193"/>
      <c r="P892" s="1193"/>
      <c r="Q892" s="1193"/>
      <c r="R892" s="1193"/>
    </row>
    <row r="893" spans="1:18" hidden="1" x14ac:dyDescent="0.3">
      <c r="A893">
        <v>9</v>
      </c>
      <c r="B893">
        <v>20</v>
      </c>
      <c r="D893">
        <v>6</v>
      </c>
      <c r="E893" t="s">
        <v>23</v>
      </c>
      <c r="F893">
        <v>-32.582000000000001</v>
      </c>
      <c r="G893">
        <v>-20.149000000000001</v>
      </c>
      <c r="H893">
        <v>-0.38600000000000001</v>
      </c>
      <c r="I893">
        <v>-5.15</v>
      </c>
      <c r="J893">
        <v>-0.111</v>
      </c>
      <c r="K893">
        <v>-0.186</v>
      </c>
    </row>
    <row r="894" spans="1:18" hidden="1" x14ac:dyDescent="0.3">
      <c r="A894">
        <v>9</v>
      </c>
      <c r="B894">
        <v>20</v>
      </c>
      <c r="D894">
        <v>5</v>
      </c>
      <c r="E894" t="s">
        <v>20</v>
      </c>
      <c r="F894">
        <v>18.395</v>
      </c>
      <c r="G894">
        <v>11.377000000000001</v>
      </c>
      <c r="H894">
        <v>1.1759999999999999</v>
      </c>
      <c r="I894">
        <v>17.053000000000001</v>
      </c>
      <c r="J894">
        <v>0.626</v>
      </c>
      <c r="K894">
        <v>0.70599999999999996</v>
      </c>
    </row>
    <row r="895" spans="1:18" hidden="1" x14ac:dyDescent="0.3">
      <c r="A895">
        <v>9</v>
      </c>
      <c r="B895">
        <v>20</v>
      </c>
      <c r="D895">
        <v>5</v>
      </c>
      <c r="E895" t="s">
        <v>21</v>
      </c>
      <c r="F895">
        <v>-19.109000000000002</v>
      </c>
      <c r="G895">
        <v>-11.811</v>
      </c>
      <c r="H895">
        <v>-0.71499999999999997</v>
      </c>
      <c r="I895">
        <v>-11.273</v>
      </c>
      <c r="J895">
        <v>-8.7999999999999995E-2</v>
      </c>
      <c r="K895">
        <v>-0.21199999999999999</v>
      </c>
    </row>
    <row r="896" spans="1:18" hidden="1" x14ac:dyDescent="0.3">
      <c r="A896">
        <v>9</v>
      </c>
      <c r="B896">
        <v>20</v>
      </c>
      <c r="D896">
        <v>5</v>
      </c>
      <c r="E896" t="s">
        <v>22</v>
      </c>
      <c r="F896">
        <v>11.365</v>
      </c>
      <c r="G896">
        <v>7.0270000000000001</v>
      </c>
      <c r="H896">
        <v>0.56499999999999995</v>
      </c>
      <c r="I896">
        <v>8.31</v>
      </c>
      <c r="J896">
        <v>0.216</v>
      </c>
      <c r="K896">
        <v>0.27800000000000002</v>
      </c>
    </row>
    <row r="897" spans="1:11" hidden="1" x14ac:dyDescent="0.3">
      <c r="A897">
        <v>9</v>
      </c>
      <c r="B897">
        <v>20</v>
      </c>
      <c r="D897">
        <v>5</v>
      </c>
      <c r="E897" t="s">
        <v>23</v>
      </c>
      <c r="F897">
        <v>-71.861999999999995</v>
      </c>
      <c r="G897">
        <v>-44.442999999999998</v>
      </c>
      <c r="H897">
        <v>-0.96699999999999997</v>
      </c>
      <c r="I897">
        <v>-13.013</v>
      </c>
      <c r="J897">
        <v>-0.32500000000000001</v>
      </c>
      <c r="K897">
        <v>-0.49099999999999999</v>
      </c>
    </row>
    <row r="898" spans="1:11" hidden="1" x14ac:dyDescent="0.3">
      <c r="A898">
        <v>9</v>
      </c>
      <c r="B898">
        <v>20</v>
      </c>
      <c r="D898">
        <v>4</v>
      </c>
      <c r="E898" t="s">
        <v>20</v>
      </c>
      <c r="F898">
        <v>19.454999999999998</v>
      </c>
      <c r="G898">
        <v>12.01</v>
      </c>
      <c r="H898">
        <v>1.429</v>
      </c>
      <c r="I898">
        <v>19.423999999999999</v>
      </c>
      <c r="J898">
        <v>0.95299999999999996</v>
      </c>
      <c r="K898">
        <v>1.06</v>
      </c>
    </row>
    <row r="899" spans="1:11" hidden="1" x14ac:dyDescent="0.3">
      <c r="A899">
        <v>9</v>
      </c>
      <c r="B899">
        <v>20</v>
      </c>
      <c r="D899">
        <v>4</v>
      </c>
      <c r="E899" t="s">
        <v>21</v>
      </c>
      <c r="F899">
        <v>-18.338999999999999</v>
      </c>
      <c r="G899">
        <v>-11.333</v>
      </c>
      <c r="H899">
        <v>-1.038</v>
      </c>
      <c r="I899">
        <v>-16.748000000000001</v>
      </c>
      <c r="J899">
        <v>-0.46500000000000002</v>
      </c>
      <c r="K899">
        <v>-0.59699999999999998</v>
      </c>
    </row>
    <row r="900" spans="1:11" hidden="1" x14ac:dyDescent="0.3">
      <c r="A900">
        <v>9</v>
      </c>
      <c r="B900">
        <v>20</v>
      </c>
      <c r="D900">
        <v>4</v>
      </c>
      <c r="E900" t="s">
        <v>22</v>
      </c>
      <c r="F900">
        <v>11.452999999999999</v>
      </c>
      <c r="G900">
        <v>7.0739999999999998</v>
      </c>
      <c r="H900">
        <v>0.74099999999999999</v>
      </c>
      <c r="I900">
        <v>10.79</v>
      </c>
      <c r="J900">
        <v>0.43</v>
      </c>
      <c r="K900">
        <v>0.502</v>
      </c>
    </row>
    <row r="901" spans="1:11" hidden="1" x14ac:dyDescent="0.3">
      <c r="A901">
        <v>9</v>
      </c>
      <c r="B901">
        <v>20</v>
      </c>
      <c r="D901">
        <v>4</v>
      </c>
      <c r="E901" t="s">
        <v>23</v>
      </c>
      <c r="F901">
        <v>-110.85899999999999</v>
      </c>
      <c r="G901">
        <v>-68.566999999999993</v>
      </c>
      <c r="H901">
        <v>-1.6379999999999999</v>
      </c>
      <c r="I901">
        <v>-22.03</v>
      </c>
      <c r="J901">
        <v>-0.66400000000000003</v>
      </c>
      <c r="K901">
        <v>-0.90500000000000003</v>
      </c>
    </row>
    <row r="902" spans="1:11" hidden="1" x14ac:dyDescent="0.3">
      <c r="A902">
        <v>9</v>
      </c>
      <c r="B902">
        <v>20</v>
      </c>
      <c r="D902">
        <v>3</v>
      </c>
      <c r="E902" t="s">
        <v>20</v>
      </c>
      <c r="F902">
        <v>20.146999999999998</v>
      </c>
      <c r="G902">
        <v>12.44</v>
      </c>
      <c r="H902">
        <v>1.4890000000000001</v>
      </c>
      <c r="I902">
        <v>15.497999999999999</v>
      </c>
      <c r="J902">
        <v>0.98199999999999998</v>
      </c>
      <c r="K902">
        <v>1.06</v>
      </c>
    </row>
    <row r="903" spans="1:11" hidden="1" x14ac:dyDescent="0.3">
      <c r="A903">
        <v>9</v>
      </c>
      <c r="B903">
        <v>20</v>
      </c>
      <c r="D903">
        <v>3</v>
      </c>
      <c r="E903" t="s">
        <v>21</v>
      </c>
      <c r="F903">
        <v>-20.175000000000001</v>
      </c>
      <c r="G903">
        <v>-12.462999999999999</v>
      </c>
      <c r="H903">
        <v>-1.827</v>
      </c>
      <c r="I903">
        <v>-17.181999999999999</v>
      </c>
      <c r="J903">
        <v>-1.175</v>
      </c>
      <c r="K903">
        <v>-1.3759999999999999</v>
      </c>
    </row>
    <row r="904" spans="1:11" hidden="1" x14ac:dyDescent="0.3">
      <c r="A904">
        <v>9</v>
      </c>
      <c r="B904">
        <v>20</v>
      </c>
      <c r="D904">
        <v>3</v>
      </c>
      <c r="E904" t="s">
        <v>22</v>
      </c>
      <c r="F904">
        <v>12.218999999999999</v>
      </c>
      <c r="G904">
        <v>7.5460000000000003</v>
      </c>
      <c r="H904">
        <v>1.004</v>
      </c>
      <c r="I904">
        <v>9.7430000000000003</v>
      </c>
      <c r="J904">
        <v>0.65400000000000003</v>
      </c>
      <c r="K904">
        <v>0.73799999999999999</v>
      </c>
    </row>
    <row r="905" spans="1:11" hidden="1" x14ac:dyDescent="0.3">
      <c r="A905">
        <v>9</v>
      </c>
      <c r="B905">
        <v>20</v>
      </c>
      <c r="D905">
        <v>3</v>
      </c>
      <c r="E905" t="s">
        <v>23</v>
      </c>
      <c r="F905">
        <v>-149.822</v>
      </c>
      <c r="G905">
        <v>-92.668999999999997</v>
      </c>
      <c r="H905">
        <v>-2.4300000000000002</v>
      </c>
      <c r="I905">
        <v>-31.768000000000001</v>
      </c>
      <c r="J905">
        <v>-1.139</v>
      </c>
      <c r="K905">
        <v>-1.4490000000000001</v>
      </c>
    </row>
    <row r="906" spans="1:11" hidden="1" x14ac:dyDescent="0.3">
      <c r="A906">
        <v>9</v>
      </c>
      <c r="B906">
        <v>20</v>
      </c>
      <c r="D906">
        <v>2</v>
      </c>
      <c r="E906" t="s">
        <v>20</v>
      </c>
      <c r="F906">
        <v>17.439</v>
      </c>
      <c r="G906">
        <v>10.782999999999999</v>
      </c>
      <c r="H906">
        <v>0.61399999999999999</v>
      </c>
      <c r="I906">
        <v>12.34</v>
      </c>
      <c r="J906">
        <v>0.107</v>
      </c>
      <c r="K906">
        <v>2.5000000000000001E-2</v>
      </c>
    </row>
    <row r="907" spans="1:11" hidden="1" x14ac:dyDescent="0.3">
      <c r="A907">
        <v>9</v>
      </c>
      <c r="B907">
        <v>20</v>
      </c>
      <c r="D907">
        <v>2</v>
      </c>
      <c r="E907" t="s">
        <v>21</v>
      </c>
      <c r="F907">
        <v>-12.496</v>
      </c>
      <c r="G907">
        <v>-7.7320000000000002</v>
      </c>
      <c r="H907">
        <v>-2.8929999999999998</v>
      </c>
      <c r="I907">
        <v>-43.683</v>
      </c>
      <c r="J907">
        <v>-1.62</v>
      </c>
      <c r="K907">
        <v>-1.681</v>
      </c>
    </row>
    <row r="908" spans="1:11" x14ac:dyDescent="0.3">
      <c r="A908">
        <v>9</v>
      </c>
      <c r="B908">
        <v>20</v>
      </c>
      <c r="D908">
        <v>2</v>
      </c>
      <c r="E908" t="s">
        <v>22</v>
      </c>
      <c r="F908">
        <v>9.0709999999999997</v>
      </c>
      <c r="G908">
        <v>5.6109999999999998</v>
      </c>
      <c r="H908">
        <v>1.0209999999999999</v>
      </c>
      <c r="I908">
        <v>16.888999999999999</v>
      </c>
      <c r="J908">
        <v>0.52300000000000002</v>
      </c>
      <c r="K908">
        <v>0.51700000000000002</v>
      </c>
    </row>
    <row r="909" spans="1:11" hidden="1" x14ac:dyDescent="0.3">
      <c r="A909">
        <v>9</v>
      </c>
      <c r="B909">
        <v>20</v>
      </c>
      <c r="D909">
        <v>2</v>
      </c>
      <c r="E909" t="s">
        <v>23</v>
      </c>
      <c r="F909">
        <v>-188.54599999999999</v>
      </c>
      <c r="G909">
        <v>-116.627</v>
      </c>
      <c r="H909">
        <v>-3.1259999999999999</v>
      </c>
      <c r="I909">
        <v>-40.707000000000001</v>
      </c>
      <c r="J909">
        <v>-1.5580000000000001</v>
      </c>
      <c r="K909">
        <v>-1.9079999999999999</v>
      </c>
    </row>
    <row r="910" spans="1:11" hidden="1" x14ac:dyDescent="0.3">
      <c r="A910">
        <v>9</v>
      </c>
      <c r="B910">
        <v>20</v>
      </c>
      <c r="D910">
        <v>1</v>
      </c>
      <c r="E910" t="s">
        <v>20</v>
      </c>
      <c r="F910">
        <v>26.207000000000001</v>
      </c>
      <c r="G910">
        <v>16.207999999999998</v>
      </c>
      <c r="H910">
        <v>-2.4420000000000002</v>
      </c>
      <c r="I910">
        <v>-36.825000000000003</v>
      </c>
      <c r="J910">
        <v>-1.373</v>
      </c>
      <c r="K910">
        <v>-1.42</v>
      </c>
    </row>
    <row r="911" spans="1:11" hidden="1" x14ac:dyDescent="0.3">
      <c r="A911">
        <v>9</v>
      </c>
      <c r="B911">
        <v>20</v>
      </c>
      <c r="D911">
        <v>1</v>
      </c>
      <c r="E911" t="s">
        <v>21</v>
      </c>
      <c r="F911">
        <v>-12.552</v>
      </c>
      <c r="G911">
        <v>-7.7690000000000001</v>
      </c>
      <c r="H911">
        <v>0.93200000000000005</v>
      </c>
      <c r="I911">
        <v>12.945</v>
      </c>
      <c r="J911">
        <v>0.55300000000000005</v>
      </c>
      <c r="K911">
        <v>0.57199999999999995</v>
      </c>
    </row>
    <row r="912" spans="1:11" hidden="1" x14ac:dyDescent="0.3">
      <c r="A912">
        <v>9</v>
      </c>
      <c r="B912">
        <v>20</v>
      </c>
      <c r="D912">
        <v>1</v>
      </c>
      <c r="E912" t="s">
        <v>22</v>
      </c>
      <c r="F912">
        <v>11.074</v>
      </c>
      <c r="G912">
        <v>6.85</v>
      </c>
      <c r="H912">
        <v>-0.96399999999999997</v>
      </c>
      <c r="I912">
        <v>-14.188000000000001</v>
      </c>
      <c r="J912">
        <v>-0.55000000000000004</v>
      </c>
      <c r="K912">
        <v>-0.56899999999999995</v>
      </c>
    </row>
    <row r="913" spans="1:18" hidden="1" x14ac:dyDescent="0.3">
      <c r="A913">
        <v>9</v>
      </c>
      <c r="B913">
        <v>20</v>
      </c>
      <c r="D913">
        <v>1</v>
      </c>
      <c r="E913" t="s">
        <v>23</v>
      </c>
      <c r="F913">
        <v>-227.44900000000001</v>
      </c>
      <c r="G913">
        <v>-140.703</v>
      </c>
      <c r="H913">
        <v>-3.2909999999999999</v>
      </c>
      <c r="I913">
        <v>-43.162999999999997</v>
      </c>
      <c r="J913">
        <v>-1.65</v>
      </c>
      <c r="K913">
        <v>-2.0049999999999999</v>
      </c>
    </row>
    <row r="914" spans="1:18" hidden="1" x14ac:dyDescent="0.3">
      <c r="A914">
        <v>10</v>
      </c>
      <c r="B914">
        <v>3</v>
      </c>
      <c r="D914">
        <v>6</v>
      </c>
      <c r="E914" t="s">
        <v>20</v>
      </c>
      <c r="F914">
        <v>-59.567</v>
      </c>
      <c r="G914">
        <v>-37.064999999999998</v>
      </c>
      <c r="H914">
        <v>6.1040000000000001</v>
      </c>
      <c r="I914">
        <v>42.207000000000001</v>
      </c>
      <c r="J914">
        <v>1.804</v>
      </c>
      <c r="K914">
        <v>3.1989999999999998</v>
      </c>
    </row>
    <row r="915" spans="1:18" hidden="1" x14ac:dyDescent="0.3">
      <c r="A915">
        <v>10</v>
      </c>
      <c r="B915">
        <v>3</v>
      </c>
      <c r="D915">
        <v>6</v>
      </c>
      <c r="E915" t="s">
        <v>21</v>
      </c>
      <c r="F915">
        <v>52.27</v>
      </c>
      <c r="G915">
        <v>32.523000000000003</v>
      </c>
      <c r="H915">
        <v>-5.33</v>
      </c>
      <c r="I915">
        <v>-36.756999999999998</v>
      </c>
      <c r="J915">
        <v>-1.4139999999999999</v>
      </c>
      <c r="K915">
        <v>-2.6869999999999998</v>
      </c>
    </row>
    <row r="916" spans="1:18" hidden="1" x14ac:dyDescent="0.3">
      <c r="A916">
        <v>10</v>
      </c>
      <c r="B916">
        <v>3</v>
      </c>
      <c r="D916">
        <v>6</v>
      </c>
      <c r="E916" t="s">
        <v>22</v>
      </c>
      <c r="F916">
        <v>-33.89</v>
      </c>
      <c r="G916">
        <v>-21.087</v>
      </c>
      <c r="H916">
        <v>3.4649999999999999</v>
      </c>
      <c r="I916">
        <v>23.922999999999998</v>
      </c>
      <c r="J916">
        <v>0.97499999999999998</v>
      </c>
      <c r="K916">
        <v>1.784</v>
      </c>
      <c r="M916" s="1193"/>
      <c r="N916" s="1193"/>
      <c r="O916" s="1193"/>
      <c r="P916" s="1193"/>
      <c r="Q916" s="1193"/>
      <c r="R916" s="1193"/>
    </row>
    <row r="917" spans="1:18" hidden="1" x14ac:dyDescent="0.3">
      <c r="A917">
        <v>10</v>
      </c>
      <c r="B917">
        <v>3</v>
      </c>
      <c r="D917">
        <v>6</v>
      </c>
      <c r="E917" t="s">
        <v>23</v>
      </c>
      <c r="F917">
        <v>-124.214</v>
      </c>
      <c r="G917">
        <v>-77.256</v>
      </c>
      <c r="H917">
        <v>2.7320000000000002</v>
      </c>
      <c r="I917">
        <v>18.869</v>
      </c>
      <c r="J917">
        <v>0.79800000000000004</v>
      </c>
      <c r="K917">
        <v>1.4259999999999999</v>
      </c>
    </row>
    <row r="918" spans="1:18" hidden="1" x14ac:dyDescent="0.3">
      <c r="A918">
        <v>10</v>
      </c>
      <c r="B918">
        <v>3</v>
      </c>
      <c r="D918">
        <v>5</v>
      </c>
      <c r="E918" t="s">
        <v>20</v>
      </c>
      <c r="F918">
        <v>-49.158999999999999</v>
      </c>
      <c r="G918">
        <v>-30.552</v>
      </c>
      <c r="H918">
        <v>8.2449999999999992</v>
      </c>
      <c r="I918">
        <v>60.112000000000002</v>
      </c>
      <c r="J918">
        <v>4.2149999999999999</v>
      </c>
      <c r="K918">
        <v>5.4059999999999997</v>
      </c>
    </row>
    <row r="919" spans="1:18" hidden="1" x14ac:dyDescent="0.3">
      <c r="A919">
        <v>10</v>
      </c>
      <c r="B919">
        <v>3</v>
      </c>
      <c r="D919">
        <v>5</v>
      </c>
      <c r="E919" t="s">
        <v>21</v>
      </c>
      <c r="F919">
        <v>47.816000000000003</v>
      </c>
      <c r="G919">
        <v>29.748999999999999</v>
      </c>
      <c r="H919">
        <v>-8.5399999999999991</v>
      </c>
      <c r="I919">
        <v>-62.210999999999999</v>
      </c>
      <c r="J919">
        <v>-4.1059999999999999</v>
      </c>
      <c r="K919">
        <v>-5.4249999999999998</v>
      </c>
    </row>
    <row r="920" spans="1:18" hidden="1" x14ac:dyDescent="0.3">
      <c r="A920">
        <v>10</v>
      </c>
      <c r="B920">
        <v>3</v>
      </c>
      <c r="D920">
        <v>5</v>
      </c>
      <c r="E920" t="s">
        <v>22</v>
      </c>
      <c r="F920">
        <v>-29.385999999999999</v>
      </c>
      <c r="G920">
        <v>-18.273</v>
      </c>
      <c r="H920">
        <v>5.0860000000000003</v>
      </c>
      <c r="I920">
        <v>37.061</v>
      </c>
      <c r="J920">
        <v>2.5209999999999999</v>
      </c>
      <c r="K920">
        <v>3.282</v>
      </c>
    </row>
    <row r="921" spans="1:18" hidden="1" x14ac:dyDescent="0.3">
      <c r="A921">
        <v>10</v>
      </c>
      <c r="B921">
        <v>3</v>
      </c>
      <c r="D921">
        <v>5</v>
      </c>
      <c r="E921" t="s">
        <v>23</v>
      </c>
      <c r="F921">
        <v>-268.06900000000002</v>
      </c>
      <c r="G921">
        <v>-166.697</v>
      </c>
      <c r="H921">
        <v>8.6289999999999996</v>
      </c>
      <c r="I921">
        <v>60.527000000000001</v>
      </c>
      <c r="J921">
        <v>3.2679999999999998</v>
      </c>
      <c r="K921">
        <v>4.9720000000000004</v>
      </c>
    </row>
    <row r="922" spans="1:18" hidden="1" x14ac:dyDescent="0.3">
      <c r="A922">
        <v>10</v>
      </c>
      <c r="B922">
        <v>3</v>
      </c>
      <c r="D922">
        <v>4</v>
      </c>
      <c r="E922" t="s">
        <v>20</v>
      </c>
      <c r="F922">
        <v>-43.927</v>
      </c>
      <c r="G922">
        <v>-27.379000000000001</v>
      </c>
      <c r="H922">
        <v>11.381</v>
      </c>
      <c r="I922">
        <v>80.641000000000005</v>
      </c>
      <c r="J922">
        <v>7.5469999999999997</v>
      </c>
      <c r="K922">
        <v>8.827</v>
      </c>
    </row>
    <row r="923" spans="1:18" hidden="1" x14ac:dyDescent="0.3">
      <c r="A923">
        <v>10</v>
      </c>
      <c r="B923">
        <v>3</v>
      </c>
      <c r="D923">
        <v>4</v>
      </c>
      <c r="E923" t="s">
        <v>21</v>
      </c>
      <c r="F923">
        <v>42.484999999999999</v>
      </c>
      <c r="G923">
        <v>26.475000000000001</v>
      </c>
      <c r="H923">
        <v>-11.157</v>
      </c>
      <c r="I923">
        <v>-79.340999999999994</v>
      </c>
      <c r="J923">
        <v>-7.2670000000000003</v>
      </c>
      <c r="K923">
        <v>-8.57</v>
      </c>
    </row>
    <row r="924" spans="1:18" hidden="1" x14ac:dyDescent="0.3">
      <c r="A924">
        <v>10</v>
      </c>
      <c r="B924">
        <v>3</v>
      </c>
      <c r="D924">
        <v>4</v>
      </c>
      <c r="E924" t="s">
        <v>22</v>
      </c>
      <c r="F924">
        <v>-26.184999999999999</v>
      </c>
      <c r="G924">
        <v>-16.318999999999999</v>
      </c>
      <c r="H924">
        <v>6.83</v>
      </c>
      <c r="I924">
        <v>48.476999999999997</v>
      </c>
      <c r="J924">
        <v>4.4889999999999999</v>
      </c>
      <c r="K924">
        <v>5.2720000000000002</v>
      </c>
    </row>
    <row r="925" spans="1:18" hidden="1" x14ac:dyDescent="0.3">
      <c r="A925">
        <v>10</v>
      </c>
      <c r="B925">
        <v>3</v>
      </c>
      <c r="D925">
        <v>4</v>
      </c>
      <c r="E925" t="s">
        <v>23</v>
      </c>
      <c r="F925">
        <v>-412.86399999999998</v>
      </c>
      <c r="G925">
        <v>-257.012</v>
      </c>
      <c r="H925">
        <v>17.631</v>
      </c>
      <c r="I925">
        <v>124.22799999999999</v>
      </c>
      <c r="J925">
        <v>8.5719999999999992</v>
      </c>
      <c r="K925">
        <v>11.462</v>
      </c>
    </row>
    <row r="926" spans="1:18" hidden="1" x14ac:dyDescent="0.3">
      <c r="A926">
        <v>10</v>
      </c>
      <c r="B926">
        <v>3</v>
      </c>
      <c r="D926">
        <v>3</v>
      </c>
      <c r="E926" t="s">
        <v>20</v>
      </c>
      <c r="F926">
        <v>-45.655000000000001</v>
      </c>
      <c r="G926">
        <v>-28.481999999999999</v>
      </c>
      <c r="H926">
        <v>13.624000000000001</v>
      </c>
      <c r="I926">
        <v>89.334000000000003</v>
      </c>
      <c r="J926">
        <v>9.7469999999999999</v>
      </c>
      <c r="K926">
        <v>10.859</v>
      </c>
    </row>
    <row r="927" spans="1:18" hidden="1" x14ac:dyDescent="0.3">
      <c r="A927">
        <v>10</v>
      </c>
      <c r="B927">
        <v>3</v>
      </c>
      <c r="D927">
        <v>3</v>
      </c>
      <c r="E927" t="s">
        <v>21</v>
      </c>
      <c r="F927">
        <v>45.161000000000001</v>
      </c>
      <c r="G927">
        <v>28.175000000000001</v>
      </c>
      <c r="H927">
        <v>-13.973000000000001</v>
      </c>
      <c r="I927">
        <v>-91.156000000000006</v>
      </c>
      <c r="J927">
        <v>-9.9489999999999998</v>
      </c>
      <c r="K927">
        <v>-11.141</v>
      </c>
    </row>
    <row r="928" spans="1:18" hidden="1" x14ac:dyDescent="0.3">
      <c r="A928">
        <v>10</v>
      </c>
      <c r="B928">
        <v>3</v>
      </c>
      <c r="D928">
        <v>3</v>
      </c>
      <c r="E928" t="s">
        <v>22</v>
      </c>
      <c r="F928">
        <v>-27.52</v>
      </c>
      <c r="G928">
        <v>-17.169</v>
      </c>
      <c r="H928">
        <v>8.3629999999999995</v>
      </c>
      <c r="I928">
        <v>54.692</v>
      </c>
      <c r="J928">
        <v>5.9690000000000003</v>
      </c>
      <c r="K928">
        <v>6.6669999999999998</v>
      </c>
    </row>
    <row r="929" spans="1:18" hidden="1" x14ac:dyDescent="0.3">
      <c r="A929">
        <v>10</v>
      </c>
      <c r="B929">
        <v>3</v>
      </c>
      <c r="D929">
        <v>3</v>
      </c>
      <c r="E929" t="s">
        <v>23</v>
      </c>
      <c r="F929">
        <v>-555.06799999999998</v>
      </c>
      <c r="G929">
        <v>-345.75099999999998</v>
      </c>
      <c r="H929">
        <v>28.972999999999999</v>
      </c>
      <c r="I929">
        <v>199.358</v>
      </c>
      <c r="J929">
        <v>16.456</v>
      </c>
      <c r="K929">
        <v>20.462</v>
      </c>
    </row>
    <row r="930" spans="1:18" hidden="1" x14ac:dyDescent="0.3">
      <c r="A930">
        <v>10</v>
      </c>
      <c r="B930">
        <v>3</v>
      </c>
      <c r="D930">
        <v>2</v>
      </c>
      <c r="E930" t="s">
        <v>20</v>
      </c>
      <c r="F930">
        <v>-29.978999999999999</v>
      </c>
      <c r="G930">
        <v>-18.709</v>
      </c>
      <c r="H930">
        <v>8.0359999999999996</v>
      </c>
      <c r="I930">
        <v>69.224000000000004</v>
      </c>
      <c r="J930">
        <v>5.3940000000000001</v>
      </c>
      <c r="K930">
        <v>5.6449999999999996</v>
      </c>
    </row>
    <row r="931" spans="1:18" hidden="1" x14ac:dyDescent="0.3">
      <c r="A931">
        <v>10</v>
      </c>
      <c r="B931">
        <v>3</v>
      </c>
      <c r="D931">
        <v>2</v>
      </c>
      <c r="E931" t="s">
        <v>21</v>
      </c>
      <c r="F931">
        <v>18.341999999999999</v>
      </c>
      <c r="G931">
        <v>11.443</v>
      </c>
      <c r="H931">
        <v>-9.6059999999999999</v>
      </c>
      <c r="I931">
        <v>-80.728999999999999</v>
      </c>
      <c r="J931">
        <v>-6.4950000000000001</v>
      </c>
      <c r="K931">
        <v>-6.8570000000000002</v>
      </c>
    </row>
    <row r="932" spans="1:18" x14ac:dyDescent="0.3">
      <c r="A932">
        <v>10</v>
      </c>
      <c r="B932">
        <v>3</v>
      </c>
      <c r="D932">
        <v>2</v>
      </c>
      <c r="E932" t="s">
        <v>22</v>
      </c>
      <c r="F932">
        <v>-14.643000000000001</v>
      </c>
      <c r="G932">
        <v>-9.1370000000000005</v>
      </c>
      <c r="H932">
        <v>5.3460000000000001</v>
      </c>
      <c r="I932">
        <v>45.439</v>
      </c>
      <c r="J932">
        <v>3.6030000000000002</v>
      </c>
      <c r="K932">
        <v>3.7890000000000001</v>
      </c>
    </row>
    <row r="933" spans="1:18" hidden="1" x14ac:dyDescent="0.3">
      <c r="A933">
        <v>10</v>
      </c>
      <c r="B933">
        <v>3</v>
      </c>
      <c r="D933">
        <v>2</v>
      </c>
      <c r="E933" t="s">
        <v>23</v>
      </c>
      <c r="F933">
        <v>-691.70600000000002</v>
      </c>
      <c r="G933">
        <v>-431.04700000000003</v>
      </c>
      <c r="H933">
        <v>39.204000000000001</v>
      </c>
      <c r="I933">
        <v>272.50599999999997</v>
      </c>
      <c r="J933">
        <v>23.670999999999999</v>
      </c>
      <c r="K933">
        <v>28.347000000000001</v>
      </c>
    </row>
    <row r="934" spans="1:18" hidden="1" x14ac:dyDescent="0.3">
      <c r="A934">
        <v>10</v>
      </c>
      <c r="B934">
        <v>3</v>
      </c>
      <c r="D934">
        <v>1</v>
      </c>
      <c r="E934" t="s">
        <v>20</v>
      </c>
      <c r="F934">
        <v>-8.6790000000000003</v>
      </c>
      <c r="G934">
        <v>-5.4640000000000004</v>
      </c>
      <c r="H934">
        <v>0.997</v>
      </c>
      <c r="I934">
        <v>13.298</v>
      </c>
      <c r="J934">
        <v>0.54300000000000004</v>
      </c>
      <c r="K934">
        <v>0.55200000000000005</v>
      </c>
    </row>
    <row r="935" spans="1:18" hidden="1" x14ac:dyDescent="0.3">
      <c r="A935">
        <v>10</v>
      </c>
      <c r="B935">
        <v>3</v>
      </c>
      <c r="D935">
        <v>1</v>
      </c>
      <c r="E935" t="s">
        <v>21</v>
      </c>
      <c r="F935">
        <v>5.077</v>
      </c>
      <c r="G935">
        <v>3.1859999999999999</v>
      </c>
      <c r="H935">
        <v>-0.98199999999999998</v>
      </c>
      <c r="I935">
        <v>-12.574999999999999</v>
      </c>
      <c r="J935">
        <v>-0.54300000000000004</v>
      </c>
      <c r="K935">
        <v>-0.55900000000000005</v>
      </c>
    </row>
    <row r="936" spans="1:18" hidden="1" x14ac:dyDescent="0.3">
      <c r="A936">
        <v>10</v>
      </c>
      <c r="B936">
        <v>3</v>
      </c>
      <c r="D936">
        <v>1</v>
      </c>
      <c r="E936" t="s">
        <v>22</v>
      </c>
      <c r="F936">
        <v>-3.93</v>
      </c>
      <c r="G936">
        <v>-2.4710000000000001</v>
      </c>
      <c r="H936">
        <v>0.56499999999999995</v>
      </c>
      <c r="I936">
        <v>7.3920000000000003</v>
      </c>
      <c r="J936">
        <v>0.31</v>
      </c>
      <c r="K936">
        <v>0.317</v>
      </c>
    </row>
    <row r="937" spans="1:18" hidden="1" x14ac:dyDescent="0.3">
      <c r="A937">
        <v>10</v>
      </c>
      <c r="B937">
        <v>3</v>
      </c>
      <c r="D937">
        <v>1</v>
      </c>
      <c r="E937" t="s">
        <v>23</v>
      </c>
      <c r="F937">
        <v>-838.78</v>
      </c>
      <c r="G937">
        <v>-524.37</v>
      </c>
      <c r="H937">
        <v>49.026000000000003</v>
      </c>
      <c r="I937">
        <v>375.07499999999999</v>
      </c>
      <c r="J937">
        <v>29.83</v>
      </c>
      <c r="K937">
        <v>34.747</v>
      </c>
    </row>
    <row r="938" spans="1:18" hidden="1" x14ac:dyDescent="0.3">
      <c r="A938">
        <v>10</v>
      </c>
      <c r="B938">
        <v>9</v>
      </c>
      <c r="D938">
        <v>6</v>
      </c>
      <c r="E938" t="s">
        <v>20</v>
      </c>
      <c r="F938">
        <v>1.57</v>
      </c>
      <c r="G938">
        <v>0.63700000000000001</v>
      </c>
      <c r="H938">
        <v>16.155999999999999</v>
      </c>
      <c r="I938">
        <v>111.474</v>
      </c>
      <c r="J938">
        <v>4.4050000000000002</v>
      </c>
      <c r="K938">
        <v>8.234</v>
      </c>
    </row>
    <row r="939" spans="1:18" hidden="1" x14ac:dyDescent="0.3">
      <c r="A939">
        <v>10</v>
      </c>
      <c r="B939">
        <v>9</v>
      </c>
      <c r="D939">
        <v>6</v>
      </c>
      <c r="E939" t="s">
        <v>21</v>
      </c>
      <c r="F939">
        <v>1.841</v>
      </c>
      <c r="G939">
        <v>1.5389999999999999</v>
      </c>
      <c r="H939">
        <v>-11.478999999999999</v>
      </c>
      <c r="I939">
        <v>-78.89</v>
      </c>
      <c r="J939">
        <v>-1.76</v>
      </c>
      <c r="K939">
        <v>-4.9550000000000001</v>
      </c>
    </row>
    <row r="940" spans="1:18" hidden="1" x14ac:dyDescent="0.3">
      <c r="A940">
        <v>10</v>
      </c>
      <c r="B940">
        <v>9</v>
      </c>
      <c r="D940">
        <v>6</v>
      </c>
      <c r="E940" t="s">
        <v>22</v>
      </c>
      <c r="F940">
        <v>-8.2000000000000003E-2</v>
      </c>
      <c r="G940">
        <v>-0.27400000000000002</v>
      </c>
      <c r="H940">
        <v>8.3620000000000001</v>
      </c>
      <c r="I940">
        <v>57.472000000000001</v>
      </c>
      <c r="J940">
        <v>1.8680000000000001</v>
      </c>
      <c r="K940">
        <v>3.9969999999999999</v>
      </c>
      <c r="M940" s="1193"/>
      <c r="N940" s="1193"/>
      <c r="O940" s="1193"/>
      <c r="P940" s="1193"/>
      <c r="Q940" s="1193"/>
      <c r="R940" s="1193"/>
    </row>
    <row r="941" spans="1:18" hidden="1" x14ac:dyDescent="0.3">
      <c r="A941">
        <v>10</v>
      </c>
      <c r="B941">
        <v>9</v>
      </c>
      <c r="D941">
        <v>6</v>
      </c>
      <c r="E941" t="s">
        <v>23</v>
      </c>
      <c r="F941">
        <v>-268.02</v>
      </c>
      <c r="G941">
        <v>-166.65299999999999</v>
      </c>
      <c r="H941">
        <v>0.88700000000000001</v>
      </c>
      <c r="I941">
        <v>6.1680000000000001</v>
      </c>
      <c r="J941">
        <v>0.13900000000000001</v>
      </c>
      <c r="K941">
        <v>0.38400000000000001</v>
      </c>
    </row>
    <row r="942" spans="1:18" hidden="1" x14ac:dyDescent="0.3">
      <c r="A942">
        <v>10</v>
      </c>
      <c r="B942">
        <v>9</v>
      </c>
      <c r="D942">
        <v>5</v>
      </c>
      <c r="E942" t="s">
        <v>20</v>
      </c>
      <c r="F942">
        <v>-0.33400000000000002</v>
      </c>
      <c r="G942">
        <v>-0.54300000000000004</v>
      </c>
      <c r="H942">
        <v>24.146999999999998</v>
      </c>
      <c r="I942">
        <v>178.34299999999999</v>
      </c>
      <c r="J942">
        <v>12.81</v>
      </c>
      <c r="K942">
        <v>16.02</v>
      </c>
    </row>
    <row r="943" spans="1:18" hidden="1" x14ac:dyDescent="0.3">
      <c r="A943">
        <v>10</v>
      </c>
      <c r="B943">
        <v>9</v>
      </c>
      <c r="D943">
        <v>5</v>
      </c>
      <c r="E943" t="s">
        <v>21</v>
      </c>
      <c r="F943">
        <v>3.03</v>
      </c>
      <c r="G943">
        <v>2.202</v>
      </c>
      <c r="H943">
        <v>-23.568000000000001</v>
      </c>
      <c r="I943">
        <v>-173.51400000000001</v>
      </c>
      <c r="J943">
        <v>-9.9879999999999995</v>
      </c>
      <c r="K943">
        <v>-13.859</v>
      </c>
    </row>
    <row r="944" spans="1:18" hidden="1" x14ac:dyDescent="0.3">
      <c r="A944">
        <v>10</v>
      </c>
      <c r="B944">
        <v>9</v>
      </c>
      <c r="D944">
        <v>5</v>
      </c>
      <c r="E944" t="s">
        <v>22</v>
      </c>
      <c r="F944">
        <v>-1.0189999999999999</v>
      </c>
      <c r="G944">
        <v>-0.83199999999999996</v>
      </c>
      <c r="H944">
        <v>14.446999999999999</v>
      </c>
      <c r="I944">
        <v>106.396</v>
      </c>
      <c r="J944">
        <v>6.9089999999999998</v>
      </c>
      <c r="K944">
        <v>9.0540000000000003</v>
      </c>
    </row>
    <row r="945" spans="1:11" hidden="1" x14ac:dyDescent="0.3">
      <c r="A945">
        <v>10</v>
      </c>
      <c r="B945">
        <v>9</v>
      </c>
      <c r="D945">
        <v>5</v>
      </c>
      <c r="E945" t="s">
        <v>23</v>
      </c>
      <c r="F945">
        <v>-544.97400000000005</v>
      </c>
      <c r="G945">
        <v>-339.185</v>
      </c>
      <c r="H945">
        <v>3.07</v>
      </c>
      <c r="I945">
        <v>21.594000000000001</v>
      </c>
      <c r="J945">
        <v>1.0089999999999999</v>
      </c>
      <c r="K945">
        <v>1.665</v>
      </c>
    </row>
    <row r="946" spans="1:11" hidden="1" x14ac:dyDescent="0.3">
      <c r="A946">
        <v>10</v>
      </c>
      <c r="B946">
        <v>9</v>
      </c>
      <c r="D946">
        <v>4</v>
      </c>
      <c r="E946" t="s">
        <v>20</v>
      </c>
      <c r="F946">
        <v>-0.57599999999999996</v>
      </c>
      <c r="G946">
        <v>-0.69199999999999995</v>
      </c>
      <c r="H946">
        <v>33.625</v>
      </c>
      <c r="I946">
        <v>241.738</v>
      </c>
      <c r="J946">
        <v>23.181000000000001</v>
      </c>
      <c r="K946">
        <v>26.791</v>
      </c>
    </row>
    <row r="947" spans="1:11" hidden="1" x14ac:dyDescent="0.3">
      <c r="A947">
        <v>10</v>
      </c>
      <c r="B947">
        <v>9</v>
      </c>
      <c r="D947">
        <v>4</v>
      </c>
      <c r="E947" t="s">
        <v>21</v>
      </c>
      <c r="F947">
        <v>1.43</v>
      </c>
      <c r="G947">
        <v>1.1339999999999999</v>
      </c>
      <c r="H947">
        <v>-29.306000000000001</v>
      </c>
      <c r="I947">
        <v>-220.322</v>
      </c>
      <c r="J947">
        <v>-18.353000000000002</v>
      </c>
      <c r="K947">
        <v>-22.068000000000001</v>
      </c>
    </row>
    <row r="948" spans="1:11" hidden="1" x14ac:dyDescent="0.3">
      <c r="A948">
        <v>10</v>
      </c>
      <c r="B948">
        <v>9</v>
      </c>
      <c r="D948">
        <v>4</v>
      </c>
      <c r="E948" t="s">
        <v>22</v>
      </c>
      <c r="F948">
        <v>-0.60799999999999998</v>
      </c>
      <c r="G948">
        <v>-0.55300000000000005</v>
      </c>
      <c r="H948">
        <v>19.056999999999999</v>
      </c>
      <c r="I948">
        <v>139.816</v>
      </c>
      <c r="J948">
        <v>12.586</v>
      </c>
      <c r="K948">
        <v>14.805999999999999</v>
      </c>
    </row>
    <row r="949" spans="1:11" hidden="1" x14ac:dyDescent="0.3">
      <c r="A949">
        <v>10</v>
      </c>
      <c r="B949">
        <v>9</v>
      </c>
      <c r="D949">
        <v>4</v>
      </c>
      <c r="E949" t="s">
        <v>23</v>
      </c>
      <c r="F949">
        <v>-827.4</v>
      </c>
      <c r="G949">
        <v>-515.904</v>
      </c>
      <c r="H949">
        <v>7.28</v>
      </c>
      <c r="I949">
        <v>51.649000000000001</v>
      </c>
      <c r="J949">
        <v>3.4609999999999999</v>
      </c>
      <c r="K949">
        <v>4.6870000000000003</v>
      </c>
    </row>
    <row r="950" spans="1:11" hidden="1" x14ac:dyDescent="0.3">
      <c r="A950">
        <v>10</v>
      </c>
      <c r="B950">
        <v>9</v>
      </c>
      <c r="D950">
        <v>3</v>
      </c>
      <c r="E950" t="s">
        <v>20</v>
      </c>
      <c r="F950">
        <v>1.3460000000000001</v>
      </c>
      <c r="G950">
        <v>0.497</v>
      </c>
      <c r="H950">
        <v>44.939</v>
      </c>
      <c r="I950">
        <v>280.14100000000002</v>
      </c>
      <c r="J950">
        <v>32.731000000000002</v>
      </c>
      <c r="K950">
        <v>36.206000000000003</v>
      </c>
    </row>
    <row r="951" spans="1:11" hidden="1" x14ac:dyDescent="0.3">
      <c r="A951">
        <v>10</v>
      </c>
      <c r="B951">
        <v>9</v>
      </c>
      <c r="D951">
        <v>3</v>
      </c>
      <c r="E951" t="s">
        <v>21</v>
      </c>
      <c r="F951">
        <v>-0.72099999999999997</v>
      </c>
      <c r="G951">
        <v>-0.25</v>
      </c>
      <c r="H951">
        <v>-47.49</v>
      </c>
      <c r="I951">
        <v>-277.69299999999998</v>
      </c>
      <c r="J951">
        <v>-34.188000000000002</v>
      </c>
      <c r="K951">
        <v>-38.869999999999997</v>
      </c>
    </row>
    <row r="952" spans="1:11" hidden="1" x14ac:dyDescent="0.3">
      <c r="A952">
        <v>10</v>
      </c>
      <c r="B952">
        <v>9</v>
      </c>
      <c r="D952">
        <v>3</v>
      </c>
      <c r="E952" t="s">
        <v>22</v>
      </c>
      <c r="F952">
        <v>0.626</v>
      </c>
      <c r="G952">
        <v>0.22600000000000001</v>
      </c>
      <c r="H952">
        <v>28.004000000000001</v>
      </c>
      <c r="I952">
        <v>168.81899999999999</v>
      </c>
      <c r="J952">
        <v>20.279</v>
      </c>
      <c r="K952">
        <v>22.75</v>
      </c>
    </row>
    <row r="953" spans="1:11" hidden="1" x14ac:dyDescent="0.3">
      <c r="A953">
        <v>10</v>
      </c>
      <c r="B953">
        <v>9</v>
      </c>
      <c r="D953">
        <v>3</v>
      </c>
      <c r="E953" t="s">
        <v>23</v>
      </c>
      <c r="F953">
        <v>-1114.4369999999999</v>
      </c>
      <c r="G953">
        <v>-695.41</v>
      </c>
      <c r="H953">
        <v>13.303000000000001</v>
      </c>
      <c r="I953">
        <v>90.305999999999997</v>
      </c>
      <c r="J953">
        <v>7.7359999999999998</v>
      </c>
      <c r="K953">
        <v>9.5530000000000008</v>
      </c>
    </row>
    <row r="954" spans="1:11" hidden="1" x14ac:dyDescent="0.3">
      <c r="A954">
        <v>10</v>
      </c>
      <c r="B954">
        <v>9</v>
      </c>
      <c r="D954">
        <v>2</v>
      </c>
      <c r="E954" t="s">
        <v>20</v>
      </c>
      <c r="F954">
        <v>5.8479999999999999</v>
      </c>
      <c r="G954">
        <v>3.5790000000000002</v>
      </c>
      <c r="H954">
        <v>22.440999999999999</v>
      </c>
      <c r="I954">
        <v>227.83699999999999</v>
      </c>
      <c r="J954">
        <v>13.634</v>
      </c>
      <c r="K954">
        <v>13.307</v>
      </c>
    </row>
    <row r="955" spans="1:11" hidden="1" x14ac:dyDescent="0.3">
      <c r="A955">
        <v>10</v>
      </c>
      <c r="B955">
        <v>9</v>
      </c>
      <c r="D955">
        <v>2</v>
      </c>
      <c r="E955" t="s">
        <v>21</v>
      </c>
      <c r="F955">
        <v>10.086</v>
      </c>
      <c r="G955">
        <v>6.3049999999999997</v>
      </c>
      <c r="H955">
        <v>-49.805999999999997</v>
      </c>
      <c r="I955">
        <v>-430.57400000000001</v>
      </c>
      <c r="J955">
        <v>-33.28</v>
      </c>
      <c r="K955">
        <v>-34.784999999999997</v>
      </c>
    </row>
    <row r="956" spans="1:11" x14ac:dyDescent="0.3">
      <c r="A956">
        <v>10</v>
      </c>
      <c r="B956">
        <v>9</v>
      </c>
      <c r="D956">
        <v>2</v>
      </c>
      <c r="E956" t="s">
        <v>22</v>
      </c>
      <c r="F956">
        <v>-1.284</v>
      </c>
      <c r="G956">
        <v>-0.82599999999999996</v>
      </c>
      <c r="H956">
        <v>21.814</v>
      </c>
      <c r="I956">
        <v>199.392</v>
      </c>
      <c r="J956">
        <v>14.215999999999999</v>
      </c>
      <c r="K956">
        <v>14.573</v>
      </c>
    </row>
    <row r="957" spans="1:11" hidden="1" x14ac:dyDescent="0.3">
      <c r="A957">
        <v>10</v>
      </c>
      <c r="B957">
        <v>9</v>
      </c>
      <c r="D957">
        <v>2</v>
      </c>
      <c r="E957" t="s">
        <v>23</v>
      </c>
      <c r="F957">
        <v>-1409.9860000000001</v>
      </c>
      <c r="G957">
        <v>-880.01499999999999</v>
      </c>
      <c r="H957">
        <v>19.338000000000001</v>
      </c>
      <c r="I957">
        <v>133.739</v>
      </c>
      <c r="J957">
        <v>12.009</v>
      </c>
      <c r="K957">
        <v>14.195</v>
      </c>
    </row>
    <row r="958" spans="1:11" hidden="1" x14ac:dyDescent="0.3">
      <c r="A958">
        <v>10</v>
      </c>
      <c r="B958">
        <v>9</v>
      </c>
      <c r="D958">
        <v>1</v>
      </c>
      <c r="E958" t="s">
        <v>20</v>
      </c>
      <c r="F958">
        <v>-94.994</v>
      </c>
      <c r="G958">
        <v>-65.031000000000006</v>
      </c>
      <c r="H958">
        <v>38.259</v>
      </c>
      <c r="I958">
        <v>607.30200000000002</v>
      </c>
      <c r="J958">
        <v>17.954000000000001</v>
      </c>
      <c r="K958">
        <v>17.637</v>
      </c>
    </row>
    <row r="959" spans="1:11" hidden="1" x14ac:dyDescent="0.3">
      <c r="A959">
        <v>10</v>
      </c>
      <c r="B959">
        <v>9</v>
      </c>
      <c r="D959">
        <v>1</v>
      </c>
      <c r="E959" t="s">
        <v>21</v>
      </c>
      <c r="F959">
        <v>136.70699999999999</v>
      </c>
      <c r="G959">
        <v>87.418999999999997</v>
      </c>
      <c r="H959">
        <v>-77.433000000000007</v>
      </c>
      <c r="I959">
        <v>-1018.979</v>
      </c>
      <c r="J959">
        <v>-41.802</v>
      </c>
      <c r="K959">
        <v>-43.131</v>
      </c>
    </row>
    <row r="960" spans="1:11" hidden="1" x14ac:dyDescent="0.3">
      <c r="A960">
        <v>10</v>
      </c>
      <c r="B960">
        <v>9</v>
      </c>
      <c r="D960">
        <v>1</v>
      </c>
      <c r="E960" t="s">
        <v>22</v>
      </c>
      <c r="F960">
        <v>-66.2</v>
      </c>
      <c r="G960">
        <v>-43.557000000000002</v>
      </c>
      <c r="H960">
        <v>32.987000000000002</v>
      </c>
      <c r="I960">
        <v>464.15</v>
      </c>
      <c r="J960">
        <v>17.073</v>
      </c>
      <c r="K960">
        <v>17.361999999999998</v>
      </c>
    </row>
    <row r="961" spans="1:18" hidden="1" x14ac:dyDescent="0.3">
      <c r="A961">
        <v>10</v>
      </c>
      <c r="B961">
        <v>9</v>
      </c>
      <c r="D961">
        <v>1</v>
      </c>
      <c r="E961" t="s">
        <v>23</v>
      </c>
      <c r="F961">
        <v>-1522.671</v>
      </c>
      <c r="G961">
        <v>-958.74199999999996</v>
      </c>
      <c r="H961">
        <v>28.434000000000001</v>
      </c>
      <c r="I961">
        <v>255.20699999999999</v>
      </c>
      <c r="J961">
        <v>17.228000000000002</v>
      </c>
      <c r="K961">
        <v>19.318000000000001</v>
      </c>
    </row>
    <row r="962" spans="1:18" hidden="1" x14ac:dyDescent="0.3">
      <c r="A962">
        <v>10</v>
      </c>
      <c r="B962">
        <v>15</v>
      </c>
      <c r="D962">
        <v>6</v>
      </c>
      <c r="E962" t="s">
        <v>20</v>
      </c>
      <c r="F962">
        <v>27.398</v>
      </c>
      <c r="G962">
        <v>13.476000000000001</v>
      </c>
      <c r="H962">
        <v>16.73</v>
      </c>
      <c r="I962">
        <v>115.312</v>
      </c>
      <c r="J962">
        <v>4.5010000000000003</v>
      </c>
      <c r="K962">
        <v>8.49</v>
      </c>
    </row>
    <row r="963" spans="1:18" hidden="1" x14ac:dyDescent="0.3">
      <c r="A963">
        <v>10</v>
      </c>
      <c r="B963">
        <v>15</v>
      </c>
      <c r="D963">
        <v>6</v>
      </c>
      <c r="E963" t="s">
        <v>21</v>
      </c>
      <c r="F963">
        <v>-21.396999999999998</v>
      </c>
      <c r="G963">
        <v>-10.683999999999999</v>
      </c>
      <c r="H963">
        <v>-11.734</v>
      </c>
      <c r="I963">
        <v>-80.581000000000003</v>
      </c>
      <c r="J963">
        <v>-1.7869999999999999</v>
      </c>
      <c r="K963">
        <v>-5.0540000000000003</v>
      </c>
    </row>
    <row r="964" spans="1:18" hidden="1" x14ac:dyDescent="0.3">
      <c r="A964">
        <v>10</v>
      </c>
      <c r="B964">
        <v>15</v>
      </c>
      <c r="D964">
        <v>6</v>
      </c>
      <c r="E964" t="s">
        <v>22</v>
      </c>
      <c r="F964">
        <v>14.787000000000001</v>
      </c>
      <c r="G964">
        <v>7.3209999999999997</v>
      </c>
      <c r="H964">
        <v>8.6129999999999995</v>
      </c>
      <c r="I964">
        <v>59.154000000000003</v>
      </c>
      <c r="J964">
        <v>1.905</v>
      </c>
      <c r="K964">
        <v>4.1040000000000001</v>
      </c>
      <c r="M964" s="1193"/>
      <c r="N964" s="1193"/>
      <c r="O964" s="1193"/>
      <c r="P964" s="1193"/>
      <c r="Q964" s="1193"/>
      <c r="R964" s="1193"/>
    </row>
    <row r="965" spans="1:18" hidden="1" x14ac:dyDescent="0.3">
      <c r="A965">
        <v>10</v>
      </c>
      <c r="B965">
        <v>15</v>
      </c>
      <c r="D965">
        <v>6</v>
      </c>
      <c r="E965" t="s">
        <v>23</v>
      </c>
      <c r="F965">
        <v>-176.93299999999999</v>
      </c>
      <c r="G965">
        <v>-115.05500000000001</v>
      </c>
      <c r="H965">
        <v>-0.60799999999999998</v>
      </c>
      <c r="I965">
        <v>-4.2859999999999996</v>
      </c>
      <c r="J965">
        <v>-0.113</v>
      </c>
      <c r="K965">
        <v>-0.27200000000000002</v>
      </c>
    </row>
    <row r="966" spans="1:18" hidden="1" x14ac:dyDescent="0.3">
      <c r="A966">
        <v>10</v>
      </c>
      <c r="B966">
        <v>15</v>
      </c>
      <c r="D966">
        <v>5</v>
      </c>
      <c r="E966" t="s">
        <v>20</v>
      </c>
      <c r="F966">
        <v>31.032</v>
      </c>
      <c r="G966">
        <v>16.911000000000001</v>
      </c>
      <c r="H966">
        <v>24.501000000000001</v>
      </c>
      <c r="I966">
        <v>181.08799999999999</v>
      </c>
      <c r="J966">
        <v>12.996</v>
      </c>
      <c r="K966">
        <v>16.248999999999999</v>
      </c>
    </row>
    <row r="967" spans="1:18" hidden="1" x14ac:dyDescent="0.3">
      <c r="A967">
        <v>10</v>
      </c>
      <c r="B967">
        <v>15</v>
      </c>
      <c r="D967">
        <v>5</v>
      </c>
      <c r="E967" t="s">
        <v>21</v>
      </c>
      <c r="F967">
        <v>-26.914000000000001</v>
      </c>
      <c r="G967">
        <v>-14.275</v>
      </c>
      <c r="H967">
        <v>-24.378</v>
      </c>
      <c r="I967">
        <v>-179.76599999999999</v>
      </c>
      <c r="J967">
        <v>-10.425000000000001</v>
      </c>
      <c r="K967">
        <v>-14.407999999999999</v>
      </c>
    </row>
    <row r="968" spans="1:18" hidden="1" x14ac:dyDescent="0.3">
      <c r="A968">
        <v>10</v>
      </c>
      <c r="B968">
        <v>15</v>
      </c>
      <c r="D968">
        <v>5</v>
      </c>
      <c r="E968" t="s">
        <v>22</v>
      </c>
      <c r="F968">
        <v>17.559000000000001</v>
      </c>
      <c r="G968">
        <v>9.4499999999999993</v>
      </c>
      <c r="H968">
        <v>14.801</v>
      </c>
      <c r="I968">
        <v>109.137</v>
      </c>
      <c r="J968">
        <v>7.0970000000000004</v>
      </c>
      <c r="K968">
        <v>9.2899999999999991</v>
      </c>
    </row>
    <row r="969" spans="1:18" hidden="1" x14ac:dyDescent="0.3">
      <c r="A969">
        <v>10</v>
      </c>
      <c r="B969">
        <v>15</v>
      </c>
      <c r="D969">
        <v>5</v>
      </c>
      <c r="E969" t="s">
        <v>23</v>
      </c>
      <c r="F969">
        <v>-365.36099999999999</v>
      </c>
      <c r="G969">
        <v>-236.79</v>
      </c>
      <c r="H969">
        <v>-2.9750000000000001</v>
      </c>
      <c r="I969">
        <v>-21.045000000000002</v>
      </c>
      <c r="J969">
        <v>-1.0740000000000001</v>
      </c>
      <c r="K969">
        <v>-1.677</v>
      </c>
    </row>
    <row r="970" spans="1:18" hidden="1" x14ac:dyDescent="0.3">
      <c r="A970">
        <v>10</v>
      </c>
      <c r="B970">
        <v>15</v>
      </c>
      <c r="D970">
        <v>4</v>
      </c>
      <c r="E970" t="s">
        <v>20</v>
      </c>
      <c r="F970">
        <v>24.867999999999999</v>
      </c>
      <c r="G970">
        <v>13.084</v>
      </c>
      <c r="H970">
        <v>34.841999999999999</v>
      </c>
      <c r="I970">
        <v>250.273</v>
      </c>
      <c r="J970">
        <v>23.927</v>
      </c>
      <c r="K970">
        <v>27.698</v>
      </c>
    </row>
    <row r="971" spans="1:18" hidden="1" x14ac:dyDescent="0.3">
      <c r="A971">
        <v>10</v>
      </c>
      <c r="B971">
        <v>15</v>
      </c>
      <c r="D971">
        <v>4</v>
      </c>
      <c r="E971" t="s">
        <v>21</v>
      </c>
      <c r="F971">
        <v>-20.936</v>
      </c>
      <c r="G971">
        <v>-10.919</v>
      </c>
      <c r="H971">
        <v>-30.463000000000001</v>
      </c>
      <c r="I971">
        <v>-227.67099999999999</v>
      </c>
      <c r="J971">
        <v>-19.155999999999999</v>
      </c>
      <c r="K971">
        <v>-23.013000000000002</v>
      </c>
    </row>
    <row r="972" spans="1:18" hidden="1" x14ac:dyDescent="0.3">
      <c r="A972">
        <v>10</v>
      </c>
      <c r="B972">
        <v>15</v>
      </c>
      <c r="D972">
        <v>4</v>
      </c>
      <c r="E972" t="s">
        <v>22</v>
      </c>
      <c r="F972">
        <v>13.88</v>
      </c>
      <c r="G972">
        <v>7.2729999999999997</v>
      </c>
      <c r="H972">
        <v>19.777999999999999</v>
      </c>
      <c r="I972">
        <v>144.648</v>
      </c>
      <c r="J972">
        <v>13.055999999999999</v>
      </c>
      <c r="K972">
        <v>15.367000000000001</v>
      </c>
    </row>
    <row r="973" spans="1:18" hidden="1" x14ac:dyDescent="0.3">
      <c r="A973">
        <v>10</v>
      </c>
      <c r="B973">
        <v>15</v>
      </c>
      <c r="D973">
        <v>4</v>
      </c>
      <c r="E973" t="s">
        <v>23</v>
      </c>
      <c r="F973">
        <v>-559.98400000000004</v>
      </c>
      <c r="G973">
        <v>-363.17099999999999</v>
      </c>
      <c r="H973">
        <v>-6.5449999999999999</v>
      </c>
      <c r="I973">
        <v>-46.206000000000003</v>
      </c>
      <c r="J973">
        <v>-3.161</v>
      </c>
      <c r="K973">
        <v>-4.2450000000000001</v>
      </c>
    </row>
    <row r="974" spans="1:18" hidden="1" x14ac:dyDescent="0.3">
      <c r="A974">
        <v>10</v>
      </c>
      <c r="B974">
        <v>15</v>
      </c>
      <c r="D974">
        <v>3</v>
      </c>
      <c r="E974" t="s">
        <v>20</v>
      </c>
      <c r="F974">
        <v>24.815999999999999</v>
      </c>
      <c r="G974">
        <v>12.545</v>
      </c>
      <c r="H974">
        <v>46.656999999999996</v>
      </c>
      <c r="I974">
        <v>290.88</v>
      </c>
      <c r="J974">
        <v>33.997</v>
      </c>
      <c r="K974">
        <v>37.621000000000002</v>
      </c>
    </row>
    <row r="975" spans="1:18" hidden="1" x14ac:dyDescent="0.3">
      <c r="A975">
        <v>10</v>
      </c>
      <c r="B975">
        <v>15</v>
      </c>
      <c r="D975">
        <v>3</v>
      </c>
      <c r="E975" t="s">
        <v>21</v>
      </c>
      <c r="F975">
        <v>-18.867000000000001</v>
      </c>
      <c r="G975">
        <v>-8.9280000000000008</v>
      </c>
      <c r="H975">
        <v>-49.22</v>
      </c>
      <c r="I975">
        <v>-289.90199999999999</v>
      </c>
      <c r="J975">
        <v>-35.436999999999998</v>
      </c>
      <c r="K975">
        <v>-40.231999999999999</v>
      </c>
    </row>
    <row r="976" spans="1:18" hidden="1" x14ac:dyDescent="0.3">
      <c r="A976">
        <v>10</v>
      </c>
      <c r="B976">
        <v>15</v>
      </c>
      <c r="D976">
        <v>3</v>
      </c>
      <c r="E976" t="s">
        <v>22</v>
      </c>
      <c r="F976">
        <v>13.237</v>
      </c>
      <c r="G976">
        <v>6.5069999999999997</v>
      </c>
      <c r="H976">
        <v>29.05</v>
      </c>
      <c r="I976">
        <v>175.79599999999999</v>
      </c>
      <c r="J976">
        <v>21.041</v>
      </c>
      <c r="K976">
        <v>23.591999999999999</v>
      </c>
    </row>
    <row r="977" spans="1:18" hidden="1" x14ac:dyDescent="0.3">
      <c r="A977">
        <v>10</v>
      </c>
      <c r="B977">
        <v>15</v>
      </c>
      <c r="D977">
        <v>3</v>
      </c>
      <c r="E977" t="s">
        <v>23</v>
      </c>
      <c r="F977">
        <v>-753.33600000000001</v>
      </c>
      <c r="G977">
        <v>-488.82499999999999</v>
      </c>
      <c r="H977">
        <v>-11.675000000000001</v>
      </c>
      <c r="I977">
        <v>-80.016999999999996</v>
      </c>
      <c r="J977">
        <v>-6.7510000000000003</v>
      </c>
      <c r="K977">
        <v>-8.3309999999999995</v>
      </c>
    </row>
    <row r="978" spans="1:18" hidden="1" x14ac:dyDescent="0.3">
      <c r="A978">
        <v>10</v>
      </c>
      <c r="B978">
        <v>15</v>
      </c>
      <c r="D978">
        <v>2</v>
      </c>
      <c r="E978" t="s">
        <v>20</v>
      </c>
      <c r="F978">
        <v>16.451000000000001</v>
      </c>
      <c r="G978">
        <v>8.39</v>
      </c>
      <c r="H978">
        <v>23.64</v>
      </c>
      <c r="I978">
        <v>237.733</v>
      </c>
      <c r="J978">
        <v>14.484999999999999</v>
      </c>
      <c r="K978">
        <v>14.21</v>
      </c>
    </row>
    <row r="979" spans="1:18" hidden="1" x14ac:dyDescent="0.3">
      <c r="A979">
        <v>10</v>
      </c>
      <c r="B979">
        <v>15</v>
      </c>
      <c r="D979">
        <v>2</v>
      </c>
      <c r="E979" t="s">
        <v>21</v>
      </c>
      <c r="F979">
        <v>1.7030000000000001</v>
      </c>
      <c r="G979">
        <v>1.992</v>
      </c>
      <c r="H979">
        <v>-50.503</v>
      </c>
      <c r="I979">
        <v>-436.52699999999999</v>
      </c>
      <c r="J979">
        <v>-33.75</v>
      </c>
      <c r="K979">
        <v>-35.283000000000001</v>
      </c>
    </row>
    <row r="980" spans="1:18" x14ac:dyDescent="0.3">
      <c r="A980">
        <v>10</v>
      </c>
      <c r="B980">
        <v>15</v>
      </c>
      <c r="D980">
        <v>2</v>
      </c>
      <c r="E980" t="s">
        <v>22</v>
      </c>
      <c r="F980">
        <v>4.4690000000000003</v>
      </c>
      <c r="G980">
        <v>1.9390000000000001</v>
      </c>
      <c r="H980">
        <v>22.396999999999998</v>
      </c>
      <c r="I980">
        <v>204.202</v>
      </c>
      <c r="J980">
        <v>14.617000000000001</v>
      </c>
      <c r="K980">
        <v>14.997999999999999</v>
      </c>
    </row>
    <row r="981" spans="1:18" hidden="1" x14ac:dyDescent="0.3">
      <c r="A981">
        <v>10</v>
      </c>
      <c r="B981">
        <v>15</v>
      </c>
      <c r="D981">
        <v>2</v>
      </c>
      <c r="E981" t="s">
        <v>23</v>
      </c>
      <c r="F981">
        <v>-945.44299999999998</v>
      </c>
      <c r="G981">
        <v>-613.91099999999994</v>
      </c>
      <c r="H981">
        <v>-16.638999999999999</v>
      </c>
      <c r="I981">
        <v>-115.46599999999999</v>
      </c>
      <c r="J981">
        <v>-10.266999999999999</v>
      </c>
      <c r="K981">
        <v>-12.167999999999999</v>
      </c>
    </row>
    <row r="982" spans="1:18" hidden="1" x14ac:dyDescent="0.3">
      <c r="A982">
        <v>10</v>
      </c>
      <c r="B982">
        <v>15</v>
      </c>
      <c r="D982">
        <v>1</v>
      </c>
      <c r="E982" t="s">
        <v>20</v>
      </c>
      <c r="F982">
        <v>176.947</v>
      </c>
      <c r="G982">
        <v>103.246</v>
      </c>
      <c r="H982">
        <v>45.317</v>
      </c>
      <c r="I982">
        <v>698.37800000000004</v>
      </c>
      <c r="J982">
        <v>21.925000000000001</v>
      </c>
      <c r="K982">
        <v>21.669</v>
      </c>
    </row>
    <row r="983" spans="1:18" hidden="1" x14ac:dyDescent="0.3">
      <c r="A983">
        <v>10</v>
      </c>
      <c r="B983">
        <v>15</v>
      </c>
      <c r="D983">
        <v>1</v>
      </c>
      <c r="E983" t="s">
        <v>21</v>
      </c>
      <c r="F983">
        <v>0.73699999999999999</v>
      </c>
      <c r="G983">
        <v>3.2810000000000001</v>
      </c>
      <c r="H983">
        <v>-81.003</v>
      </c>
      <c r="I983">
        <v>-1064.846</v>
      </c>
      <c r="J983">
        <v>-43.787999999999997</v>
      </c>
      <c r="K983">
        <v>-45.146999999999998</v>
      </c>
    </row>
    <row r="984" spans="1:18" hidden="1" x14ac:dyDescent="0.3">
      <c r="A984">
        <v>10</v>
      </c>
      <c r="B984">
        <v>15</v>
      </c>
      <c r="D984">
        <v>1</v>
      </c>
      <c r="E984" t="s">
        <v>22</v>
      </c>
      <c r="F984">
        <v>50.345999999999997</v>
      </c>
      <c r="G984">
        <v>28.562000000000001</v>
      </c>
      <c r="H984">
        <v>36.04</v>
      </c>
      <c r="I984">
        <v>503.392</v>
      </c>
      <c r="J984">
        <v>18.774999999999999</v>
      </c>
      <c r="K984">
        <v>19.09</v>
      </c>
    </row>
    <row r="985" spans="1:18" hidden="1" x14ac:dyDescent="0.3">
      <c r="A985">
        <v>10</v>
      </c>
      <c r="B985">
        <v>15</v>
      </c>
      <c r="D985">
        <v>1</v>
      </c>
      <c r="E985" t="s">
        <v>23</v>
      </c>
      <c r="F985">
        <v>-1112.499</v>
      </c>
      <c r="G985">
        <v>-721.91700000000003</v>
      </c>
      <c r="H985">
        <v>-17.846</v>
      </c>
      <c r="I985">
        <v>-137.42500000000001</v>
      </c>
      <c r="J985">
        <v>-10.965</v>
      </c>
      <c r="K985">
        <v>-12.699</v>
      </c>
    </row>
    <row r="986" spans="1:18" hidden="1" x14ac:dyDescent="0.3">
      <c r="A986">
        <v>10</v>
      </c>
      <c r="B986">
        <v>21</v>
      </c>
      <c r="D986">
        <v>6</v>
      </c>
      <c r="E986" t="s">
        <v>20</v>
      </c>
      <c r="F986">
        <v>37.07</v>
      </c>
      <c r="G986">
        <v>26.881</v>
      </c>
      <c r="H986">
        <v>9.7129999999999992</v>
      </c>
      <c r="I986">
        <v>66.805000000000007</v>
      </c>
      <c r="J986">
        <v>2.6240000000000001</v>
      </c>
      <c r="K986">
        <v>4.9420000000000002</v>
      </c>
    </row>
    <row r="987" spans="1:18" hidden="1" x14ac:dyDescent="0.3">
      <c r="A987">
        <v>10</v>
      </c>
      <c r="B987">
        <v>21</v>
      </c>
      <c r="D987">
        <v>6</v>
      </c>
      <c r="E987" t="s">
        <v>21</v>
      </c>
      <c r="F987">
        <v>-24.856999999999999</v>
      </c>
      <c r="G987">
        <v>-17.925999999999998</v>
      </c>
      <c r="H987">
        <v>-5.3890000000000002</v>
      </c>
      <c r="I987">
        <v>-38.238</v>
      </c>
      <c r="J987">
        <v>0.30599999999999999</v>
      </c>
      <c r="K987">
        <v>-1.5489999999999999</v>
      </c>
    </row>
    <row r="988" spans="1:18" hidden="1" x14ac:dyDescent="0.3">
      <c r="A988">
        <v>10</v>
      </c>
      <c r="B988">
        <v>21</v>
      </c>
      <c r="D988">
        <v>6</v>
      </c>
      <c r="E988" t="s">
        <v>22</v>
      </c>
      <c r="F988">
        <v>18.765999999999998</v>
      </c>
      <c r="G988">
        <v>13.577999999999999</v>
      </c>
      <c r="H988">
        <v>4.5250000000000004</v>
      </c>
      <c r="I988">
        <v>30.984000000000002</v>
      </c>
      <c r="J988">
        <v>0.70199999999999996</v>
      </c>
      <c r="K988">
        <v>1.9670000000000001</v>
      </c>
      <c r="M988" s="1193"/>
      <c r="N988" s="1193"/>
      <c r="O988" s="1193"/>
      <c r="P988" s="1193"/>
      <c r="Q988" s="1193"/>
      <c r="R988" s="1193"/>
    </row>
    <row r="989" spans="1:18" hidden="1" x14ac:dyDescent="0.3">
      <c r="A989">
        <v>10</v>
      </c>
      <c r="B989">
        <v>21</v>
      </c>
      <c r="D989">
        <v>6</v>
      </c>
      <c r="E989" t="s">
        <v>23</v>
      </c>
      <c r="F989">
        <v>-46.601999999999997</v>
      </c>
      <c r="G989">
        <v>-33.817999999999998</v>
      </c>
      <c r="H989">
        <v>-3.0089999999999999</v>
      </c>
      <c r="I989">
        <v>-20.696000000000002</v>
      </c>
      <c r="J989">
        <v>-0.82399999999999995</v>
      </c>
      <c r="K989">
        <v>-1.538</v>
      </c>
    </row>
    <row r="990" spans="1:18" hidden="1" x14ac:dyDescent="0.3">
      <c r="A990">
        <v>10</v>
      </c>
      <c r="B990">
        <v>21</v>
      </c>
      <c r="D990">
        <v>5</v>
      </c>
      <c r="E990" t="s">
        <v>20</v>
      </c>
      <c r="F990">
        <v>29.256</v>
      </c>
      <c r="G990">
        <v>20.530999999999999</v>
      </c>
      <c r="H990">
        <v>13.135999999999999</v>
      </c>
      <c r="I990">
        <v>99.683000000000007</v>
      </c>
      <c r="J990">
        <v>7.6559999999999997</v>
      </c>
      <c r="K990">
        <v>9.0370000000000008</v>
      </c>
    </row>
    <row r="991" spans="1:18" hidden="1" x14ac:dyDescent="0.3">
      <c r="A991">
        <v>10</v>
      </c>
      <c r="B991">
        <v>21</v>
      </c>
      <c r="D991">
        <v>5</v>
      </c>
      <c r="E991" t="s">
        <v>21</v>
      </c>
      <c r="F991">
        <v>-27.731000000000002</v>
      </c>
      <c r="G991">
        <v>-19.800999999999998</v>
      </c>
      <c r="H991">
        <v>-11.336</v>
      </c>
      <c r="I991">
        <v>-86.119</v>
      </c>
      <c r="J991">
        <v>-3.4119999999999999</v>
      </c>
      <c r="K991">
        <v>-5.4829999999999997</v>
      </c>
    </row>
    <row r="992" spans="1:18" hidden="1" x14ac:dyDescent="0.3">
      <c r="A992">
        <v>10</v>
      </c>
      <c r="B992">
        <v>21</v>
      </c>
      <c r="D992">
        <v>5</v>
      </c>
      <c r="E992" t="s">
        <v>22</v>
      </c>
      <c r="F992">
        <v>17.268999999999998</v>
      </c>
      <c r="G992">
        <v>12.222</v>
      </c>
      <c r="H992">
        <v>7.3730000000000002</v>
      </c>
      <c r="I992">
        <v>55.497999999999998</v>
      </c>
      <c r="J992">
        <v>3.3540000000000001</v>
      </c>
      <c r="K992">
        <v>4.4000000000000004</v>
      </c>
    </row>
    <row r="993" spans="1:11" hidden="1" x14ac:dyDescent="0.3">
      <c r="A993">
        <v>10</v>
      </c>
      <c r="B993">
        <v>21</v>
      </c>
      <c r="D993">
        <v>5</v>
      </c>
      <c r="E993" t="s">
        <v>23</v>
      </c>
      <c r="F993">
        <v>-99.954999999999998</v>
      </c>
      <c r="G993">
        <v>-71.95</v>
      </c>
      <c r="H993">
        <v>-8.7230000000000008</v>
      </c>
      <c r="I993">
        <v>-61.04</v>
      </c>
      <c r="J993">
        <v>-3.2029999999999998</v>
      </c>
      <c r="K993">
        <v>-4.9610000000000003</v>
      </c>
    </row>
    <row r="994" spans="1:11" hidden="1" x14ac:dyDescent="0.3">
      <c r="A994">
        <v>10</v>
      </c>
      <c r="B994">
        <v>21</v>
      </c>
      <c r="D994">
        <v>4</v>
      </c>
      <c r="E994" t="s">
        <v>20</v>
      </c>
      <c r="F994">
        <v>27.87</v>
      </c>
      <c r="G994">
        <v>19.773</v>
      </c>
      <c r="H994">
        <v>19.704000000000001</v>
      </c>
      <c r="I994">
        <v>144.26300000000001</v>
      </c>
      <c r="J994">
        <v>14.391</v>
      </c>
      <c r="K994">
        <v>16.324000000000002</v>
      </c>
    </row>
    <row r="995" spans="1:11" hidden="1" x14ac:dyDescent="0.3">
      <c r="A995">
        <v>10</v>
      </c>
      <c r="B995">
        <v>21</v>
      </c>
      <c r="D995">
        <v>4</v>
      </c>
      <c r="E995" t="s">
        <v>21</v>
      </c>
      <c r="F995">
        <v>-23.530999999999999</v>
      </c>
      <c r="G995">
        <v>-16.864999999999998</v>
      </c>
      <c r="H995">
        <v>-15.25</v>
      </c>
      <c r="I995">
        <v>-125.114</v>
      </c>
      <c r="J995">
        <v>-8.77</v>
      </c>
      <c r="K995">
        <v>-10.903</v>
      </c>
    </row>
    <row r="996" spans="1:11" hidden="1" x14ac:dyDescent="0.3">
      <c r="A996">
        <v>10</v>
      </c>
      <c r="B996">
        <v>21</v>
      </c>
      <c r="D996">
        <v>4</v>
      </c>
      <c r="E996" t="s">
        <v>22</v>
      </c>
      <c r="F996">
        <v>15.576000000000001</v>
      </c>
      <c r="G996">
        <v>11.102</v>
      </c>
      <c r="H996">
        <v>10.542999999999999</v>
      </c>
      <c r="I996">
        <v>81.057000000000002</v>
      </c>
      <c r="J996">
        <v>7.0179999999999998</v>
      </c>
      <c r="K996">
        <v>8.2509999999999994</v>
      </c>
    </row>
    <row r="997" spans="1:11" hidden="1" x14ac:dyDescent="0.3">
      <c r="A997">
        <v>10</v>
      </c>
      <c r="B997">
        <v>21</v>
      </c>
      <c r="D997">
        <v>4</v>
      </c>
      <c r="E997" t="s">
        <v>23</v>
      </c>
      <c r="F997">
        <v>-155.93299999999999</v>
      </c>
      <c r="G997">
        <v>-112.149</v>
      </c>
      <c r="H997">
        <v>-18.364999999999998</v>
      </c>
      <c r="I997">
        <v>-129.65700000000001</v>
      </c>
      <c r="J997">
        <v>-8.8719999999999999</v>
      </c>
      <c r="K997">
        <v>-11.904</v>
      </c>
    </row>
    <row r="998" spans="1:11" hidden="1" x14ac:dyDescent="0.3">
      <c r="A998">
        <v>10</v>
      </c>
      <c r="B998">
        <v>21</v>
      </c>
      <c r="D998">
        <v>3</v>
      </c>
      <c r="E998" t="s">
        <v>20</v>
      </c>
      <c r="F998">
        <v>29.931999999999999</v>
      </c>
      <c r="G998">
        <v>21.462</v>
      </c>
      <c r="H998">
        <v>24.196999999999999</v>
      </c>
      <c r="I998">
        <v>139.80099999999999</v>
      </c>
      <c r="J998">
        <v>17.966999999999999</v>
      </c>
      <c r="K998">
        <v>19.614000000000001</v>
      </c>
    </row>
    <row r="999" spans="1:11" hidden="1" x14ac:dyDescent="0.3">
      <c r="A999">
        <v>10</v>
      </c>
      <c r="B999">
        <v>21</v>
      </c>
      <c r="D999">
        <v>3</v>
      </c>
      <c r="E999" t="s">
        <v>21</v>
      </c>
      <c r="F999">
        <v>-25.835999999999999</v>
      </c>
      <c r="G999">
        <v>-18.995999999999999</v>
      </c>
      <c r="H999">
        <v>-27.855</v>
      </c>
      <c r="I999">
        <v>-136.88900000000001</v>
      </c>
      <c r="J999">
        <v>-20.146999999999998</v>
      </c>
      <c r="K999">
        <v>-23.393000000000001</v>
      </c>
    </row>
    <row r="1000" spans="1:11" hidden="1" x14ac:dyDescent="0.3">
      <c r="A1000">
        <v>10</v>
      </c>
      <c r="B1000">
        <v>21</v>
      </c>
      <c r="D1000">
        <v>3</v>
      </c>
      <c r="E1000" t="s">
        <v>22</v>
      </c>
      <c r="F1000">
        <v>16.899000000000001</v>
      </c>
      <c r="G1000">
        <v>12.26</v>
      </c>
      <c r="H1000">
        <v>15.76</v>
      </c>
      <c r="I1000">
        <v>83.087000000000003</v>
      </c>
      <c r="J1000">
        <v>11.55</v>
      </c>
      <c r="K1000">
        <v>13.032</v>
      </c>
    </row>
    <row r="1001" spans="1:11" hidden="1" x14ac:dyDescent="0.3">
      <c r="A1001">
        <v>10</v>
      </c>
      <c r="B1001">
        <v>21</v>
      </c>
      <c r="D1001">
        <v>3</v>
      </c>
      <c r="E1001" t="s">
        <v>23</v>
      </c>
      <c r="F1001">
        <v>-211.161</v>
      </c>
      <c r="G1001">
        <v>-151.863</v>
      </c>
      <c r="H1001">
        <v>-30.6</v>
      </c>
      <c r="I1001">
        <v>-209.64400000000001</v>
      </c>
      <c r="J1001">
        <v>-17.440999999999999</v>
      </c>
      <c r="K1001">
        <v>-21.684000000000001</v>
      </c>
    </row>
    <row r="1002" spans="1:11" hidden="1" x14ac:dyDescent="0.3">
      <c r="A1002">
        <v>10</v>
      </c>
      <c r="B1002">
        <v>21</v>
      </c>
      <c r="D1002">
        <v>2</v>
      </c>
      <c r="E1002" t="s">
        <v>20</v>
      </c>
      <c r="F1002">
        <v>22.183</v>
      </c>
      <c r="G1002">
        <v>15.858000000000001</v>
      </c>
      <c r="H1002">
        <v>10.938000000000001</v>
      </c>
      <c r="I1002">
        <v>131.619</v>
      </c>
      <c r="J1002">
        <v>4.6630000000000003</v>
      </c>
      <c r="K1002">
        <v>3.64</v>
      </c>
    </row>
    <row r="1003" spans="1:11" hidden="1" x14ac:dyDescent="0.3">
      <c r="A1003">
        <v>10</v>
      </c>
      <c r="B1003">
        <v>21</v>
      </c>
      <c r="D1003">
        <v>2</v>
      </c>
      <c r="E1003" t="s">
        <v>21</v>
      </c>
      <c r="F1003">
        <v>-0.94</v>
      </c>
      <c r="G1003">
        <v>-1.7250000000000001</v>
      </c>
      <c r="H1003">
        <v>-43.209000000000003</v>
      </c>
      <c r="I1003">
        <v>-378.858</v>
      </c>
      <c r="J1003">
        <v>-28.655999999999999</v>
      </c>
      <c r="K1003">
        <v>-29.815000000000001</v>
      </c>
    </row>
    <row r="1004" spans="1:11" x14ac:dyDescent="0.3">
      <c r="A1004">
        <v>10</v>
      </c>
      <c r="B1004">
        <v>21</v>
      </c>
      <c r="D1004">
        <v>2</v>
      </c>
      <c r="E1004" t="s">
        <v>22</v>
      </c>
      <c r="F1004">
        <v>7.0069999999999997</v>
      </c>
      <c r="G1004">
        <v>5.3280000000000003</v>
      </c>
      <c r="H1004">
        <v>16.041</v>
      </c>
      <c r="I1004">
        <v>154.30099999999999</v>
      </c>
      <c r="J1004">
        <v>10.097</v>
      </c>
      <c r="K1004">
        <v>10.138</v>
      </c>
    </row>
    <row r="1005" spans="1:11" hidden="1" x14ac:dyDescent="0.3">
      <c r="A1005">
        <v>10</v>
      </c>
      <c r="B1005">
        <v>21</v>
      </c>
      <c r="D1005">
        <v>2</v>
      </c>
      <c r="E1005" t="s">
        <v>23</v>
      </c>
      <c r="F1005">
        <v>-264.68799999999999</v>
      </c>
      <c r="G1005">
        <v>-190.49100000000001</v>
      </c>
      <c r="H1005">
        <v>-41.902000000000001</v>
      </c>
      <c r="I1005">
        <v>-290.76100000000002</v>
      </c>
      <c r="J1005">
        <v>-25.413</v>
      </c>
      <c r="K1005">
        <v>-30.373999999999999</v>
      </c>
    </row>
    <row r="1006" spans="1:11" hidden="1" x14ac:dyDescent="0.3">
      <c r="A1006">
        <v>10</v>
      </c>
      <c r="B1006">
        <v>21</v>
      </c>
      <c r="D1006">
        <v>1</v>
      </c>
      <c r="E1006" t="s">
        <v>20</v>
      </c>
      <c r="F1006">
        <v>157.25</v>
      </c>
      <c r="G1006">
        <v>101.79</v>
      </c>
      <c r="H1006">
        <v>17.616</v>
      </c>
      <c r="I1006">
        <v>335.04199999999997</v>
      </c>
      <c r="J1006">
        <v>5.742</v>
      </c>
      <c r="K1006">
        <v>5.5179999999999998</v>
      </c>
    </row>
    <row r="1007" spans="1:11" hidden="1" x14ac:dyDescent="0.3">
      <c r="A1007">
        <v>10</v>
      </c>
      <c r="B1007">
        <v>21</v>
      </c>
      <c r="D1007">
        <v>1</v>
      </c>
      <c r="E1007" t="s">
        <v>21</v>
      </c>
      <c r="F1007">
        <v>10.585000000000001</v>
      </c>
      <c r="G1007">
        <v>4.0090000000000003</v>
      </c>
      <c r="H1007">
        <v>-66.715999999999994</v>
      </c>
      <c r="I1007">
        <v>-880.221</v>
      </c>
      <c r="J1007">
        <v>-35.695999999999998</v>
      </c>
      <c r="K1007">
        <v>-37.070999999999998</v>
      </c>
    </row>
    <row r="1008" spans="1:11" hidden="1" x14ac:dyDescent="0.3">
      <c r="A1008">
        <v>10</v>
      </c>
      <c r="B1008">
        <v>21</v>
      </c>
      <c r="D1008">
        <v>1</v>
      </c>
      <c r="E1008" t="s">
        <v>22</v>
      </c>
      <c r="F1008">
        <v>41.904000000000003</v>
      </c>
      <c r="G1008">
        <v>27.937000000000001</v>
      </c>
      <c r="H1008">
        <v>23.844000000000001</v>
      </c>
      <c r="I1008">
        <v>345.661</v>
      </c>
      <c r="J1008">
        <v>11.84</v>
      </c>
      <c r="K1008">
        <v>12.167999999999999</v>
      </c>
    </row>
    <row r="1009" spans="1:11" hidden="1" x14ac:dyDescent="0.3">
      <c r="A1009">
        <v>10</v>
      </c>
      <c r="B1009">
        <v>21</v>
      </c>
      <c r="D1009">
        <v>1</v>
      </c>
      <c r="E1009" t="s">
        <v>23</v>
      </c>
      <c r="F1009">
        <v>-353.80099999999999</v>
      </c>
      <c r="G1009">
        <v>-251.70599999999999</v>
      </c>
      <c r="H1009">
        <v>-59.576999999999998</v>
      </c>
      <c r="I1009">
        <v>-491.71100000000001</v>
      </c>
      <c r="J1009">
        <v>-36.093000000000004</v>
      </c>
      <c r="K1009">
        <v>-41.366</v>
      </c>
    </row>
  </sheetData>
  <autoFilter ref="A1:H1009">
    <filterColumn colId="3">
      <filters>
        <filter val="2"/>
      </filters>
    </filterColumn>
    <filterColumn colId="4">
      <filters>
        <filter val="V"/>
      </filters>
    </filterColumn>
  </autoFilter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C000"/>
  </sheetPr>
  <dimension ref="A1:K772"/>
  <sheetViews>
    <sheetView showGridLines="0" zoomScale="70" zoomScaleNormal="70" workbookViewId="0">
      <selection activeCell="G207" sqref="F206:G207"/>
    </sheetView>
  </sheetViews>
  <sheetFormatPr defaultRowHeight="14.4" x14ac:dyDescent="0.3"/>
  <cols>
    <col min="1" max="5" width="8.88671875" style="135"/>
    <col min="6" max="6" width="10.21875" style="135" bestFit="1" customWidth="1"/>
    <col min="7" max="16384" width="8.88671875" style="135"/>
  </cols>
  <sheetData>
    <row r="1" spans="1:11" x14ac:dyDescent="0.3">
      <c r="A1" s="135" t="s">
        <v>0</v>
      </c>
      <c r="B1" s="135" t="s">
        <v>13</v>
      </c>
      <c r="C1" s="135" t="s">
        <v>14</v>
      </c>
      <c r="D1" s="135" t="s">
        <v>4</v>
      </c>
      <c r="F1" s="135" t="s">
        <v>48</v>
      </c>
      <c r="G1" s="135" t="s">
        <v>49</v>
      </c>
      <c r="H1" s="135" t="s">
        <v>50</v>
      </c>
      <c r="I1" s="135" t="s">
        <v>51</v>
      </c>
      <c r="J1" s="135" t="s">
        <v>60</v>
      </c>
      <c r="K1" s="135" t="s">
        <v>61</v>
      </c>
    </row>
    <row r="2" spans="1:11" customFormat="1" hidden="1" x14ac:dyDescent="0.3">
      <c r="A2">
        <v>1</v>
      </c>
      <c r="B2">
        <v>1</v>
      </c>
      <c r="C2">
        <v>2</v>
      </c>
      <c r="D2">
        <v>6</v>
      </c>
      <c r="E2" t="s">
        <v>15</v>
      </c>
      <c r="F2">
        <v>-117.831</v>
      </c>
      <c r="G2">
        <v>-73.405000000000001</v>
      </c>
      <c r="H2">
        <v>69.643000000000001</v>
      </c>
      <c r="I2">
        <v>-9.2539999999999996</v>
      </c>
      <c r="J2">
        <v>2.645</v>
      </c>
      <c r="K2">
        <v>4.7619999999999996</v>
      </c>
    </row>
    <row r="3" spans="1:11" customFormat="1" hidden="1" x14ac:dyDescent="0.3">
      <c r="A3">
        <v>1</v>
      </c>
      <c r="B3">
        <v>1</v>
      </c>
      <c r="C3">
        <v>2</v>
      </c>
      <c r="D3">
        <v>6</v>
      </c>
      <c r="E3" t="s">
        <v>16</v>
      </c>
      <c r="F3">
        <v>-120.666</v>
      </c>
      <c r="G3">
        <v>-75.313999999999993</v>
      </c>
      <c r="H3">
        <v>-59.908999999999999</v>
      </c>
      <c r="I3">
        <v>7.9370000000000003</v>
      </c>
      <c r="J3">
        <v>-2.3410000000000002</v>
      </c>
      <c r="K3">
        <v>-4.1289999999999996</v>
      </c>
    </row>
    <row r="4" spans="1:11" customFormat="1" hidden="1" x14ac:dyDescent="0.3">
      <c r="A4">
        <v>1</v>
      </c>
      <c r="B4">
        <v>1</v>
      </c>
      <c r="C4">
        <v>2</v>
      </c>
      <c r="D4">
        <v>6</v>
      </c>
      <c r="E4" t="s">
        <v>17</v>
      </c>
      <c r="F4">
        <v>135.422</v>
      </c>
      <c r="G4">
        <v>84.436999999999998</v>
      </c>
      <c r="H4">
        <v>-21.773</v>
      </c>
      <c r="I4">
        <v>2.8889999999999998</v>
      </c>
      <c r="J4">
        <v>-0.83799999999999997</v>
      </c>
      <c r="K4">
        <v>-1.494</v>
      </c>
    </row>
    <row r="5" spans="1:11" customFormat="1" hidden="1" x14ac:dyDescent="0.3">
      <c r="A5">
        <v>1</v>
      </c>
      <c r="B5">
        <v>1</v>
      </c>
      <c r="C5">
        <v>2</v>
      </c>
      <c r="D5">
        <v>6</v>
      </c>
      <c r="E5" t="s">
        <v>18</v>
      </c>
      <c r="F5">
        <v>-136.374</v>
      </c>
      <c r="G5">
        <v>-85.078999999999994</v>
      </c>
      <c r="H5">
        <v>-21.773</v>
      </c>
      <c r="I5">
        <v>2.8889999999999998</v>
      </c>
      <c r="J5">
        <v>-0.83799999999999997</v>
      </c>
      <c r="K5">
        <v>-1.494</v>
      </c>
    </row>
    <row r="6" spans="1:11" customFormat="1" hidden="1" x14ac:dyDescent="0.3">
      <c r="A6">
        <v>1</v>
      </c>
      <c r="B6">
        <v>1</v>
      </c>
      <c r="C6">
        <v>2</v>
      </c>
      <c r="D6">
        <v>5</v>
      </c>
      <c r="E6" t="s">
        <v>15</v>
      </c>
      <c r="F6">
        <v>-155.13999999999999</v>
      </c>
      <c r="G6">
        <v>-96.662999999999997</v>
      </c>
      <c r="H6">
        <v>136.33500000000001</v>
      </c>
      <c r="I6">
        <v>-17.169</v>
      </c>
      <c r="J6">
        <v>7.0019999999999998</v>
      </c>
      <c r="K6">
        <v>10.006</v>
      </c>
    </row>
    <row r="7" spans="1:11" customFormat="1" hidden="1" x14ac:dyDescent="0.3">
      <c r="A7">
        <v>1</v>
      </c>
      <c r="B7">
        <v>1</v>
      </c>
      <c r="C7">
        <v>2</v>
      </c>
      <c r="D7">
        <v>5</v>
      </c>
      <c r="E7" t="s">
        <v>16</v>
      </c>
      <c r="F7">
        <v>-105.75</v>
      </c>
      <c r="G7">
        <v>-66.048000000000002</v>
      </c>
      <c r="H7">
        <v>-128.554</v>
      </c>
      <c r="I7">
        <v>16.167999999999999</v>
      </c>
      <c r="J7">
        <v>-6.6390000000000002</v>
      </c>
      <c r="K7">
        <v>-9.4640000000000004</v>
      </c>
    </row>
    <row r="8" spans="1:11" customFormat="1" hidden="1" x14ac:dyDescent="0.3">
      <c r="A8">
        <v>1</v>
      </c>
      <c r="B8">
        <v>1</v>
      </c>
      <c r="C8">
        <v>2</v>
      </c>
      <c r="D8">
        <v>5</v>
      </c>
      <c r="E8" t="s">
        <v>17</v>
      </c>
      <c r="F8">
        <v>144.19900000000001</v>
      </c>
      <c r="G8">
        <v>89.903000000000006</v>
      </c>
      <c r="H8">
        <v>-44.518999999999998</v>
      </c>
      <c r="I8">
        <v>5.6029999999999998</v>
      </c>
      <c r="J8">
        <v>-2.2930000000000001</v>
      </c>
      <c r="K8">
        <v>-3.2719999999999998</v>
      </c>
    </row>
    <row r="9" spans="1:11" customFormat="1" hidden="1" x14ac:dyDescent="0.3">
      <c r="A9">
        <v>1</v>
      </c>
      <c r="B9">
        <v>1</v>
      </c>
      <c r="C9">
        <v>2</v>
      </c>
      <c r="D9">
        <v>5</v>
      </c>
      <c r="E9" t="s">
        <v>18</v>
      </c>
      <c r="F9">
        <v>-127.59699999999999</v>
      </c>
      <c r="G9">
        <v>-79.611999999999995</v>
      </c>
      <c r="H9">
        <v>-44.518999999999998</v>
      </c>
      <c r="I9">
        <v>5.6029999999999998</v>
      </c>
      <c r="J9">
        <v>-2.2930000000000001</v>
      </c>
      <c r="K9">
        <v>-3.2719999999999998</v>
      </c>
    </row>
    <row r="10" spans="1:11" customFormat="1" hidden="1" x14ac:dyDescent="0.3">
      <c r="A10">
        <v>1</v>
      </c>
      <c r="B10">
        <v>1</v>
      </c>
      <c r="C10">
        <v>2</v>
      </c>
      <c r="D10">
        <v>4</v>
      </c>
      <c r="E10" t="s">
        <v>15</v>
      </c>
      <c r="F10">
        <v>-156.19800000000001</v>
      </c>
      <c r="G10">
        <v>-97.659000000000006</v>
      </c>
      <c r="H10">
        <v>240.375</v>
      </c>
      <c r="I10">
        <v>-28.09</v>
      </c>
      <c r="J10">
        <v>16.463000000000001</v>
      </c>
      <c r="K10">
        <v>20.172999999999998</v>
      </c>
    </row>
    <row r="11" spans="1:11" customFormat="1" hidden="1" x14ac:dyDescent="0.3">
      <c r="A11">
        <v>1</v>
      </c>
      <c r="B11">
        <v>1</v>
      </c>
      <c r="C11">
        <v>2</v>
      </c>
      <c r="D11">
        <v>4</v>
      </c>
      <c r="E11" t="s">
        <v>16</v>
      </c>
      <c r="F11">
        <v>-102.89100000000001</v>
      </c>
      <c r="G11">
        <v>-64.712000000000003</v>
      </c>
      <c r="H11">
        <v>-218.87100000000001</v>
      </c>
      <c r="I11">
        <v>25.617999999999999</v>
      </c>
      <c r="J11">
        <v>-15.048999999999999</v>
      </c>
      <c r="K11">
        <v>-18.440000000000001</v>
      </c>
    </row>
    <row r="12" spans="1:11" customFormat="1" hidden="1" x14ac:dyDescent="0.3">
      <c r="A12">
        <v>1</v>
      </c>
      <c r="B12">
        <v>1</v>
      </c>
      <c r="C12">
        <v>2</v>
      </c>
      <c r="D12">
        <v>4</v>
      </c>
      <c r="E12" t="s">
        <v>17</v>
      </c>
      <c r="F12">
        <v>147.74299999999999</v>
      </c>
      <c r="G12">
        <v>92.525999999999996</v>
      </c>
      <c r="H12">
        <v>-77.183999999999997</v>
      </c>
      <c r="I12">
        <v>9.0269999999999992</v>
      </c>
      <c r="J12">
        <v>-5.2960000000000003</v>
      </c>
      <c r="K12">
        <v>-6.4889999999999999</v>
      </c>
    </row>
    <row r="13" spans="1:11" customFormat="1" hidden="1" x14ac:dyDescent="0.3">
      <c r="A13">
        <v>1</v>
      </c>
      <c r="B13">
        <v>1</v>
      </c>
      <c r="C13">
        <v>2</v>
      </c>
      <c r="D13">
        <v>4</v>
      </c>
      <c r="E13" t="s">
        <v>18</v>
      </c>
      <c r="F13">
        <v>-129.82499999999999</v>
      </c>
      <c r="G13">
        <v>-81.451999999999998</v>
      </c>
      <c r="H13">
        <v>-77.183999999999997</v>
      </c>
      <c r="I13">
        <v>9.0269999999999992</v>
      </c>
      <c r="J13">
        <v>-5.2960000000000003</v>
      </c>
      <c r="K13">
        <v>-6.4889999999999999</v>
      </c>
    </row>
    <row r="14" spans="1:11" customFormat="1" x14ac:dyDescent="0.3">
      <c r="A14">
        <v>1</v>
      </c>
      <c r="B14">
        <v>1</v>
      </c>
      <c r="C14">
        <v>2</v>
      </c>
      <c r="D14">
        <v>3</v>
      </c>
      <c r="E14" t="s">
        <v>15</v>
      </c>
      <c r="F14">
        <v>-154.70099999999999</v>
      </c>
      <c r="G14">
        <v>-96.774000000000001</v>
      </c>
      <c r="H14">
        <v>277.863</v>
      </c>
      <c r="I14">
        <v>-31.681999999999999</v>
      </c>
      <c r="J14">
        <v>24.765999999999998</v>
      </c>
      <c r="K14">
        <v>28.263000000000002</v>
      </c>
    </row>
    <row r="15" spans="1:11" customFormat="1" x14ac:dyDescent="0.3">
      <c r="A15">
        <v>1</v>
      </c>
      <c r="B15">
        <v>1</v>
      </c>
      <c r="C15">
        <v>2</v>
      </c>
      <c r="D15">
        <v>3</v>
      </c>
      <c r="E15" t="s">
        <v>16</v>
      </c>
      <c r="F15">
        <v>-109.116</v>
      </c>
      <c r="G15">
        <v>-68.575000000000003</v>
      </c>
      <c r="H15">
        <v>-258.69799999999998</v>
      </c>
      <c r="I15">
        <v>29.408999999999999</v>
      </c>
      <c r="J15">
        <v>-22.937000000000001</v>
      </c>
      <c r="K15">
        <v>-26.177</v>
      </c>
    </row>
    <row r="16" spans="1:11" customFormat="1" hidden="1" x14ac:dyDescent="0.3">
      <c r="A16">
        <v>1</v>
      </c>
      <c r="B16">
        <v>1</v>
      </c>
      <c r="C16">
        <v>2</v>
      </c>
      <c r="D16">
        <v>3</v>
      </c>
      <c r="E16" t="s">
        <v>17</v>
      </c>
      <c r="F16">
        <v>146.44499999999999</v>
      </c>
      <c r="G16">
        <v>91.727999999999994</v>
      </c>
      <c r="H16">
        <v>-90.177999999999997</v>
      </c>
      <c r="I16">
        <v>10.266999999999999</v>
      </c>
      <c r="J16">
        <v>-8.0169999999999995</v>
      </c>
      <c r="K16">
        <v>-9.1489999999999991</v>
      </c>
    </row>
    <row r="17" spans="1:11" customFormat="1" hidden="1" x14ac:dyDescent="0.3">
      <c r="A17">
        <v>1</v>
      </c>
      <c r="B17">
        <v>1</v>
      </c>
      <c r="C17">
        <v>2</v>
      </c>
      <c r="D17">
        <v>3</v>
      </c>
      <c r="E17" t="s">
        <v>18</v>
      </c>
      <c r="F17">
        <v>-131.12200000000001</v>
      </c>
      <c r="G17">
        <v>-82.25</v>
      </c>
      <c r="H17">
        <v>-90.177999999999997</v>
      </c>
      <c r="I17">
        <v>10.266999999999999</v>
      </c>
      <c r="J17">
        <v>-8.0169999999999995</v>
      </c>
      <c r="K17">
        <v>-9.1489999999999991</v>
      </c>
    </row>
    <row r="18" spans="1:11" hidden="1" x14ac:dyDescent="0.3">
      <c r="A18" s="135">
        <v>1</v>
      </c>
      <c r="B18" s="135">
        <v>1</v>
      </c>
      <c r="C18" s="135">
        <v>2</v>
      </c>
      <c r="D18" s="135">
        <v>2</v>
      </c>
      <c r="E18" s="135" t="s">
        <v>15</v>
      </c>
      <c r="F18" s="135">
        <v>-143.01599999999999</v>
      </c>
      <c r="G18" s="135">
        <v>-89.501000000000005</v>
      </c>
      <c r="H18" s="135">
        <v>270.36700000000002</v>
      </c>
      <c r="I18" s="135">
        <v>-26.324000000000002</v>
      </c>
      <c r="J18" s="135">
        <v>22.579000000000001</v>
      </c>
      <c r="K18" s="135">
        <v>24.687999999999999</v>
      </c>
    </row>
    <row r="19" spans="1:11" hidden="1" x14ac:dyDescent="0.3">
      <c r="A19" s="135">
        <v>1</v>
      </c>
      <c r="B19" s="135">
        <v>1</v>
      </c>
      <c r="C19" s="135">
        <v>2</v>
      </c>
      <c r="D19" s="135">
        <v>2</v>
      </c>
      <c r="E19" s="135" t="s">
        <v>16</v>
      </c>
      <c r="F19" s="135">
        <v>-120.952</v>
      </c>
      <c r="G19" s="135">
        <v>-75.945999999999998</v>
      </c>
      <c r="H19" s="135">
        <v>-251.44300000000001</v>
      </c>
      <c r="I19" s="135">
        <v>24.564</v>
      </c>
      <c r="J19" s="135">
        <v>-21.04</v>
      </c>
      <c r="K19" s="135">
        <v>-23.026</v>
      </c>
    </row>
    <row r="20" spans="1:11" customFormat="1" hidden="1" x14ac:dyDescent="0.3">
      <c r="A20">
        <v>1</v>
      </c>
      <c r="B20">
        <v>1</v>
      </c>
      <c r="C20">
        <v>2</v>
      </c>
      <c r="D20">
        <v>2</v>
      </c>
      <c r="E20" t="s">
        <v>17</v>
      </c>
      <c r="F20">
        <v>142.49199999999999</v>
      </c>
      <c r="G20">
        <v>89.266999999999996</v>
      </c>
      <c r="H20">
        <v>-87.698999999999998</v>
      </c>
      <c r="I20">
        <v>8.5530000000000008</v>
      </c>
      <c r="J20">
        <v>-7.3310000000000004</v>
      </c>
      <c r="K20">
        <v>-8.0190000000000001</v>
      </c>
    </row>
    <row r="21" spans="1:11" customFormat="1" hidden="1" x14ac:dyDescent="0.3">
      <c r="A21">
        <v>1</v>
      </c>
      <c r="B21">
        <v>1</v>
      </c>
      <c r="C21">
        <v>2</v>
      </c>
      <c r="D21">
        <v>2</v>
      </c>
      <c r="E21" t="s">
        <v>18</v>
      </c>
      <c r="F21">
        <v>-135.07599999999999</v>
      </c>
      <c r="G21">
        <v>-84.710999999999999</v>
      </c>
      <c r="H21">
        <v>-87.698999999999998</v>
      </c>
      <c r="I21">
        <v>8.5530000000000008</v>
      </c>
      <c r="J21">
        <v>-7.3310000000000004</v>
      </c>
      <c r="K21">
        <v>-8.0190000000000001</v>
      </c>
    </row>
    <row r="22" spans="1:11" customFormat="1" hidden="1" x14ac:dyDescent="0.3">
      <c r="A22">
        <v>1</v>
      </c>
      <c r="B22">
        <v>1</v>
      </c>
      <c r="C22">
        <v>2</v>
      </c>
      <c r="D22">
        <v>1</v>
      </c>
      <c r="E22" t="s">
        <v>15</v>
      </c>
      <c r="F22">
        <v>-257.166</v>
      </c>
      <c r="G22">
        <v>-164.97900000000001</v>
      </c>
      <c r="H22">
        <v>501.97699999999998</v>
      </c>
      <c r="I22">
        <v>-33.805999999999997</v>
      </c>
      <c r="J22">
        <v>29.271000000000001</v>
      </c>
      <c r="K22">
        <v>30.315000000000001</v>
      </c>
    </row>
    <row r="23" spans="1:11" customFormat="1" hidden="1" x14ac:dyDescent="0.3">
      <c r="A23">
        <v>1</v>
      </c>
      <c r="B23">
        <v>1</v>
      </c>
      <c r="C23">
        <v>2</v>
      </c>
      <c r="D23">
        <v>1</v>
      </c>
      <c r="E23" t="s">
        <v>16</v>
      </c>
      <c r="F23">
        <v>198.15799999999999</v>
      </c>
      <c r="G23">
        <v>119.69199999999999</v>
      </c>
      <c r="H23">
        <v>-433.541</v>
      </c>
      <c r="I23">
        <v>29.89</v>
      </c>
      <c r="J23">
        <v>-25.815999999999999</v>
      </c>
      <c r="K23">
        <v>-26.945</v>
      </c>
    </row>
    <row r="24" spans="1:11" customFormat="1" hidden="1" x14ac:dyDescent="0.3">
      <c r="A24">
        <v>1</v>
      </c>
      <c r="B24">
        <v>1</v>
      </c>
      <c r="C24">
        <v>2</v>
      </c>
      <c r="D24">
        <v>1</v>
      </c>
      <c r="E24" t="s">
        <v>17</v>
      </c>
      <c r="F24">
        <v>132.06800000000001</v>
      </c>
      <c r="G24">
        <v>87.679000000000002</v>
      </c>
      <c r="H24">
        <v>-157.22499999999999</v>
      </c>
      <c r="I24">
        <v>10.702999999999999</v>
      </c>
      <c r="J24">
        <v>-9.2579999999999991</v>
      </c>
      <c r="K24">
        <v>-9.6229999999999993</v>
      </c>
    </row>
    <row r="25" spans="1:11" customFormat="1" hidden="1" x14ac:dyDescent="0.3">
      <c r="A25">
        <v>1</v>
      </c>
      <c r="B25">
        <v>1</v>
      </c>
      <c r="C25">
        <v>2</v>
      </c>
      <c r="D25">
        <v>1</v>
      </c>
      <c r="E25" t="s">
        <v>18</v>
      </c>
      <c r="F25">
        <v>20.981999999999999</v>
      </c>
      <c r="G25">
        <v>8.0090000000000003</v>
      </c>
      <c r="H25">
        <v>-157.22499999999999</v>
      </c>
      <c r="I25">
        <v>10.702999999999999</v>
      </c>
      <c r="J25">
        <v>-9.2579999999999991</v>
      </c>
      <c r="K25">
        <v>-9.6229999999999993</v>
      </c>
    </row>
    <row r="26" spans="1:11" customFormat="1" hidden="1" x14ac:dyDescent="0.3">
      <c r="A26">
        <v>1</v>
      </c>
      <c r="B26">
        <v>2</v>
      </c>
      <c r="C26">
        <v>3</v>
      </c>
      <c r="D26">
        <v>6</v>
      </c>
      <c r="E26" t="s">
        <v>15</v>
      </c>
      <c r="F26">
        <v>-111.003</v>
      </c>
      <c r="G26">
        <v>-69.099000000000004</v>
      </c>
      <c r="H26">
        <v>58.756</v>
      </c>
      <c r="I26">
        <v>-7.8630000000000004</v>
      </c>
      <c r="J26">
        <v>2.0539999999999998</v>
      </c>
      <c r="K26">
        <v>3.8919999999999999</v>
      </c>
    </row>
    <row r="27" spans="1:11" customFormat="1" hidden="1" x14ac:dyDescent="0.3">
      <c r="A27">
        <v>1</v>
      </c>
      <c r="B27">
        <v>2</v>
      </c>
      <c r="C27">
        <v>3</v>
      </c>
      <c r="D27">
        <v>6</v>
      </c>
      <c r="E27" t="s">
        <v>16</v>
      </c>
      <c r="F27">
        <v>-79.811999999999998</v>
      </c>
      <c r="G27">
        <v>-49.918999999999997</v>
      </c>
      <c r="H27">
        <v>-70.012</v>
      </c>
      <c r="I27">
        <v>9.3650000000000002</v>
      </c>
      <c r="J27">
        <v>-2.4660000000000002</v>
      </c>
      <c r="K27">
        <v>-4.6609999999999996</v>
      </c>
    </row>
    <row r="28" spans="1:11" customFormat="1" hidden="1" x14ac:dyDescent="0.3">
      <c r="A28">
        <v>1</v>
      </c>
      <c r="B28">
        <v>2</v>
      </c>
      <c r="C28">
        <v>3</v>
      </c>
      <c r="D28">
        <v>6</v>
      </c>
      <c r="E28" t="s">
        <v>17</v>
      </c>
      <c r="F28">
        <v>125.851</v>
      </c>
      <c r="G28">
        <v>78.44</v>
      </c>
      <c r="H28">
        <v>-24.527000000000001</v>
      </c>
      <c r="I28">
        <v>3.282</v>
      </c>
      <c r="J28">
        <v>-0.86099999999999999</v>
      </c>
      <c r="K28">
        <v>-1.629</v>
      </c>
    </row>
    <row r="29" spans="1:11" customFormat="1" hidden="1" x14ac:dyDescent="0.3">
      <c r="A29">
        <v>1</v>
      </c>
      <c r="B29">
        <v>2</v>
      </c>
      <c r="C29">
        <v>3</v>
      </c>
      <c r="D29">
        <v>6</v>
      </c>
      <c r="E29" t="s">
        <v>18</v>
      </c>
      <c r="F29">
        <v>-113.96899999999999</v>
      </c>
      <c r="G29">
        <v>-71.132999999999996</v>
      </c>
      <c r="H29">
        <v>-24.527000000000001</v>
      </c>
      <c r="I29">
        <v>3.282</v>
      </c>
      <c r="J29">
        <v>-0.86099999999999999</v>
      </c>
      <c r="K29">
        <v>-1.629</v>
      </c>
    </row>
    <row r="30" spans="1:11" customFormat="1" hidden="1" x14ac:dyDescent="0.3">
      <c r="A30">
        <v>1</v>
      </c>
      <c r="B30">
        <v>2</v>
      </c>
      <c r="C30">
        <v>3</v>
      </c>
      <c r="D30">
        <v>5</v>
      </c>
      <c r="E30" t="s">
        <v>15</v>
      </c>
      <c r="F30">
        <v>-95.144999999999996</v>
      </c>
      <c r="G30">
        <v>-59.133000000000003</v>
      </c>
      <c r="H30">
        <v>135.53700000000001</v>
      </c>
      <c r="I30">
        <v>-17.11</v>
      </c>
      <c r="J30">
        <v>6.8410000000000002</v>
      </c>
      <c r="K30">
        <v>9.8610000000000007</v>
      </c>
    </row>
    <row r="31" spans="1:11" customFormat="1" hidden="1" x14ac:dyDescent="0.3">
      <c r="A31">
        <v>1</v>
      </c>
      <c r="B31">
        <v>2</v>
      </c>
      <c r="C31">
        <v>3</v>
      </c>
      <c r="D31">
        <v>5</v>
      </c>
      <c r="E31" t="s">
        <v>16</v>
      </c>
      <c r="F31">
        <v>-108.658</v>
      </c>
      <c r="G31">
        <v>-67.988</v>
      </c>
      <c r="H31">
        <v>-143.71</v>
      </c>
      <c r="I31">
        <v>18.157</v>
      </c>
      <c r="J31">
        <v>-7.23</v>
      </c>
      <c r="K31">
        <v>-10.436</v>
      </c>
    </row>
    <row r="32" spans="1:11" customFormat="1" hidden="1" x14ac:dyDescent="0.3">
      <c r="A32">
        <v>1</v>
      </c>
      <c r="B32">
        <v>2</v>
      </c>
      <c r="C32">
        <v>3</v>
      </c>
      <c r="D32">
        <v>5</v>
      </c>
      <c r="E32" t="s">
        <v>17</v>
      </c>
      <c r="F32">
        <v>117.336</v>
      </c>
      <c r="G32">
        <v>73.099999999999994</v>
      </c>
      <c r="H32">
        <v>-53.19</v>
      </c>
      <c r="I32">
        <v>6.7169999999999996</v>
      </c>
      <c r="J32">
        <v>-2.68</v>
      </c>
      <c r="K32">
        <v>-3.8660000000000001</v>
      </c>
    </row>
    <row r="33" spans="1:11" customFormat="1" hidden="1" x14ac:dyDescent="0.3">
      <c r="A33">
        <v>1</v>
      </c>
      <c r="B33">
        <v>2</v>
      </c>
      <c r="C33">
        <v>3</v>
      </c>
      <c r="D33">
        <v>5</v>
      </c>
      <c r="E33" t="s">
        <v>18</v>
      </c>
      <c r="F33">
        <v>-122.48399999999999</v>
      </c>
      <c r="G33">
        <v>-76.472999999999999</v>
      </c>
      <c r="H33">
        <v>-53.19</v>
      </c>
      <c r="I33">
        <v>6.7169999999999996</v>
      </c>
      <c r="J33">
        <v>-2.68</v>
      </c>
      <c r="K33">
        <v>-3.8660000000000001</v>
      </c>
    </row>
    <row r="34" spans="1:11" customFormat="1" hidden="1" x14ac:dyDescent="0.3">
      <c r="A34">
        <v>1</v>
      </c>
      <c r="B34">
        <v>2</v>
      </c>
      <c r="C34">
        <v>3</v>
      </c>
      <c r="D34">
        <v>4</v>
      </c>
      <c r="E34" t="s">
        <v>15</v>
      </c>
      <c r="F34">
        <v>-97.135000000000005</v>
      </c>
      <c r="G34">
        <v>-60.737000000000002</v>
      </c>
      <c r="H34">
        <v>232.26499999999999</v>
      </c>
      <c r="I34">
        <v>-27.202000000000002</v>
      </c>
      <c r="J34">
        <v>15.949</v>
      </c>
      <c r="K34">
        <v>19.542000000000002</v>
      </c>
    </row>
    <row r="35" spans="1:11" customFormat="1" hidden="1" x14ac:dyDescent="0.3">
      <c r="A35">
        <v>1</v>
      </c>
      <c r="B35">
        <v>2</v>
      </c>
      <c r="C35">
        <v>3</v>
      </c>
      <c r="D35">
        <v>4</v>
      </c>
      <c r="E35" t="s">
        <v>16</v>
      </c>
      <c r="F35">
        <v>-105.81399999999999</v>
      </c>
      <c r="G35">
        <v>-66.486000000000004</v>
      </c>
      <c r="H35">
        <v>-255.024</v>
      </c>
      <c r="I35">
        <v>29.82</v>
      </c>
      <c r="J35">
        <v>-17.452999999999999</v>
      </c>
      <c r="K35">
        <v>-21.384</v>
      </c>
    </row>
    <row r="36" spans="1:11" customFormat="1" hidden="1" x14ac:dyDescent="0.3">
      <c r="A36">
        <v>1</v>
      </c>
      <c r="B36">
        <v>2</v>
      </c>
      <c r="C36">
        <v>3</v>
      </c>
      <c r="D36">
        <v>4</v>
      </c>
      <c r="E36" t="s">
        <v>17</v>
      </c>
      <c r="F36">
        <v>120.803</v>
      </c>
      <c r="G36">
        <v>75.66</v>
      </c>
      <c r="H36">
        <v>-92.816999999999993</v>
      </c>
      <c r="I36">
        <v>10.861000000000001</v>
      </c>
      <c r="J36">
        <v>-6.3620000000000001</v>
      </c>
      <c r="K36">
        <v>-7.7949999999999999</v>
      </c>
    </row>
    <row r="37" spans="1:11" customFormat="1" hidden="1" x14ac:dyDescent="0.3">
      <c r="A37">
        <v>1</v>
      </c>
      <c r="B37">
        <v>2</v>
      </c>
      <c r="C37">
        <v>3</v>
      </c>
      <c r="D37">
        <v>4</v>
      </c>
      <c r="E37" t="s">
        <v>18</v>
      </c>
      <c r="F37">
        <v>-124.10899999999999</v>
      </c>
      <c r="G37">
        <v>-77.849999999999994</v>
      </c>
      <c r="H37">
        <v>-92.816999999999993</v>
      </c>
      <c r="I37">
        <v>10.861000000000001</v>
      </c>
      <c r="J37">
        <v>-6.3620000000000001</v>
      </c>
      <c r="K37">
        <v>-7.7949999999999999</v>
      </c>
    </row>
    <row r="38" spans="1:11" customFormat="1" x14ac:dyDescent="0.3">
      <c r="A38">
        <v>1</v>
      </c>
      <c r="B38">
        <v>2</v>
      </c>
      <c r="C38">
        <v>3</v>
      </c>
      <c r="D38">
        <v>3</v>
      </c>
      <c r="E38" t="s">
        <v>15</v>
      </c>
      <c r="F38">
        <v>-101.48</v>
      </c>
      <c r="G38">
        <v>-63.442</v>
      </c>
      <c r="H38">
        <v>279.93599999999998</v>
      </c>
      <c r="I38">
        <v>-31.806999999999999</v>
      </c>
      <c r="J38">
        <v>24.954999999999998</v>
      </c>
      <c r="K38">
        <v>28.431999999999999</v>
      </c>
    </row>
    <row r="39" spans="1:11" customFormat="1" x14ac:dyDescent="0.3">
      <c r="A39">
        <v>1</v>
      </c>
      <c r="B39">
        <v>2</v>
      </c>
      <c r="C39">
        <v>3</v>
      </c>
      <c r="D39">
        <v>3</v>
      </c>
      <c r="E39" t="s">
        <v>16</v>
      </c>
      <c r="F39">
        <v>-104.914</v>
      </c>
      <c r="G39">
        <v>-65.938999999999993</v>
      </c>
      <c r="H39">
        <v>-299.84100000000001</v>
      </c>
      <c r="I39">
        <v>34.162999999999997</v>
      </c>
      <c r="J39">
        <v>-26.838999999999999</v>
      </c>
      <c r="K39">
        <v>-30.584</v>
      </c>
    </row>
    <row r="40" spans="1:11" customFormat="1" hidden="1" x14ac:dyDescent="0.3">
      <c r="A40">
        <v>1</v>
      </c>
      <c r="B40">
        <v>2</v>
      </c>
      <c r="C40">
        <v>3</v>
      </c>
      <c r="D40">
        <v>3</v>
      </c>
      <c r="E40" t="s">
        <v>17</v>
      </c>
      <c r="F40">
        <v>121.80200000000001</v>
      </c>
      <c r="G40">
        <v>76.278999999999996</v>
      </c>
      <c r="H40">
        <v>-110.434</v>
      </c>
      <c r="I40">
        <v>12.566000000000001</v>
      </c>
      <c r="J40">
        <v>-9.8659999999999997</v>
      </c>
      <c r="K40">
        <v>-11.241</v>
      </c>
    </row>
    <row r="41" spans="1:11" customFormat="1" hidden="1" x14ac:dyDescent="0.3">
      <c r="A41">
        <v>1</v>
      </c>
      <c r="B41">
        <v>2</v>
      </c>
      <c r="C41">
        <v>3</v>
      </c>
      <c r="D41">
        <v>3</v>
      </c>
      <c r="E41" t="s">
        <v>18</v>
      </c>
      <c r="F41">
        <v>-123.11</v>
      </c>
      <c r="G41">
        <v>-77.230999999999995</v>
      </c>
      <c r="H41">
        <v>-110.434</v>
      </c>
      <c r="I41">
        <v>12.566000000000001</v>
      </c>
      <c r="J41">
        <v>-9.8659999999999997</v>
      </c>
      <c r="K41">
        <v>-11.241</v>
      </c>
    </row>
    <row r="42" spans="1:11" hidden="1" x14ac:dyDescent="0.3">
      <c r="A42" s="135">
        <v>1</v>
      </c>
      <c r="B42" s="135">
        <v>2</v>
      </c>
      <c r="C42" s="135">
        <v>3</v>
      </c>
      <c r="D42" s="135">
        <v>2</v>
      </c>
      <c r="E42" s="135" t="s">
        <v>15</v>
      </c>
      <c r="F42" s="135">
        <v>-110.371</v>
      </c>
      <c r="G42" s="135">
        <v>-69.025999999999996</v>
      </c>
      <c r="H42" s="135">
        <v>275.50400000000002</v>
      </c>
      <c r="I42" s="135">
        <v>-26.838999999999999</v>
      </c>
      <c r="J42" s="135">
        <v>23.111999999999998</v>
      </c>
      <c r="K42" s="135">
        <v>25.25</v>
      </c>
    </row>
    <row r="43" spans="1:11" hidden="1" x14ac:dyDescent="0.3">
      <c r="A43" s="135">
        <v>1</v>
      </c>
      <c r="B43" s="135">
        <v>2</v>
      </c>
      <c r="C43" s="135">
        <v>3</v>
      </c>
      <c r="D43" s="135">
        <v>2</v>
      </c>
      <c r="E43" s="135" t="s">
        <v>16</v>
      </c>
      <c r="F43" s="135">
        <v>-96.966999999999999</v>
      </c>
      <c r="G43" s="135">
        <v>-60.944000000000003</v>
      </c>
      <c r="H43" s="135">
        <v>-294.78699999999998</v>
      </c>
      <c r="I43" s="135">
        <v>28.638999999999999</v>
      </c>
      <c r="J43" s="135">
        <v>-24.678000000000001</v>
      </c>
      <c r="K43" s="135">
        <v>-26.945</v>
      </c>
    </row>
    <row r="44" spans="1:11" customFormat="1" hidden="1" x14ac:dyDescent="0.3">
      <c r="A44">
        <v>1</v>
      </c>
      <c r="B44">
        <v>2</v>
      </c>
      <c r="C44">
        <v>3</v>
      </c>
      <c r="D44">
        <v>2</v>
      </c>
      <c r="E44" t="s">
        <v>17</v>
      </c>
      <c r="F44">
        <v>125.009</v>
      </c>
      <c r="G44">
        <v>78.293999999999997</v>
      </c>
      <c r="H44">
        <v>-108.627</v>
      </c>
      <c r="I44">
        <v>10.567</v>
      </c>
      <c r="J44">
        <v>-9.1029999999999998</v>
      </c>
      <c r="K44">
        <v>-9.9420000000000002</v>
      </c>
    </row>
    <row r="45" spans="1:11" customFormat="1" hidden="1" x14ac:dyDescent="0.3">
      <c r="A45">
        <v>1</v>
      </c>
      <c r="B45">
        <v>2</v>
      </c>
      <c r="C45">
        <v>3</v>
      </c>
      <c r="D45">
        <v>2</v>
      </c>
      <c r="E45" t="s">
        <v>18</v>
      </c>
      <c r="F45">
        <v>-119.90300000000001</v>
      </c>
      <c r="G45">
        <v>-75.215999999999994</v>
      </c>
      <c r="H45">
        <v>-108.627</v>
      </c>
      <c r="I45">
        <v>10.567</v>
      </c>
      <c r="J45">
        <v>-9.1029999999999998</v>
      </c>
      <c r="K45">
        <v>-9.9420000000000002</v>
      </c>
    </row>
    <row r="46" spans="1:11" customFormat="1" hidden="1" x14ac:dyDescent="0.3">
      <c r="A46">
        <v>1</v>
      </c>
      <c r="B46">
        <v>2</v>
      </c>
      <c r="C46">
        <v>3</v>
      </c>
      <c r="D46">
        <v>1</v>
      </c>
      <c r="E46" t="s">
        <v>15</v>
      </c>
      <c r="F46">
        <v>147.917</v>
      </c>
      <c r="G46">
        <v>90.152000000000001</v>
      </c>
      <c r="H46">
        <v>355.029</v>
      </c>
      <c r="I46">
        <v>-22.154</v>
      </c>
      <c r="J46">
        <v>19.518999999999998</v>
      </c>
      <c r="K46">
        <v>19.475000000000001</v>
      </c>
    </row>
    <row r="47" spans="1:11" customFormat="1" hidden="1" x14ac:dyDescent="0.3">
      <c r="A47">
        <v>1</v>
      </c>
      <c r="B47">
        <v>2</v>
      </c>
      <c r="C47">
        <v>3</v>
      </c>
      <c r="D47">
        <v>1</v>
      </c>
      <c r="E47" t="s">
        <v>16</v>
      </c>
      <c r="F47">
        <v>-167.583</v>
      </c>
      <c r="G47">
        <v>-109.42400000000001</v>
      </c>
      <c r="H47">
        <v>-451.06099999999998</v>
      </c>
      <c r="I47">
        <v>28.523</v>
      </c>
      <c r="J47">
        <v>-24.981999999999999</v>
      </c>
      <c r="K47">
        <v>-25.140999999999998</v>
      </c>
    </row>
    <row r="48" spans="1:11" customFormat="1" hidden="1" x14ac:dyDescent="0.3">
      <c r="A48">
        <v>1</v>
      </c>
      <c r="B48">
        <v>2</v>
      </c>
      <c r="C48">
        <v>3</v>
      </c>
      <c r="D48">
        <v>1</v>
      </c>
      <c r="E48" t="s">
        <v>17</v>
      </c>
      <c r="F48">
        <v>-11.086</v>
      </c>
      <c r="G48">
        <v>-2.8660000000000001</v>
      </c>
      <c r="H48">
        <v>-153.53800000000001</v>
      </c>
      <c r="I48">
        <v>9.6509999999999998</v>
      </c>
      <c r="J48">
        <v>-8.4760000000000009</v>
      </c>
      <c r="K48">
        <v>-8.4979999999999993</v>
      </c>
    </row>
    <row r="49" spans="1:11" customFormat="1" hidden="1" x14ac:dyDescent="0.3">
      <c r="A49">
        <v>1</v>
      </c>
      <c r="B49">
        <v>2</v>
      </c>
      <c r="C49">
        <v>3</v>
      </c>
      <c r="D49">
        <v>1</v>
      </c>
      <c r="E49" t="s">
        <v>18</v>
      </c>
      <c r="F49">
        <v>-109.104</v>
      </c>
      <c r="G49">
        <v>-73.162999999999997</v>
      </c>
      <c r="H49">
        <v>-153.53800000000001</v>
      </c>
      <c r="I49">
        <v>9.6509999999999998</v>
      </c>
      <c r="J49">
        <v>-8.4760000000000009</v>
      </c>
      <c r="K49">
        <v>-8.4979999999999993</v>
      </c>
    </row>
    <row r="50" spans="1:11" customFormat="1" hidden="1" x14ac:dyDescent="0.3">
      <c r="A50">
        <v>2</v>
      </c>
      <c r="B50">
        <v>4</v>
      </c>
      <c r="C50">
        <v>5</v>
      </c>
      <c r="D50">
        <v>6</v>
      </c>
      <c r="E50" t="s">
        <v>15</v>
      </c>
      <c r="F50">
        <v>-68.412999999999997</v>
      </c>
      <c r="G50">
        <v>-42.625</v>
      </c>
      <c r="H50">
        <v>42.783999999999999</v>
      </c>
      <c r="I50">
        <v>-2.907</v>
      </c>
      <c r="J50">
        <v>0.93400000000000005</v>
      </c>
      <c r="K50">
        <v>1.5229999999999999</v>
      </c>
    </row>
    <row r="51" spans="1:11" customFormat="1" hidden="1" x14ac:dyDescent="0.3">
      <c r="A51">
        <v>2</v>
      </c>
      <c r="B51">
        <v>4</v>
      </c>
      <c r="C51">
        <v>5</v>
      </c>
      <c r="D51">
        <v>6</v>
      </c>
      <c r="E51" t="s">
        <v>16</v>
      </c>
      <c r="F51">
        <v>-132.922</v>
      </c>
      <c r="G51">
        <v>-82.989000000000004</v>
      </c>
      <c r="H51">
        <v>-53.222999999999999</v>
      </c>
      <c r="I51">
        <v>3.601</v>
      </c>
      <c r="J51">
        <v>-1.206</v>
      </c>
      <c r="K51">
        <v>-1.927</v>
      </c>
    </row>
    <row r="52" spans="1:11" customFormat="1" hidden="1" x14ac:dyDescent="0.3">
      <c r="A52">
        <v>2</v>
      </c>
      <c r="B52">
        <v>4</v>
      </c>
      <c r="C52">
        <v>5</v>
      </c>
      <c r="D52">
        <v>6</v>
      </c>
      <c r="E52" t="s">
        <v>17</v>
      </c>
      <c r="F52">
        <v>132.66499999999999</v>
      </c>
      <c r="G52">
        <v>82.751000000000005</v>
      </c>
      <c r="H52">
        <v>-16.843</v>
      </c>
      <c r="I52">
        <v>1.1419999999999999</v>
      </c>
      <c r="J52">
        <v>-0.375</v>
      </c>
      <c r="K52">
        <v>-0.60499999999999998</v>
      </c>
    </row>
    <row r="53" spans="1:11" customFormat="1" hidden="1" x14ac:dyDescent="0.3">
      <c r="A53">
        <v>2</v>
      </c>
      <c r="B53">
        <v>4</v>
      </c>
      <c r="C53">
        <v>5</v>
      </c>
      <c r="D53">
        <v>6</v>
      </c>
      <c r="E53" t="s">
        <v>18</v>
      </c>
      <c r="F53">
        <v>-155.29900000000001</v>
      </c>
      <c r="G53">
        <v>-96.912999999999997</v>
      </c>
      <c r="H53">
        <v>-16.843</v>
      </c>
      <c r="I53">
        <v>1.1419999999999999</v>
      </c>
      <c r="J53">
        <v>-0.375</v>
      </c>
      <c r="K53">
        <v>-0.60499999999999998</v>
      </c>
    </row>
    <row r="54" spans="1:11" customFormat="1" hidden="1" x14ac:dyDescent="0.3">
      <c r="A54">
        <v>2</v>
      </c>
      <c r="B54">
        <v>4</v>
      </c>
      <c r="C54">
        <v>5</v>
      </c>
      <c r="D54">
        <v>5</v>
      </c>
      <c r="E54" t="s">
        <v>15</v>
      </c>
      <c r="F54">
        <v>-113.95399999999999</v>
      </c>
      <c r="G54">
        <v>-71.006</v>
      </c>
      <c r="H54">
        <v>96.355999999999995</v>
      </c>
      <c r="I54">
        <v>-6.1879999999999997</v>
      </c>
      <c r="J54">
        <v>2.5070000000000001</v>
      </c>
      <c r="K54">
        <v>3.5329999999999999</v>
      </c>
    </row>
    <row r="55" spans="1:11" customFormat="1" hidden="1" x14ac:dyDescent="0.3">
      <c r="A55">
        <v>2</v>
      </c>
      <c r="B55">
        <v>4</v>
      </c>
      <c r="C55">
        <v>5</v>
      </c>
      <c r="D55">
        <v>5</v>
      </c>
      <c r="E55" t="s">
        <v>16</v>
      </c>
      <c r="F55">
        <v>-138.01400000000001</v>
      </c>
      <c r="G55">
        <v>-86.159000000000006</v>
      </c>
      <c r="H55">
        <v>-112.41800000000001</v>
      </c>
      <c r="I55">
        <v>7.2039999999999997</v>
      </c>
      <c r="J55">
        <v>-2.9390000000000001</v>
      </c>
      <c r="K55">
        <v>-4.1230000000000002</v>
      </c>
    </row>
    <row r="56" spans="1:11" customFormat="1" hidden="1" x14ac:dyDescent="0.3">
      <c r="A56">
        <v>2</v>
      </c>
      <c r="B56">
        <v>4</v>
      </c>
      <c r="C56">
        <v>5</v>
      </c>
      <c r="D56">
        <v>5</v>
      </c>
      <c r="E56" t="s">
        <v>17</v>
      </c>
      <c r="F56">
        <v>150.791</v>
      </c>
      <c r="G56">
        <v>94.013000000000005</v>
      </c>
      <c r="H56">
        <v>-36.627000000000002</v>
      </c>
      <c r="I56">
        <v>2.3490000000000002</v>
      </c>
      <c r="J56">
        <v>-0.95499999999999996</v>
      </c>
      <c r="K56">
        <v>-1.343</v>
      </c>
    </row>
    <row r="57" spans="1:11" customFormat="1" hidden="1" x14ac:dyDescent="0.3">
      <c r="A57">
        <v>2</v>
      </c>
      <c r="B57">
        <v>4</v>
      </c>
      <c r="C57">
        <v>5</v>
      </c>
      <c r="D57">
        <v>5</v>
      </c>
      <c r="E57" t="s">
        <v>18</v>
      </c>
      <c r="F57">
        <v>-159.232</v>
      </c>
      <c r="G57">
        <v>-99.331000000000003</v>
      </c>
      <c r="H57">
        <v>-36.627000000000002</v>
      </c>
      <c r="I57">
        <v>2.3490000000000002</v>
      </c>
      <c r="J57">
        <v>-0.95499999999999996</v>
      </c>
      <c r="K57">
        <v>-1.343</v>
      </c>
    </row>
    <row r="58" spans="1:11" customFormat="1" hidden="1" x14ac:dyDescent="0.3">
      <c r="A58">
        <v>2</v>
      </c>
      <c r="B58">
        <v>4</v>
      </c>
      <c r="C58">
        <v>5</v>
      </c>
      <c r="D58">
        <v>4</v>
      </c>
      <c r="E58" t="s">
        <v>15</v>
      </c>
      <c r="F58">
        <v>-102.387</v>
      </c>
      <c r="G58">
        <v>-63.959000000000003</v>
      </c>
      <c r="H58">
        <v>144.47</v>
      </c>
      <c r="I58">
        <v>-8.6270000000000007</v>
      </c>
      <c r="J58">
        <v>4.8579999999999997</v>
      </c>
      <c r="K58">
        <v>5.9409999999999998</v>
      </c>
    </row>
    <row r="59" spans="1:11" customFormat="1" hidden="1" x14ac:dyDescent="0.3">
      <c r="A59">
        <v>2</v>
      </c>
      <c r="B59">
        <v>4</v>
      </c>
      <c r="C59">
        <v>5</v>
      </c>
      <c r="D59">
        <v>4</v>
      </c>
      <c r="E59" t="s">
        <v>16</v>
      </c>
      <c r="F59">
        <v>-136.482</v>
      </c>
      <c r="G59">
        <v>-85.662000000000006</v>
      </c>
      <c r="H59">
        <v>-179.89099999999999</v>
      </c>
      <c r="I59">
        <v>10.722</v>
      </c>
      <c r="J59">
        <v>-6.0069999999999997</v>
      </c>
      <c r="K59">
        <v>-7.3550000000000004</v>
      </c>
    </row>
    <row r="60" spans="1:11" customFormat="1" hidden="1" x14ac:dyDescent="0.3">
      <c r="A60">
        <v>2</v>
      </c>
      <c r="B60">
        <v>4</v>
      </c>
      <c r="C60">
        <v>5</v>
      </c>
      <c r="D60">
        <v>4</v>
      </c>
      <c r="E60" t="s">
        <v>17</v>
      </c>
      <c r="F60">
        <v>151.79400000000001</v>
      </c>
      <c r="G60">
        <v>95.001999999999995</v>
      </c>
      <c r="H60">
        <v>-56.905000000000001</v>
      </c>
      <c r="I60">
        <v>3.395</v>
      </c>
      <c r="J60">
        <v>-1.9059999999999999</v>
      </c>
      <c r="K60">
        <v>-2.3330000000000002</v>
      </c>
    </row>
    <row r="61" spans="1:11" customFormat="1" hidden="1" x14ac:dyDescent="0.3">
      <c r="A61">
        <v>2</v>
      </c>
      <c r="B61">
        <v>4</v>
      </c>
      <c r="C61">
        <v>5</v>
      </c>
      <c r="D61">
        <v>4</v>
      </c>
      <c r="E61" t="s">
        <v>18</v>
      </c>
      <c r="F61">
        <v>-163.75800000000001</v>
      </c>
      <c r="G61">
        <v>-102.617</v>
      </c>
      <c r="H61">
        <v>-56.905000000000001</v>
      </c>
      <c r="I61">
        <v>3.395</v>
      </c>
      <c r="J61">
        <v>-1.9059999999999999</v>
      </c>
      <c r="K61">
        <v>-2.3330000000000002</v>
      </c>
    </row>
    <row r="62" spans="1:11" customFormat="1" x14ac:dyDescent="0.3">
      <c r="A62">
        <v>2</v>
      </c>
      <c r="B62">
        <v>4</v>
      </c>
      <c r="C62">
        <v>5</v>
      </c>
      <c r="D62">
        <v>3</v>
      </c>
      <c r="E62" t="s">
        <v>15</v>
      </c>
      <c r="F62">
        <v>-99.626999999999995</v>
      </c>
      <c r="G62">
        <v>-62.277000000000001</v>
      </c>
      <c r="H62">
        <v>166.28200000000001</v>
      </c>
      <c r="I62">
        <v>-9.6959999999999997</v>
      </c>
      <c r="J62">
        <v>7.0010000000000003</v>
      </c>
      <c r="K62">
        <v>8.0079999999999991</v>
      </c>
    </row>
    <row r="63" spans="1:11" customFormat="1" x14ac:dyDescent="0.3">
      <c r="A63">
        <v>2</v>
      </c>
      <c r="B63">
        <v>4</v>
      </c>
      <c r="C63">
        <v>5</v>
      </c>
      <c r="D63">
        <v>3</v>
      </c>
      <c r="E63" t="s">
        <v>16</v>
      </c>
      <c r="F63">
        <v>-146.33699999999999</v>
      </c>
      <c r="G63">
        <v>-91.8</v>
      </c>
      <c r="H63">
        <v>-208.536</v>
      </c>
      <c r="I63">
        <v>12.221</v>
      </c>
      <c r="J63">
        <v>-8.8729999999999993</v>
      </c>
      <c r="K63">
        <v>-10.145</v>
      </c>
    </row>
    <row r="64" spans="1:11" customFormat="1" hidden="1" x14ac:dyDescent="0.3">
      <c r="A64">
        <v>2</v>
      </c>
      <c r="B64">
        <v>4</v>
      </c>
      <c r="C64">
        <v>5</v>
      </c>
      <c r="D64">
        <v>3</v>
      </c>
      <c r="E64" t="s">
        <v>17</v>
      </c>
      <c r="F64">
        <v>149.58099999999999</v>
      </c>
      <c r="G64">
        <v>93.63</v>
      </c>
      <c r="H64">
        <v>-65.757999999999996</v>
      </c>
      <c r="I64">
        <v>3.8450000000000002</v>
      </c>
      <c r="J64">
        <v>-2.7850000000000001</v>
      </c>
      <c r="K64">
        <v>-3.1850000000000001</v>
      </c>
    </row>
    <row r="65" spans="1:11" customFormat="1" hidden="1" x14ac:dyDescent="0.3">
      <c r="A65">
        <v>2</v>
      </c>
      <c r="B65">
        <v>4</v>
      </c>
      <c r="C65">
        <v>5</v>
      </c>
      <c r="D65">
        <v>3</v>
      </c>
      <c r="E65" t="s">
        <v>18</v>
      </c>
      <c r="F65">
        <v>-165.971</v>
      </c>
      <c r="G65">
        <v>-103.989</v>
      </c>
      <c r="H65">
        <v>-65.757999999999996</v>
      </c>
      <c r="I65">
        <v>3.8450000000000002</v>
      </c>
      <c r="J65">
        <v>-2.7850000000000001</v>
      </c>
      <c r="K65">
        <v>-3.1850000000000001</v>
      </c>
    </row>
    <row r="66" spans="1:11" hidden="1" x14ac:dyDescent="0.3">
      <c r="A66" s="135">
        <v>2</v>
      </c>
      <c r="B66" s="135">
        <v>4</v>
      </c>
      <c r="C66" s="135">
        <v>5</v>
      </c>
      <c r="D66" s="135">
        <v>2</v>
      </c>
      <c r="E66" s="135" t="s">
        <v>15</v>
      </c>
      <c r="F66" s="135">
        <v>-86.965999999999994</v>
      </c>
      <c r="G66" s="135">
        <v>-54.38</v>
      </c>
      <c r="H66" s="135">
        <v>151.863</v>
      </c>
      <c r="I66" s="135">
        <v>-7.8449999999999998</v>
      </c>
      <c r="J66" s="135">
        <v>6.1680000000000001</v>
      </c>
      <c r="K66" s="135">
        <v>6.7930000000000001</v>
      </c>
    </row>
    <row r="67" spans="1:11" hidden="1" x14ac:dyDescent="0.3">
      <c r="A67" s="135">
        <v>2</v>
      </c>
      <c r="B67" s="135">
        <v>4</v>
      </c>
      <c r="C67" s="135">
        <v>5</v>
      </c>
      <c r="D67" s="135">
        <v>2</v>
      </c>
      <c r="E67" s="135" t="s">
        <v>16</v>
      </c>
      <c r="F67" s="135">
        <v>-159.815</v>
      </c>
      <c r="G67" s="135">
        <v>-100.199</v>
      </c>
      <c r="H67" s="135">
        <v>-196.74600000000001</v>
      </c>
      <c r="I67" s="135">
        <v>10.119999999999999</v>
      </c>
      <c r="J67" s="135">
        <v>-7.96</v>
      </c>
      <c r="K67" s="135">
        <v>-8.7590000000000003</v>
      </c>
    </row>
    <row r="68" spans="1:11" customFormat="1" hidden="1" x14ac:dyDescent="0.3">
      <c r="A68">
        <v>2</v>
      </c>
      <c r="B68">
        <v>4</v>
      </c>
      <c r="C68">
        <v>5</v>
      </c>
      <c r="D68">
        <v>2</v>
      </c>
      <c r="E68" t="s">
        <v>17</v>
      </c>
      <c r="F68">
        <v>144.995</v>
      </c>
      <c r="G68">
        <v>90.771000000000001</v>
      </c>
      <c r="H68">
        <v>-61.158999999999999</v>
      </c>
      <c r="I68">
        <v>3.1520000000000001</v>
      </c>
      <c r="J68">
        <v>-2.4790000000000001</v>
      </c>
      <c r="K68">
        <v>-2.7280000000000002</v>
      </c>
    </row>
    <row r="69" spans="1:11" customFormat="1" hidden="1" x14ac:dyDescent="0.3">
      <c r="A69">
        <v>2</v>
      </c>
      <c r="B69">
        <v>4</v>
      </c>
      <c r="C69">
        <v>5</v>
      </c>
      <c r="D69">
        <v>2</v>
      </c>
      <c r="E69" t="s">
        <v>18</v>
      </c>
      <c r="F69">
        <v>-170.55699999999999</v>
      </c>
      <c r="G69">
        <v>-106.848</v>
      </c>
      <c r="H69">
        <v>-61.158999999999999</v>
      </c>
      <c r="I69">
        <v>3.1520000000000001</v>
      </c>
      <c r="J69">
        <v>-2.4790000000000001</v>
      </c>
      <c r="K69">
        <v>-2.7280000000000002</v>
      </c>
    </row>
    <row r="70" spans="1:11" customFormat="1" hidden="1" x14ac:dyDescent="0.3">
      <c r="A70">
        <v>2</v>
      </c>
      <c r="B70">
        <v>4</v>
      </c>
      <c r="C70">
        <v>5</v>
      </c>
      <c r="D70">
        <v>1</v>
      </c>
      <c r="E70" t="s">
        <v>15</v>
      </c>
      <c r="F70">
        <v>-26.902999999999999</v>
      </c>
      <c r="G70">
        <v>-16.861999999999998</v>
      </c>
      <c r="H70">
        <v>86.38</v>
      </c>
      <c r="I70">
        <v>-3.6920000000000002</v>
      </c>
      <c r="J70">
        <v>2.851</v>
      </c>
      <c r="K70">
        <v>3.0419999999999998</v>
      </c>
    </row>
    <row r="71" spans="1:11" customFormat="1" hidden="1" x14ac:dyDescent="0.3">
      <c r="A71">
        <v>2</v>
      </c>
      <c r="B71">
        <v>4</v>
      </c>
      <c r="C71">
        <v>5</v>
      </c>
      <c r="D71">
        <v>1</v>
      </c>
      <c r="E71" t="s">
        <v>16</v>
      </c>
      <c r="F71">
        <v>118.621</v>
      </c>
      <c r="G71">
        <v>71.228999999999999</v>
      </c>
      <c r="H71">
        <v>-379.61</v>
      </c>
      <c r="I71">
        <v>15.327999999999999</v>
      </c>
      <c r="J71">
        <v>-11.48</v>
      </c>
      <c r="K71">
        <v>-12.404999999999999</v>
      </c>
    </row>
    <row r="72" spans="1:11" customFormat="1" hidden="1" x14ac:dyDescent="0.3">
      <c r="A72">
        <v>2</v>
      </c>
      <c r="B72">
        <v>4</v>
      </c>
      <c r="C72">
        <v>5</v>
      </c>
      <c r="D72">
        <v>1</v>
      </c>
      <c r="E72" t="s">
        <v>17</v>
      </c>
      <c r="F72">
        <v>135.74</v>
      </c>
      <c r="G72">
        <v>87.132000000000005</v>
      </c>
      <c r="H72">
        <v>-81.638000000000005</v>
      </c>
      <c r="I72">
        <v>3.3330000000000002</v>
      </c>
      <c r="J72">
        <v>-2.5139999999999998</v>
      </c>
      <c r="K72">
        <v>-2.71</v>
      </c>
    </row>
    <row r="73" spans="1:11" customFormat="1" hidden="1" x14ac:dyDescent="0.3">
      <c r="A73">
        <v>2</v>
      </c>
      <c r="B73">
        <v>4</v>
      </c>
      <c r="C73">
        <v>5</v>
      </c>
      <c r="D73">
        <v>1</v>
      </c>
      <c r="E73" t="s">
        <v>18</v>
      </c>
      <c r="F73">
        <v>-84.679000000000002</v>
      </c>
      <c r="G73">
        <v>-56.222999999999999</v>
      </c>
      <c r="H73">
        <v>-81.638000000000005</v>
      </c>
      <c r="I73">
        <v>3.3330000000000002</v>
      </c>
      <c r="J73">
        <v>-2.5139999999999998</v>
      </c>
      <c r="K73">
        <v>-2.71</v>
      </c>
    </row>
    <row r="74" spans="1:11" customFormat="1" hidden="1" x14ac:dyDescent="0.3">
      <c r="A74">
        <v>2</v>
      </c>
      <c r="B74">
        <v>5</v>
      </c>
      <c r="C74">
        <v>6</v>
      </c>
      <c r="D74">
        <v>6</v>
      </c>
      <c r="E74" t="s">
        <v>15</v>
      </c>
      <c r="F74">
        <v>-83.549000000000007</v>
      </c>
      <c r="G74">
        <v>-52.012999999999998</v>
      </c>
      <c r="H74">
        <v>55.188000000000002</v>
      </c>
      <c r="I74">
        <v>-3.8929999999999998</v>
      </c>
      <c r="J74">
        <v>0.84399999999999997</v>
      </c>
      <c r="K74">
        <v>1.7509999999999999</v>
      </c>
    </row>
    <row r="75" spans="1:11" customFormat="1" hidden="1" x14ac:dyDescent="0.3">
      <c r="A75">
        <v>2</v>
      </c>
      <c r="B75">
        <v>5</v>
      </c>
      <c r="C75">
        <v>6</v>
      </c>
      <c r="D75">
        <v>6</v>
      </c>
      <c r="E75" t="s">
        <v>16</v>
      </c>
      <c r="F75">
        <v>-67.566999999999993</v>
      </c>
      <c r="G75">
        <v>-42.302</v>
      </c>
      <c r="H75">
        <v>-61.503999999999998</v>
      </c>
      <c r="I75">
        <v>4.3280000000000003</v>
      </c>
      <c r="J75">
        <v>-0.97699999999999998</v>
      </c>
      <c r="K75">
        <v>-1.9770000000000001</v>
      </c>
    </row>
    <row r="76" spans="1:11" customFormat="1" hidden="1" x14ac:dyDescent="0.3">
      <c r="A76">
        <v>2</v>
      </c>
      <c r="B76">
        <v>5</v>
      </c>
      <c r="C76">
        <v>6</v>
      </c>
      <c r="D76">
        <v>6</v>
      </c>
      <c r="E76" t="s">
        <v>17</v>
      </c>
      <c r="F76">
        <v>112.33499999999999</v>
      </c>
      <c r="G76">
        <v>70.025999999999996</v>
      </c>
      <c r="H76">
        <v>-27.137</v>
      </c>
      <c r="I76">
        <v>1.9119999999999999</v>
      </c>
      <c r="J76">
        <v>-0.42299999999999999</v>
      </c>
      <c r="K76">
        <v>-0.86699999999999999</v>
      </c>
    </row>
    <row r="77" spans="1:11" customFormat="1" hidden="1" x14ac:dyDescent="0.3">
      <c r="A77">
        <v>2</v>
      </c>
      <c r="B77">
        <v>5</v>
      </c>
      <c r="C77">
        <v>6</v>
      </c>
      <c r="D77">
        <v>6</v>
      </c>
      <c r="E77" t="s">
        <v>18</v>
      </c>
      <c r="F77">
        <v>-104.901</v>
      </c>
      <c r="G77">
        <v>-65.510000000000005</v>
      </c>
      <c r="H77">
        <v>-27.137</v>
      </c>
      <c r="I77">
        <v>1.9119999999999999</v>
      </c>
      <c r="J77">
        <v>-0.42299999999999999</v>
      </c>
      <c r="K77">
        <v>-0.86699999999999999</v>
      </c>
    </row>
    <row r="78" spans="1:11" customFormat="1" hidden="1" x14ac:dyDescent="0.3">
      <c r="A78">
        <v>2</v>
      </c>
      <c r="B78">
        <v>5</v>
      </c>
      <c r="C78">
        <v>6</v>
      </c>
      <c r="D78">
        <v>5</v>
      </c>
      <c r="E78" t="s">
        <v>15</v>
      </c>
      <c r="F78">
        <v>-63.185000000000002</v>
      </c>
      <c r="G78">
        <v>-39.204999999999998</v>
      </c>
      <c r="H78">
        <v>139.31100000000001</v>
      </c>
      <c r="I78">
        <v>-9.0350000000000001</v>
      </c>
      <c r="J78">
        <v>3.343</v>
      </c>
      <c r="K78">
        <v>4.8819999999999997</v>
      </c>
    </row>
    <row r="79" spans="1:11" customFormat="1" hidden="1" x14ac:dyDescent="0.3">
      <c r="A79">
        <v>2</v>
      </c>
      <c r="B79">
        <v>5</v>
      </c>
      <c r="C79">
        <v>6</v>
      </c>
      <c r="D79">
        <v>5</v>
      </c>
      <c r="E79" t="s">
        <v>16</v>
      </c>
      <c r="F79">
        <v>-102.273</v>
      </c>
      <c r="G79">
        <v>-63.988999999999997</v>
      </c>
      <c r="H79">
        <v>-144.815</v>
      </c>
      <c r="I79">
        <v>9.3949999999999996</v>
      </c>
      <c r="J79">
        <v>-3.4710000000000001</v>
      </c>
      <c r="K79">
        <v>-5.0730000000000004</v>
      </c>
    </row>
    <row r="80" spans="1:11" customFormat="1" hidden="1" x14ac:dyDescent="0.3">
      <c r="A80">
        <v>2</v>
      </c>
      <c r="B80">
        <v>5</v>
      </c>
      <c r="C80">
        <v>6</v>
      </c>
      <c r="D80">
        <v>5</v>
      </c>
      <c r="E80" t="s">
        <v>17</v>
      </c>
      <c r="F80">
        <v>107.848</v>
      </c>
      <c r="G80">
        <v>67.164000000000001</v>
      </c>
      <c r="H80">
        <v>-66.075999999999993</v>
      </c>
      <c r="I80">
        <v>4.2859999999999996</v>
      </c>
      <c r="J80">
        <v>-1.585</v>
      </c>
      <c r="K80">
        <v>-2.3149999999999999</v>
      </c>
    </row>
    <row r="81" spans="1:11" customFormat="1" hidden="1" x14ac:dyDescent="0.3">
      <c r="A81">
        <v>2</v>
      </c>
      <c r="B81">
        <v>5</v>
      </c>
      <c r="C81">
        <v>6</v>
      </c>
      <c r="D81">
        <v>5</v>
      </c>
      <c r="E81" t="s">
        <v>18</v>
      </c>
      <c r="F81">
        <v>-126.029</v>
      </c>
      <c r="G81">
        <v>-78.691999999999993</v>
      </c>
      <c r="H81">
        <v>-66.075999999999993</v>
      </c>
      <c r="I81">
        <v>4.2859999999999996</v>
      </c>
      <c r="J81">
        <v>-1.585</v>
      </c>
      <c r="K81">
        <v>-2.3149999999999999</v>
      </c>
    </row>
    <row r="82" spans="1:11" customFormat="1" hidden="1" x14ac:dyDescent="0.3">
      <c r="A82">
        <v>2</v>
      </c>
      <c r="B82">
        <v>5</v>
      </c>
      <c r="C82">
        <v>6</v>
      </c>
      <c r="D82">
        <v>4</v>
      </c>
      <c r="E82" t="s">
        <v>15</v>
      </c>
      <c r="F82">
        <v>-63.466000000000001</v>
      </c>
      <c r="G82">
        <v>-39.667999999999999</v>
      </c>
      <c r="H82">
        <v>246.506</v>
      </c>
      <c r="I82">
        <v>-14.656000000000001</v>
      </c>
      <c r="J82">
        <v>8.0839999999999996</v>
      </c>
      <c r="K82">
        <v>9.9160000000000004</v>
      </c>
    </row>
    <row r="83" spans="1:11" customFormat="1" hidden="1" x14ac:dyDescent="0.3">
      <c r="A83">
        <v>2</v>
      </c>
      <c r="B83">
        <v>5</v>
      </c>
      <c r="C83">
        <v>6</v>
      </c>
      <c r="D83">
        <v>4</v>
      </c>
      <c r="E83" t="s">
        <v>16</v>
      </c>
      <c r="F83">
        <v>-103.212</v>
      </c>
      <c r="G83">
        <v>-64.745999999999995</v>
      </c>
      <c r="H83">
        <v>-263.14499999999998</v>
      </c>
      <c r="I83">
        <v>15.631</v>
      </c>
      <c r="J83">
        <v>-8.6199999999999992</v>
      </c>
      <c r="K83">
        <v>-10.571999999999999</v>
      </c>
    </row>
    <row r="84" spans="1:11" customFormat="1" hidden="1" x14ac:dyDescent="0.3">
      <c r="A84">
        <v>2</v>
      </c>
      <c r="B84">
        <v>5</v>
      </c>
      <c r="C84">
        <v>6</v>
      </c>
      <c r="D84">
        <v>4</v>
      </c>
      <c r="E84" t="s">
        <v>17</v>
      </c>
      <c r="F84">
        <v>109.78100000000001</v>
      </c>
      <c r="G84">
        <v>68.707999999999998</v>
      </c>
      <c r="H84">
        <v>-118.523</v>
      </c>
      <c r="I84">
        <v>7.0430000000000001</v>
      </c>
      <c r="J84">
        <v>-3.8849999999999998</v>
      </c>
      <c r="K84">
        <v>-4.7649999999999997</v>
      </c>
    </row>
    <row r="85" spans="1:11" customFormat="1" hidden="1" x14ac:dyDescent="0.3">
      <c r="A85">
        <v>2</v>
      </c>
      <c r="B85">
        <v>5</v>
      </c>
      <c r="C85">
        <v>6</v>
      </c>
      <c r="D85">
        <v>4</v>
      </c>
      <c r="E85" t="s">
        <v>18</v>
      </c>
      <c r="F85">
        <v>-128.267</v>
      </c>
      <c r="G85">
        <v>-80.373000000000005</v>
      </c>
      <c r="H85">
        <v>-118.523</v>
      </c>
      <c r="I85">
        <v>7.0430000000000001</v>
      </c>
      <c r="J85">
        <v>-3.8849999999999998</v>
      </c>
      <c r="K85">
        <v>-4.7649999999999997</v>
      </c>
    </row>
    <row r="86" spans="1:11" customFormat="1" x14ac:dyDescent="0.3">
      <c r="A86">
        <v>2</v>
      </c>
      <c r="B86">
        <v>5</v>
      </c>
      <c r="C86">
        <v>6</v>
      </c>
      <c r="D86">
        <v>3</v>
      </c>
      <c r="E86" t="s">
        <v>15</v>
      </c>
      <c r="F86">
        <v>-70.137</v>
      </c>
      <c r="G86">
        <v>-43.8</v>
      </c>
      <c r="H86">
        <v>301.54899999999998</v>
      </c>
      <c r="I86">
        <v>-17.768000000000001</v>
      </c>
      <c r="J86">
        <v>13.231999999999999</v>
      </c>
      <c r="K86">
        <v>15.041</v>
      </c>
    </row>
    <row r="87" spans="1:11" customFormat="1" x14ac:dyDescent="0.3">
      <c r="A87">
        <v>2</v>
      </c>
      <c r="B87">
        <v>5</v>
      </c>
      <c r="C87">
        <v>6</v>
      </c>
      <c r="D87">
        <v>3</v>
      </c>
      <c r="E87" t="s">
        <v>16</v>
      </c>
      <c r="F87">
        <v>-98.358000000000004</v>
      </c>
      <c r="G87">
        <v>-61.741</v>
      </c>
      <c r="H87">
        <v>-316.18799999999999</v>
      </c>
      <c r="I87">
        <v>18.654</v>
      </c>
      <c r="J87">
        <v>-13.891999999999999</v>
      </c>
      <c r="K87">
        <v>-15.795</v>
      </c>
    </row>
    <row r="88" spans="1:11" customFormat="1" hidden="1" x14ac:dyDescent="0.3">
      <c r="A88">
        <v>2</v>
      </c>
      <c r="B88">
        <v>5</v>
      </c>
      <c r="C88">
        <v>6</v>
      </c>
      <c r="D88">
        <v>3</v>
      </c>
      <c r="E88" t="s">
        <v>17</v>
      </c>
      <c r="F88">
        <v>112.461</v>
      </c>
      <c r="G88">
        <v>70.367999999999995</v>
      </c>
      <c r="H88">
        <v>-143.66</v>
      </c>
      <c r="I88">
        <v>8.4700000000000006</v>
      </c>
      <c r="J88">
        <v>-6.3079999999999998</v>
      </c>
      <c r="K88">
        <v>-7.1710000000000003</v>
      </c>
    </row>
    <row r="89" spans="1:11" customFormat="1" hidden="1" x14ac:dyDescent="0.3">
      <c r="A89">
        <v>2</v>
      </c>
      <c r="B89">
        <v>5</v>
      </c>
      <c r="C89">
        <v>6</v>
      </c>
      <c r="D89">
        <v>3</v>
      </c>
      <c r="E89" t="s">
        <v>18</v>
      </c>
      <c r="F89">
        <v>-125.587</v>
      </c>
      <c r="G89">
        <v>-78.712999999999994</v>
      </c>
      <c r="H89">
        <v>-143.66</v>
      </c>
      <c r="I89">
        <v>8.4700000000000006</v>
      </c>
      <c r="J89">
        <v>-6.3079999999999998</v>
      </c>
      <c r="K89">
        <v>-7.1710000000000003</v>
      </c>
    </row>
    <row r="90" spans="1:11" hidden="1" x14ac:dyDescent="0.3">
      <c r="A90" s="135">
        <v>2</v>
      </c>
      <c r="B90" s="135">
        <v>5</v>
      </c>
      <c r="C90" s="135">
        <v>6</v>
      </c>
      <c r="D90" s="135">
        <v>2</v>
      </c>
      <c r="E90" s="135" t="s">
        <v>15</v>
      </c>
      <c r="F90" s="135">
        <v>-85.555000000000007</v>
      </c>
      <c r="G90" s="135">
        <v>-53.442</v>
      </c>
      <c r="H90" s="135">
        <v>304.96199999999999</v>
      </c>
      <c r="I90" s="135">
        <v>-15.461</v>
      </c>
      <c r="J90" s="135">
        <v>12.382</v>
      </c>
      <c r="K90" s="135">
        <v>13.532</v>
      </c>
    </row>
    <row r="91" spans="1:11" hidden="1" x14ac:dyDescent="0.3">
      <c r="A91" s="135">
        <v>2</v>
      </c>
      <c r="B91" s="135">
        <v>5</v>
      </c>
      <c r="C91" s="135">
        <v>6</v>
      </c>
      <c r="D91" s="135">
        <v>2</v>
      </c>
      <c r="E91" s="135" t="s">
        <v>16</v>
      </c>
      <c r="F91" s="135">
        <v>-84.891000000000005</v>
      </c>
      <c r="G91" s="135">
        <v>-53.32</v>
      </c>
      <c r="H91" s="135">
        <v>-318.87400000000002</v>
      </c>
      <c r="I91" s="135">
        <v>16.146999999999998</v>
      </c>
      <c r="J91" s="135">
        <v>-12.929</v>
      </c>
      <c r="K91" s="135">
        <v>-14.127000000000001</v>
      </c>
    </row>
    <row r="92" spans="1:11" customFormat="1" hidden="1" x14ac:dyDescent="0.3">
      <c r="A92">
        <v>2</v>
      </c>
      <c r="B92">
        <v>5</v>
      </c>
      <c r="C92">
        <v>6</v>
      </c>
      <c r="D92">
        <v>2</v>
      </c>
      <c r="E92" t="s">
        <v>17</v>
      </c>
      <c r="F92">
        <v>119.178</v>
      </c>
      <c r="G92">
        <v>74.569000000000003</v>
      </c>
      <c r="H92">
        <v>-145.078</v>
      </c>
      <c r="I92">
        <v>7.351</v>
      </c>
      <c r="J92">
        <v>-5.8860000000000001</v>
      </c>
      <c r="K92">
        <v>-6.4320000000000004</v>
      </c>
    </row>
    <row r="93" spans="1:11" customFormat="1" hidden="1" x14ac:dyDescent="0.3">
      <c r="A93">
        <v>2</v>
      </c>
      <c r="B93">
        <v>5</v>
      </c>
      <c r="C93">
        <v>6</v>
      </c>
      <c r="D93">
        <v>2</v>
      </c>
      <c r="E93" t="s">
        <v>18</v>
      </c>
      <c r="F93">
        <v>-118.87</v>
      </c>
      <c r="G93">
        <v>-74.512</v>
      </c>
      <c r="H93">
        <v>-145.078</v>
      </c>
      <c r="I93">
        <v>7.351</v>
      </c>
      <c r="J93">
        <v>-5.8860000000000001</v>
      </c>
      <c r="K93">
        <v>-6.4320000000000004</v>
      </c>
    </row>
    <row r="94" spans="1:11" customFormat="1" hidden="1" x14ac:dyDescent="0.3">
      <c r="A94">
        <v>2</v>
      </c>
      <c r="B94">
        <v>5</v>
      </c>
      <c r="C94">
        <v>6</v>
      </c>
      <c r="D94">
        <v>1</v>
      </c>
      <c r="E94" t="s">
        <v>15</v>
      </c>
      <c r="F94">
        <v>230.56700000000001</v>
      </c>
      <c r="G94">
        <v>143.56399999999999</v>
      </c>
      <c r="H94">
        <v>290.15600000000001</v>
      </c>
      <c r="I94">
        <v>-8.5009999999999994</v>
      </c>
      <c r="J94">
        <v>6.12</v>
      </c>
      <c r="K94">
        <v>5.6040000000000001</v>
      </c>
    </row>
    <row r="95" spans="1:11" customFormat="1" hidden="1" x14ac:dyDescent="0.3">
      <c r="A95">
        <v>2</v>
      </c>
      <c r="B95">
        <v>5</v>
      </c>
      <c r="C95">
        <v>6</v>
      </c>
      <c r="D95">
        <v>1</v>
      </c>
      <c r="E95" t="s">
        <v>16</v>
      </c>
      <c r="F95">
        <v>-256.27</v>
      </c>
      <c r="G95">
        <v>-162.136</v>
      </c>
      <c r="H95">
        <v>-240.523</v>
      </c>
      <c r="I95">
        <v>6.9660000000000002</v>
      </c>
      <c r="J95">
        <v>-4.28</v>
      </c>
      <c r="K95">
        <v>-3.524</v>
      </c>
    </row>
    <row r="96" spans="1:11" customFormat="1" hidden="1" x14ac:dyDescent="0.3">
      <c r="A96">
        <v>2</v>
      </c>
      <c r="B96">
        <v>5</v>
      </c>
      <c r="C96">
        <v>6</v>
      </c>
      <c r="D96">
        <v>1</v>
      </c>
      <c r="E96" t="s">
        <v>17</v>
      </c>
      <c r="F96">
        <v>-30.077000000000002</v>
      </c>
      <c r="G96">
        <v>-17.021000000000001</v>
      </c>
      <c r="H96">
        <v>-123.32299999999999</v>
      </c>
      <c r="I96">
        <v>3.5640000000000001</v>
      </c>
      <c r="J96">
        <v>-2.419</v>
      </c>
      <c r="K96">
        <v>-2.1230000000000002</v>
      </c>
    </row>
    <row r="97" spans="1:11" customFormat="1" hidden="1" x14ac:dyDescent="0.3">
      <c r="A97">
        <v>2</v>
      </c>
      <c r="B97">
        <v>5</v>
      </c>
      <c r="C97">
        <v>6</v>
      </c>
      <c r="D97">
        <v>1</v>
      </c>
      <c r="E97" t="s">
        <v>18</v>
      </c>
      <c r="F97">
        <v>-196.358</v>
      </c>
      <c r="G97">
        <v>-125.166</v>
      </c>
      <c r="H97">
        <v>-123.32299999999999</v>
      </c>
      <c r="I97">
        <v>3.5640000000000001</v>
      </c>
      <c r="J97">
        <v>-2.419</v>
      </c>
      <c r="K97">
        <v>-2.1230000000000002</v>
      </c>
    </row>
    <row r="98" spans="1:11" customFormat="1" hidden="1" x14ac:dyDescent="0.3">
      <c r="A98">
        <v>2</v>
      </c>
      <c r="B98">
        <v>6</v>
      </c>
      <c r="C98">
        <v>7</v>
      </c>
      <c r="D98">
        <v>6</v>
      </c>
      <c r="E98" t="s">
        <v>15</v>
      </c>
      <c r="F98">
        <v>-3.4750000000000001</v>
      </c>
      <c r="G98">
        <v>-2.2370000000000001</v>
      </c>
      <c r="H98">
        <v>23.207999999999998</v>
      </c>
      <c r="I98">
        <v>-1.5609999999999999</v>
      </c>
      <c r="J98">
        <v>0.55900000000000005</v>
      </c>
      <c r="K98">
        <v>0.86399999999999999</v>
      </c>
    </row>
    <row r="99" spans="1:11" customFormat="1" hidden="1" x14ac:dyDescent="0.3">
      <c r="A99">
        <v>2</v>
      </c>
      <c r="B99">
        <v>6</v>
      </c>
      <c r="C99">
        <v>7</v>
      </c>
      <c r="D99">
        <v>6</v>
      </c>
      <c r="E99" t="s">
        <v>16</v>
      </c>
      <c r="F99">
        <v>-15.782999999999999</v>
      </c>
      <c r="G99">
        <v>-9.9239999999999995</v>
      </c>
      <c r="H99">
        <v>-21.155999999999999</v>
      </c>
      <c r="I99">
        <v>1.43</v>
      </c>
      <c r="J99">
        <v>-0.49399999999999999</v>
      </c>
      <c r="K99">
        <v>-0.77700000000000002</v>
      </c>
    </row>
    <row r="100" spans="1:11" customFormat="1" hidden="1" x14ac:dyDescent="0.3">
      <c r="A100">
        <v>2</v>
      </c>
      <c r="B100">
        <v>6</v>
      </c>
      <c r="C100">
        <v>7</v>
      </c>
      <c r="D100">
        <v>6</v>
      </c>
      <c r="E100" t="s">
        <v>17</v>
      </c>
      <c r="F100">
        <v>6.5229999999999997</v>
      </c>
      <c r="G100">
        <v>4.2629999999999999</v>
      </c>
      <c r="H100">
        <v>-14.311</v>
      </c>
      <c r="I100">
        <v>0.96499999999999997</v>
      </c>
      <c r="J100">
        <v>-0.34</v>
      </c>
      <c r="K100">
        <v>-0.52900000000000003</v>
      </c>
    </row>
    <row r="101" spans="1:11" customFormat="1" hidden="1" x14ac:dyDescent="0.3">
      <c r="A101">
        <v>2</v>
      </c>
      <c r="B101">
        <v>6</v>
      </c>
      <c r="C101">
        <v>7</v>
      </c>
      <c r="D101">
        <v>6</v>
      </c>
      <c r="E101" t="s">
        <v>18</v>
      </c>
      <c r="F101">
        <v>-14.464</v>
      </c>
      <c r="G101">
        <v>-9.2219999999999995</v>
      </c>
      <c r="H101">
        <v>-14.311</v>
      </c>
      <c r="I101">
        <v>0.96499999999999997</v>
      </c>
      <c r="J101">
        <v>-0.34</v>
      </c>
      <c r="K101">
        <v>-0.52900000000000003</v>
      </c>
    </row>
    <row r="102" spans="1:11" customFormat="1" hidden="1" x14ac:dyDescent="0.3">
      <c r="A102">
        <v>2</v>
      </c>
      <c r="B102">
        <v>6</v>
      </c>
      <c r="C102">
        <v>7</v>
      </c>
      <c r="D102">
        <v>5</v>
      </c>
      <c r="E102" t="s">
        <v>15</v>
      </c>
      <c r="F102">
        <v>-1.845</v>
      </c>
      <c r="G102">
        <v>-1.1850000000000001</v>
      </c>
      <c r="H102">
        <v>40.381999999999998</v>
      </c>
      <c r="I102">
        <v>-2.5880000000000001</v>
      </c>
      <c r="J102">
        <v>1.0740000000000001</v>
      </c>
      <c r="K102">
        <v>1.4970000000000001</v>
      </c>
    </row>
    <row r="103" spans="1:11" customFormat="1" hidden="1" x14ac:dyDescent="0.3">
      <c r="A103">
        <v>2</v>
      </c>
      <c r="B103">
        <v>6</v>
      </c>
      <c r="C103">
        <v>7</v>
      </c>
      <c r="D103">
        <v>5</v>
      </c>
      <c r="E103" t="s">
        <v>16</v>
      </c>
      <c r="F103">
        <v>-14.103</v>
      </c>
      <c r="G103">
        <v>-8.9380000000000006</v>
      </c>
      <c r="H103">
        <v>-38.204999999999998</v>
      </c>
      <c r="I103">
        <v>2.456</v>
      </c>
      <c r="J103">
        <v>-1.0069999999999999</v>
      </c>
      <c r="K103">
        <v>-1.4119999999999999</v>
      </c>
    </row>
    <row r="104" spans="1:11" customFormat="1" hidden="1" x14ac:dyDescent="0.3">
      <c r="A104">
        <v>2</v>
      </c>
      <c r="B104">
        <v>6</v>
      </c>
      <c r="C104">
        <v>7</v>
      </c>
      <c r="D104">
        <v>5</v>
      </c>
      <c r="E104" t="s">
        <v>17</v>
      </c>
      <c r="F104">
        <v>7.81</v>
      </c>
      <c r="G104">
        <v>5.032</v>
      </c>
      <c r="H104">
        <v>-25.350999999999999</v>
      </c>
      <c r="I104">
        <v>1.627</v>
      </c>
      <c r="J104">
        <v>-0.67200000000000004</v>
      </c>
      <c r="K104">
        <v>-0.93799999999999994</v>
      </c>
    </row>
    <row r="105" spans="1:11" customFormat="1" hidden="1" x14ac:dyDescent="0.3">
      <c r="A105">
        <v>2</v>
      </c>
      <c r="B105">
        <v>6</v>
      </c>
      <c r="C105">
        <v>7</v>
      </c>
      <c r="D105">
        <v>5</v>
      </c>
      <c r="E105" t="s">
        <v>18</v>
      </c>
      <c r="F105">
        <v>-15.718999999999999</v>
      </c>
      <c r="G105">
        <v>-10.034000000000001</v>
      </c>
      <c r="H105">
        <v>-25.350999999999999</v>
      </c>
      <c r="I105">
        <v>1.627</v>
      </c>
      <c r="J105">
        <v>-0.67200000000000004</v>
      </c>
      <c r="K105">
        <v>-0.93799999999999994</v>
      </c>
    </row>
    <row r="106" spans="1:11" customFormat="1" hidden="1" x14ac:dyDescent="0.3">
      <c r="A106">
        <v>2</v>
      </c>
      <c r="B106">
        <v>6</v>
      </c>
      <c r="C106">
        <v>7</v>
      </c>
      <c r="D106">
        <v>4</v>
      </c>
      <c r="E106" t="s">
        <v>15</v>
      </c>
      <c r="F106">
        <v>-2.5419999999999998</v>
      </c>
      <c r="G106">
        <v>-1.645</v>
      </c>
      <c r="H106">
        <v>46.661999999999999</v>
      </c>
      <c r="I106">
        <v>-2.7789999999999999</v>
      </c>
      <c r="J106">
        <v>1.554</v>
      </c>
      <c r="K106">
        <v>1.903</v>
      </c>
    </row>
    <row r="107" spans="1:11" customFormat="1" hidden="1" x14ac:dyDescent="0.3">
      <c r="A107">
        <v>2</v>
      </c>
      <c r="B107">
        <v>6</v>
      </c>
      <c r="C107">
        <v>7</v>
      </c>
      <c r="D107">
        <v>4</v>
      </c>
      <c r="E107" t="s">
        <v>16</v>
      </c>
      <c r="F107">
        <v>-13.738</v>
      </c>
      <c r="G107">
        <v>-8.6880000000000006</v>
      </c>
      <c r="H107">
        <v>-45.901000000000003</v>
      </c>
      <c r="I107">
        <v>2.734</v>
      </c>
      <c r="J107">
        <v>-1.5289999999999999</v>
      </c>
      <c r="K107">
        <v>-1.8720000000000001</v>
      </c>
    </row>
    <row r="108" spans="1:11" customFormat="1" hidden="1" x14ac:dyDescent="0.3">
      <c r="A108">
        <v>2</v>
      </c>
      <c r="B108">
        <v>6</v>
      </c>
      <c r="C108">
        <v>7</v>
      </c>
      <c r="D108">
        <v>4</v>
      </c>
      <c r="E108" t="s">
        <v>17</v>
      </c>
      <c r="F108">
        <v>8.1530000000000005</v>
      </c>
      <c r="G108">
        <v>5.2610000000000001</v>
      </c>
      <c r="H108">
        <v>-29.859000000000002</v>
      </c>
      <c r="I108">
        <v>1.778</v>
      </c>
      <c r="J108">
        <v>-0.995</v>
      </c>
      <c r="K108">
        <v>-1.218</v>
      </c>
    </row>
    <row r="109" spans="1:11" customFormat="1" hidden="1" x14ac:dyDescent="0.3">
      <c r="A109">
        <v>2</v>
      </c>
      <c r="B109">
        <v>6</v>
      </c>
      <c r="C109">
        <v>7</v>
      </c>
      <c r="D109">
        <v>4</v>
      </c>
      <c r="E109" t="s">
        <v>18</v>
      </c>
      <c r="F109">
        <v>-15.375999999999999</v>
      </c>
      <c r="G109">
        <v>-9.8049999999999997</v>
      </c>
      <c r="H109">
        <v>-29.859000000000002</v>
      </c>
      <c r="I109">
        <v>1.778</v>
      </c>
      <c r="J109">
        <v>-0.995</v>
      </c>
      <c r="K109">
        <v>-1.218</v>
      </c>
    </row>
    <row r="110" spans="1:11" customFormat="1" x14ac:dyDescent="0.3">
      <c r="A110">
        <v>2</v>
      </c>
      <c r="B110">
        <v>6</v>
      </c>
      <c r="C110">
        <v>7</v>
      </c>
      <c r="D110">
        <v>3</v>
      </c>
      <c r="E110" t="s">
        <v>15</v>
      </c>
      <c r="F110">
        <v>-3.0649999999999999</v>
      </c>
      <c r="G110">
        <v>-1.978</v>
      </c>
      <c r="H110">
        <v>50.677999999999997</v>
      </c>
      <c r="I110">
        <v>-2.9910000000000001</v>
      </c>
      <c r="J110">
        <v>2.1629999999999998</v>
      </c>
      <c r="K110">
        <v>2.4790000000000001</v>
      </c>
    </row>
    <row r="111" spans="1:11" customFormat="1" x14ac:dyDescent="0.3">
      <c r="A111">
        <v>2</v>
      </c>
      <c r="B111">
        <v>6</v>
      </c>
      <c r="C111">
        <v>7</v>
      </c>
      <c r="D111">
        <v>3</v>
      </c>
      <c r="E111" t="s">
        <v>16</v>
      </c>
      <c r="F111">
        <v>-12.429</v>
      </c>
      <c r="G111">
        <v>-7.867</v>
      </c>
      <c r="H111">
        <v>-49.323999999999998</v>
      </c>
      <c r="I111">
        <v>2.907</v>
      </c>
      <c r="J111">
        <v>-2.1</v>
      </c>
      <c r="K111">
        <v>-2.4060000000000001</v>
      </c>
    </row>
    <row r="112" spans="1:11" customFormat="1" hidden="1" x14ac:dyDescent="0.3">
      <c r="A112">
        <v>2</v>
      </c>
      <c r="B112">
        <v>6</v>
      </c>
      <c r="C112">
        <v>7</v>
      </c>
      <c r="D112">
        <v>3</v>
      </c>
      <c r="E112" t="s">
        <v>17</v>
      </c>
      <c r="F112">
        <v>8.7439999999999998</v>
      </c>
      <c r="G112">
        <v>5.633</v>
      </c>
      <c r="H112">
        <v>-32.259</v>
      </c>
      <c r="I112">
        <v>1.903</v>
      </c>
      <c r="J112">
        <v>-1.375</v>
      </c>
      <c r="K112">
        <v>-1.5760000000000001</v>
      </c>
    </row>
    <row r="113" spans="1:11" customFormat="1" hidden="1" x14ac:dyDescent="0.3">
      <c r="A113">
        <v>2</v>
      </c>
      <c r="B113">
        <v>6</v>
      </c>
      <c r="C113">
        <v>7</v>
      </c>
      <c r="D113">
        <v>3</v>
      </c>
      <c r="E113" t="s">
        <v>18</v>
      </c>
      <c r="F113">
        <v>-14.785</v>
      </c>
      <c r="G113">
        <v>-9.4329999999999998</v>
      </c>
      <c r="H113">
        <v>-32.259</v>
      </c>
      <c r="I113">
        <v>1.903</v>
      </c>
      <c r="J113">
        <v>-1.375</v>
      </c>
      <c r="K113">
        <v>-1.5760000000000001</v>
      </c>
    </row>
    <row r="114" spans="1:11" hidden="1" x14ac:dyDescent="0.3">
      <c r="A114" s="135">
        <v>2</v>
      </c>
      <c r="B114" s="135">
        <v>6</v>
      </c>
      <c r="C114" s="135">
        <v>7</v>
      </c>
      <c r="D114" s="135">
        <v>2</v>
      </c>
      <c r="E114" s="135" t="s">
        <v>15</v>
      </c>
      <c r="F114" s="135">
        <v>-3.5950000000000002</v>
      </c>
      <c r="G114" s="135">
        <v>-2.3250000000000002</v>
      </c>
      <c r="H114" s="135">
        <v>47.372</v>
      </c>
      <c r="I114" s="135">
        <v>-2.4340000000000002</v>
      </c>
      <c r="J114" s="135">
        <v>1.907</v>
      </c>
      <c r="K114" s="135">
        <v>2.0990000000000002</v>
      </c>
    </row>
    <row r="115" spans="1:11" hidden="1" x14ac:dyDescent="0.3">
      <c r="A115" s="135">
        <v>2</v>
      </c>
      <c r="B115" s="135">
        <v>6</v>
      </c>
      <c r="C115" s="135">
        <v>7</v>
      </c>
      <c r="D115" s="135">
        <v>2</v>
      </c>
      <c r="E115" s="135" t="s">
        <v>16</v>
      </c>
      <c r="F115" s="135">
        <v>-12.132999999999999</v>
      </c>
      <c r="G115" s="135">
        <v>-7.6639999999999997</v>
      </c>
      <c r="H115" s="135">
        <v>-45.795000000000002</v>
      </c>
      <c r="I115" s="135">
        <v>2.3519999999999999</v>
      </c>
      <c r="J115" s="135">
        <v>-1.845</v>
      </c>
      <c r="K115" s="135">
        <v>-2.0310000000000001</v>
      </c>
    </row>
    <row r="116" spans="1:11" customFormat="1" hidden="1" x14ac:dyDescent="0.3">
      <c r="A116">
        <v>2</v>
      </c>
      <c r="B116">
        <v>6</v>
      </c>
      <c r="C116">
        <v>7</v>
      </c>
      <c r="D116">
        <v>2</v>
      </c>
      <c r="E116" t="s">
        <v>17</v>
      </c>
      <c r="F116">
        <v>9.0109999999999992</v>
      </c>
      <c r="G116">
        <v>5.8109999999999999</v>
      </c>
      <c r="H116">
        <v>-30.053999999999998</v>
      </c>
      <c r="I116">
        <v>1.544</v>
      </c>
      <c r="J116">
        <v>-1.21</v>
      </c>
      <c r="K116">
        <v>-1.3320000000000001</v>
      </c>
    </row>
    <row r="117" spans="1:11" customFormat="1" hidden="1" x14ac:dyDescent="0.3">
      <c r="A117">
        <v>2</v>
      </c>
      <c r="B117">
        <v>6</v>
      </c>
      <c r="C117">
        <v>7</v>
      </c>
      <c r="D117">
        <v>2</v>
      </c>
      <c r="E117" t="s">
        <v>18</v>
      </c>
      <c r="F117">
        <v>-14.518000000000001</v>
      </c>
      <c r="G117">
        <v>-9.2550000000000008</v>
      </c>
      <c r="H117">
        <v>-30.053999999999998</v>
      </c>
      <c r="I117">
        <v>1.544</v>
      </c>
      <c r="J117">
        <v>-1.21</v>
      </c>
      <c r="K117">
        <v>-1.3320000000000001</v>
      </c>
    </row>
    <row r="118" spans="1:11" customFormat="1" hidden="1" x14ac:dyDescent="0.3">
      <c r="A118">
        <v>2</v>
      </c>
      <c r="B118">
        <v>6</v>
      </c>
      <c r="C118">
        <v>7</v>
      </c>
      <c r="D118">
        <v>1</v>
      </c>
      <c r="E118" t="s">
        <v>15</v>
      </c>
      <c r="F118">
        <v>89.105000000000004</v>
      </c>
      <c r="G118">
        <v>57.347999999999999</v>
      </c>
      <c r="H118">
        <v>539.58600000000001</v>
      </c>
      <c r="I118">
        <v>-23.024000000000001</v>
      </c>
      <c r="J118">
        <v>16.843</v>
      </c>
      <c r="K118">
        <v>18.516999999999999</v>
      </c>
    </row>
    <row r="119" spans="1:11" customFormat="1" hidden="1" x14ac:dyDescent="0.3">
      <c r="A119">
        <v>2</v>
      </c>
      <c r="B119">
        <v>6</v>
      </c>
      <c r="C119">
        <v>7</v>
      </c>
      <c r="D119">
        <v>1</v>
      </c>
      <c r="E119" t="s">
        <v>16</v>
      </c>
      <c r="F119">
        <v>-38.302</v>
      </c>
      <c r="G119">
        <v>-23.847000000000001</v>
      </c>
      <c r="H119">
        <v>-66.784999999999997</v>
      </c>
      <c r="I119">
        <v>2.78</v>
      </c>
      <c r="J119">
        <v>-2.1120000000000001</v>
      </c>
      <c r="K119">
        <v>-2.2450000000000001</v>
      </c>
    </row>
    <row r="120" spans="1:11" customFormat="1" hidden="1" x14ac:dyDescent="0.3">
      <c r="A120">
        <v>2</v>
      </c>
      <c r="B120">
        <v>6</v>
      </c>
      <c r="C120">
        <v>7</v>
      </c>
      <c r="D120">
        <v>1</v>
      </c>
      <c r="E120" t="s">
        <v>17</v>
      </c>
      <c r="F120">
        <v>-29.334</v>
      </c>
      <c r="G120">
        <v>-18.658999999999999</v>
      </c>
      <c r="H120">
        <v>-195.447</v>
      </c>
      <c r="I120">
        <v>8.32</v>
      </c>
      <c r="J120">
        <v>-6.1139999999999999</v>
      </c>
      <c r="K120">
        <v>-6.6970000000000001</v>
      </c>
    </row>
    <row r="121" spans="1:11" customFormat="1" hidden="1" x14ac:dyDescent="0.3">
      <c r="A121">
        <v>2</v>
      </c>
      <c r="B121">
        <v>6</v>
      </c>
      <c r="C121">
        <v>7</v>
      </c>
      <c r="D121">
        <v>1</v>
      </c>
      <c r="E121" t="s">
        <v>18</v>
      </c>
      <c r="F121">
        <v>-52.863</v>
      </c>
      <c r="G121">
        <v>-33.725000000000001</v>
      </c>
      <c r="H121">
        <v>-195.447</v>
      </c>
      <c r="I121">
        <v>8.32</v>
      </c>
      <c r="J121">
        <v>-6.1139999999999999</v>
      </c>
      <c r="K121">
        <v>-6.6970000000000001</v>
      </c>
    </row>
    <row r="122" spans="1:11" customFormat="1" hidden="1" x14ac:dyDescent="0.3">
      <c r="A122">
        <v>2</v>
      </c>
      <c r="B122">
        <v>7</v>
      </c>
      <c r="C122">
        <v>8</v>
      </c>
      <c r="D122">
        <v>6</v>
      </c>
      <c r="E122" t="s">
        <v>15</v>
      </c>
      <c r="F122">
        <v>-32.191000000000003</v>
      </c>
      <c r="G122">
        <v>-19.920999999999999</v>
      </c>
      <c r="H122">
        <v>9.6159999999999997</v>
      </c>
      <c r="I122">
        <v>-0.65700000000000003</v>
      </c>
      <c r="J122">
        <v>0.20200000000000001</v>
      </c>
      <c r="K122">
        <v>0.33900000000000002</v>
      </c>
    </row>
    <row r="123" spans="1:11" customFormat="1" hidden="1" x14ac:dyDescent="0.3">
      <c r="A123">
        <v>2</v>
      </c>
      <c r="B123">
        <v>7</v>
      </c>
      <c r="C123">
        <v>8</v>
      </c>
      <c r="D123">
        <v>6</v>
      </c>
      <c r="E123" t="s">
        <v>16</v>
      </c>
      <c r="F123">
        <v>-32.228999999999999</v>
      </c>
      <c r="G123">
        <v>-19.940000000000001</v>
      </c>
      <c r="H123">
        <v>-10.475</v>
      </c>
      <c r="I123">
        <v>0.71399999999999997</v>
      </c>
      <c r="J123">
        <v>-0.22600000000000001</v>
      </c>
      <c r="K123">
        <v>-0.373</v>
      </c>
    </row>
    <row r="124" spans="1:11" customFormat="1" hidden="1" x14ac:dyDescent="0.3">
      <c r="A124">
        <v>2</v>
      </c>
      <c r="B124">
        <v>7</v>
      </c>
      <c r="C124">
        <v>8</v>
      </c>
      <c r="D124">
        <v>6</v>
      </c>
      <c r="E124" t="s">
        <v>17</v>
      </c>
      <c r="F124">
        <v>33.76</v>
      </c>
      <c r="G124">
        <v>20.881</v>
      </c>
      <c r="H124">
        <v>-3.3769999999999998</v>
      </c>
      <c r="I124">
        <v>0.23</v>
      </c>
      <c r="J124">
        <v>-7.1999999999999995E-2</v>
      </c>
      <c r="K124">
        <v>-0.12</v>
      </c>
    </row>
    <row r="125" spans="1:11" customFormat="1" hidden="1" x14ac:dyDescent="0.3">
      <c r="A125">
        <v>2</v>
      </c>
      <c r="B125">
        <v>7</v>
      </c>
      <c r="C125">
        <v>8</v>
      </c>
      <c r="D125">
        <v>6</v>
      </c>
      <c r="E125" t="s">
        <v>18</v>
      </c>
      <c r="F125">
        <v>-33.773000000000003</v>
      </c>
      <c r="G125">
        <v>-20.888000000000002</v>
      </c>
      <c r="H125">
        <v>-3.3769999999999998</v>
      </c>
      <c r="I125">
        <v>0.23</v>
      </c>
      <c r="J125">
        <v>-7.1999999999999995E-2</v>
      </c>
      <c r="K125">
        <v>-0.12</v>
      </c>
    </row>
    <row r="126" spans="1:11" customFormat="1" hidden="1" x14ac:dyDescent="0.3">
      <c r="A126">
        <v>2</v>
      </c>
      <c r="B126">
        <v>7</v>
      </c>
      <c r="C126">
        <v>8</v>
      </c>
      <c r="D126">
        <v>5</v>
      </c>
      <c r="E126" t="s">
        <v>15</v>
      </c>
      <c r="F126">
        <v>-39.085999999999999</v>
      </c>
      <c r="G126">
        <v>-24.181000000000001</v>
      </c>
      <c r="H126">
        <v>18.273</v>
      </c>
      <c r="I126">
        <v>-1.179</v>
      </c>
      <c r="J126">
        <v>0.46400000000000002</v>
      </c>
      <c r="K126">
        <v>0.66400000000000003</v>
      </c>
    </row>
    <row r="127" spans="1:11" customFormat="1" hidden="1" x14ac:dyDescent="0.3">
      <c r="A127">
        <v>2</v>
      </c>
      <c r="B127">
        <v>7</v>
      </c>
      <c r="C127">
        <v>8</v>
      </c>
      <c r="D127">
        <v>5</v>
      </c>
      <c r="E127" t="s">
        <v>16</v>
      </c>
      <c r="F127">
        <v>-36.232999999999997</v>
      </c>
      <c r="G127">
        <v>-22.443999999999999</v>
      </c>
      <c r="H127">
        <v>-19.036999999999999</v>
      </c>
      <c r="I127">
        <v>1.228</v>
      </c>
      <c r="J127">
        <v>-0.48499999999999999</v>
      </c>
      <c r="K127">
        <v>-0.69199999999999995</v>
      </c>
    </row>
    <row r="128" spans="1:11" customFormat="1" hidden="1" x14ac:dyDescent="0.3">
      <c r="A128">
        <v>2</v>
      </c>
      <c r="B128">
        <v>7</v>
      </c>
      <c r="C128">
        <v>8</v>
      </c>
      <c r="D128">
        <v>5</v>
      </c>
      <c r="E128" t="s">
        <v>17</v>
      </c>
      <c r="F128">
        <v>39.125</v>
      </c>
      <c r="G128">
        <v>24.210999999999999</v>
      </c>
      <c r="H128">
        <v>-6.27</v>
      </c>
      <c r="I128">
        <v>0.40500000000000003</v>
      </c>
      <c r="J128">
        <v>-0.16</v>
      </c>
      <c r="K128">
        <v>-0.22800000000000001</v>
      </c>
    </row>
    <row r="129" spans="1:11" customFormat="1" hidden="1" x14ac:dyDescent="0.3">
      <c r="A129">
        <v>2</v>
      </c>
      <c r="B129">
        <v>7</v>
      </c>
      <c r="C129">
        <v>8</v>
      </c>
      <c r="D129">
        <v>5</v>
      </c>
      <c r="E129" t="s">
        <v>18</v>
      </c>
      <c r="F129">
        <v>-38.165999999999997</v>
      </c>
      <c r="G129">
        <v>-23.626999999999999</v>
      </c>
      <c r="H129">
        <v>-6.27</v>
      </c>
      <c r="I129">
        <v>0.40500000000000003</v>
      </c>
      <c r="J129">
        <v>-0.16</v>
      </c>
      <c r="K129">
        <v>-0.22800000000000001</v>
      </c>
    </row>
    <row r="130" spans="1:11" customFormat="1" hidden="1" x14ac:dyDescent="0.3">
      <c r="A130">
        <v>2</v>
      </c>
      <c r="B130">
        <v>7</v>
      </c>
      <c r="C130">
        <v>8</v>
      </c>
      <c r="D130">
        <v>4</v>
      </c>
      <c r="E130" t="s">
        <v>15</v>
      </c>
      <c r="F130">
        <v>-38.587000000000003</v>
      </c>
      <c r="G130">
        <v>-23.879000000000001</v>
      </c>
      <c r="H130">
        <v>23.036999999999999</v>
      </c>
      <c r="I130">
        <v>-1.37</v>
      </c>
      <c r="J130">
        <v>0.76200000000000001</v>
      </c>
      <c r="K130">
        <v>0.93400000000000005</v>
      </c>
    </row>
    <row r="131" spans="1:11" customFormat="1" hidden="1" x14ac:dyDescent="0.3">
      <c r="A131">
        <v>2</v>
      </c>
      <c r="B131">
        <v>7</v>
      </c>
      <c r="C131">
        <v>8</v>
      </c>
      <c r="D131">
        <v>4</v>
      </c>
      <c r="E131" t="s">
        <v>16</v>
      </c>
      <c r="F131">
        <v>-36.587000000000003</v>
      </c>
      <c r="G131">
        <v>-22.657</v>
      </c>
      <c r="H131">
        <v>-23.824999999999999</v>
      </c>
      <c r="I131">
        <v>1.417</v>
      </c>
      <c r="J131">
        <v>-0.78800000000000003</v>
      </c>
      <c r="K131">
        <v>-0.96599999999999997</v>
      </c>
    </row>
    <row r="132" spans="1:11" customFormat="1" hidden="1" x14ac:dyDescent="0.3">
      <c r="A132">
        <v>2</v>
      </c>
      <c r="B132">
        <v>7</v>
      </c>
      <c r="C132">
        <v>8</v>
      </c>
      <c r="D132">
        <v>4</v>
      </c>
      <c r="E132" t="s">
        <v>17</v>
      </c>
      <c r="F132">
        <v>38.981000000000002</v>
      </c>
      <c r="G132">
        <v>24.123999999999999</v>
      </c>
      <c r="H132">
        <v>-7.8760000000000003</v>
      </c>
      <c r="I132">
        <v>0.46800000000000003</v>
      </c>
      <c r="J132">
        <v>-0.26100000000000001</v>
      </c>
      <c r="K132">
        <v>-0.31900000000000001</v>
      </c>
    </row>
    <row r="133" spans="1:11" customFormat="1" hidden="1" x14ac:dyDescent="0.3">
      <c r="A133">
        <v>2</v>
      </c>
      <c r="B133">
        <v>7</v>
      </c>
      <c r="C133">
        <v>8</v>
      </c>
      <c r="D133">
        <v>4</v>
      </c>
      <c r="E133" t="s">
        <v>18</v>
      </c>
      <c r="F133">
        <v>-38.308999999999997</v>
      </c>
      <c r="G133">
        <v>-23.713999999999999</v>
      </c>
      <c r="H133">
        <v>-7.8760000000000003</v>
      </c>
      <c r="I133">
        <v>0.46800000000000003</v>
      </c>
      <c r="J133">
        <v>-0.26100000000000001</v>
      </c>
      <c r="K133">
        <v>-0.31900000000000001</v>
      </c>
    </row>
    <row r="134" spans="1:11" customFormat="1" x14ac:dyDescent="0.3">
      <c r="A134">
        <v>2</v>
      </c>
      <c r="B134">
        <v>7</v>
      </c>
      <c r="C134">
        <v>8</v>
      </c>
      <c r="D134">
        <v>3</v>
      </c>
      <c r="E134" t="s">
        <v>15</v>
      </c>
      <c r="F134">
        <v>-38.506</v>
      </c>
      <c r="G134">
        <v>-23.829000000000001</v>
      </c>
      <c r="H134">
        <v>24.911999999999999</v>
      </c>
      <c r="I134">
        <v>-1.462</v>
      </c>
      <c r="J134">
        <v>1.06</v>
      </c>
      <c r="K134">
        <v>1.2130000000000001</v>
      </c>
    </row>
    <row r="135" spans="1:11" customFormat="1" x14ac:dyDescent="0.3">
      <c r="A135">
        <v>2</v>
      </c>
      <c r="B135">
        <v>7</v>
      </c>
      <c r="C135">
        <v>8</v>
      </c>
      <c r="D135">
        <v>3</v>
      </c>
      <c r="E135" t="s">
        <v>16</v>
      </c>
      <c r="F135">
        <v>-36.801000000000002</v>
      </c>
      <c r="G135">
        <v>-22.788</v>
      </c>
      <c r="H135">
        <v>-25.864999999999998</v>
      </c>
      <c r="I135">
        <v>1.5169999999999999</v>
      </c>
      <c r="J135">
        <v>-1.101</v>
      </c>
      <c r="K135">
        <v>-1.2589999999999999</v>
      </c>
    </row>
    <row r="136" spans="1:11" customFormat="1" hidden="1" x14ac:dyDescent="0.3">
      <c r="A136">
        <v>2</v>
      </c>
      <c r="B136">
        <v>7</v>
      </c>
      <c r="C136">
        <v>8</v>
      </c>
      <c r="D136">
        <v>3</v>
      </c>
      <c r="E136" t="s">
        <v>17</v>
      </c>
      <c r="F136">
        <v>38.932000000000002</v>
      </c>
      <c r="G136">
        <v>24.094000000000001</v>
      </c>
      <c r="H136">
        <v>-8.5340000000000007</v>
      </c>
      <c r="I136">
        <v>0.501</v>
      </c>
      <c r="J136">
        <v>-0.36299999999999999</v>
      </c>
      <c r="K136">
        <v>-0.41599999999999998</v>
      </c>
    </row>
    <row r="137" spans="1:11" customFormat="1" hidden="1" x14ac:dyDescent="0.3">
      <c r="A137">
        <v>2</v>
      </c>
      <c r="B137">
        <v>7</v>
      </c>
      <c r="C137">
        <v>8</v>
      </c>
      <c r="D137">
        <v>3</v>
      </c>
      <c r="E137" t="s">
        <v>18</v>
      </c>
      <c r="F137">
        <v>-38.359000000000002</v>
      </c>
      <c r="G137">
        <v>-23.744</v>
      </c>
      <c r="H137">
        <v>-8.5340000000000007</v>
      </c>
      <c r="I137">
        <v>0.501</v>
      </c>
      <c r="J137">
        <v>-0.36299999999999999</v>
      </c>
      <c r="K137">
        <v>-0.41599999999999998</v>
      </c>
    </row>
    <row r="138" spans="1:11" hidden="1" x14ac:dyDescent="0.3">
      <c r="A138" s="135">
        <v>2</v>
      </c>
      <c r="B138" s="135">
        <v>7</v>
      </c>
      <c r="C138" s="135">
        <v>8</v>
      </c>
      <c r="D138" s="135">
        <v>2</v>
      </c>
      <c r="E138" s="135" t="s">
        <v>15</v>
      </c>
      <c r="F138" s="135">
        <v>-37.533000000000001</v>
      </c>
      <c r="G138" s="135">
        <v>-23.23</v>
      </c>
      <c r="H138" s="135">
        <v>22.635999999999999</v>
      </c>
      <c r="I138" s="135">
        <v>-1.1619999999999999</v>
      </c>
      <c r="J138" s="135">
        <v>0.91700000000000004</v>
      </c>
      <c r="K138" s="135">
        <v>1.008</v>
      </c>
    </row>
    <row r="139" spans="1:11" hidden="1" x14ac:dyDescent="0.3">
      <c r="A139" s="135">
        <v>2</v>
      </c>
      <c r="B139" s="135">
        <v>7</v>
      </c>
      <c r="C139" s="135">
        <v>8</v>
      </c>
      <c r="D139" s="135">
        <v>2</v>
      </c>
      <c r="E139" s="135" t="s">
        <v>16</v>
      </c>
      <c r="F139" s="135">
        <v>-37.542000000000002</v>
      </c>
      <c r="G139" s="135">
        <v>-23.242999999999999</v>
      </c>
      <c r="H139" s="135">
        <v>-22.797000000000001</v>
      </c>
      <c r="I139" s="135">
        <v>1.1759999999999999</v>
      </c>
      <c r="J139" s="135">
        <v>-0.92800000000000005</v>
      </c>
      <c r="K139" s="135">
        <v>-1.0209999999999999</v>
      </c>
    </row>
    <row r="140" spans="1:11" customFormat="1" hidden="1" x14ac:dyDescent="0.3">
      <c r="A140">
        <v>2</v>
      </c>
      <c r="B140">
        <v>7</v>
      </c>
      <c r="C140">
        <v>8</v>
      </c>
      <c r="D140">
        <v>2</v>
      </c>
      <c r="E140" t="s">
        <v>17</v>
      </c>
      <c r="F140">
        <v>38.643999999999998</v>
      </c>
      <c r="G140">
        <v>23.917000000000002</v>
      </c>
      <c r="H140">
        <v>-7.6360000000000001</v>
      </c>
      <c r="I140">
        <v>0.39300000000000002</v>
      </c>
      <c r="J140">
        <v>-0.31</v>
      </c>
      <c r="K140">
        <v>-0.34100000000000003</v>
      </c>
    </row>
    <row r="141" spans="1:11" customFormat="1" hidden="1" x14ac:dyDescent="0.3">
      <c r="A141">
        <v>2</v>
      </c>
      <c r="B141">
        <v>7</v>
      </c>
      <c r="C141">
        <v>8</v>
      </c>
      <c r="D141">
        <v>2</v>
      </c>
      <c r="E141" t="s">
        <v>18</v>
      </c>
      <c r="F141">
        <v>-38.646999999999998</v>
      </c>
      <c r="G141">
        <v>-23.920999999999999</v>
      </c>
      <c r="H141">
        <v>-7.6360000000000001</v>
      </c>
      <c r="I141">
        <v>0.39300000000000002</v>
      </c>
      <c r="J141">
        <v>-0.31</v>
      </c>
      <c r="K141">
        <v>-0.34100000000000003</v>
      </c>
    </row>
    <row r="142" spans="1:11" customFormat="1" hidden="1" x14ac:dyDescent="0.3">
      <c r="A142">
        <v>2</v>
      </c>
      <c r="B142">
        <v>7</v>
      </c>
      <c r="C142">
        <v>8</v>
      </c>
      <c r="D142">
        <v>1</v>
      </c>
      <c r="E142" t="s">
        <v>15</v>
      </c>
      <c r="F142">
        <v>-39.701999999999998</v>
      </c>
      <c r="G142">
        <v>-24.574999999999999</v>
      </c>
      <c r="H142">
        <v>3.0219999999999998</v>
      </c>
      <c r="I142">
        <v>-0.126</v>
      </c>
      <c r="J142">
        <v>9.5000000000000001E-2</v>
      </c>
      <c r="K142">
        <v>0.10100000000000001</v>
      </c>
    </row>
    <row r="143" spans="1:11" customFormat="1" hidden="1" x14ac:dyDescent="0.3">
      <c r="A143">
        <v>2</v>
      </c>
      <c r="B143">
        <v>7</v>
      </c>
      <c r="C143">
        <v>8</v>
      </c>
      <c r="D143">
        <v>1</v>
      </c>
      <c r="E143" t="s">
        <v>16</v>
      </c>
      <c r="F143">
        <v>-36.686999999999998</v>
      </c>
      <c r="G143">
        <v>-22.707999999999998</v>
      </c>
      <c r="H143">
        <v>-6.0540000000000003</v>
      </c>
      <c r="I143">
        <v>0.252</v>
      </c>
      <c r="J143">
        <v>-0.191</v>
      </c>
      <c r="K143">
        <v>-0.20200000000000001</v>
      </c>
    </row>
    <row r="144" spans="1:11" customFormat="1" hidden="1" x14ac:dyDescent="0.3">
      <c r="A144">
        <v>2</v>
      </c>
      <c r="B144">
        <v>7</v>
      </c>
      <c r="C144">
        <v>8</v>
      </c>
      <c r="D144">
        <v>1</v>
      </c>
      <c r="E144" t="s">
        <v>17</v>
      </c>
      <c r="F144">
        <v>39.152000000000001</v>
      </c>
      <c r="G144">
        <v>24.233000000000001</v>
      </c>
      <c r="H144">
        <v>-1.526</v>
      </c>
      <c r="I144">
        <v>6.3E-2</v>
      </c>
      <c r="J144">
        <v>-4.8000000000000001E-2</v>
      </c>
      <c r="K144">
        <v>-5.0999999999999997E-2</v>
      </c>
    </row>
    <row r="145" spans="1:11" customFormat="1" hidden="1" x14ac:dyDescent="0.3">
      <c r="A145">
        <v>2</v>
      </c>
      <c r="B145">
        <v>7</v>
      </c>
      <c r="C145">
        <v>8</v>
      </c>
      <c r="D145">
        <v>1</v>
      </c>
      <c r="E145" t="s">
        <v>18</v>
      </c>
      <c r="F145">
        <v>-38.139000000000003</v>
      </c>
      <c r="G145">
        <v>-23.605</v>
      </c>
      <c r="H145">
        <v>-1.526</v>
      </c>
      <c r="I145">
        <v>6.3E-2</v>
      </c>
      <c r="J145">
        <v>-4.8000000000000001E-2</v>
      </c>
      <c r="K145">
        <v>-5.0999999999999997E-2</v>
      </c>
    </row>
    <row r="146" spans="1:11" customFormat="1" hidden="1" x14ac:dyDescent="0.3">
      <c r="A146">
        <v>2</v>
      </c>
      <c r="B146">
        <v>8</v>
      </c>
      <c r="C146">
        <v>9</v>
      </c>
      <c r="D146">
        <v>6</v>
      </c>
      <c r="E146" t="s">
        <v>15</v>
      </c>
      <c r="F146">
        <v>-29.234999999999999</v>
      </c>
      <c r="G146">
        <v>-18.064</v>
      </c>
      <c r="H146">
        <v>12.823</v>
      </c>
      <c r="I146">
        <v>-0.88100000000000001</v>
      </c>
      <c r="J146">
        <v>0.26600000000000001</v>
      </c>
      <c r="K146">
        <v>0.45100000000000001</v>
      </c>
    </row>
    <row r="147" spans="1:11" customFormat="1" hidden="1" x14ac:dyDescent="0.3">
      <c r="A147">
        <v>2</v>
      </c>
      <c r="B147">
        <v>8</v>
      </c>
      <c r="C147">
        <v>9</v>
      </c>
      <c r="D147">
        <v>6</v>
      </c>
      <c r="E147" t="s">
        <v>16</v>
      </c>
      <c r="F147">
        <v>-20.169</v>
      </c>
      <c r="G147">
        <v>-12.493</v>
      </c>
      <c r="H147">
        <v>-14.089</v>
      </c>
      <c r="I147">
        <v>0.96799999999999997</v>
      </c>
      <c r="J147">
        <v>-0.29199999999999998</v>
      </c>
      <c r="K147">
        <v>-0.496</v>
      </c>
    </row>
    <row r="148" spans="1:11" customFormat="1" hidden="1" x14ac:dyDescent="0.3">
      <c r="A148">
        <v>2</v>
      </c>
      <c r="B148">
        <v>8</v>
      </c>
      <c r="C148">
        <v>9</v>
      </c>
      <c r="D148">
        <v>6</v>
      </c>
      <c r="E148" t="s">
        <v>17</v>
      </c>
      <c r="F148">
        <v>31.521000000000001</v>
      </c>
      <c r="G148">
        <v>19.489000000000001</v>
      </c>
      <c r="H148">
        <v>-5.1260000000000003</v>
      </c>
      <c r="I148">
        <v>0.35199999999999998</v>
      </c>
      <c r="J148">
        <v>-0.106</v>
      </c>
      <c r="K148">
        <v>-0.18</v>
      </c>
    </row>
    <row r="149" spans="1:11" customFormat="1" hidden="1" x14ac:dyDescent="0.3">
      <c r="A149">
        <v>2</v>
      </c>
      <c r="B149">
        <v>8</v>
      </c>
      <c r="C149">
        <v>9</v>
      </c>
      <c r="D149">
        <v>6</v>
      </c>
      <c r="E149" t="s">
        <v>18</v>
      </c>
      <c r="F149">
        <v>-28.067</v>
      </c>
      <c r="G149">
        <v>-17.366</v>
      </c>
      <c r="H149">
        <v>-5.1260000000000003</v>
      </c>
      <c r="I149">
        <v>0.35199999999999998</v>
      </c>
      <c r="J149">
        <v>-0.106</v>
      </c>
      <c r="K149">
        <v>-0.18</v>
      </c>
    </row>
    <row r="150" spans="1:11" customFormat="1" hidden="1" x14ac:dyDescent="0.3">
      <c r="A150">
        <v>2</v>
      </c>
      <c r="B150">
        <v>8</v>
      </c>
      <c r="C150">
        <v>9</v>
      </c>
      <c r="D150">
        <v>5</v>
      </c>
      <c r="E150" t="s">
        <v>15</v>
      </c>
      <c r="F150">
        <v>-30.972000000000001</v>
      </c>
      <c r="G150">
        <v>-19.151</v>
      </c>
      <c r="H150">
        <v>22.113</v>
      </c>
      <c r="I150">
        <v>-1.431</v>
      </c>
      <c r="J150">
        <v>0.55400000000000005</v>
      </c>
      <c r="K150">
        <v>0.79700000000000004</v>
      </c>
    </row>
    <row r="151" spans="1:11" customFormat="1" hidden="1" x14ac:dyDescent="0.3">
      <c r="A151">
        <v>2</v>
      </c>
      <c r="B151">
        <v>8</v>
      </c>
      <c r="C151">
        <v>9</v>
      </c>
      <c r="D151">
        <v>5</v>
      </c>
      <c r="E151" t="s">
        <v>16</v>
      </c>
      <c r="F151">
        <v>-27.722999999999999</v>
      </c>
      <c r="G151">
        <v>-17.178000000000001</v>
      </c>
      <c r="H151">
        <v>-23.048999999999999</v>
      </c>
      <c r="I151">
        <v>1.492</v>
      </c>
      <c r="J151">
        <v>-0.57699999999999996</v>
      </c>
      <c r="K151">
        <v>-0.83</v>
      </c>
    </row>
    <row r="152" spans="1:11" customFormat="1" hidden="1" x14ac:dyDescent="0.3">
      <c r="A152">
        <v>2</v>
      </c>
      <c r="B152">
        <v>8</v>
      </c>
      <c r="C152">
        <v>9</v>
      </c>
      <c r="D152">
        <v>5</v>
      </c>
      <c r="E152" t="s">
        <v>17</v>
      </c>
      <c r="F152">
        <v>34.718000000000004</v>
      </c>
      <c r="G152">
        <v>21.481000000000002</v>
      </c>
      <c r="H152">
        <v>-8.6020000000000003</v>
      </c>
      <c r="I152">
        <v>0.55700000000000005</v>
      </c>
      <c r="J152">
        <v>-0.216</v>
      </c>
      <c r="K152">
        <v>-0.31</v>
      </c>
    </row>
    <row r="153" spans="1:11" customFormat="1" hidden="1" x14ac:dyDescent="0.3">
      <c r="A153">
        <v>2</v>
      </c>
      <c r="B153">
        <v>8</v>
      </c>
      <c r="C153">
        <v>9</v>
      </c>
      <c r="D153">
        <v>5</v>
      </c>
      <c r="E153" t="s">
        <v>18</v>
      </c>
      <c r="F153">
        <v>-33.479999999999997</v>
      </c>
      <c r="G153">
        <v>-20.728999999999999</v>
      </c>
      <c r="H153">
        <v>-8.6020000000000003</v>
      </c>
      <c r="I153">
        <v>0.55700000000000005</v>
      </c>
      <c r="J153">
        <v>-0.216</v>
      </c>
      <c r="K153">
        <v>-0.31</v>
      </c>
    </row>
    <row r="154" spans="1:11" customFormat="1" hidden="1" x14ac:dyDescent="0.3">
      <c r="A154">
        <v>2</v>
      </c>
      <c r="B154">
        <v>8</v>
      </c>
      <c r="C154">
        <v>9</v>
      </c>
      <c r="D154">
        <v>4</v>
      </c>
      <c r="E154" t="s">
        <v>15</v>
      </c>
      <c r="F154">
        <v>-31.306000000000001</v>
      </c>
      <c r="G154">
        <v>-19.361999999999998</v>
      </c>
      <c r="H154">
        <v>28.052</v>
      </c>
      <c r="I154">
        <v>-1.665</v>
      </c>
      <c r="J154">
        <v>0.92500000000000004</v>
      </c>
      <c r="K154">
        <v>1.133</v>
      </c>
    </row>
    <row r="155" spans="1:11" customFormat="1" hidden="1" x14ac:dyDescent="0.3">
      <c r="A155">
        <v>2</v>
      </c>
      <c r="B155">
        <v>8</v>
      </c>
      <c r="C155">
        <v>9</v>
      </c>
      <c r="D155">
        <v>4</v>
      </c>
      <c r="E155" t="s">
        <v>16</v>
      </c>
      <c r="F155">
        <v>-27.114999999999998</v>
      </c>
      <c r="G155">
        <v>-16.797000000000001</v>
      </c>
      <c r="H155">
        <v>-29.358000000000001</v>
      </c>
      <c r="I155">
        <v>1.74</v>
      </c>
      <c r="J155">
        <v>-0.96599999999999997</v>
      </c>
      <c r="K155">
        <v>-1.1830000000000001</v>
      </c>
    </row>
    <row r="156" spans="1:11" customFormat="1" hidden="1" x14ac:dyDescent="0.3">
      <c r="A156">
        <v>2</v>
      </c>
      <c r="B156">
        <v>8</v>
      </c>
      <c r="C156">
        <v>9</v>
      </c>
      <c r="D156">
        <v>4</v>
      </c>
      <c r="E156" t="s">
        <v>17</v>
      </c>
      <c r="F156">
        <v>34.896999999999998</v>
      </c>
      <c r="G156">
        <v>21.594000000000001</v>
      </c>
      <c r="H156">
        <v>-10.935</v>
      </c>
      <c r="I156">
        <v>0.64900000000000002</v>
      </c>
      <c r="J156">
        <v>-0.36</v>
      </c>
      <c r="K156">
        <v>-0.441</v>
      </c>
    </row>
    <row r="157" spans="1:11" customFormat="1" hidden="1" x14ac:dyDescent="0.3">
      <c r="A157">
        <v>2</v>
      </c>
      <c r="B157">
        <v>8</v>
      </c>
      <c r="C157">
        <v>9</v>
      </c>
      <c r="D157">
        <v>4</v>
      </c>
      <c r="E157" t="s">
        <v>18</v>
      </c>
      <c r="F157">
        <v>-33.299999999999997</v>
      </c>
      <c r="G157">
        <v>-20.616</v>
      </c>
      <c r="H157">
        <v>-10.935</v>
      </c>
      <c r="I157">
        <v>0.64900000000000002</v>
      </c>
      <c r="J157">
        <v>-0.36</v>
      </c>
      <c r="K157">
        <v>-0.441</v>
      </c>
    </row>
    <row r="158" spans="1:11" customFormat="1" x14ac:dyDescent="0.3">
      <c r="A158">
        <v>2</v>
      </c>
      <c r="B158">
        <v>8</v>
      </c>
      <c r="C158">
        <v>9</v>
      </c>
      <c r="D158">
        <v>3</v>
      </c>
      <c r="E158" t="s">
        <v>15</v>
      </c>
      <c r="F158">
        <v>-31.155000000000001</v>
      </c>
      <c r="G158">
        <v>-19.271000000000001</v>
      </c>
      <c r="H158">
        <v>30.597000000000001</v>
      </c>
      <c r="I158">
        <v>-1.7989999999999999</v>
      </c>
      <c r="J158">
        <v>1.3140000000000001</v>
      </c>
      <c r="K158">
        <v>1.5009999999999999</v>
      </c>
    </row>
    <row r="159" spans="1:11" customFormat="1" x14ac:dyDescent="0.3">
      <c r="A159">
        <v>2</v>
      </c>
      <c r="B159">
        <v>8</v>
      </c>
      <c r="C159">
        <v>9</v>
      </c>
      <c r="D159">
        <v>3</v>
      </c>
      <c r="E159" t="s">
        <v>16</v>
      </c>
      <c r="F159">
        <v>-27.475999999999999</v>
      </c>
      <c r="G159">
        <v>-17.018999999999998</v>
      </c>
      <c r="H159">
        <v>-31.716999999999999</v>
      </c>
      <c r="I159">
        <v>1.869</v>
      </c>
      <c r="J159">
        <v>-1.367</v>
      </c>
      <c r="K159">
        <v>-1.5609999999999999</v>
      </c>
    </row>
    <row r="160" spans="1:11" customFormat="1" hidden="1" x14ac:dyDescent="0.3">
      <c r="A160">
        <v>2</v>
      </c>
      <c r="B160">
        <v>8</v>
      </c>
      <c r="C160">
        <v>9</v>
      </c>
      <c r="D160">
        <v>3</v>
      </c>
      <c r="E160" t="s">
        <v>17</v>
      </c>
      <c r="F160">
        <v>34.798999999999999</v>
      </c>
      <c r="G160">
        <v>21.533999999999999</v>
      </c>
      <c r="H160">
        <v>-11.869</v>
      </c>
      <c r="I160">
        <v>0.69899999999999995</v>
      </c>
      <c r="J160">
        <v>-0.51100000000000001</v>
      </c>
      <c r="K160">
        <v>-0.58299999999999996</v>
      </c>
    </row>
    <row r="161" spans="1:11" customFormat="1" hidden="1" x14ac:dyDescent="0.3">
      <c r="A161">
        <v>2</v>
      </c>
      <c r="B161">
        <v>8</v>
      </c>
      <c r="C161">
        <v>9</v>
      </c>
      <c r="D161">
        <v>3</v>
      </c>
      <c r="E161" t="s">
        <v>18</v>
      </c>
      <c r="F161">
        <v>-33.398000000000003</v>
      </c>
      <c r="G161">
        <v>-20.675999999999998</v>
      </c>
      <c r="H161">
        <v>-11.869</v>
      </c>
      <c r="I161">
        <v>0.69899999999999995</v>
      </c>
      <c r="J161">
        <v>-0.51100000000000001</v>
      </c>
      <c r="K161">
        <v>-0.58299999999999996</v>
      </c>
    </row>
    <row r="162" spans="1:11" hidden="1" x14ac:dyDescent="0.3">
      <c r="A162" s="135">
        <v>2</v>
      </c>
      <c r="B162" s="135">
        <v>8</v>
      </c>
      <c r="C162" s="135">
        <v>9</v>
      </c>
      <c r="D162" s="135">
        <v>2</v>
      </c>
      <c r="E162" s="135" t="s">
        <v>15</v>
      </c>
      <c r="F162" s="135">
        <v>-31.216999999999999</v>
      </c>
      <c r="G162" s="135">
        <v>-19.311</v>
      </c>
      <c r="H162" s="135">
        <v>27.056999999999999</v>
      </c>
      <c r="I162" s="135">
        <v>-1.3919999999999999</v>
      </c>
      <c r="J162" s="135">
        <v>1.105</v>
      </c>
      <c r="K162" s="135">
        <v>1.2130000000000001</v>
      </c>
    </row>
    <row r="163" spans="1:11" hidden="1" x14ac:dyDescent="0.3">
      <c r="A163" s="135">
        <v>2</v>
      </c>
      <c r="B163" s="135">
        <v>8</v>
      </c>
      <c r="C163" s="135">
        <v>9</v>
      </c>
      <c r="D163" s="135">
        <v>2</v>
      </c>
      <c r="E163" s="135" t="s">
        <v>16</v>
      </c>
      <c r="F163" s="135">
        <v>-27.309000000000001</v>
      </c>
      <c r="G163" s="135">
        <v>-16.913</v>
      </c>
      <c r="H163" s="135">
        <v>-28.716999999999999</v>
      </c>
      <c r="I163" s="135">
        <v>1.47</v>
      </c>
      <c r="J163" s="135">
        <v>-1.1679999999999999</v>
      </c>
      <c r="K163" s="135">
        <v>-1.2809999999999999</v>
      </c>
    </row>
    <row r="164" spans="1:11" customFormat="1" hidden="1" x14ac:dyDescent="0.3">
      <c r="A164">
        <v>2</v>
      </c>
      <c r="B164">
        <v>8</v>
      </c>
      <c r="C164">
        <v>9</v>
      </c>
      <c r="D164">
        <v>2</v>
      </c>
      <c r="E164" t="s">
        <v>17</v>
      </c>
      <c r="F164">
        <v>34.843000000000004</v>
      </c>
      <c r="G164">
        <v>21.562000000000001</v>
      </c>
      <c r="H164">
        <v>-10.624000000000001</v>
      </c>
      <c r="I164">
        <v>0.54500000000000004</v>
      </c>
      <c r="J164">
        <v>-0.433</v>
      </c>
      <c r="K164">
        <v>-0.47499999999999998</v>
      </c>
    </row>
    <row r="165" spans="1:11" customFormat="1" hidden="1" x14ac:dyDescent="0.3">
      <c r="A165">
        <v>2</v>
      </c>
      <c r="B165">
        <v>8</v>
      </c>
      <c r="C165">
        <v>9</v>
      </c>
      <c r="D165">
        <v>2</v>
      </c>
      <c r="E165" t="s">
        <v>18</v>
      </c>
      <c r="F165">
        <v>-33.353999999999999</v>
      </c>
      <c r="G165">
        <v>-20.648</v>
      </c>
      <c r="H165">
        <v>-10.624000000000001</v>
      </c>
      <c r="I165">
        <v>0.54500000000000004</v>
      </c>
      <c r="J165">
        <v>-0.433</v>
      </c>
      <c r="K165">
        <v>-0.47499999999999998</v>
      </c>
    </row>
    <row r="166" spans="1:11" customFormat="1" hidden="1" x14ac:dyDescent="0.3">
      <c r="A166">
        <v>2</v>
      </c>
      <c r="B166">
        <v>8</v>
      </c>
      <c r="C166">
        <v>9</v>
      </c>
      <c r="D166">
        <v>1</v>
      </c>
      <c r="E166" t="s">
        <v>15</v>
      </c>
      <c r="F166">
        <v>-30.504999999999999</v>
      </c>
      <c r="G166">
        <v>-18.878</v>
      </c>
      <c r="H166">
        <v>8.2449999999999992</v>
      </c>
      <c r="I166">
        <v>-0.33900000000000002</v>
      </c>
      <c r="J166">
        <v>0.25700000000000001</v>
      </c>
      <c r="K166">
        <v>0.27200000000000002</v>
      </c>
    </row>
    <row r="167" spans="1:11" customFormat="1" hidden="1" x14ac:dyDescent="0.3">
      <c r="A167">
        <v>2</v>
      </c>
      <c r="B167">
        <v>8</v>
      </c>
      <c r="C167">
        <v>9</v>
      </c>
      <c r="D167">
        <v>1</v>
      </c>
      <c r="E167" t="s">
        <v>16</v>
      </c>
      <c r="F167">
        <v>-28.885999999999999</v>
      </c>
      <c r="G167">
        <v>-17.881</v>
      </c>
      <c r="H167">
        <v>-6.4450000000000003</v>
      </c>
      <c r="I167">
        <v>0.26300000000000001</v>
      </c>
      <c r="J167">
        <v>-0.19900000000000001</v>
      </c>
      <c r="K167">
        <v>-0.21</v>
      </c>
    </row>
    <row r="168" spans="1:11" customFormat="1" hidden="1" x14ac:dyDescent="0.3">
      <c r="A168">
        <v>2</v>
      </c>
      <c r="B168">
        <v>8</v>
      </c>
      <c r="C168">
        <v>9</v>
      </c>
      <c r="D168">
        <v>1</v>
      </c>
      <c r="E168" t="s">
        <v>17</v>
      </c>
      <c r="F168">
        <v>34.406999999999996</v>
      </c>
      <c r="G168">
        <v>21.295000000000002</v>
      </c>
      <c r="H168">
        <v>-2.798</v>
      </c>
      <c r="I168">
        <v>0.115</v>
      </c>
      <c r="J168">
        <v>-8.6999999999999994E-2</v>
      </c>
      <c r="K168">
        <v>-9.1999999999999998E-2</v>
      </c>
    </row>
    <row r="169" spans="1:11" customFormat="1" hidden="1" x14ac:dyDescent="0.3">
      <c r="A169">
        <v>2</v>
      </c>
      <c r="B169">
        <v>8</v>
      </c>
      <c r="C169">
        <v>9</v>
      </c>
      <c r="D169">
        <v>1</v>
      </c>
      <c r="E169" t="s">
        <v>18</v>
      </c>
      <c r="F169">
        <v>-33.79</v>
      </c>
      <c r="G169">
        <v>-20.914999999999999</v>
      </c>
      <c r="H169">
        <v>-2.798</v>
      </c>
      <c r="I169">
        <v>0.115</v>
      </c>
      <c r="J169">
        <v>-8.6999999999999994E-2</v>
      </c>
      <c r="K169">
        <v>-9.1999999999999998E-2</v>
      </c>
    </row>
    <row r="170" spans="1:11" customFormat="1" hidden="1" x14ac:dyDescent="0.3">
      <c r="A170">
        <v>3</v>
      </c>
      <c r="B170">
        <v>10</v>
      </c>
      <c r="C170">
        <v>11</v>
      </c>
      <c r="D170">
        <v>6</v>
      </c>
      <c r="E170" t="s">
        <v>15</v>
      </c>
      <c r="F170">
        <v>-79.546999999999997</v>
      </c>
      <c r="G170">
        <v>-47.75</v>
      </c>
      <c r="H170">
        <v>39.707999999999998</v>
      </c>
      <c r="I170">
        <v>-0.82699999999999996</v>
      </c>
      <c r="J170">
        <v>0.02</v>
      </c>
      <c r="K170">
        <v>-2.1999999999999999E-2</v>
      </c>
    </row>
    <row r="171" spans="1:11" customFormat="1" hidden="1" x14ac:dyDescent="0.3">
      <c r="A171">
        <v>3</v>
      </c>
      <c r="B171">
        <v>10</v>
      </c>
      <c r="C171">
        <v>11</v>
      </c>
      <c r="D171">
        <v>6</v>
      </c>
      <c r="E171" t="s">
        <v>16</v>
      </c>
      <c r="F171">
        <v>-132.971</v>
      </c>
      <c r="G171">
        <v>-79.742000000000004</v>
      </c>
      <c r="H171">
        <v>-49.965000000000003</v>
      </c>
      <c r="I171">
        <v>1.04</v>
      </c>
      <c r="J171">
        <v>-2.9000000000000001E-2</v>
      </c>
      <c r="K171">
        <v>2.5000000000000001E-2</v>
      </c>
    </row>
    <row r="172" spans="1:11" customFormat="1" hidden="1" x14ac:dyDescent="0.3">
      <c r="A172">
        <v>3</v>
      </c>
      <c r="B172">
        <v>10</v>
      </c>
      <c r="C172">
        <v>11</v>
      </c>
      <c r="D172">
        <v>6</v>
      </c>
      <c r="E172" t="s">
        <v>17</v>
      </c>
      <c r="F172">
        <v>144.071</v>
      </c>
      <c r="G172">
        <v>86.385000000000005</v>
      </c>
      <c r="H172">
        <v>-15.731999999999999</v>
      </c>
      <c r="I172">
        <v>0.32800000000000001</v>
      </c>
      <c r="J172">
        <v>-8.9999999999999993E-3</v>
      </c>
      <c r="K172">
        <v>8.0000000000000002E-3</v>
      </c>
    </row>
    <row r="173" spans="1:11" customFormat="1" hidden="1" x14ac:dyDescent="0.3">
      <c r="A173">
        <v>3</v>
      </c>
      <c r="B173">
        <v>10</v>
      </c>
      <c r="C173">
        <v>11</v>
      </c>
      <c r="D173">
        <v>6</v>
      </c>
      <c r="E173" t="s">
        <v>18</v>
      </c>
      <c r="F173">
        <v>-162.81700000000001</v>
      </c>
      <c r="G173">
        <v>-97.611000000000004</v>
      </c>
      <c r="H173">
        <v>-15.731999999999999</v>
      </c>
      <c r="I173">
        <v>0.32800000000000001</v>
      </c>
      <c r="J173">
        <v>-8.9999999999999993E-3</v>
      </c>
      <c r="K173">
        <v>8.0000000000000002E-3</v>
      </c>
    </row>
    <row r="174" spans="1:11" customFormat="1" hidden="1" x14ac:dyDescent="0.3">
      <c r="A174">
        <v>3</v>
      </c>
      <c r="B174">
        <v>10</v>
      </c>
      <c r="C174">
        <v>11</v>
      </c>
      <c r="D174">
        <v>5</v>
      </c>
      <c r="E174" t="s">
        <v>15</v>
      </c>
      <c r="F174">
        <v>-138.511</v>
      </c>
      <c r="G174">
        <v>-83.385000000000005</v>
      </c>
      <c r="H174">
        <v>90.602999999999994</v>
      </c>
      <c r="I174">
        <v>-1.9950000000000001</v>
      </c>
      <c r="J174">
        <v>-0.127</v>
      </c>
      <c r="K174">
        <v>-0.20399999999999999</v>
      </c>
    </row>
    <row r="175" spans="1:11" customFormat="1" hidden="1" x14ac:dyDescent="0.3">
      <c r="A175">
        <v>3</v>
      </c>
      <c r="B175">
        <v>10</v>
      </c>
      <c r="C175">
        <v>11</v>
      </c>
      <c r="D175">
        <v>5</v>
      </c>
      <c r="E175" t="s">
        <v>16</v>
      </c>
      <c r="F175">
        <v>-150.13</v>
      </c>
      <c r="G175">
        <v>-90.519000000000005</v>
      </c>
      <c r="H175">
        <v>-106.68600000000001</v>
      </c>
      <c r="I175">
        <v>2.351</v>
      </c>
      <c r="J175">
        <v>0.154</v>
      </c>
      <c r="K175">
        <v>0.24399999999999999</v>
      </c>
    </row>
    <row r="176" spans="1:11" customFormat="1" hidden="1" x14ac:dyDescent="0.3">
      <c r="A176">
        <v>3</v>
      </c>
      <c r="B176">
        <v>10</v>
      </c>
      <c r="C176">
        <v>11</v>
      </c>
      <c r="D176">
        <v>5</v>
      </c>
      <c r="E176" t="s">
        <v>17</v>
      </c>
      <c r="F176">
        <v>176.48599999999999</v>
      </c>
      <c r="G176">
        <v>106.279</v>
      </c>
      <c r="H176">
        <v>-34.612000000000002</v>
      </c>
      <c r="I176">
        <v>0.76200000000000001</v>
      </c>
      <c r="J176">
        <v>4.9000000000000002E-2</v>
      </c>
      <c r="K176">
        <v>7.9000000000000001E-2</v>
      </c>
    </row>
    <row r="177" spans="1:11" customFormat="1" hidden="1" x14ac:dyDescent="0.3">
      <c r="A177">
        <v>3</v>
      </c>
      <c r="B177">
        <v>10</v>
      </c>
      <c r="C177">
        <v>11</v>
      </c>
      <c r="D177">
        <v>5</v>
      </c>
      <c r="E177" t="s">
        <v>18</v>
      </c>
      <c r="F177">
        <v>-180.56200000000001</v>
      </c>
      <c r="G177">
        <v>-108.782</v>
      </c>
      <c r="H177">
        <v>-34.612000000000002</v>
      </c>
      <c r="I177">
        <v>0.76200000000000001</v>
      </c>
      <c r="J177">
        <v>4.9000000000000002E-2</v>
      </c>
      <c r="K177">
        <v>7.9000000000000001E-2</v>
      </c>
    </row>
    <row r="178" spans="1:11" customFormat="1" hidden="1" x14ac:dyDescent="0.3">
      <c r="A178">
        <v>3</v>
      </c>
      <c r="B178">
        <v>10</v>
      </c>
      <c r="C178">
        <v>11</v>
      </c>
      <c r="D178">
        <v>4</v>
      </c>
      <c r="E178" t="s">
        <v>15</v>
      </c>
      <c r="F178">
        <v>-128.55000000000001</v>
      </c>
      <c r="G178">
        <v>-77.614000000000004</v>
      </c>
      <c r="H178">
        <v>138.11600000000001</v>
      </c>
      <c r="I178">
        <v>-3.1579999999999999</v>
      </c>
      <c r="J178">
        <v>-0.42499999999999999</v>
      </c>
      <c r="K178">
        <v>-0.52</v>
      </c>
    </row>
    <row r="179" spans="1:11" customFormat="1" hidden="1" x14ac:dyDescent="0.3">
      <c r="A179">
        <v>3</v>
      </c>
      <c r="B179">
        <v>10</v>
      </c>
      <c r="C179">
        <v>11</v>
      </c>
      <c r="D179">
        <v>4</v>
      </c>
      <c r="E179" t="s">
        <v>16</v>
      </c>
      <c r="F179">
        <v>-143.35300000000001</v>
      </c>
      <c r="G179">
        <v>-86.992000000000004</v>
      </c>
      <c r="H179">
        <v>-176.01400000000001</v>
      </c>
      <c r="I179">
        <v>4.0279999999999996</v>
      </c>
      <c r="J179">
        <v>0.54500000000000004</v>
      </c>
      <c r="K179">
        <v>0.66700000000000004</v>
      </c>
    </row>
    <row r="180" spans="1:11" customFormat="1" hidden="1" x14ac:dyDescent="0.3">
      <c r="A180">
        <v>3</v>
      </c>
      <c r="B180">
        <v>10</v>
      </c>
      <c r="C180">
        <v>11</v>
      </c>
      <c r="D180">
        <v>4</v>
      </c>
      <c r="E180" t="s">
        <v>17</v>
      </c>
      <c r="F180">
        <v>178.72</v>
      </c>
      <c r="G180">
        <v>108.023</v>
      </c>
      <c r="H180">
        <v>-55.11</v>
      </c>
      <c r="I180">
        <v>1.2609999999999999</v>
      </c>
      <c r="J180">
        <v>0.17</v>
      </c>
      <c r="K180">
        <v>0.20799999999999999</v>
      </c>
    </row>
    <row r="181" spans="1:11" customFormat="1" hidden="1" x14ac:dyDescent="0.3">
      <c r="A181">
        <v>3</v>
      </c>
      <c r="B181">
        <v>10</v>
      </c>
      <c r="C181">
        <v>11</v>
      </c>
      <c r="D181">
        <v>4</v>
      </c>
      <c r="E181" t="s">
        <v>18</v>
      </c>
      <c r="F181">
        <v>-183.91399999999999</v>
      </c>
      <c r="G181">
        <v>-111.313</v>
      </c>
      <c r="H181">
        <v>-55.11</v>
      </c>
      <c r="I181">
        <v>1.2609999999999999</v>
      </c>
      <c r="J181">
        <v>0.17</v>
      </c>
      <c r="K181">
        <v>0.20799999999999999</v>
      </c>
    </row>
    <row r="182" spans="1:11" customFormat="1" x14ac:dyDescent="0.3">
      <c r="A182">
        <v>3</v>
      </c>
      <c r="B182">
        <v>10</v>
      </c>
      <c r="C182">
        <v>11</v>
      </c>
      <c r="D182">
        <v>3</v>
      </c>
      <c r="E182" t="s">
        <v>15</v>
      </c>
      <c r="F182">
        <v>-126.449</v>
      </c>
      <c r="G182">
        <v>-76.388000000000005</v>
      </c>
      <c r="H182">
        <v>159.47499999999999</v>
      </c>
      <c r="I182">
        <v>-3.617</v>
      </c>
      <c r="J182">
        <v>-0.53200000000000003</v>
      </c>
      <c r="K182">
        <v>-0.61099999999999999</v>
      </c>
    </row>
    <row r="183" spans="1:11" customFormat="1" x14ac:dyDescent="0.3">
      <c r="A183">
        <v>3</v>
      </c>
      <c r="B183">
        <v>10</v>
      </c>
      <c r="C183">
        <v>11</v>
      </c>
      <c r="D183">
        <v>3</v>
      </c>
      <c r="E183" t="s">
        <v>16</v>
      </c>
      <c r="F183">
        <v>-151.59100000000001</v>
      </c>
      <c r="G183">
        <v>-91.888000000000005</v>
      </c>
      <c r="H183">
        <v>-205.14699999999999</v>
      </c>
      <c r="I183">
        <v>4.6459999999999999</v>
      </c>
      <c r="J183">
        <v>0.68</v>
      </c>
      <c r="K183">
        <v>0.78200000000000003</v>
      </c>
    </row>
    <row r="184" spans="1:11" customFormat="1" hidden="1" x14ac:dyDescent="0.3">
      <c r="A184">
        <v>3</v>
      </c>
      <c r="B184">
        <v>10</v>
      </c>
      <c r="C184">
        <v>11</v>
      </c>
      <c r="D184">
        <v>3</v>
      </c>
      <c r="E184" t="s">
        <v>17</v>
      </c>
      <c r="F184">
        <v>176.90600000000001</v>
      </c>
      <c r="G184">
        <v>106.949</v>
      </c>
      <c r="H184">
        <v>-63.969000000000001</v>
      </c>
      <c r="I184">
        <v>1.45</v>
      </c>
      <c r="J184">
        <v>0.21299999999999999</v>
      </c>
      <c r="K184">
        <v>0.24399999999999999</v>
      </c>
    </row>
    <row r="185" spans="1:11" customFormat="1" hidden="1" x14ac:dyDescent="0.3">
      <c r="A185">
        <v>3</v>
      </c>
      <c r="B185">
        <v>10</v>
      </c>
      <c r="C185">
        <v>11</v>
      </c>
      <c r="D185">
        <v>3</v>
      </c>
      <c r="E185" t="s">
        <v>18</v>
      </c>
      <c r="F185">
        <v>-185.72800000000001</v>
      </c>
      <c r="G185">
        <v>-112.387</v>
      </c>
      <c r="H185">
        <v>-63.969000000000001</v>
      </c>
      <c r="I185">
        <v>1.45</v>
      </c>
      <c r="J185">
        <v>0.21299999999999999</v>
      </c>
      <c r="K185">
        <v>0.24399999999999999</v>
      </c>
    </row>
    <row r="186" spans="1:11" hidden="1" x14ac:dyDescent="0.3">
      <c r="A186" s="135">
        <v>3</v>
      </c>
      <c r="B186" s="135">
        <v>10</v>
      </c>
      <c r="C186" s="135">
        <v>11</v>
      </c>
      <c r="D186" s="135">
        <v>2</v>
      </c>
      <c r="E186" s="135" t="s">
        <v>15</v>
      </c>
      <c r="F186" s="135">
        <v>-119.133</v>
      </c>
      <c r="G186" s="135">
        <v>-71.980999999999995</v>
      </c>
      <c r="H186" s="135">
        <v>143.1</v>
      </c>
      <c r="I186" s="135">
        <v>-3.2429999999999999</v>
      </c>
      <c r="J186" s="135">
        <v>-0.498</v>
      </c>
      <c r="K186" s="135">
        <v>-0.52300000000000002</v>
      </c>
    </row>
    <row r="187" spans="1:11" hidden="1" x14ac:dyDescent="0.3">
      <c r="A187" s="135">
        <v>3</v>
      </c>
      <c r="B187" s="135">
        <v>10</v>
      </c>
      <c r="C187" s="135">
        <v>11</v>
      </c>
      <c r="D187" s="135">
        <v>2</v>
      </c>
      <c r="E187" s="135" t="s">
        <v>16</v>
      </c>
      <c r="F187" s="135">
        <v>-163.25800000000001</v>
      </c>
      <c r="G187" s="135">
        <v>-98.888999999999996</v>
      </c>
      <c r="H187" s="135">
        <v>-187.024</v>
      </c>
      <c r="I187" s="135">
        <v>4.2370000000000001</v>
      </c>
      <c r="J187" s="135">
        <v>0.65100000000000002</v>
      </c>
      <c r="K187" s="135">
        <v>0.68100000000000005</v>
      </c>
    </row>
    <row r="188" spans="1:11" customFormat="1" hidden="1" x14ac:dyDescent="0.3">
      <c r="A188">
        <v>3</v>
      </c>
      <c r="B188">
        <v>10</v>
      </c>
      <c r="C188">
        <v>11</v>
      </c>
      <c r="D188">
        <v>2</v>
      </c>
      <c r="E188" t="s">
        <v>17</v>
      </c>
      <c r="F188">
        <v>173.57599999999999</v>
      </c>
      <c r="G188">
        <v>104.947</v>
      </c>
      <c r="H188">
        <v>-57.917000000000002</v>
      </c>
      <c r="I188">
        <v>1.3120000000000001</v>
      </c>
      <c r="J188">
        <v>0.20200000000000001</v>
      </c>
      <c r="K188">
        <v>0.21099999999999999</v>
      </c>
    </row>
    <row r="189" spans="1:11" customFormat="1" hidden="1" x14ac:dyDescent="0.3">
      <c r="A189">
        <v>3</v>
      </c>
      <c r="B189">
        <v>10</v>
      </c>
      <c r="C189">
        <v>11</v>
      </c>
      <c r="D189">
        <v>2</v>
      </c>
      <c r="E189" t="s">
        <v>18</v>
      </c>
      <c r="F189">
        <v>-189.05799999999999</v>
      </c>
      <c r="G189">
        <v>-114.389</v>
      </c>
      <c r="H189">
        <v>-57.917000000000002</v>
      </c>
      <c r="I189">
        <v>1.3120000000000001</v>
      </c>
      <c r="J189">
        <v>0.20200000000000001</v>
      </c>
      <c r="K189">
        <v>0.21099999999999999</v>
      </c>
    </row>
    <row r="190" spans="1:11" customFormat="1" hidden="1" x14ac:dyDescent="0.3">
      <c r="A190">
        <v>3</v>
      </c>
      <c r="B190">
        <v>10</v>
      </c>
      <c r="C190">
        <v>11</v>
      </c>
      <c r="D190">
        <v>1</v>
      </c>
      <c r="E190" t="s">
        <v>15</v>
      </c>
      <c r="F190">
        <v>-145.33699999999999</v>
      </c>
      <c r="G190">
        <v>-87.869</v>
      </c>
      <c r="H190">
        <v>48.2</v>
      </c>
      <c r="I190">
        <v>-1.1140000000000001</v>
      </c>
      <c r="J190">
        <v>-0.184</v>
      </c>
      <c r="K190">
        <v>-0.18099999999999999</v>
      </c>
    </row>
    <row r="191" spans="1:11" customFormat="1" hidden="1" x14ac:dyDescent="0.3">
      <c r="A191">
        <v>3</v>
      </c>
      <c r="B191">
        <v>10</v>
      </c>
      <c r="C191">
        <v>11</v>
      </c>
      <c r="D191">
        <v>1</v>
      </c>
      <c r="E191" t="s">
        <v>16</v>
      </c>
      <c r="F191">
        <v>-159.78</v>
      </c>
      <c r="G191">
        <v>-96.686000000000007</v>
      </c>
      <c r="H191">
        <v>-67.031999999999996</v>
      </c>
      <c r="I191">
        <v>1.5529999999999999</v>
      </c>
      <c r="J191">
        <v>0.26</v>
      </c>
      <c r="K191">
        <v>0.254</v>
      </c>
    </row>
    <row r="192" spans="1:11" customFormat="1" hidden="1" x14ac:dyDescent="0.3">
      <c r="A192">
        <v>3</v>
      </c>
      <c r="B192">
        <v>10</v>
      </c>
      <c r="C192">
        <v>11</v>
      </c>
      <c r="D192">
        <v>1</v>
      </c>
      <c r="E192" t="s">
        <v>17</v>
      </c>
      <c r="F192">
        <v>178.78299999999999</v>
      </c>
      <c r="G192">
        <v>108.121</v>
      </c>
      <c r="H192">
        <v>-20.216000000000001</v>
      </c>
      <c r="I192">
        <v>0.46800000000000003</v>
      </c>
      <c r="J192">
        <v>7.8E-2</v>
      </c>
      <c r="K192">
        <v>7.5999999999999998E-2</v>
      </c>
    </row>
    <row r="193" spans="1:11" customFormat="1" hidden="1" x14ac:dyDescent="0.3">
      <c r="A193">
        <v>3</v>
      </c>
      <c r="B193">
        <v>10</v>
      </c>
      <c r="C193">
        <v>11</v>
      </c>
      <c r="D193">
        <v>1</v>
      </c>
      <c r="E193" t="s">
        <v>18</v>
      </c>
      <c r="F193">
        <v>-183.851</v>
      </c>
      <c r="G193">
        <v>-111.215</v>
      </c>
      <c r="H193">
        <v>-20.216000000000001</v>
      </c>
      <c r="I193">
        <v>0.46800000000000003</v>
      </c>
      <c r="J193">
        <v>7.8E-2</v>
      </c>
      <c r="K193">
        <v>7.5999999999999998E-2</v>
      </c>
    </row>
    <row r="194" spans="1:11" customFormat="1" hidden="1" x14ac:dyDescent="0.3">
      <c r="A194">
        <v>3</v>
      </c>
      <c r="B194">
        <v>11</v>
      </c>
      <c r="C194">
        <v>12</v>
      </c>
      <c r="D194">
        <v>6</v>
      </c>
      <c r="E194" t="s">
        <v>15</v>
      </c>
      <c r="F194">
        <v>-90.837000000000003</v>
      </c>
      <c r="G194">
        <v>-54.808</v>
      </c>
      <c r="H194">
        <v>46.354999999999997</v>
      </c>
      <c r="I194">
        <v>-0.92500000000000004</v>
      </c>
      <c r="J194">
        <v>6.8000000000000005E-2</v>
      </c>
      <c r="K194">
        <v>1.2999999999999999E-2</v>
      </c>
    </row>
    <row r="195" spans="1:11" customFormat="1" hidden="1" x14ac:dyDescent="0.3">
      <c r="A195">
        <v>3</v>
      </c>
      <c r="B195">
        <v>11</v>
      </c>
      <c r="C195">
        <v>12</v>
      </c>
      <c r="D195">
        <v>6</v>
      </c>
      <c r="E195" t="s">
        <v>16</v>
      </c>
      <c r="F195">
        <v>-71.881</v>
      </c>
      <c r="G195">
        <v>-44.122</v>
      </c>
      <c r="H195">
        <v>-28.367000000000001</v>
      </c>
      <c r="I195">
        <v>0.56200000000000006</v>
      </c>
      <c r="J195">
        <v>-4.2000000000000003E-2</v>
      </c>
      <c r="K195">
        <v>-8.0000000000000002E-3</v>
      </c>
    </row>
    <row r="196" spans="1:11" customFormat="1" hidden="1" x14ac:dyDescent="0.3">
      <c r="A196">
        <v>3</v>
      </c>
      <c r="B196">
        <v>11</v>
      </c>
      <c r="C196">
        <v>12</v>
      </c>
      <c r="D196">
        <v>6</v>
      </c>
      <c r="E196" t="s">
        <v>17</v>
      </c>
      <c r="F196">
        <v>120.164</v>
      </c>
      <c r="G196">
        <v>71.887</v>
      </c>
      <c r="H196">
        <v>-17.376000000000001</v>
      </c>
      <c r="I196">
        <v>0.34599999999999997</v>
      </c>
      <c r="J196">
        <v>-2.5999999999999999E-2</v>
      </c>
      <c r="K196">
        <v>-5.0000000000000001E-3</v>
      </c>
    </row>
    <row r="197" spans="1:11" customFormat="1" hidden="1" x14ac:dyDescent="0.3">
      <c r="A197">
        <v>3</v>
      </c>
      <c r="B197">
        <v>11</v>
      </c>
      <c r="C197">
        <v>12</v>
      </c>
      <c r="D197">
        <v>6</v>
      </c>
      <c r="E197" t="s">
        <v>18</v>
      </c>
      <c r="F197">
        <v>-111.348</v>
      </c>
      <c r="G197">
        <v>-66.917000000000002</v>
      </c>
      <c r="H197">
        <v>-17.376000000000001</v>
      </c>
      <c r="I197">
        <v>0.34599999999999997</v>
      </c>
      <c r="J197">
        <v>-2.5999999999999999E-2</v>
      </c>
      <c r="K197">
        <v>-5.0000000000000001E-3</v>
      </c>
    </row>
    <row r="198" spans="1:11" customFormat="1" hidden="1" x14ac:dyDescent="0.3">
      <c r="A198">
        <v>3</v>
      </c>
      <c r="B198">
        <v>11</v>
      </c>
      <c r="C198">
        <v>12</v>
      </c>
      <c r="D198">
        <v>5</v>
      </c>
      <c r="E198" t="s">
        <v>15</v>
      </c>
      <c r="F198">
        <v>-89.227999999999994</v>
      </c>
      <c r="G198">
        <v>-54.588999999999999</v>
      </c>
      <c r="H198">
        <v>113.821</v>
      </c>
      <c r="I198">
        <v>-2.4910000000000001</v>
      </c>
      <c r="J198">
        <v>-0.14699999999999999</v>
      </c>
      <c r="K198">
        <v>-0.246</v>
      </c>
    </row>
    <row r="199" spans="1:11" customFormat="1" hidden="1" x14ac:dyDescent="0.3">
      <c r="A199">
        <v>3</v>
      </c>
      <c r="B199">
        <v>11</v>
      </c>
      <c r="C199">
        <v>12</v>
      </c>
      <c r="D199">
        <v>5</v>
      </c>
      <c r="E199" t="s">
        <v>16</v>
      </c>
      <c r="F199">
        <v>-92.641999999999996</v>
      </c>
      <c r="G199">
        <v>-55.920999999999999</v>
      </c>
      <c r="H199">
        <v>-81.358000000000004</v>
      </c>
      <c r="I199">
        <v>1.7769999999999999</v>
      </c>
      <c r="J199">
        <v>9.8000000000000004E-2</v>
      </c>
      <c r="K199">
        <v>0.17100000000000001</v>
      </c>
    </row>
    <row r="200" spans="1:11" customFormat="1" hidden="1" x14ac:dyDescent="0.3">
      <c r="A200">
        <v>3</v>
      </c>
      <c r="B200">
        <v>11</v>
      </c>
      <c r="C200">
        <v>12</v>
      </c>
      <c r="D200">
        <v>5</v>
      </c>
      <c r="E200" t="s">
        <v>17</v>
      </c>
      <c r="F200">
        <v>133.88200000000001</v>
      </c>
      <c r="G200">
        <v>80.81</v>
      </c>
      <c r="H200">
        <v>-45.39</v>
      </c>
      <c r="I200">
        <v>0.99299999999999999</v>
      </c>
      <c r="J200">
        <v>5.7000000000000002E-2</v>
      </c>
      <c r="K200">
        <v>9.7000000000000003E-2</v>
      </c>
    </row>
    <row r="201" spans="1:11" customFormat="1" hidden="1" x14ac:dyDescent="0.3">
      <c r="A201">
        <v>3</v>
      </c>
      <c r="B201">
        <v>11</v>
      </c>
      <c r="C201">
        <v>12</v>
      </c>
      <c r="D201">
        <v>5</v>
      </c>
      <c r="E201" t="s">
        <v>18</v>
      </c>
      <c r="F201">
        <v>-135.47</v>
      </c>
      <c r="G201">
        <v>-81.429000000000002</v>
      </c>
      <c r="H201">
        <v>-45.39</v>
      </c>
      <c r="I201">
        <v>0.99299999999999999</v>
      </c>
      <c r="J201">
        <v>5.7000000000000002E-2</v>
      </c>
      <c r="K201">
        <v>9.7000000000000003E-2</v>
      </c>
    </row>
    <row r="202" spans="1:11" customFormat="1" hidden="1" x14ac:dyDescent="0.3">
      <c r="A202">
        <v>3</v>
      </c>
      <c r="B202">
        <v>11</v>
      </c>
      <c r="C202">
        <v>12</v>
      </c>
      <c r="D202">
        <v>4</v>
      </c>
      <c r="E202" t="s">
        <v>15</v>
      </c>
      <c r="F202">
        <v>-88.173000000000002</v>
      </c>
      <c r="G202">
        <v>-54.557000000000002</v>
      </c>
      <c r="H202">
        <v>193.13</v>
      </c>
      <c r="I202">
        <v>-4.42</v>
      </c>
      <c r="J202">
        <v>-0.60199999999999998</v>
      </c>
      <c r="K202">
        <v>-0.73899999999999999</v>
      </c>
    </row>
    <row r="203" spans="1:11" customFormat="1" hidden="1" x14ac:dyDescent="0.3">
      <c r="A203">
        <v>3</v>
      </c>
      <c r="B203">
        <v>11</v>
      </c>
      <c r="C203">
        <v>12</v>
      </c>
      <c r="D203">
        <v>4</v>
      </c>
      <c r="E203" t="s">
        <v>16</v>
      </c>
      <c r="F203">
        <v>-91.41</v>
      </c>
      <c r="G203">
        <v>-55.408999999999999</v>
      </c>
      <c r="H203">
        <v>-128.995</v>
      </c>
      <c r="I203">
        <v>2.948</v>
      </c>
      <c r="J203">
        <v>0.39600000000000002</v>
      </c>
      <c r="K203">
        <v>0.48699999999999999</v>
      </c>
    </row>
    <row r="204" spans="1:11" customFormat="1" hidden="1" x14ac:dyDescent="0.3">
      <c r="A204">
        <v>3</v>
      </c>
      <c r="B204">
        <v>11</v>
      </c>
      <c r="C204">
        <v>12</v>
      </c>
      <c r="D204">
        <v>4</v>
      </c>
      <c r="E204" t="s">
        <v>17</v>
      </c>
      <c r="F204">
        <v>136.03</v>
      </c>
      <c r="G204">
        <v>82.534000000000006</v>
      </c>
      <c r="H204">
        <v>-74.912999999999997</v>
      </c>
      <c r="I204">
        <v>1.714</v>
      </c>
      <c r="J204">
        <v>0.23200000000000001</v>
      </c>
      <c r="K204">
        <v>0.28499999999999998</v>
      </c>
    </row>
    <row r="205" spans="1:11" customFormat="1" hidden="1" x14ac:dyDescent="0.3">
      <c r="A205">
        <v>3</v>
      </c>
      <c r="B205">
        <v>11</v>
      </c>
      <c r="C205">
        <v>12</v>
      </c>
      <c r="D205">
        <v>4</v>
      </c>
      <c r="E205" t="s">
        <v>18</v>
      </c>
      <c r="F205">
        <v>-137.536</v>
      </c>
      <c r="G205">
        <v>-82.93</v>
      </c>
      <c r="H205">
        <v>-74.912999999999997</v>
      </c>
      <c r="I205">
        <v>1.714</v>
      </c>
      <c r="J205">
        <v>0.23200000000000001</v>
      </c>
      <c r="K205">
        <v>0.28499999999999998</v>
      </c>
    </row>
    <row r="206" spans="1:11" customFormat="1" x14ac:dyDescent="0.3">
      <c r="A206">
        <v>3</v>
      </c>
      <c r="B206">
        <v>11</v>
      </c>
      <c r="C206">
        <v>12</v>
      </c>
      <c r="D206">
        <v>3</v>
      </c>
      <c r="E206" t="s">
        <v>15</v>
      </c>
      <c r="F206">
        <v>-91.802999999999997</v>
      </c>
      <c r="G206">
        <v>-56.472999999999999</v>
      </c>
      <c r="H206">
        <v>230.60499999999999</v>
      </c>
      <c r="I206">
        <v>-5.2169999999999996</v>
      </c>
      <c r="J206">
        <v>-0.77200000000000002</v>
      </c>
      <c r="K206">
        <v>-0.88500000000000001</v>
      </c>
    </row>
    <row r="207" spans="1:11" customFormat="1" x14ac:dyDescent="0.3">
      <c r="A207">
        <v>3</v>
      </c>
      <c r="B207">
        <v>11</v>
      </c>
      <c r="C207">
        <v>12</v>
      </c>
      <c r="D207">
        <v>3</v>
      </c>
      <c r="E207" t="s">
        <v>16</v>
      </c>
      <c r="F207">
        <v>-89.185000000000002</v>
      </c>
      <c r="G207">
        <v>-54.195</v>
      </c>
      <c r="H207">
        <v>-152.74600000000001</v>
      </c>
      <c r="I207">
        <v>3.4630000000000001</v>
      </c>
      <c r="J207">
        <v>0.51500000000000001</v>
      </c>
      <c r="K207">
        <v>0.59</v>
      </c>
    </row>
    <row r="208" spans="1:11" customFormat="1" hidden="1" x14ac:dyDescent="0.3">
      <c r="A208">
        <v>3</v>
      </c>
      <c r="B208">
        <v>11</v>
      </c>
      <c r="C208">
        <v>12</v>
      </c>
      <c r="D208">
        <v>3</v>
      </c>
      <c r="E208" t="s">
        <v>17</v>
      </c>
      <c r="F208">
        <v>137.392</v>
      </c>
      <c r="G208">
        <v>83.262</v>
      </c>
      <c r="H208">
        <v>-89.150999999999996</v>
      </c>
      <c r="I208">
        <v>2.0190000000000001</v>
      </c>
      <c r="J208">
        <v>0.29899999999999999</v>
      </c>
      <c r="K208">
        <v>0.34300000000000003</v>
      </c>
    </row>
    <row r="209" spans="1:11" customFormat="1" hidden="1" x14ac:dyDescent="0.3">
      <c r="A209">
        <v>3</v>
      </c>
      <c r="B209">
        <v>11</v>
      </c>
      <c r="C209">
        <v>12</v>
      </c>
      <c r="D209">
        <v>3</v>
      </c>
      <c r="E209" t="s">
        <v>18</v>
      </c>
      <c r="F209">
        <v>-136.17400000000001</v>
      </c>
      <c r="G209">
        <v>-82.201999999999998</v>
      </c>
      <c r="H209">
        <v>-89.150999999999996</v>
      </c>
      <c r="I209">
        <v>2.0190000000000001</v>
      </c>
      <c r="J209">
        <v>0.29899999999999999</v>
      </c>
      <c r="K209">
        <v>0.34300000000000003</v>
      </c>
    </row>
    <row r="210" spans="1:11" hidden="1" x14ac:dyDescent="0.3">
      <c r="A210" s="135">
        <v>3</v>
      </c>
      <c r="B210" s="135">
        <v>11</v>
      </c>
      <c r="C210" s="135">
        <v>12</v>
      </c>
      <c r="D210" s="135">
        <v>2</v>
      </c>
      <c r="E210" s="135" t="s">
        <v>15</v>
      </c>
      <c r="F210" s="135">
        <v>-96.938000000000002</v>
      </c>
      <c r="G210" s="135">
        <v>-59.231999999999999</v>
      </c>
      <c r="H210" s="135">
        <v>212.13</v>
      </c>
      <c r="I210" s="135">
        <v>-4.8</v>
      </c>
      <c r="J210" s="135">
        <v>-0.74399999999999999</v>
      </c>
      <c r="K210" s="135">
        <v>-0.77400000000000002</v>
      </c>
    </row>
    <row r="211" spans="1:11" hidden="1" x14ac:dyDescent="0.3">
      <c r="A211" s="135">
        <v>3</v>
      </c>
      <c r="B211" s="135">
        <v>11</v>
      </c>
      <c r="C211" s="135">
        <v>12</v>
      </c>
      <c r="D211" s="135">
        <v>2</v>
      </c>
      <c r="E211" s="135" t="s">
        <v>16</v>
      </c>
      <c r="F211" s="135">
        <v>-86.322000000000003</v>
      </c>
      <c r="G211" s="135">
        <v>-52.619</v>
      </c>
      <c r="H211" s="135">
        <v>-137.70699999999999</v>
      </c>
      <c r="I211" s="135">
        <v>3.117</v>
      </c>
      <c r="J211" s="135">
        <v>0.48399999999999999</v>
      </c>
      <c r="K211" s="135">
        <v>0.505</v>
      </c>
    </row>
    <row r="212" spans="1:11" customFormat="1" hidden="1" x14ac:dyDescent="0.3">
      <c r="A212">
        <v>3</v>
      </c>
      <c r="B212">
        <v>11</v>
      </c>
      <c r="C212">
        <v>12</v>
      </c>
      <c r="D212">
        <v>2</v>
      </c>
      <c r="E212" t="s">
        <v>17</v>
      </c>
      <c r="F212">
        <v>139.25200000000001</v>
      </c>
      <c r="G212">
        <v>84.27</v>
      </c>
      <c r="H212">
        <v>-81.356999999999999</v>
      </c>
      <c r="I212">
        <v>1.841</v>
      </c>
      <c r="J212">
        <v>0.28599999999999998</v>
      </c>
      <c r="K212">
        <v>0.29699999999999999</v>
      </c>
    </row>
    <row r="213" spans="1:11" customFormat="1" hidden="1" x14ac:dyDescent="0.3">
      <c r="A213">
        <v>3</v>
      </c>
      <c r="B213">
        <v>11</v>
      </c>
      <c r="C213">
        <v>12</v>
      </c>
      <c r="D213">
        <v>2</v>
      </c>
      <c r="E213" t="s">
        <v>18</v>
      </c>
      <c r="F213">
        <v>-134.31399999999999</v>
      </c>
      <c r="G213">
        <v>-81.194000000000003</v>
      </c>
      <c r="H213">
        <v>-81.356999999999999</v>
      </c>
      <c r="I213">
        <v>1.841</v>
      </c>
      <c r="J213">
        <v>0.28599999999999998</v>
      </c>
      <c r="K213">
        <v>0.29699999999999999</v>
      </c>
    </row>
    <row r="214" spans="1:11" customFormat="1" hidden="1" x14ac:dyDescent="0.3">
      <c r="A214">
        <v>3</v>
      </c>
      <c r="B214">
        <v>11</v>
      </c>
      <c r="C214">
        <v>12</v>
      </c>
      <c r="D214">
        <v>1</v>
      </c>
      <c r="E214" t="s">
        <v>15</v>
      </c>
      <c r="F214">
        <v>-107.06699999999999</v>
      </c>
      <c r="G214">
        <v>-64.864999999999995</v>
      </c>
      <c r="H214">
        <v>77.353999999999999</v>
      </c>
      <c r="I214">
        <v>-1.79</v>
      </c>
      <c r="J214">
        <v>-0.308</v>
      </c>
      <c r="K214">
        <v>-0.29599999999999999</v>
      </c>
    </row>
    <row r="215" spans="1:11" customFormat="1" hidden="1" x14ac:dyDescent="0.3">
      <c r="A215">
        <v>3</v>
      </c>
      <c r="B215">
        <v>11</v>
      </c>
      <c r="C215">
        <v>12</v>
      </c>
      <c r="D215">
        <v>1</v>
      </c>
      <c r="E215" t="s">
        <v>16</v>
      </c>
      <c r="F215">
        <v>-77.281000000000006</v>
      </c>
      <c r="G215">
        <v>-47.534999999999997</v>
      </c>
      <c r="H215">
        <v>-54.003999999999998</v>
      </c>
      <c r="I215">
        <v>1.244</v>
      </c>
      <c r="J215">
        <v>0.21199999999999999</v>
      </c>
      <c r="K215">
        <v>0.20499999999999999</v>
      </c>
    </row>
    <row r="216" spans="1:11" customFormat="1" hidden="1" x14ac:dyDescent="0.3">
      <c r="A216">
        <v>3</v>
      </c>
      <c r="B216">
        <v>11</v>
      </c>
      <c r="C216">
        <v>12</v>
      </c>
      <c r="D216">
        <v>1</v>
      </c>
      <c r="E216" t="s">
        <v>17</v>
      </c>
      <c r="F216">
        <v>143.71</v>
      </c>
      <c r="G216">
        <v>86.762</v>
      </c>
      <c r="H216">
        <v>-30.547999999999998</v>
      </c>
      <c r="I216">
        <v>0.70599999999999996</v>
      </c>
      <c r="J216">
        <v>0.121</v>
      </c>
      <c r="K216">
        <v>0.11700000000000001</v>
      </c>
    </row>
    <row r="217" spans="1:11" customFormat="1" hidden="1" x14ac:dyDescent="0.3">
      <c r="A217">
        <v>3</v>
      </c>
      <c r="B217">
        <v>11</v>
      </c>
      <c r="C217">
        <v>12</v>
      </c>
      <c r="D217">
        <v>1</v>
      </c>
      <c r="E217" t="s">
        <v>18</v>
      </c>
      <c r="F217">
        <v>-129.85599999999999</v>
      </c>
      <c r="G217">
        <v>-78.701999999999998</v>
      </c>
      <c r="H217">
        <v>-30.547999999999998</v>
      </c>
      <c r="I217">
        <v>0.70599999999999996</v>
      </c>
      <c r="J217">
        <v>0.121</v>
      </c>
      <c r="K217">
        <v>0.11700000000000001</v>
      </c>
    </row>
    <row r="218" spans="1:11" customFormat="1" hidden="1" x14ac:dyDescent="0.3">
      <c r="A218">
        <v>3</v>
      </c>
      <c r="B218">
        <v>12</v>
      </c>
      <c r="C218">
        <v>13</v>
      </c>
      <c r="D218">
        <v>6</v>
      </c>
      <c r="E218" t="s">
        <v>15</v>
      </c>
      <c r="F218">
        <v>-55.625999999999998</v>
      </c>
      <c r="G218">
        <v>-35.656999999999996</v>
      </c>
      <c r="H218">
        <v>18.149999999999999</v>
      </c>
      <c r="I218">
        <v>-0.39800000000000002</v>
      </c>
      <c r="J218">
        <v>-1.6E-2</v>
      </c>
      <c r="K218">
        <v>-3.2000000000000001E-2</v>
      </c>
    </row>
    <row r="219" spans="1:11" customFormat="1" hidden="1" x14ac:dyDescent="0.3">
      <c r="A219">
        <v>3</v>
      </c>
      <c r="B219">
        <v>12</v>
      </c>
      <c r="C219">
        <v>13</v>
      </c>
      <c r="D219">
        <v>6</v>
      </c>
      <c r="E219" t="s">
        <v>16</v>
      </c>
      <c r="F219">
        <v>-51.027000000000001</v>
      </c>
      <c r="G219">
        <v>-32.813000000000002</v>
      </c>
      <c r="H219">
        <v>-22.928000000000001</v>
      </c>
      <c r="I219">
        <v>0.49399999999999999</v>
      </c>
      <c r="J219">
        <v>6.0000000000000001E-3</v>
      </c>
      <c r="K219">
        <v>2.8000000000000001E-2</v>
      </c>
    </row>
    <row r="220" spans="1:11" customFormat="1" hidden="1" x14ac:dyDescent="0.3">
      <c r="A220">
        <v>3</v>
      </c>
      <c r="B220">
        <v>12</v>
      </c>
      <c r="C220">
        <v>13</v>
      </c>
      <c r="D220">
        <v>6</v>
      </c>
      <c r="E220" t="s">
        <v>17</v>
      </c>
      <c r="F220">
        <v>96.855000000000004</v>
      </c>
      <c r="G220">
        <v>62.654000000000003</v>
      </c>
      <c r="H220">
        <v>-13.246</v>
      </c>
      <c r="I220">
        <v>0.28799999999999998</v>
      </c>
      <c r="J220">
        <v>7.0000000000000001E-3</v>
      </c>
      <c r="K220">
        <v>0.02</v>
      </c>
    </row>
    <row r="221" spans="1:11" customFormat="1" hidden="1" x14ac:dyDescent="0.3">
      <c r="A221">
        <v>3</v>
      </c>
      <c r="B221">
        <v>12</v>
      </c>
      <c r="C221">
        <v>13</v>
      </c>
      <c r="D221">
        <v>6</v>
      </c>
      <c r="E221" t="s">
        <v>18</v>
      </c>
      <c r="F221">
        <v>-93.888000000000005</v>
      </c>
      <c r="G221">
        <v>-60.819000000000003</v>
      </c>
      <c r="H221">
        <v>-13.246</v>
      </c>
      <c r="I221">
        <v>0.28799999999999998</v>
      </c>
      <c r="J221">
        <v>7.0000000000000001E-3</v>
      </c>
      <c r="K221">
        <v>0.02</v>
      </c>
    </row>
    <row r="222" spans="1:11" customFormat="1" hidden="1" x14ac:dyDescent="0.3">
      <c r="A222">
        <v>3</v>
      </c>
      <c r="B222">
        <v>12</v>
      </c>
      <c r="C222">
        <v>13</v>
      </c>
      <c r="D222">
        <v>5</v>
      </c>
      <c r="E222" t="s">
        <v>15</v>
      </c>
      <c r="F222">
        <v>-58.65</v>
      </c>
      <c r="G222">
        <v>-37.731000000000002</v>
      </c>
      <c r="H222">
        <v>29.667000000000002</v>
      </c>
      <c r="I222">
        <v>-0.66100000000000003</v>
      </c>
      <c r="J222">
        <v>-5.1999999999999998E-2</v>
      </c>
      <c r="K222">
        <v>-7.4999999999999997E-2</v>
      </c>
    </row>
    <row r="223" spans="1:11" customFormat="1" hidden="1" x14ac:dyDescent="0.3">
      <c r="A223">
        <v>3</v>
      </c>
      <c r="B223">
        <v>12</v>
      </c>
      <c r="C223">
        <v>13</v>
      </c>
      <c r="D223">
        <v>5</v>
      </c>
      <c r="E223" t="s">
        <v>16</v>
      </c>
      <c r="F223">
        <v>-46.442</v>
      </c>
      <c r="G223">
        <v>-29.859000000000002</v>
      </c>
      <c r="H223">
        <v>-37.872999999999998</v>
      </c>
      <c r="I223">
        <v>0.84099999999999997</v>
      </c>
      <c r="J223">
        <v>6.3E-2</v>
      </c>
      <c r="K223">
        <v>9.2999999999999999E-2</v>
      </c>
    </row>
    <row r="224" spans="1:11" customFormat="1" hidden="1" x14ac:dyDescent="0.3">
      <c r="A224">
        <v>3</v>
      </c>
      <c r="B224">
        <v>12</v>
      </c>
      <c r="C224">
        <v>13</v>
      </c>
      <c r="D224">
        <v>5</v>
      </c>
      <c r="E224" t="s">
        <v>17</v>
      </c>
      <c r="F224">
        <v>100.581</v>
      </c>
      <c r="G224">
        <v>65.066000000000003</v>
      </c>
      <c r="H224">
        <v>-21.786000000000001</v>
      </c>
      <c r="I224">
        <v>0.48499999999999999</v>
      </c>
      <c r="J224">
        <v>3.6999999999999998E-2</v>
      </c>
      <c r="K224">
        <v>5.3999999999999999E-2</v>
      </c>
    </row>
    <row r="225" spans="1:11" customFormat="1" hidden="1" x14ac:dyDescent="0.3">
      <c r="A225">
        <v>3</v>
      </c>
      <c r="B225">
        <v>12</v>
      </c>
      <c r="C225">
        <v>13</v>
      </c>
      <c r="D225">
        <v>5</v>
      </c>
      <c r="E225" t="s">
        <v>18</v>
      </c>
      <c r="F225">
        <v>-92.703999999999994</v>
      </c>
      <c r="G225">
        <v>-59.988</v>
      </c>
      <c r="H225">
        <v>-21.786000000000001</v>
      </c>
      <c r="I225">
        <v>0.48499999999999999</v>
      </c>
      <c r="J225">
        <v>3.6999999999999998E-2</v>
      </c>
      <c r="K225">
        <v>5.3999999999999999E-2</v>
      </c>
    </row>
    <row r="226" spans="1:11" customFormat="1" hidden="1" x14ac:dyDescent="0.3">
      <c r="A226">
        <v>3</v>
      </c>
      <c r="B226">
        <v>12</v>
      </c>
      <c r="C226">
        <v>13</v>
      </c>
      <c r="D226">
        <v>4</v>
      </c>
      <c r="E226" t="s">
        <v>15</v>
      </c>
      <c r="F226">
        <v>-57.655000000000001</v>
      </c>
      <c r="G226">
        <v>-37.118000000000002</v>
      </c>
      <c r="H226">
        <v>30.62</v>
      </c>
      <c r="I226">
        <v>-0.7</v>
      </c>
      <c r="J226">
        <v>-9.1999999999999998E-2</v>
      </c>
      <c r="K226">
        <v>-0.112</v>
      </c>
    </row>
    <row r="227" spans="1:11" customFormat="1" hidden="1" x14ac:dyDescent="0.3">
      <c r="A227">
        <v>3</v>
      </c>
      <c r="B227">
        <v>12</v>
      </c>
      <c r="C227">
        <v>13</v>
      </c>
      <c r="D227">
        <v>4</v>
      </c>
      <c r="E227" t="s">
        <v>16</v>
      </c>
      <c r="F227">
        <v>-47.226999999999997</v>
      </c>
      <c r="G227">
        <v>-30.382000000000001</v>
      </c>
      <c r="H227">
        <v>-41.744999999999997</v>
      </c>
      <c r="I227">
        <v>0.95499999999999996</v>
      </c>
      <c r="J227">
        <v>0.128</v>
      </c>
      <c r="K227">
        <v>0.156</v>
      </c>
    </row>
    <row r="228" spans="1:11" customFormat="1" hidden="1" x14ac:dyDescent="0.3">
      <c r="A228">
        <v>3</v>
      </c>
      <c r="B228">
        <v>12</v>
      </c>
      <c r="C228">
        <v>13</v>
      </c>
      <c r="D228">
        <v>4</v>
      </c>
      <c r="E228" t="s">
        <v>17</v>
      </c>
      <c r="F228">
        <v>100.00700000000001</v>
      </c>
      <c r="G228">
        <v>64.7</v>
      </c>
      <c r="H228">
        <v>-23.343</v>
      </c>
      <c r="I228">
        <v>0.53400000000000003</v>
      </c>
      <c r="J228">
        <v>7.0999999999999994E-2</v>
      </c>
      <c r="K228">
        <v>8.5999999999999993E-2</v>
      </c>
    </row>
    <row r="229" spans="1:11" customFormat="1" hidden="1" x14ac:dyDescent="0.3">
      <c r="A229">
        <v>3</v>
      </c>
      <c r="B229">
        <v>12</v>
      </c>
      <c r="C229">
        <v>13</v>
      </c>
      <c r="D229">
        <v>4</v>
      </c>
      <c r="E229" t="s">
        <v>18</v>
      </c>
      <c r="F229">
        <v>-93.278000000000006</v>
      </c>
      <c r="G229">
        <v>-60.353999999999999</v>
      </c>
      <c r="H229">
        <v>-23.343</v>
      </c>
      <c r="I229">
        <v>0.53400000000000003</v>
      </c>
      <c r="J229">
        <v>7.0999999999999994E-2</v>
      </c>
      <c r="K229">
        <v>8.5999999999999993E-2</v>
      </c>
    </row>
    <row r="230" spans="1:11" customFormat="1" x14ac:dyDescent="0.3">
      <c r="A230">
        <v>3</v>
      </c>
      <c r="B230">
        <v>12</v>
      </c>
      <c r="C230">
        <v>13</v>
      </c>
      <c r="D230">
        <v>3</v>
      </c>
      <c r="E230" t="s">
        <v>15</v>
      </c>
      <c r="F230">
        <v>-56.817999999999998</v>
      </c>
      <c r="G230">
        <v>-36.569000000000003</v>
      </c>
      <c r="H230">
        <v>32.124000000000002</v>
      </c>
      <c r="I230">
        <v>-0.73</v>
      </c>
      <c r="J230">
        <v>-0.104</v>
      </c>
      <c r="K230">
        <v>-0.12</v>
      </c>
    </row>
    <row r="231" spans="1:11" customFormat="1" x14ac:dyDescent="0.3">
      <c r="A231">
        <v>3</v>
      </c>
      <c r="B231">
        <v>12</v>
      </c>
      <c r="C231">
        <v>13</v>
      </c>
      <c r="D231">
        <v>3</v>
      </c>
      <c r="E231" t="s">
        <v>16</v>
      </c>
      <c r="F231">
        <v>-47.328000000000003</v>
      </c>
      <c r="G231">
        <v>-30.501999999999999</v>
      </c>
      <c r="H231">
        <v>-44.899000000000001</v>
      </c>
      <c r="I231">
        <v>1.018</v>
      </c>
      <c r="J231">
        <v>0.14599999999999999</v>
      </c>
      <c r="K231">
        <v>0.16900000000000001</v>
      </c>
    </row>
    <row r="232" spans="1:11" customFormat="1" hidden="1" x14ac:dyDescent="0.3">
      <c r="A232">
        <v>3</v>
      </c>
      <c r="B232">
        <v>12</v>
      </c>
      <c r="C232">
        <v>13</v>
      </c>
      <c r="D232">
        <v>3</v>
      </c>
      <c r="E232" t="s">
        <v>17</v>
      </c>
      <c r="F232">
        <v>99.703999999999994</v>
      </c>
      <c r="G232">
        <v>64.483999999999995</v>
      </c>
      <c r="H232">
        <v>-24.846</v>
      </c>
      <c r="I232">
        <v>0.56399999999999995</v>
      </c>
      <c r="J232">
        <v>8.1000000000000003E-2</v>
      </c>
      <c r="K232">
        <v>9.2999999999999999E-2</v>
      </c>
    </row>
    <row r="233" spans="1:11" customFormat="1" hidden="1" x14ac:dyDescent="0.3">
      <c r="A233">
        <v>3</v>
      </c>
      <c r="B233">
        <v>12</v>
      </c>
      <c r="C233">
        <v>13</v>
      </c>
      <c r="D233">
        <v>3</v>
      </c>
      <c r="E233" t="s">
        <v>18</v>
      </c>
      <c r="F233">
        <v>-93.581000000000003</v>
      </c>
      <c r="G233">
        <v>-60.57</v>
      </c>
      <c r="H233">
        <v>-24.846</v>
      </c>
      <c r="I233">
        <v>0.56399999999999995</v>
      </c>
      <c r="J233">
        <v>8.1000000000000003E-2</v>
      </c>
      <c r="K233">
        <v>9.2999999999999999E-2</v>
      </c>
    </row>
    <row r="234" spans="1:11" hidden="1" x14ac:dyDescent="0.3">
      <c r="A234" s="135">
        <v>3</v>
      </c>
      <c r="B234" s="135">
        <v>12</v>
      </c>
      <c r="C234" s="135">
        <v>13</v>
      </c>
      <c r="D234" s="135">
        <v>2</v>
      </c>
      <c r="E234" s="135" t="s">
        <v>15</v>
      </c>
      <c r="F234" s="135">
        <v>-55.673000000000002</v>
      </c>
      <c r="G234" s="135">
        <v>-35.820999999999998</v>
      </c>
      <c r="H234" s="135">
        <v>27.370999999999999</v>
      </c>
      <c r="I234" s="135">
        <v>-0.622</v>
      </c>
      <c r="J234" s="135">
        <v>-9.2999999999999999E-2</v>
      </c>
      <c r="K234" s="135">
        <v>-9.9000000000000005E-2</v>
      </c>
    </row>
    <row r="235" spans="1:11" hidden="1" x14ac:dyDescent="0.3">
      <c r="A235" s="135">
        <v>3</v>
      </c>
      <c r="B235" s="135">
        <v>12</v>
      </c>
      <c r="C235" s="135">
        <v>13</v>
      </c>
      <c r="D235" s="135">
        <v>2</v>
      </c>
      <c r="E235" s="135" t="s">
        <v>16</v>
      </c>
      <c r="F235" s="135">
        <v>-47.685000000000002</v>
      </c>
      <c r="G235" s="135">
        <v>-30.792000000000002</v>
      </c>
      <c r="H235" s="135">
        <v>-39.29</v>
      </c>
      <c r="I235" s="135">
        <v>0.89200000000000002</v>
      </c>
      <c r="J235" s="135">
        <v>0.13400000000000001</v>
      </c>
      <c r="K235" s="135">
        <v>0.14199999999999999</v>
      </c>
    </row>
    <row r="236" spans="1:11" customFormat="1" hidden="1" x14ac:dyDescent="0.3">
      <c r="A236">
        <v>3</v>
      </c>
      <c r="B236">
        <v>12</v>
      </c>
      <c r="C236">
        <v>13</v>
      </c>
      <c r="D236">
        <v>2</v>
      </c>
      <c r="E236" t="s">
        <v>17</v>
      </c>
      <c r="F236">
        <v>99.218999999999994</v>
      </c>
      <c r="G236">
        <v>64.149000000000001</v>
      </c>
      <c r="H236">
        <v>-21.503</v>
      </c>
      <c r="I236">
        <v>0.48799999999999999</v>
      </c>
      <c r="J236">
        <v>7.2999999999999995E-2</v>
      </c>
      <c r="K236">
        <v>7.8E-2</v>
      </c>
    </row>
    <row r="237" spans="1:11" customFormat="1" hidden="1" x14ac:dyDescent="0.3">
      <c r="A237">
        <v>3</v>
      </c>
      <c r="B237">
        <v>12</v>
      </c>
      <c r="C237">
        <v>13</v>
      </c>
      <c r="D237">
        <v>2</v>
      </c>
      <c r="E237" t="s">
        <v>18</v>
      </c>
      <c r="F237">
        <v>-94.066000000000003</v>
      </c>
      <c r="G237">
        <v>-60.905000000000001</v>
      </c>
      <c r="H237">
        <v>-21.503</v>
      </c>
      <c r="I237">
        <v>0.48799999999999999</v>
      </c>
      <c r="J237">
        <v>7.2999999999999995E-2</v>
      </c>
      <c r="K237">
        <v>7.8E-2</v>
      </c>
    </row>
    <row r="238" spans="1:11" customFormat="1" hidden="1" x14ac:dyDescent="0.3">
      <c r="A238">
        <v>3</v>
      </c>
      <c r="B238">
        <v>12</v>
      </c>
      <c r="C238">
        <v>13</v>
      </c>
      <c r="D238">
        <v>1</v>
      </c>
      <c r="E238" t="s">
        <v>15</v>
      </c>
      <c r="F238">
        <v>-53.926000000000002</v>
      </c>
      <c r="G238">
        <v>-34.648000000000003</v>
      </c>
      <c r="H238">
        <v>11.446999999999999</v>
      </c>
      <c r="I238">
        <v>-0.26400000000000001</v>
      </c>
      <c r="J238">
        <v>-4.2000000000000003E-2</v>
      </c>
      <c r="K238">
        <v>-4.2999999999999997E-2</v>
      </c>
    </row>
    <row r="239" spans="1:11" customFormat="1" hidden="1" x14ac:dyDescent="0.3">
      <c r="A239">
        <v>3</v>
      </c>
      <c r="B239">
        <v>12</v>
      </c>
      <c r="C239">
        <v>13</v>
      </c>
      <c r="D239">
        <v>1</v>
      </c>
      <c r="E239" t="s">
        <v>16</v>
      </c>
      <c r="F239">
        <v>-49.619</v>
      </c>
      <c r="G239">
        <v>-32.106999999999999</v>
      </c>
      <c r="H239">
        <v>-15.019</v>
      </c>
      <c r="I239">
        <v>0.34799999999999998</v>
      </c>
      <c r="J239">
        <v>5.7000000000000002E-2</v>
      </c>
      <c r="K239">
        <v>5.7000000000000002E-2</v>
      </c>
    </row>
    <row r="240" spans="1:11" customFormat="1" hidden="1" x14ac:dyDescent="0.3">
      <c r="A240">
        <v>3</v>
      </c>
      <c r="B240">
        <v>12</v>
      </c>
      <c r="C240">
        <v>13</v>
      </c>
      <c r="D240">
        <v>1</v>
      </c>
      <c r="E240" t="s">
        <v>17</v>
      </c>
      <c r="F240">
        <v>98.031999999999996</v>
      </c>
      <c r="G240">
        <v>63.347000000000001</v>
      </c>
      <c r="H240">
        <v>-8.5370000000000008</v>
      </c>
      <c r="I240">
        <v>0.19800000000000001</v>
      </c>
      <c r="J240">
        <v>3.2000000000000001E-2</v>
      </c>
      <c r="K240">
        <v>3.2000000000000001E-2</v>
      </c>
    </row>
    <row r="241" spans="1:11" customFormat="1" hidden="1" x14ac:dyDescent="0.3">
      <c r="A241">
        <v>3</v>
      </c>
      <c r="B241">
        <v>12</v>
      </c>
      <c r="C241">
        <v>13</v>
      </c>
      <c r="D241">
        <v>1</v>
      </c>
      <c r="E241" t="s">
        <v>18</v>
      </c>
      <c r="F241">
        <v>-95.253</v>
      </c>
      <c r="G241">
        <v>-61.707000000000001</v>
      </c>
      <c r="H241">
        <v>-8.5370000000000008</v>
      </c>
      <c r="I241">
        <v>0.19800000000000001</v>
      </c>
      <c r="J241">
        <v>3.2000000000000001E-2</v>
      </c>
      <c r="K241">
        <v>3.2000000000000001E-2</v>
      </c>
    </row>
    <row r="242" spans="1:11" customFormat="1" hidden="1" x14ac:dyDescent="0.3">
      <c r="A242">
        <v>3</v>
      </c>
      <c r="B242">
        <v>13</v>
      </c>
      <c r="C242">
        <v>14</v>
      </c>
      <c r="D242">
        <v>6</v>
      </c>
      <c r="E242" t="s">
        <v>15</v>
      </c>
      <c r="F242">
        <v>-120.84</v>
      </c>
      <c r="G242">
        <v>-76.509</v>
      </c>
      <c r="H242">
        <v>49.298000000000002</v>
      </c>
      <c r="I242">
        <v>-1.0049999999999999</v>
      </c>
      <c r="J242">
        <v>5.3999999999999999E-2</v>
      </c>
      <c r="K242">
        <v>-3.0000000000000001E-3</v>
      </c>
    </row>
    <row r="243" spans="1:11" customFormat="1" hidden="1" x14ac:dyDescent="0.3">
      <c r="A243">
        <v>3</v>
      </c>
      <c r="B243">
        <v>13</v>
      </c>
      <c r="C243">
        <v>14</v>
      </c>
      <c r="D243">
        <v>6</v>
      </c>
      <c r="E243" t="s">
        <v>16</v>
      </c>
      <c r="F243">
        <v>-117.78700000000001</v>
      </c>
      <c r="G243">
        <v>-74.927999999999997</v>
      </c>
      <c r="H243">
        <v>-28.832000000000001</v>
      </c>
      <c r="I243">
        <v>0.59499999999999997</v>
      </c>
      <c r="J243">
        <v>-2.1000000000000001E-2</v>
      </c>
      <c r="K243">
        <v>1.0999999999999999E-2</v>
      </c>
    </row>
    <row r="244" spans="1:11" customFormat="1" hidden="1" x14ac:dyDescent="0.3">
      <c r="A244">
        <v>3</v>
      </c>
      <c r="B244">
        <v>13</v>
      </c>
      <c r="C244">
        <v>14</v>
      </c>
      <c r="D244">
        <v>6</v>
      </c>
      <c r="E244" t="s">
        <v>17</v>
      </c>
      <c r="F244">
        <v>132.48400000000001</v>
      </c>
      <c r="G244">
        <v>84.012</v>
      </c>
      <c r="H244">
        <v>-13.13</v>
      </c>
      <c r="I244">
        <v>0.26900000000000002</v>
      </c>
      <c r="J244">
        <v>-1.2999999999999999E-2</v>
      </c>
      <c r="K244">
        <v>2E-3</v>
      </c>
    </row>
    <row r="245" spans="1:11" customFormat="1" hidden="1" x14ac:dyDescent="0.3">
      <c r="A245">
        <v>3</v>
      </c>
      <c r="B245">
        <v>13</v>
      </c>
      <c r="C245">
        <v>14</v>
      </c>
      <c r="D245">
        <v>6</v>
      </c>
      <c r="E245" t="s">
        <v>18</v>
      </c>
      <c r="F245">
        <v>-131.458</v>
      </c>
      <c r="G245">
        <v>-83.48</v>
      </c>
      <c r="H245">
        <v>-13.13</v>
      </c>
      <c r="I245">
        <v>0.26900000000000002</v>
      </c>
      <c r="J245">
        <v>-1.2999999999999999E-2</v>
      </c>
      <c r="K245">
        <v>2E-3</v>
      </c>
    </row>
    <row r="246" spans="1:11" customFormat="1" hidden="1" x14ac:dyDescent="0.3">
      <c r="A246">
        <v>3</v>
      </c>
      <c r="B246">
        <v>13</v>
      </c>
      <c r="C246">
        <v>14</v>
      </c>
      <c r="D246">
        <v>5</v>
      </c>
      <c r="E246" t="s">
        <v>15</v>
      </c>
      <c r="F246">
        <v>-155.93299999999999</v>
      </c>
      <c r="G246">
        <v>-98.394000000000005</v>
      </c>
      <c r="H246">
        <v>99.772000000000006</v>
      </c>
      <c r="I246">
        <v>-2.1920000000000002</v>
      </c>
      <c r="J246">
        <v>-0.13800000000000001</v>
      </c>
      <c r="K246">
        <v>-0.222</v>
      </c>
    </row>
    <row r="247" spans="1:11" customFormat="1" hidden="1" x14ac:dyDescent="0.3">
      <c r="A247">
        <v>3</v>
      </c>
      <c r="B247">
        <v>13</v>
      </c>
      <c r="C247">
        <v>14</v>
      </c>
      <c r="D247">
        <v>5</v>
      </c>
      <c r="E247" t="s">
        <v>16</v>
      </c>
      <c r="F247">
        <v>-126.94499999999999</v>
      </c>
      <c r="G247">
        <v>-80.572999999999993</v>
      </c>
      <c r="H247">
        <v>-66.703000000000003</v>
      </c>
      <c r="I247">
        <v>1.4670000000000001</v>
      </c>
      <c r="J247">
        <v>9.1999999999999998E-2</v>
      </c>
      <c r="K247">
        <v>0.15</v>
      </c>
    </row>
    <row r="248" spans="1:11" customFormat="1" hidden="1" x14ac:dyDescent="0.3">
      <c r="A248">
        <v>3</v>
      </c>
      <c r="B248">
        <v>13</v>
      </c>
      <c r="C248">
        <v>14</v>
      </c>
      <c r="D248">
        <v>5</v>
      </c>
      <c r="E248" t="s">
        <v>17</v>
      </c>
      <c r="F248">
        <v>153.97900000000001</v>
      </c>
      <c r="G248">
        <v>97.361999999999995</v>
      </c>
      <c r="H248">
        <v>-27.978999999999999</v>
      </c>
      <c r="I248">
        <v>0.61499999999999999</v>
      </c>
      <c r="J248">
        <v>3.9E-2</v>
      </c>
      <c r="K248">
        <v>6.3E-2</v>
      </c>
    </row>
    <row r="249" spans="1:11" customFormat="1" hidden="1" x14ac:dyDescent="0.3">
      <c r="A249">
        <v>3</v>
      </c>
      <c r="B249">
        <v>13</v>
      </c>
      <c r="C249">
        <v>14</v>
      </c>
      <c r="D249">
        <v>5</v>
      </c>
      <c r="E249" t="s">
        <v>18</v>
      </c>
      <c r="F249">
        <v>-144.23500000000001</v>
      </c>
      <c r="G249">
        <v>-91.372</v>
      </c>
      <c r="H249">
        <v>-27.978999999999999</v>
      </c>
      <c r="I249">
        <v>0.61499999999999999</v>
      </c>
      <c r="J249">
        <v>3.9E-2</v>
      </c>
      <c r="K249">
        <v>6.3E-2</v>
      </c>
    </row>
    <row r="250" spans="1:11" customFormat="1" hidden="1" x14ac:dyDescent="0.3">
      <c r="A250">
        <v>3</v>
      </c>
      <c r="B250">
        <v>13</v>
      </c>
      <c r="C250">
        <v>14</v>
      </c>
      <c r="D250">
        <v>4</v>
      </c>
      <c r="E250" t="s">
        <v>15</v>
      </c>
      <c r="F250">
        <v>-158.96600000000001</v>
      </c>
      <c r="G250">
        <v>-100.572</v>
      </c>
      <c r="H250">
        <v>176.643</v>
      </c>
      <c r="I250">
        <v>-4.0449999999999999</v>
      </c>
      <c r="J250">
        <v>-0.55100000000000005</v>
      </c>
      <c r="K250">
        <v>-0.67600000000000005</v>
      </c>
    </row>
    <row r="251" spans="1:11" customFormat="1" hidden="1" x14ac:dyDescent="0.3">
      <c r="A251">
        <v>3</v>
      </c>
      <c r="B251">
        <v>13</v>
      </c>
      <c r="C251">
        <v>14</v>
      </c>
      <c r="D251">
        <v>4</v>
      </c>
      <c r="E251" t="s">
        <v>16</v>
      </c>
      <c r="F251">
        <v>-123.358</v>
      </c>
      <c r="G251">
        <v>-78.739000000000004</v>
      </c>
      <c r="H251">
        <v>-103.89100000000001</v>
      </c>
      <c r="I251">
        <v>2.3759999999999999</v>
      </c>
      <c r="J251">
        <v>0.318</v>
      </c>
      <c r="K251">
        <v>0.39100000000000001</v>
      </c>
    </row>
    <row r="252" spans="1:11" customFormat="1" hidden="1" x14ac:dyDescent="0.3">
      <c r="A252">
        <v>3</v>
      </c>
      <c r="B252">
        <v>13</v>
      </c>
      <c r="C252">
        <v>14</v>
      </c>
      <c r="D252">
        <v>4</v>
      </c>
      <c r="E252" t="s">
        <v>17</v>
      </c>
      <c r="F252">
        <v>158.00700000000001</v>
      </c>
      <c r="G252">
        <v>100.268</v>
      </c>
      <c r="H252">
        <v>-47.148000000000003</v>
      </c>
      <c r="I252">
        <v>1.079</v>
      </c>
      <c r="J252">
        <v>0.14599999999999999</v>
      </c>
      <c r="K252">
        <v>0.17899999999999999</v>
      </c>
    </row>
    <row r="253" spans="1:11" customFormat="1" hidden="1" x14ac:dyDescent="0.3">
      <c r="A253">
        <v>3</v>
      </c>
      <c r="B253">
        <v>13</v>
      </c>
      <c r="C253">
        <v>14</v>
      </c>
      <c r="D253">
        <v>4</v>
      </c>
      <c r="E253" t="s">
        <v>18</v>
      </c>
      <c r="F253">
        <v>-146.03800000000001</v>
      </c>
      <c r="G253">
        <v>-92.929000000000002</v>
      </c>
      <c r="H253">
        <v>-47.148000000000003</v>
      </c>
      <c r="I253">
        <v>1.079</v>
      </c>
      <c r="J253">
        <v>0.14599999999999999</v>
      </c>
      <c r="K253">
        <v>0.17899999999999999</v>
      </c>
    </row>
    <row r="254" spans="1:11" customFormat="1" x14ac:dyDescent="0.3">
      <c r="A254">
        <v>3</v>
      </c>
      <c r="B254">
        <v>13</v>
      </c>
      <c r="C254">
        <v>14</v>
      </c>
      <c r="D254">
        <v>3</v>
      </c>
      <c r="E254" t="s">
        <v>15</v>
      </c>
      <c r="F254">
        <v>-158.79499999999999</v>
      </c>
      <c r="G254">
        <v>-100.54</v>
      </c>
      <c r="H254">
        <v>200.261</v>
      </c>
      <c r="I254">
        <v>-4.5289999999999999</v>
      </c>
      <c r="J254">
        <v>-0.66300000000000003</v>
      </c>
      <c r="K254">
        <v>-0.76400000000000001</v>
      </c>
    </row>
    <row r="255" spans="1:11" customFormat="1" x14ac:dyDescent="0.3">
      <c r="A255">
        <v>3</v>
      </c>
      <c r="B255">
        <v>13</v>
      </c>
      <c r="C255">
        <v>14</v>
      </c>
      <c r="D255">
        <v>3</v>
      </c>
      <c r="E255" t="s">
        <v>16</v>
      </c>
      <c r="F255">
        <v>-126.878</v>
      </c>
      <c r="G255">
        <v>-80.915000000000006</v>
      </c>
      <c r="H255">
        <v>-118.908</v>
      </c>
      <c r="I255">
        <v>2.6949999999999998</v>
      </c>
      <c r="J255">
        <v>0.39500000000000002</v>
      </c>
      <c r="K255">
        <v>0.45400000000000001</v>
      </c>
    </row>
    <row r="256" spans="1:11" customFormat="1" hidden="1" x14ac:dyDescent="0.3">
      <c r="A256">
        <v>3</v>
      </c>
      <c r="B256">
        <v>13</v>
      </c>
      <c r="C256">
        <v>14</v>
      </c>
      <c r="D256">
        <v>3</v>
      </c>
      <c r="E256" t="s">
        <v>17</v>
      </c>
      <c r="F256">
        <v>157.387</v>
      </c>
      <c r="G256">
        <v>99.897000000000006</v>
      </c>
      <c r="H256">
        <v>-53.642000000000003</v>
      </c>
      <c r="I256">
        <v>1.214</v>
      </c>
      <c r="J256">
        <v>0.17799999999999999</v>
      </c>
      <c r="K256">
        <v>0.20499999999999999</v>
      </c>
    </row>
    <row r="257" spans="1:11" customFormat="1" hidden="1" x14ac:dyDescent="0.3">
      <c r="A257">
        <v>3</v>
      </c>
      <c r="B257">
        <v>13</v>
      </c>
      <c r="C257">
        <v>14</v>
      </c>
      <c r="D257">
        <v>3</v>
      </c>
      <c r="E257" t="s">
        <v>18</v>
      </c>
      <c r="F257">
        <v>-146.65799999999999</v>
      </c>
      <c r="G257">
        <v>-93.3</v>
      </c>
      <c r="H257">
        <v>-53.642000000000003</v>
      </c>
      <c r="I257">
        <v>1.214</v>
      </c>
      <c r="J257">
        <v>0.17799999999999999</v>
      </c>
      <c r="K257">
        <v>0.20499999999999999</v>
      </c>
    </row>
    <row r="258" spans="1:11" hidden="1" x14ac:dyDescent="0.3">
      <c r="A258" s="135">
        <v>3</v>
      </c>
      <c r="B258" s="135">
        <v>13</v>
      </c>
      <c r="C258" s="135">
        <v>14</v>
      </c>
      <c r="D258" s="135">
        <v>2</v>
      </c>
      <c r="E258" s="135" t="s">
        <v>15</v>
      </c>
      <c r="F258" s="135">
        <v>-156.87700000000001</v>
      </c>
      <c r="G258" s="135">
        <v>-99.412000000000006</v>
      </c>
      <c r="H258" s="135">
        <v>180.542</v>
      </c>
      <c r="I258" s="135">
        <v>-4.0880000000000001</v>
      </c>
      <c r="J258" s="135">
        <v>-0.629</v>
      </c>
      <c r="K258" s="135">
        <v>-0.65500000000000003</v>
      </c>
    </row>
    <row r="259" spans="1:11" hidden="1" x14ac:dyDescent="0.3">
      <c r="A259" s="135">
        <v>3</v>
      </c>
      <c r="B259" s="135">
        <v>13</v>
      </c>
      <c r="C259" s="135">
        <v>14</v>
      </c>
      <c r="D259" s="135">
        <v>2</v>
      </c>
      <c r="E259" s="135" t="s">
        <v>16</v>
      </c>
      <c r="F259" s="135">
        <v>-132.696</v>
      </c>
      <c r="G259" s="135">
        <v>-84.537000000000006</v>
      </c>
      <c r="H259" s="135">
        <v>-105.833</v>
      </c>
      <c r="I259" s="135">
        <v>2.3980000000000001</v>
      </c>
      <c r="J259" s="135">
        <v>0.36899999999999999</v>
      </c>
      <c r="K259" s="135">
        <v>0.38600000000000001</v>
      </c>
    </row>
    <row r="260" spans="1:11" customFormat="1" hidden="1" x14ac:dyDescent="0.3">
      <c r="A260">
        <v>3</v>
      </c>
      <c r="B260">
        <v>13</v>
      </c>
      <c r="C260">
        <v>14</v>
      </c>
      <c r="D260">
        <v>2</v>
      </c>
      <c r="E260" t="s">
        <v>17</v>
      </c>
      <c r="F260">
        <v>156.08699999999999</v>
      </c>
      <c r="G260">
        <v>99.097999999999999</v>
      </c>
      <c r="H260">
        <v>-48.13</v>
      </c>
      <c r="I260">
        <v>1.0900000000000001</v>
      </c>
      <c r="J260">
        <v>0.16800000000000001</v>
      </c>
      <c r="K260">
        <v>0.17499999999999999</v>
      </c>
    </row>
    <row r="261" spans="1:11" customFormat="1" hidden="1" x14ac:dyDescent="0.3">
      <c r="A261">
        <v>3</v>
      </c>
      <c r="B261">
        <v>13</v>
      </c>
      <c r="C261">
        <v>14</v>
      </c>
      <c r="D261">
        <v>2</v>
      </c>
      <c r="E261" t="s">
        <v>18</v>
      </c>
      <c r="F261">
        <v>-147.958</v>
      </c>
      <c r="G261">
        <v>-94.097999999999999</v>
      </c>
      <c r="H261">
        <v>-48.13</v>
      </c>
      <c r="I261">
        <v>1.0900000000000001</v>
      </c>
      <c r="J261">
        <v>0.16800000000000001</v>
      </c>
      <c r="K261">
        <v>0.17499999999999999</v>
      </c>
    </row>
    <row r="262" spans="1:11" customFormat="1" hidden="1" x14ac:dyDescent="0.3">
      <c r="A262">
        <v>3</v>
      </c>
      <c r="B262">
        <v>13</v>
      </c>
      <c r="C262">
        <v>14</v>
      </c>
      <c r="D262">
        <v>1</v>
      </c>
      <c r="E262" t="s">
        <v>15</v>
      </c>
      <c r="F262">
        <v>-148.88900000000001</v>
      </c>
      <c r="G262">
        <v>-94.542000000000002</v>
      </c>
      <c r="H262">
        <v>65.111999999999995</v>
      </c>
      <c r="I262">
        <v>-1.5109999999999999</v>
      </c>
      <c r="J262">
        <v>-0.25800000000000001</v>
      </c>
      <c r="K262">
        <v>-0.25</v>
      </c>
    </row>
    <row r="263" spans="1:11" customFormat="1" hidden="1" x14ac:dyDescent="0.3">
      <c r="A263">
        <v>3</v>
      </c>
      <c r="B263">
        <v>13</v>
      </c>
      <c r="C263">
        <v>14</v>
      </c>
      <c r="D263">
        <v>1</v>
      </c>
      <c r="E263" t="s">
        <v>16</v>
      </c>
      <c r="F263">
        <v>-136.376</v>
      </c>
      <c r="G263">
        <v>-86.745000000000005</v>
      </c>
      <c r="H263">
        <v>-42.499000000000002</v>
      </c>
      <c r="I263">
        <v>0.98199999999999998</v>
      </c>
      <c r="J263">
        <v>0.16600000000000001</v>
      </c>
      <c r="K263">
        <v>0.16200000000000001</v>
      </c>
    </row>
    <row r="264" spans="1:11" customFormat="1" hidden="1" x14ac:dyDescent="0.3">
      <c r="A264">
        <v>3</v>
      </c>
      <c r="B264">
        <v>13</v>
      </c>
      <c r="C264">
        <v>14</v>
      </c>
      <c r="D264">
        <v>1</v>
      </c>
      <c r="E264" t="s">
        <v>17</v>
      </c>
      <c r="F264">
        <v>154.126</v>
      </c>
      <c r="G264">
        <v>97.909000000000006</v>
      </c>
      <c r="H264">
        <v>-18.085999999999999</v>
      </c>
      <c r="I264">
        <v>0.41899999999999998</v>
      </c>
      <c r="J264">
        <v>7.0999999999999994E-2</v>
      </c>
      <c r="K264">
        <v>6.9000000000000006E-2</v>
      </c>
    </row>
    <row r="265" spans="1:11" customFormat="1" hidden="1" x14ac:dyDescent="0.3">
      <c r="A265">
        <v>3</v>
      </c>
      <c r="B265">
        <v>13</v>
      </c>
      <c r="C265">
        <v>14</v>
      </c>
      <c r="D265">
        <v>1</v>
      </c>
      <c r="E265" t="s">
        <v>18</v>
      </c>
      <c r="F265">
        <v>-149.91900000000001</v>
      </c>
      <c r="G265">
        <v>-95.287999999999997</v>
      </c>
      <c r="H265">
        <v>-18.085999999999999</v>
      </c>
      <c r="I265">
        <v>0.41899999999999998</v>
      </c>
      <c r="J265">
        <v>7.0999999999999994E-2</v>
      </c>
      <c r="K265">
        <v>6.9000000000000006E-2</v>
      </c>
    </row>
    <row r="266" spans="1:11" customFormat="1" hidden="1" x14ac:dyDescent="0.3">
      <c r="A266">
        <v>3</v>
      </c>
      <c r="B266">
        <v>14</v>
      </c>
      <c r="C266">
        <v>15</v>
      </c>
      <c r="D266">
        <v>6</v>
      </c>
      <c r="E266" t="s">
        <v>15</v>
      </c>
      <c r="F266">
        <v>-108.60899999999999</v>
      </c>
      <c r="G266">
        <v>-68.941999999999993</v>
      </c>
      <c r="H266">
        <v>22.334</v>
      </c>
      <c r="I266">
        <v>-0.47299999999999998</v>
      </c>
      <c r="J266">
        <v>0</v>
      </c>
      <c r="K266">
        <v>-2.3E-2</v>
      </c>
    </row>
    <row r="267" spans="1:11" customFormat="1" hidden="1" x14ac:dyDescent="0.3">
      <c r="A267">
        <v>3</v>
      </c>
      <c r="B267">
        <v>14</v>
      </c>
      <c r="C267">
        <v>15</v>
      </c>
      <c r="D267">
        <v>6</v>
      </c>
      <c r="E267" t="s">
        <v>16</v>
      </c>
      <c r="F267">
        <v>-53.363999999999997</v>
      </c>
      <c r="G267">
        <v>-33.914999999999999</v>
      </c>
      <c r="H267">
        <v>-34.256999999999998</v>
      </c>
      <c r="I267">
        <v>0.71399999999999997</v>
      </c>
      <c r="J267">
        <v>-1.7000000000000001E-2</v>
      </c>
      <c r="K267">
        <v>0.02</v>
      </c>
    </row>
    <row r="268" spans="1:11" customFormat="1" hidden="1" x14ac:dyDescent="0.3">
      <c r="A268">
        <v>3</v>
      </c>
      <c r="B268">
        <v>14</v>
      </c>
      <c r="C268">
        <v>15</v>
      </c>
      <c r="D268">
        <v>6</v>
      </c>
      <c r="E268" t="s">
        <v>17</v>
      </c>
      <c r="F268">
        <v>126.968</v>
      </c>
      <c r="G268">
        <v>80.564999999999998</v>
      </c>
      <c r="H268">
        <v>-10.776999999999999</v>
      </c>
      <c r="I268">
        <v>0.22600000000000001</v>
      </c>
      <c r="J268">
        <v>-3.0000000000000001E-3</v>
      </c>
      <c r="K268">
        <v>8.0000000000000002E-3</v>
      </c>
    </row>
    <row r="269" spans="1:11" customFormat="1" hidden="1" x14ac:dyDescent="0.3">
      <c r="A269">
        <v>3</v>
      </c>
      <c r="B269">
        <v>14</v>
      </c>
      <c r="C269">
        <v>15</v>
      </c>
      <c r="D269">
        <v>6</v>
      </c>
      <c r="E269" t="s">
        <v>18</v>
      </c>
      <c r="F269">
        <v>-105.922</v>
      </c>
      <c r="G269">
        <v>-67.221999999999994</v>
      </c>
      <c r="H269">
        <v>-10.776999999999999</v>
      </c>
      <c r="I269">
        <v>0.22600000000000001</v>
      </c>
      <c r="J269">
        <v>-3.0000000000000001E-3</v>
      </c>
      <c r="K269">
        <v>8.0000000000000002E-3</v>
      </c>
    </row>
    <row r="270" spans="1:11" customFormat="1" hidden="1" x14ac:dyDescent="0.3">
      <c r="A270">
        <v>3</v>
      </c>
      <c r="B270">
        <v>14</v>
      </c>
      <c r="C270">
        <v>15</v>
      </c>
      <c r="D270">
        <v>5</v>
      </c>
      <c r="E270" t="s">
        <v>15</v>
      </c>
      <c r="F270">
        <v>-108.658</v>
      </c>
      <c r="G270">
        <v>-68.656999999999996</v>
      </c>
      <c r="H270">
        <v>57.908999999999999</v>
      </c>
      <c r="I270">
        <v>-1.2769999999999999</v>
      </c>
      <c r="J270">
        <v>-8.2000000000000003E-2</v>
      </c>
      <c r="K270">
        <v>-0.13100000000000001</v>
      </c>
    </row>
    <row r="271" spans="1:11" customFormat="1" hidden="1" x14ac:dyDescent="0.3">
      <c r="A271">
        <v>3</v>
      </c>
      <c r="B271">
        <v>14</v>
      </c>
      <c r="C271">
        <v>15</v>
      </c>
      <c r="D271">
        <v>5</v>
      </c>
      <c r="E271" t="s">
        <v>16</v>
      </c>
      <c r="F271">
        <v>-94.099000000000004</v>
      </c>
      <c r="G271">
        <v>-59.747999999999998</v>
      </c>
      <c r="H271">
        <v>-76.650999999999996</v>
      </c>
      <c r="I271">
        <v>1.6870000000000001</v>
      </c>
      <c r="J271">
        <v>0.105</v>
      </c>
      <c r="K271">
        <v>0.17100000000000001</v>
      </c>
    </row>
    <row r="272" spans="1:11" customFormat="1" hidden="1" x14ac:dyDescent="0.3">
      <c r="A272">
        <v>3</v>
      </c>
      <c r="B272">
        <v>14</v>
      </c>
      <c r="C272">
        <v>15</v>
      </c>
      <c r="D272">
        <v>5</v>
      </c>
      <c r="E272" t="s">
        <v>17</v>
      </c>
      <c r="F272">
        <v>134.33799999999999</v>
      </c>
      <c r="G272">
        <v>84.962000000000003</v>
      </c>
      <c r="H272">
        <v>-25.63</v>
      </c>
      <c r="I272">
        <v>0.56399999999999995</v>
      </c>
      <c r="J272">
        <v>3.5000000000000003E-2</v>
      </c>
      <c r="K272">
        <v>5.8000000000000003E-2</v>
      </c>
    </row>
    <row r="273" spans="1:11" customFormat="1" hidden="1" x14ac:dyDescent="0.3">
      <c r="A273">
        <v>3</v>
      </c>
      <c r="B273">
        <v>14</v>
      </c>
      <c r="C273">
        <v>15</v>
      </c>
      <c r="D273">
        <v>5</v>
      </c>
      <c r="E273" t="s">
        <v>18</v>
      </c>
      <c r="F273">
        <v>-128.792</v>
      </c>
      <c r="G273">
        <v>-81.567999999999998</v>
      </c>
      <c r="H273">
        <v>-25.63</v>
      </c>
      <c r="I273">
        <v>0.56399999999999995</v>
      </c>
      <c r="J273">
        <v>3.5000000000000003E-2</v>
      </c>
      <c r="K273">
        <v>5.8000000000000003E-2</v>
      </c>
    </row>
    <row r="274" spans="1:11" customFormat="1" hidden="1" x14ac:dyDescent="0.3">
      <c r="A274">
        <v>3</v>
      </c>
      <c r="B274">
        <v>14</v>
      </c>
      <c r="C274">
        <v>15</v>
      </c>
      <c r="D274">
        <v>4</v>
      </c>
      <c r="E274" t="s">
        <v>15</v>
      </c>
      <c r="F274">
        <v>-106.462</v>
      </c>
      <c r="G274">
        <v>-67.703999999999994</v>
      </c>
      <c r="H274">
        <v>76.122</v>
      </c>
      <c r="I274">
        <v>-1.738</v>
      </c>
      <c r="J274">
        <v>-0.22800000000000001</v>
      </c>
      <c r="K274">
        <v>-0.28000000000000003</v>
      </c>
    </row>
    <row r="275" spans="1:11" customFormat="1" hidden="1" x14ac:dyDescent="0.3">
      <c r="A275">
        <v>3</v>
      </c>
      <c r="B275">
        <v>14</v>
      </c>
      <c r="C275">
        <v>15</v>
      </c>
      <c r="D275">
        <v>4</v>
      </c>
      <c r="E275" t="s">
        <v>16</v>
      </c>
      <c r="F275">
        <v>-87.825999999999993</v>
      </c>
      <c r="G275">
        <v>-55.866999999999997</v>
      </c>
      <c r="H275">
        <v>-114.494</v>
      </c>
      <c r="I275">
        <v>2.6179999999999999</v>
      </c>
      <c r="J275">
        <v>0.35099999999999998</v>
      </c>
      <c r="K275">
        <v>0.43</v>
      </c>
    </row>
    <row r="276" spans="1:11" customFormat="1" hidden="1" x14ac:dyDescent="0.3">
      <c r="A276">
        <v>3</v>
      </c>
      <c r="B276">
        <v>14</v>
      </c>
      <c r="C276">
        <v>15</v>
      </c>
      <c r="D276">
        <v>4</v>
      </c>
      <c r="E276" t="s">
        <v>17</v>
      </c>
      <c r="F276">
        <v>137.68700000000001</v>
      </c>
      <c r="G276">
        <v>87.488</v>
      </c>
      <c r="H276">
        <v>-36.307000000000002</v>
      </c>
      <c r="I276">
        <v>0.83</v>
      </c>
      <c r="J276">
        <v>0.11</v>
      </c>
      <c r="K276">
        <v>0.13500000000000001</v>
      </c>
    </row>
    <row r="277" spans="1:11" customFormat="1" hidden="1" x14ac:dyDescent="0.3">
      <c r="A277">
        <v>3</v>
      </c>
      <c r="B277">
        <v>14</v>
      </c>
      <c r="C277">
        <v>15</v>
      </c>
      <c r="D277">
        <v>4</v>
      </c>
      <c r="E277" t="s">
        <v>18</v>
      </c>
      <c r="F277">
        <v>-130.58799999999999</v>
      </c>
      <c r="G277">
        <v>-82.978999999999999</v>
      </c>
      <c r="H277">
        <v>-36.307000000000002</v>
      </c>
      <c r="I277">
        <v>0.83</v>
      </c>
      <c r="J277">
        <v>0.11</v>
      </c>
      <c r="K277">
        <v>0.13500000000000001</v>
      </c>
    </row>
    <row r="278" spans="1:11" customFormat="1" x14ac:dyDescent="0.3">
      <c r="A278">
        <v>3</v>
      </c>
      <c r="B278">
        <v>14</v>
      </c>
      <c r="C278">
        <v>15</v>
      </c>
      <c r="D278">
        <v>3</v>
      </c>
      <c r="E278" t="s">
        <v>15</v>
      </c>
      <c r="F278">
        <v>-111.367</v>
      </c>
      <c r="G278">
        <v>-70.789000000000001</v>
      </c>
      <c r="H278">
        <v>87.802999999999997</v>
      </c>
      <c r="I278">
        <v>-1.9970000000000001</v>
      </c>
      <c r="J278">
        <v>-0.29499999999999998</v>
      </c>
      <c r="K278">
        <v>-0.33800000000000002</v>
      </c>
    </row>
    <row r="279" spans="1:11" customFormat="1" x14ac:dyDescent="0.3">
      <c r="A279">
        <v>3</v>
      </c>
      <c r="B279">
        <v>14</v>
      </c>
      <c r="C279">
        <v>15</v>
      </c>
      <c r="D279">
        <v>3</v>
      </c>
      <c r="E279" t="s">
        <v>16</v>
      </c>
      <c r="F279">
        <v>-86.084999999999994</v>
      </c>
      <c r="G279">
        <v>-54.78</v>
      </c>
      <c r="H279">
        <v>-130.01</v>
      </c>
      <c r="I279">
        <v>2.95</v>
      </c>
      <c r="J279">
        <v>0.434</v>
      </c>
      <c r="K279">
        <v>0.499</v>
      </c>
    </row>
    <row r="280" spans="1:11" customFormat="1" hidden="1" x14ac:dyDescent="0.3">
      <c r="A280">
        <v>3</v>
      </c>
      <c r="B280">
        <v>14</v>
      </c>
      <c r="C280">
        <v>15</v>
      </c>
      <c r="D280">
        <v>3</v>
      </c>
      <c r="E280" t="s">
        <v>17</v>
      </c>
      <c r="F280">
        <v>138.953</v>
      </c>
      <c r="G280">
        <v>88.283000000000001</v>
      </c>
      <c r="H280">
        <v>-41.488</v>
      </c>
      <c r="I280">
        <v>0.94199999999999995</v>
      </c>
      <c r="J280">
        <v>0.13900000000000001</v>
      </c>
      <c r="K280">
        <v>0.159</v>
      </c>
    </row>
    <row r="281" spans="1:11" customFormat="1" hidden="1" x14ac:dyDescent="0.3">
      <c r="A281">
        <v>3</v>
      </c>
      <c r="B281">
        <v>14</v>
      </c>
      <c r="C281">
        <v>15</v>
      </c>
      <c r="D281">
        <v>3</v>
      </c>
      <c r="E281" t="s">
        <v>18</v>
      </c>
      <c r="F281">
        <v>-129.322</v>
      </c>
      <c r="G281">
        <v>-82.183999999999997</v>
      </c>
      <c r="H281">
        <v>-41.488</v>
      </c>
      <c r="I281">
        <v>0.94199999999999995</v>
      </c>
      <c r="J281">
        <v>0.13900000000000001</v>
      </c>
      <c r="K281">
        <v>0.159</v>
      </c>
    </row>
    <row r="282" spans="1:11" hidden="1" x14ac:dyDescent="0.3">
      <c r="A282" s="135">
        <v>3</v>
      </c>
      <c r="B282" s="135">
        <v>14</v>
      </c>
      <c r="C282" s="135">
        <v>15</v>
      </c>
      <c r="D282" s="135">
        <v>2</v>
      </c>
      <c r="E282" s="135" t="s">
        <v>15</v>
      </c>
      <c r="F282" s="135">
        <v>-117.83499999999999</v>
      </c>
      <c r="G282" s="135">
        <v>-74.891000000000005</v>
      </c>
      <c r="H282" s="135">
        <v>77.28</v>
      </c>
      <c r="I282" s="135">
        <v>-1.7529999999999999</v>
      </c>
      <c r="J282" s="135">
        <v>-0.26900000000000002</v>
      </c>
      <c r="K282" s="135">
        <v>-0.28399999999999997</v>
      </c>
    </row>
    <row r="283" spans="1:11" hidden="1" x14ac:dyDescent="0.3">
      <c r="A283" s="135">
        <v>3</v>
      </c>
      <c r="B283" s="135">
        <v>14</v>
      </c>
      <c r="C283" s="135">
        <v>15</v>
      </c>
      <c r="D283" s="135">
        <v>2</v>
      </c>
      <c r="E283" s="135" t="s">
        <v>16</v>
      </c>
      <c r="F283" s="135">
        <v>-80.805000000000007</v>
      </c>
      <c r="G283" s="135">
        <v>-51.404000000000003</v>
      </c>
      <c r="H283" s="135">
        <v>-115.977</v>
      </c>
      <c r="I283" s="135">
        <v>2.629</v>
      </c>
      <c r="J283" s="135">
        <v>0.40400000000000003</v>
      </c>
      <c r="K283" s="135">
        <v>0.42399999999999999</v>
      </c>
    </row>
    <row r="284" spans="1:11" customFormat="1" hidden="1" x14ac:dyDescent="0.3">
      <c r="A284">
        <v>3</v>
      </c>
      <c r="B284">
        <v>14</v>
      </c>
      <c r="C284">
        <v>15</v>
      </c>
      <c r="D284">
        <v>2</v>
      </c>
      <c r="E284" t="s">
        <v>17</v>
      </c>
      <c r="F284">
        <v>141.191</v>
      </c>
      <c r="G284">
        <v>89.707999999999998</v>
      </c>
      <c r="H284">
        <v>-36.81</v>
      </c>
      <c r="I284">
        <v>0.83499999999999996</v>
      </c>
      <c r="J284">
        <v>0.128</v>
      </c>
      <c r="K284">
        <v>0.13500000000000001</v>
      </c>
    </row>
    <row r="285" spans="1:11" customFormat="1" hidden="1" x14ac:dyDescent="0.3">
      <c r="A285">
        <v>3</v>
      </c>
      <c r="B285">
        <v>14</v>
      </c>
      <c r="C285">
        <v>15</v>
      </c>
      <c r="D285">
        <v>2</v>
      </c>
      <c r="E285" t="s">
        <v>18</v>
      </c>
      <c r="F285">
        <v>-127.084</v>
      </c>
      <c r="G285">
        <v>-80.760000000000005</v>
      </c>
      <c r="H285">
        <v>-36.81</v>
      </c>
      <c r="I285">
        <v>0.83499999999999996</v>
      </c>
      <c r="J285">
        <v>0.128</v>
      </c>
      <c r="K285">
        <v>0.13500000000000001</v>
      </c>
    </row>
    <row r="286" spans="1:11" customFormat="1" hidden="1" x14ac:dyDescent="0.3">
      <c r="A286">
        <v>3</v>
      </c>
      <c r="B286">
        <v>14</v>
      </c>
      <c r="C286">
        <v>15</v>
      </c>
      <c r="D286">
        <v>1</v>
      </c>
      <c r="E286" t="s">
        <v>15</v>
      </c>
      <c r="F286">
        <v>-121.926</v>
      </c>
      <c r="G286">
        <v>-77.486999999999995</v>
      </c>
      <c r="H286">
        <v>30.251999999999999</v>
      </c>
      <c r="I286">
        <v>-0.69499999999999995</v>
      </c>
      <c r="J286">
        <v>-0.112</v>
      </c>
      <c r="K286">
        <v>-0.112</v>
      </c>
    </row>
    <row r="287" spans="1:11" customFormat="1" hidden="1" x14ac:dyDescent="0.3">
      <c r="A287">
        <v>3</v>
      </c>
      <c r="B287">
        <v>14</v>
      </c>
      <c r="C287">
        <v>15</v>
      </c>
      <c r="D287">
        <v>1</v>
      </c>
      <c r="E287" t="s">
        <v>16</v>
      </c>
      <c r="F287">
        <v>-97.043999999999997</v>
      </c>
      <c r="G287">
        <v>-61.673999999999999</v>
      </c>
      <c r="H287">
        <v>-34.61</v>
      </c>
      <c r="I287">
        <v>0.79800000000000004</v>
      </c>
      <c r="J287">
        <v>0.13</v>
      </c>
      <c r="K287">
        <v>0.128</v>
      </c>
    </row>
    <row r="288" spans="1:11" customFormat="1" hidden="1" x14ac:dyDescent="0.3">
      <c r="A288">
        <v>3</v>
      </c>
      <c r="B288">
        <v>14</v>
      </c>
      <c r="C288">
        <v>15</v>
      </c>
      <c r="D288">
        <v>1</v>
      </c>
      <c r="E288" t="s">
        <v>17</v>
      </c>
      <c r="F288">
        <v>138.87700000000001</v>
      </c>
      <c r="G288">
        <v>88.245999999999995</v>
      </c>
      <c r="H288">
        <v>-12.353999999999999</v>
      </c>
      <c r="I288">
        <v>0.28399999999999997</v>
      </c>
      <c r="J288">
        <v>4.5999999999999999E-2</v>
      </c>
      <c r="K288">
        <v>4.5999999999999999E-2</v>
      </c>
    </row>
    <row r="289" spans="1:11" customFormat="1" hidden="1" x14ac:dyDescent="0.3">
      <c r="A289">
        <v>3</v>
      </c>
      <c r="B289">
        <v>14</v>
      </c>
      <c r="C289">
        <v>15</v>
      </c>
      <c r="D289">
        <v>1</v>
      </c>
      <c r="E289" t="s">
        <v>18</v>
      </c>
      <c r="F289">
        <v>-129.398</v>
      </c>
      <c r="G289">
        <v>-82.221999999999994</v>
      </c>
      <c r="H289">
        <v>-12.353999999999999</v>
      </c>
      <c r="I289">
        <v>0.28399999999999997</v>
      </c>
      <c r="J289">
        <v>4.5999999999999999E-2</v>
      </c>
      <c r="K289">
        <v>4.5999999999999999E-2</v>
      </c>
    </row>
    <row r="290" spans="1:11" customFormat="1" hidden="1" x14ac:dyDescent="0.3">
      <c r="A290">
        <v>4</v>
      </c>
      <c r="B290">
        <v>16</v>
      </c>
      <c r="C290">
        <v>17</v>
      </c>
      <c r="D290">
        <v>6</v>
      </c>
      <c r="E290" t="s">
        <v>15</v>
      </c>
      <c r="F290">
        <v>-73.472999999999999</v>
      </c>
      <c r="G290">
        <v>-45.469000000000001</v>
      </c>
      <c r="H290">
        <v>38.436</v>
      </c>
      <c r="I290">
        <v>3.8010000000000002</v>
      </c>
      <c r="J290">
        <v>-1.147</v>
      </c>
      <c r="K290">
        <v>-1.9970000000000001</v>
      </c>
    </row>
    <row r="291" spans="1:11" customFormat="1" hidden="1" x14ac:dyDescent="0.3">
      <c r="A291">
        <v>4</v>
      </c>
      <c r="B291">
        <v>16</v>
      </c>
      <c r="C291">
        <v>17</v>
      </c>
      <c r="D291">
        <v>6</v>
      </c>
      <c r="E291" t="s">
        <v>16</v>
      </c>
      <c r="F291">
        <v>-153.624</v>
      </c>
      <c r="G291">
        <v>-95.296999999999997</v>
      </c>
      <c r="H291">
        <v>-45.759</v>
      </c>
      <c r="I291">
        <v>-4.5229999999999997</v>
      </c>
      <c r="J291">
        <v>1.353</v>
      </c>
      <c r="K291">
        <v>2.3759999999999999</v>
      </c>
    </row>
    <row r="292" spans="1:11" customFormat="1" hidden="1" x14ac:dyDescent="0.3">
      <c r="A292">
        <v>4</v>
      </c>
      <c r="B292">
        <v>16</v>
      </c>
      <c r="C292">
        <v>17</v>
      </c>
      <c r="D292">
        <v>6</v>
      </c>
      <c r="E292" t="s">
        <v>17</v>
      </c>
      <c r="F292">
        <v>146.87799999999999</v>
      </c>
      <c r="G292">
        <v>90.98</v>
      </c>
      <c r="H292">
        <v>-14.771000000000001</v>
      </c>
      <c r="I292">
        <v>-1.46</v>
      </c>
      <c r="J292">
        <v>0.439</v>
      </c>
      <c r="K292">
        <v>0.76700000000000002</v>
      </c>
    </row>
    <row r="293" spans="1:11" customFormat="1" hidden="1" x14ac:dyDescent="0.3">
      <c r="A293">
        <v>4</v>
      </c>
      <c r="B293">
        <v>16</v>
      </c>
      <c r="C293">
        <v>17</v>
      </c>
      <c r="D293">
        <v>6</v>
      </c>
      <c r="E293" t="s">
        <v>18</v>
      </c>
      <c r="F293">
        <v>-175.001</v>
      </c>
      <c r="G293">
        <v>-108.46299999999999</v>
      </c>
      <c r="H293">
        <v>-14.771000000000001</v>
      </c>
      <c r="I293">
        <v>-1.46</v>
      </c>
      <c r="J293">
        <v>0.439</v>
      </c>
      <c r="K293">
        <v>0.76700000000000002</v>
      </c>
    </row>
    <row r="294" spans="1:11" customFormat="1" hidden="1" x14ac:dyDescent="0.3">
      <c r="A294">
        <v>4</v>
      </c>
      <c r="B294">
        <v>16</v>
      </c>
      <c r="C294">
        <v>17</v>
      </c>
      <c r="D294">
        <v>5</v>
      </c>
      <c r="E294" t="s">
        <v>15</v>
      </c>
      <c r="F294">
        <v>-122.664</v>
      </c>
      <c r="G294">
        <v>-75.941000000000003</v>
      </c>
      <c r="H294">
        <v>88.224999999999994</v>
      </c>
      <c r="I294">
        <v>8.5210000000000008</v>
      </c>
      <c r="J294">
        <v>-3.5190000000000001</v>
      </c>
      <c r="K294">
        <v>-5.0110000000000001</v>
      </c>
    </row>
    <row r="295" spans="1:11" customFormat="1" hidden="1" x14ac:dyDescent="0.3">
      <c r="A295">
        <v>4</v>
      </c>
      <c r="B295">
        <v>16</v>
      </c>
      <c r="C295">
        <v>17</v>
      </c>
      <c r="D295">
        <v>5</v>
      </c>
      <c r="E295" t="s">
        <v>16</v>
      </c>
      <c r="F295">
        <v>-163.584</v>
      </c>
      <c r="G295">
        <v>-101.462</v>
      </c>
      <c r="H295">
        <v>-103.432</v>
      </c>
      <c r="I295">
        <v>-9.9809999999999999</v>
      </c>
      <c r="J295">
        <v>4.1539999999999999</v>
      </c>
      <c r="K295">
        <v>5.8810000000000002</v>
      </c>
    </row>
    <row r="296" spans="1:11" customFormat="1" hidden="1" x14ac:dyDescent="0.3">
      <c r="A296">
        <v>4</v>
      </c>
      <c r="B296">
        <v>16</v>
      </c>
      <c r="C296">
        <v>17</v>
      </c>
      <c r="D296">
        <v>5</v>
      </c>
      <c r="E296" t="s">
        <v>17</v>
      </c>
      <c r="F296">
        <v>167.84</v>
      </c>
      <c r="G296">
        <v>103.965</v>
      </c>
      <c r="H296">
        <v>-33.624000000000002</v>
      </c>
      <c r="I296">
        <v>-3.246</v>
      </c>
      <c r="J296">
        <v>1.3460000000000001</v>
      </c>
      <c r="K296">
        <v>1.911</v>
      </c>
    </row>
    <row r="297" spans="1:11" customFormat="1" hidden="1" x14ac:dyDescent="0.3">
      <c r="A297">
        <v>4</v>
      </c>
      <c r="B297">
        <v>16</v>
      </c>
      <c r="C297">
        <v>17</v>
      </c>
      <c r="D297">
        <v>5</v>
      </c>
      <c r="E297" t="s">
        <v>18</v>
      </c>
      <c r="F297">
        <v>-182.197</v>
      </c>
      <c r="G297">
        <v>-112.92</v>
      </c>
      <c r="H297">
        <v>-33.624000000000002</v>
      </c>
      <c r="I297">
        <v>-3.246</v>
      </c>
      <c r="J297">
        <v>1.3460000000000001</v>
      </c>
      <c r="K297">
        <v>1.911</v>
      </c>
    </row>
    <row r="298" spans="1:11" customFormat="1" hidden="1" x14ac:dyDescent="0.3">
      <c r="A298">
        <v>4</v>
      </c>
      <c r="B298">
        <v>16</v>
      </c>
      <c r="C298">
        <v>17</v>
      </c>
      <c r="D298">
        <v>4</v>
      </c>
      <c r="E298" t="s">
        <v>15</v>
      </c>
      <c r="F298">
        <v>-109.133</v>
      </c>
      <c r="G298">
        <v>-67.715999999999994</v>
      </c>
      <c r="H298">
        <v>132.459</v>
      </c>
      <c r="I298">
        <v>12.18</v>
      </c>
      <c r="J298">
        <v>-7.1420000000000003</v>
      </c>
      <c r="K298">
        <v>-8.734</v>
      </c>
    </row>
    <row r="299" spans="1:11" customFormat="1" hidden="1" x14ac:dyDescent="0.3">
      <c r="A299">
        <v>4</v>
      </c>
      <c r="B299">
        <v>16</v>
      </c>
      <c r="C299">
        <v>17</v>
      </c>
      <c r="D299">
        <v>4</v>
      </c>
      <c r="E299" t="s">
        <v>16</v>
      </c>
      <c r="F299">
        <v>-163.82499999999999</v>
      </c>
      <c r="G299">
        <v>-102.136</v>
      </c>
      <c r="H299">
        <v>-161.053</v>
      </c>
      <c r="I299">
        <v>-14.787000000000001</v>
      </c>
      <c r="J299">
        <v>8.6159999999999997</v>
      </c>
      <c r="K299">
        <v>10.545999999999999</v>
      </c>
    </row>
    <row r="300" spans="1:11" customFormat="1" hidden="1" x14ac:dyDescent="0.3">
      <c r="A300">
        <v>4</v>
      </c>
      <c r="B300">
        <v>16</v>
      </c>
      <c r="C300">
        <v>17</v>
      </c>
      <c r="D300">
        <v>4</v>
      </c>
      <c r="E300" t="s">
        <v>17</v>
      </c>
      <c r="F300">
        <v>168.21600000000001</v>
      </c>
      <c r="G300">
        <v>104.541</v>
      </c>
      <c r="H300">
        <v>-51.493000000000002</v>
      </c>
      <c r="I300">
        <v>-4.7309999999999999</v>
      </c>
      <c r="J300">
        <v>2.7639999999999998</v>
      </c>
      <c r="K300">
        <v>3.383</v>
      </c>
    </row>
    <row r="301" spans="1:11" customFormat="1" hidden="1" x14ac:dyDescent="0.3">
      <c r="A301">
        <v>4</v>
      </c>
      <c r="B301">
        <v>16</v>
      </c>
      <c r="C301">
        <v>17</v>
      </c>
      <c r="D301">
        <v>4</v>
      </c>
      <c r="E301" t="s">
        <v>18</v>
      </c>
      <c r="F301">
        <v>-187.40700000000001</v>
      </c>
      <c r="G301">
        <v>-116.619</v>
      </c>
      <c r="H301">
        <v>-51.493000000000002</v>
      </c>
      <c r="I301">
        <v>-4.7309999999999999</v>
      </c>
      <c r="J301">
        <v>2.7639999999999998</v>
      </c>
      <c r="K301">
        <v>3.383</v>
      </c>
    </row>
    <row r="302" spans="1:11" customFormat="1" x14ac:dyDescent="0.3">
      <c r="A302">
        <v>4</v>
      </c>
      <c r="B302">
        <v>16</v>
      </c>
      <c r="C302">
        <v>17</v>
      </c>
      <c r="D302">
        <v>3</v>
      </c>
      <c r="E302" t="s">
        <v>15</v>
      </c>
      <c r="F302">
        <v>-106.69499999999999</v>
      </c>
      <c r="G302">
        <v>-66.251999999999995</v>
      </c>
      <c r="H302">
        <v>151.822</v>
      </c>
      <c r="I302">
        <v>13.401</v>
      </c>
      <c r="J302">
        <v>-10.180999999999999</v>
      </c>
      <c r="K302">
        <v>-11.651999999999999</v>
      </c>
    </row>
    <row r="303" spans="1:11" customFormat="1" x14ac:dyDescent="0.3">
      <c r="A303">
        <v>4</v>
      </c>
      <c r="B303">
        <v>16</v>
      </c>
      <c r="C303">
        <v>17</v>
      </c>
      <c r="D303">
        <v>3</v>
      </c>
      <c r="E303" t="s">
        <v>16</v>
      </c>
      <c r="F303">
        <v>-172.92099999999999</v>
      </c>
      <c r="G303">
        <v>-107.69499999999999</v>
      </c>
      <c r="H303">
        <v>-190.946</v>
      </c>
      <c r="I303">
        <v>-16.934000000000001</v>
      </c>
      <c r="J303">
        <v>12.946</v>
      </c>
      <c r="K303">
        <v>14.814</v>
      </c>
    </row>
    <row r="304" spans="1:11" customFormat="1" hidden="1" x14ac:dyDescent="0.3">
      <c r="A304">
        <v>4</v>
      </c>
      <c r="B304">
        <v>16</v>
      </c>
      <c r="C304">
        <v>17</v>
      </c>
      <c r="D304">
        <v>3</v>
      </c>
      <c r="E304" t="s">
        <v>17</v>
      </c>
      <c r="F304">
        <v>166.19300000000001</v>
      </c>
      <c r="G304">
        <v>103.309</v>
      </c>
      <c r="H304">
        <v>-60.134999999999998</v>
      </c>
      <c r="I304">
        <v>-5.3220000000000001</v>
      </c>
      <c r="J304">
        <v>4.0570000000000004</v>
      </c>
      <c r="K304">
        <v>4.6429999999999998</v>
      </c>
    </row>
    <row r="305" spans="1:11" customFormat="1" hidden="1" x14ac:dyDescent="0.3">
      <c r="A305">
        <v>4</v>
      </c>
      <c r="B305">
        <v>16</v>
      </c>
      <c r="C305">
        <v>17</v>
      </c>
      <c r="D305">
        <v>3</v>
      </c>
      <c r="E305" t="s">
        <v>18</v>
      </c>
      <c r="F305">
        <v>-189.43</v>
      </c>
      <c r="G305">
        <v>-117.851</v>
      </c>
      <c r="H305">
        <v>-60.134999999999998</v>
      </c>
      <c r="I305">
        <v>-5.3220000000000001</v>
      </c>
      <c r="J305">
        <v>4.0570000000000004</v>
      </c>
      <c r="K305">
        <v>4.6429999999999998</v>
      </c>
    </row>
    <row r="306" spans="1:11" hidden="1" x14ac:dyDescent="0.3">
      <c r="A306" s="135">
        <v>4</v>
      </c>
      <c r="B306" s="135">
        <v>16</v>
      </c>
      <c r="C306" s="135">
        <v>17</v>
      </c>
      <c r="D306" s="135">
        <v>2</v>
      </c>
      <c r="E306" s="135" t="s">
        <v>15</v>
      </c>
      <c r="F306" s="135">
        <v>-93.873999999999995</v>
      </c>
      <c r="G306" s="135">
        <v>-58.302999999999997</v>
      </c>
      <c r="H306" s="135">
        <v>140.02000000000001</v>
      </c>
      <c r="I306" s="135">
        <v>10.887</v>
      </c>
      <c r="J306" s="135">
        <v>-9.0679999999999996</v>
      </c>
      <c r="K306" s="135">
        <v>-9.923</v>
      </c>
    </row>
    <row r="307" spans="1:11" hidden="1" x14ac:dyDescent="0.3">
      <c r="A307" s="135">
        <v>4</v>
      </c>
      <c r="B307" s="135">
        <v>16</v>
      </c>
      <c r="C307" s="135">
        <v>17</v>
      </c>
      <c r="D307" s="135">
        <v>2</v>
      </c>
      <c r="E307" s="135" t="s">
        <v>16</v>
      </c>
      <c r="F307" s="135">
        <v>-185.93600000000001</v>
      </c>
      <c r="G307" s="135">
        <v>-115.754</v>
      </c>
      <c r="H307" s="135">
        <v>-181.97399999999999</v>
      </c>
      <c r="I307" s="135">
        <v>-14.071</v>
      </c>
      <c r="J307" s="135">
        <v>11.738</v>
      </c>
      <c r="K307" s="135">
        <v>12.823</v>
      </c>
    </row>
    <row r="308" spans="1:11" customFormat="1" hidden="1" x14ac:dyDescent="0.3">
      <c r="A308">
        <v>4</v>
      </c>
      <c r="B308">
        <v>16</v>
      </c>
      <c r="C308">
        <v>17</v>
      </c>
      <c r="D308">
        <v>2</v>
      </c>
      <c r="E308" t="s">
        <v>17</v>
      </c>
      <c r="F308">
        <v>161.66</v>
      </c>
      <c r="G308">
        <v>100.501</v>
      </c>
      <c r="H308">
        <v>-56.49</v>
      </c>
      <c r="I308">
        <v>-4.3789999999999996</v>
      </c>
      <c r="J308">
        <v>3.65</v>
      </c>
      <c r="K308">
        <v>3.9910000000000001</v>
      </c>
    </row>
    <row r="309" spans="1:11" customFormat="1" hidden="1" x14ac:dyDescent="0.3">
      <c r="A309">
        <v>4</v>
      </c>
      <c r="B309">
        <v>16</v>
      </c>
      <c r="C309">
        <v>17</v>
      </c>
      <c r="D309">
        <v>2</v>
      </c>
      <c r="E309" t="s">
        <v>18</v>
      </c>
      <c r="F309">
        <v>-193.96299999999999</v>
      </c>
      <c r="G309">
        <v>-120.65900000000001</v>
      </c>
      <c r="H309">
        <v>-56.49</v>
      </c>
      <c r="I309">
        <v>-4.3789999999999996</v>
      </c>
      <c r="J309">
        <v>3.65</v>
      </c>
      <c r="K309">
        <v>3.9910000000000001</v>
      </c>
    </row>
    <row r="310" spans="1:11" customFormat="1" hidden="1" x14ac:dyDescent="0.3">
      <c r="A310">
        <v>4</v>
      </c>
      <c r="B310">
        <v>16</v>
      </c>
      <c r="C310">
        <v>17</v>
      </c>
      <c r="D310">
        <v>1</v>
      </c>
      <c r="E310" t="s">
        <v>15</v>
      </c>
      <c r="F310">
        <v>-27.776</v>
      </c>
      <c r="G310">
        <v>-17.282</v>
      </c>
      <c r="H310">
        <v>81.77</v>
      </c>
      <c r="I310">
        <v>5.4649999999999999</v>
      </c>
      <c r="J310">
        <v>-4.3810000000000002</v>
      </c>
      <c r="K310">
        <v>-4.6159999999999997</v>
      </c>
    </row>
    <row r="311" spans="1:11" customFormat="1" hidden="1" x14ac:dyDescent="0.3">
      <c r="A311">
        <v>4</v>
      </c>
      <c r="B311">
        <v>16</v>
      </c>
      <c r="C311">
        <v>17</v>
      </c>
      <c r="D311">
        <v>1</v>
      </c>
      <c r="E311" t="s">
        <v>16</v>
      </c>
      <c r="F311">
        <v>69.957999999999998</v>
      </c>
      <c r="G311">
        <v>39.133000000000003</v>
      </c>
      <c r="H311">
        <v>-330.90100000000001</v>
      </c>
      <c r="I311">
        <v>-20.399999999999999</v>
      </c>
      <c r="J311">
        <v>15.728</v>
      </c>
      <c r="K311">
        <v>16.645</v>
      </c>
    </row>
    <row r="312" spans="1:11" customFormat="1" hidden="1" x14ac:dyDescent="0.3">
      <c r="A312">
        <v>4</v>
      </c>
      <c r="B312">
        <v>16</v>
      </c>
      <c r="C312">
        <v>17</v>
      </c>
      <c r="D312">
        <v>1</v>
      </c>
      <c r="E312" t="s">
        <v>17</v>
      </c>
      <c r="F312">
        <v>147.363</v>
      </c>
      <c r="G312">
        <v>93.373999999999995</v>
      </c>
      <c r="H312">
        <v>-72.244</v>
      </c>
      <c r="I312">
        <v>-4.5190000000000001</v>
      </c>
      <c r="J312">
        <v>3.528</v>
      </c>
      <c r="K312">
        <v>3.73</v>
      </c>
    </row>
    <row r="313" spans="1:11" customFormat="1" hidden="1" x14ac:dyDescent="0.3">
      <c r="A313">
        <v>4</v>
      </c>
      <c r="B313">
        <v>16</v>
      </c>
      <c r="C313">
        <v>17</v>
      </c>
      <c r="D313">
        <v>1</v>
      </c>
      <c r="E313" t="s">
        <v>18</v>
      </c>
      <c r="F313">
        <v>-113.07</v>
      </c>
      <c r="G313">
        <v>-73.578999999999994</v>
      </c>
      <c r="H313">
        <v>-72.244</v>
      </c>
      <c r="I313">
        <v>-4.5190000000000001</v>
      </c>
      <c r="J313">
        <v>3.528</v>
      </c>
      <c r="K313">
        <v>3.73</v>
      </c>
    </row>
    <row r="314" spans="1:11" customFormat="1" hidden="1" x14ac:dyDescent="0.3">
      <c r="A314">
        <v>4</v>
      </c>
      <c r="B314">
        <v>17</v>
      </c>
      <c r="C314">
        <v>18</v>
      </c>
      <c r="D314">
        <v>6</v>
      </c>
      <c r="E314" t="s">
        <v>15</v>
      </c>
      <c r="F314">
        <v>-95.739000000000004</v>
      </c>
      <c r="G314">
        <v>-59.453000000000003</v>
      </c>
      <c r="H314">
        <v>57.098999999999997</v>
      </c>
      <c r="I314">
        <v>5.6909999999999998</v>
      </c>
      <c r="J314">
        <v>-1.43</v>
      </c>
      <c r="K314">
        <v>-2.8010000000000002</v>
      </c>
    </row>
    <row r="315" spans="1:11" customFormat="1" hidden="1" x14ac:dyDescent="0.3">
      <c r="A315">
        <v>4</v>
      </c>
      <c r="B315">
        <v>17</v>
      </c>
      <c r="C315">
        <v>18</v>
      </c>
      <c r="D315">
        <v>6</v>
      </c>
      <c r="E315" t="s">
        <v>16</v>
      </c>
      <c r="F315">
        <v>-87.784000000000006</v>
      </c>
      <c r="G315">
        <v>-54.686</v>
      </c>
      <c r="H315">
        <v>-56.581000000000003</v>
      </c>
      <c r="I315">
        <v>-5.6159999999999997</v>
      </c>
      <c r="J315">
        <v>1.5589999999999999</v>
      </c>
      <c r="K315">
        <v>2.871</v>
      </c>
    </row>
    <row r="316" spans="1:11" customFormat="1" hidden="1" x14ac:dyDescent="0.3">
      <c r="A316">
        <v>4</v>
      </c>
      <c r="B316">
        <v>17</v>
      </c>
      <c r="C316">
        <v>18</v>
      </c>
      <c r="D316">
        <v>6</v>
      </c>
      <c r="E316" t="s">
        <v>17</v>
      </c>
      <c r="F316">
        <v>123.261</v>
      </c>
      <c r="G316">
        <v>76.337000000000003</v>
      </c>
      <c r="H316">
        <v>-26.434000000000001</v>
      </c>
      <c r="I316">
        <v>-2.629</v>
      </c>
      <c r="J316">
        <v>0.69499999999999995</v>
      </c>
      <c r="K316">
        <v>1.319</v>
      </c>
    </row>
    <row r="317" spans="1:11" customFormat="1" hidden="1" x14ac:dyDescent="0.3">
      <c r="A317">
        <v>4</v>
      </c>
      <c r="B317">
        <v>17</v>
      </c>
      <c r="C317">
        <v>18</v>
      </c>
      <c r="D317">
        <v>6</v>
      </c>
      <c r="E317" t="s">
        <v>18</v>
      </c>
      <c r="F317">
        <v>-119.56</v>
      </c>
      <c r="G317">
        <v>-74.12</v>
      </c>
      <c r="H317">
        <v>-26.434000000000001</v>
      </c>
      <c r="I317">
        <v>-2.629</v>
      </c>
      <c r="J317">
        <v>0.69499999999999995</v>
      </c>
      <c r="K317">
        <v>1.319</v>
      </c>
    </row>
    <row r="318" spans="1:11" customFormat="1" hidden="1" x14ac:dyDescent="0.3">
      <c r="A318">
        <v>4</v>
      </c>
      <c r="B318">
        <v>17</v>
      </c>
      <c r="C318">
        <v>18</v>
      </c>
      <c r="D318">
        <v>5</v>
      </c>
      <c r="E318" t="s">
        <v>15</v>
      </c>
      <c r="F318">
        <v>-78.248999999999995</v>
      </c>
      <c r="G318">
        <v>-48.697000000000003</v>
      </c>
      <c r="H318">
        <v>134.047</v>
      </c>
      <c r="I318">
        <v>13.013999999999999</v>
      </c>
      <c r="J318">
        <v>-5.1749999999999998</v>
      </c>
      <c r="K318">
        <v>-7.4740000000000002</v>
      </c>
    </row>
    <row r="319" spans="1:11" customFormat="1" hidden="1" x14ac:dyDescent="0.3">
      <c r="A319">
        <v>4</v>
      </c>
      <c r="B319">
        <v>17</v>
      </c>
      <c r="C319">
        <v>18</v>
      </c>
      <c r="D319">
        <v>5</v>
      </c>
      <c r="E319" t="s">
        <v>16</v>
      </c>
      <c r="F319">
        <v>-114.301</v>
      </c>
      <c r="G319">
        <v>-70.906000000000006</v>
      </c>
      <c r="H319">
        <v>-124.443</v>
      </c>
      <c r="I319">
        <v>-12.085000000000001</v>
      </c>
      <c r="J319">
        <v>4.7699999999999996</v>
      </c>
      <c r="K319">
        <v>6.92</v>
      </c>
    </row>
    <row r="320" spans="1:11" customFormat="1" hidden="1" x14ac:dyDescent="0.3">
      <c r="A320">
        <v>4</v>
      </c>
      <c r="B320">
        <v>17</v>
      </c>
      <c r="C320">
        <v>18</v>
      </c>
      <c r="D320">
        <v>5</v>
      </c>
      <c r="E320" t="s">
        <v>17</v>
      </c>
      <c r="F320">
        <v>123.64700000000001</v>
      </c>
      <c r="G320">
        <v>76.643000000000001</v>
      </c>
      <c r="H320">
        <v>-60.113999999999997</v>
      </c>
      <c r="I320">
        <v>-5.8369999999999997</v>
      </c>
      <c r="J320">
        <v>2.3130000000000002</v>
      </c>
      <c r="K320">
        <v>3.347</v>
      </c>
    </row>
    <row r="321" spans="1:11" customFormat="1" hidden="1" x14ac:dyDescent="0.3">
      <c r="A321">
        <v>4</v>
      </c>
      <c r="B321">
        <v>17</v>
      </c>
      <c r="C321">
        <v>18</v>
      </c>
      <c r="D321">
        <v>5</v>
      </c>
      <c r="E321" t="s">
        <v>18</v>
      </c>
      <c r="F321">
        <v>-140.416</v>
      </c>
      <c r="G321">
        <v>-86.971999999999994</v>
      </c>
      <c r="H321">
        <v>-60.113999999999997</v>
      </c>
      <c r="I321">
        <v>-5.8369999999999997</v>
      </c>
      <c r="J321">
        <v>2.3130000000000002</v>
      </c>
      <c r="K321">
        <v>3.347</v>
      </c>
    </row>
    <row r="322" spans="1:11" customFormat="1" hidden="1" x14ac:dyDescent="0.3">
      <c r="A322">
        <v>4</v>
      </c>
      <c r="B322">
        <v>17</v>
      </c>
      <c r="C322">
        <v>18</v>
      </c>
      <c r="D322">
        <v>4</v>
      </c>
      <c r="E322" t="s">
        <v>15</v>
      </c>
      <c r="F322">
        <v>-82.185000000000002</v>
      </c>
      <c r="G322">
        <v>-51.723999999999997</v>
      </c>
      <c r="H322">
        <v>254.84</v>
      </c>
      <c r="I322">
        <v>23.459</v>
      </c>
      <c r="J322">
        <v>-13.563000000000001</v>
      </c>
      <c r="K322">
        <v>-16.635999999999999</v>
      </c>
    </row>
    <row r="323" spans="1:11" customFormat="1" hidden="1" x14ac:dyDescent="0.3">
      <c r="A323">
        <v>4</v>
      </c>
      <c r="B323">
        <v>17</v>
      </c>
      <c r="C323">
        <v>18</v>
      </c>
      <c r="D323">
        <v>4</v>
      </c>
      <c r="E323" t="s">
        <v>16</v>
      </c>
      <c r="F323">
        <v>-110.66500000000001</v>
      </c>
      <c r="G323">
        <v>-68.286000000000001</v>
      </c>
      <c r="H323">
        <v>-281.06900000000002</v>
      </c>
      <c r="I323">
        <v>-25.887</v>
      </c>
      <c r="J323">
        <v>14.991</v>
      </c>
      <c r="K323">
        <v>18.385999999999999</v>
      </c>
    </row>
    <row r="324" spans="1:11" customFormat="1" hidden="1" x14ac:dyDescent="0.3">
      <c r="A324">
        <v>4</v>
      </c>
      <c r="B324">
        <v>17</v>
      </c>
      <c r="C324">
        <v>18</v>
      </c>
      <c r="D324">
        <v>4</v>
      </c>
      <c r="E324" t="s">
        <v>17</v>
      </c>
      <c r="F324">
        <v>127.515</v>
      </c>
      <c r="G324">
        <v>79.567999999999998</v>
      </c>
      <c r="H324">
        <v>-124.63</v>
      </c>
      <c r="I324">
        <v>-11.476000000000001</v>
      </c>
      <c r="J324">
        <v>6.64</v>
      </c>
      <c r="K324">
        <v>8.1449999999999996</v>
      </c>
    </row>
    <row r="325" spans="1:11" customFormat="1" hidden="1" x14ac:dyDescent="0.3">
      <c r="A325">
        <v>4</v>
      </c>
      <c r="B325">
        <v>17</v>
      </c>
      <c r="C325">
        <v>18</v>
      </c>
      <c r="D325">
        <v>4</v>
      </c>
      <c r="E325" t="s">
        <v>18</v>
      </c>
      <c r="F325">
        <v>-140.762</v>
      </c>
      <c r="G325">
        <v>-87.272000000000006</v>
      </c>
      <c r="H325">
        <v>-124.63</v>
      </c>
      <c r="I325">
        <v>-11.476000000000001</v>
      </c>
      <c r="J325">
        <v>6.64</v>
      </c>
      <c r="K325">
        <v>8.1449999999999996</v>
      </c>
    </row>
    <row r="326" spans="1:11" customFormat="1" x14ac:dyDescent="0.3">
      <c r="A326">
        <v>4</v>
      </c>
      <c r="B326">
        <v>17</v>
      </c>
      <c r="C326">
        <v>18</v>
      </c>
      <c r="D326">
        <v>3</v>
      </c>
      <c r="E326" t="s">
        <v>15</v>
      </c>
      <c r="F326">
        <v>-83.885999999999996</v>
      </c>
      <c r="G326">
        <v>-52.439</v>
      </c>
      <c r="H326">
        <v>273.07900000000001</v>
      </c>
      <c r="I326">
        <v>24.24</v>
      </c>
      <c r="J326">
        <v>-18.841999999999999</v>
      </c>
      <c r="K326">
        <v>-21.494</v>
      </c>
    </row>
    <row r="327" spans="1:11" customFormat="1" x14ac:dyDescent="0.3">
      <c r="A327">
        <v>4</v>
      </c>
      <c r="B327">
        <v>17</v>
      </c>
      <c r="C327">
        <v>18</v>
      </c>
      <c r="D327">
        <v>3</v>
      </c>
      <c r="E327" t="s">
        <v>16</v>
      </c>
      <c r="F327">
        <v>-113.02800000000001</v>
      </c>
      <c r="G327">
        <v>-70.343000000000004</v>
      </c>
      <c r="H327">
        <v>-256.29199999999997</v>
      </c>
      <c r="I327">
        <v>-22.678000000000001</v>
      </c>
      <c r="J327">
        <v>17.681999999999999</v>
      </c>
      <c r="K327">
        <v>20.149999999999999</v>
      </c>
    </row>
    <row r="328" spans="1:11" customFormat="1" hidden="1" x14ac:dyDescent="0.3">
      <c r="A328">
        <v>4</v>
      </c>
      <c r="B328">
        <v>17</v>
      </c>
      <c r="C328">
        <v>18</v>
      </c>
      <c r="D328">
        <v>3</v>
      </c>
      <c r="E328" t="s">
        <v>17</v>
      </c>
      <c r="F328">
        <v>127.361</v>
      </c>
      <c r="G328">
        <v>79.256</v>
      </c>
      <c r="H328">
        <v>-123.10899999999999</v>
      </c>
      <c r="I328">
        <v>-10.911</v>
      </c>
      <c r="J328">
        <v>8.4939999999999998</v>
      </c>
      <c r="K328">
        <v>9.6850000000000005</v>
      </c>
    </row>
    <row r="329" spans="1:11" customFormat="1" hidden="1" x14ac:dyDescent="0.3">
      <c r="A329">
        <v>4</v>
      </c>
      <c r="B329">
        <v>17</v>
      </c>
      <c r="C329">
        <v>18</v>
      </c>
      <c r="D329">
        <v>3</v>
      </c>
      <c r="E329" t="s">
        <v>18</v>
      </c>
      <c r="F329">
        <v>-140.916</v>
      </c>
      <c r="G329">
        <v>-87.584000000000003</v>
      </c>
      <c r="H329">
        <v>-123.10899999999999</v>
      </c>
      <c r="I329">
        <v>-10.911</v>
      </c>
      <c r="J329">
        <v>8.4939999999999998</v>
      </c>
      <c r="K329">
        <v>9.6850000000000005</v>
      </c>
    </row>
    <row r="330" spans="1:11" hidden="1" x14ac:dyDescent="0.3">
      <c r="A330" s="135">
        <v>4</v>
      </c>
      <c r="B330" s="135">
        <v>17</v>
      </c>
      <c r="C330" s="135">
        <v>18</v>
      </c>
      <c r="D330" s="135">
        <v>2</v>
      </c>
      <c r="E330" s="135" t="s">
        <v>15</v>
      </c>
      <c r="F330" s="135">
        <v>-97.74</v>
      </c>
      <c r="G330" s="135">
        <v>-60.954000000000001</v>
      </c>
      <c r="H330" s="135">
        <v>275.03100000000001</v>
      </c>
      <c r="I330" s="135">
        <v>21.175999999999998</v>
      </c>
      <c r="J330" s="135">
        <v>-17.789000000000001</v>
      </c>
      <c r="K330" s="135">
        <v>-19.384</v>
      </c>
    </row>
    <row r="331" spans="1:11" hidden="1" x14ac:dyDescent="0.3">
      <c r="A331" s="135">
        <v>4</v>
      </c>
      <c r="B331" s="135">
        <v>17</v>
      </c>
      <c r="C331" s="135">
        <v>18</v>
      </c>
      <c r="D331" s="135">
        <v>2</v>
      </c>
      <c r="E331" s="135" t="s">
        <v>16</v>
      </c>
      <c r="F331" s="135">
        <v>-98.926000000000002</v>
      </c>
      <c r="G331" s="135">
        <v>-61.49</v>
      </c>
      <c r="H331" s="135">
        <v>-262.09399999999999</v>
      </c>
      <c r="I331" s="135">
        <v>-20.236000000000001</v>
      </c>
      <c r="J331" s="135">
        <v>16.965</v>
      </c>
      <c r="K331" s="135">
        <v>18.507999999999999</v>
      </c>
    </row>
    <row r="332" spans="1:11" customFormat="1" hidden="1" x14ac:dyDescent="0.3">
      <c r="A332">
        <v>4</v>
      </c>
      <c r="B332">
        <v>17</v>
      </c>
      <c r="C332">
        <v>18</v>
      </c>
      <c r="D332">
        <v>2</v>
      </c>
      <c r="E332" t="s">
        <v>17</v>
      </c>
      <c r="F332">
        <v>133.863</v>
      </c>
      <c r="G332">
        <v>83.295000000000002</v>
      </c>
      <c r="H332">
        <v>-124.913</v>
      </c>
      <c r="I332">
        <v>-9.6310000000000002</v>
      </c>
      <c r="J332">
        <v>8.0820000000000007</v>
      </c>
      <c r="K332">
        <v>8.8119999999999994</v>
      </c>
    </row>
    <row r="333" spans="1:11" customFormat="1" hidden="1" x14ac:dyDescent="0.3">
      <c r="A333">
        <v>4</v>
      </c>
      <c r="B333">
        <v>17</v>
      </c>
      <c r="C333">
        <v>18</v>
      </c>
      <c r="D333">
        <v>2</v>
      </c>
      <c r="E333" t="s">
        <v>18</v>
      </c>
      <c r="F333">
        <v>-134.41399999999999</v>
      </c>
      <c r="G333">
        <v>-83.545000000000002</v>
      </c>
      <c r="H333">
        <v>-124.913</v>
      </c>
      <c r="I333">
        <v>-9.6310000000000002</v>
      </c>
      <c r="J333">
        <v>8.0820000000000007</v>
      </c>
      <c r="K333">
        <v>8.8119999999999994</v>
      </c>
    </row>
    <row r="334" spans="1:11" customFormat="1" hidden="1" x14ac:dyDescent="0.3">
      <c r="A334">
        <v>4</v>
      </c>
      <c r="B334">
        <v>17</v>
      </c>
      <c r="C334">
        <v>18</v>
      </c>
      <c r="D334">
        <v>1</v>
      </c>
      <c r="E334" t="s">
        <v>15</v>
      </c>
      <c r="F334">
        <v>137.37799999999999</v>
      </c>
      <c r="G334">
        <v>78.802999999999997</v>
      </c>
      <c r="H334">
        <v>434.78199999999998</v>
      </c>
      <c r="I334">
        <v>24.827999999999999</v>
      </c>
      <c r="J334">
        <v>-18.954000000000001</v>
      </c>
      <c r="K334">
        <v>-19.146999999999998</v>
      </c>
    </row>
    <row r="335" spans="1:11" customFormat="1" hidden="1" x14ac:dyDescent="0.3">
      <c r="A335">
        <v>4</v>
      </c>
      <c r="B335">
        <v>17</v>
      </c>
      <c r="C335">
        <v>18</v>
      </c>
      <c r="D335">
        <v>1</v>
      </c>
      <c r="E335" t="s">
        <v>16</v>
      </c>
      <c r="F335">
        <v>-276.75</v>
      </c>
      <c r="G335">
        <v>-172.249</v>
      </c>
      <c r="H335">
        <v>-449.80399999999997</v>
      </c>
      <c r="I335">
        <v>-26.332999999999998</v>
      </c>
      <c r="J335">
        <v>20.678000000000001</v>
      </c>
      <c r="K335">
        <v>21.266999999999999</v>
      </c>
    </row>
    <row r="336" spans="1:11" customFormat="1" hidden="1" x14ac:dyDescent="0.3">
      <c r="A336">
        <v>4</v>
      </c>
      <c r="B336">
        <v>17</v>
      </c>
      <c r="C336">
        <v>18</v>
      </c>
      <c r="D336">
        <v>1</v>
      </c>
      <c r="E336" t="s">
        <v>17</v>
      </c>
      <c r="F336">
        <v>1.925</v>
      </c>
      <c r="G336">
        <v>4.5890000000000004</v>
      </c>
      <c r="H336">
        <v>-205.68799999999999</v>
      </c>
      <c r="I336">
        <v>-11.885</v>
      </c>
      <c r="J336">
        <v>9.2170000000000005</v>
      </c>
      <c r="K336">
        <v>9.3989999999999991</v>
      </c>
    </row>
    <row r="337" spans="1:11" customFormat="1" hidden="1" x14ac:dyDescent="0.3">
      <c r="A337">
        <v>4</v>
      </c>
      <c r="B337">
        <v>17</v>
      </c>
      <c r="C337">
        <v>18</v>
      </c>
      <c r="D337">
        <v>1</v>
      </c>
      <c r="E337" t="s">
        <v>18</v>
      </c>
      <c r="F337">
        <v>-194.542</v>
      </c>
      <c r="G337">
        <v>-121.358</v>
      </c>
      <c r="H337">
        <v>-205.68799999999999</v>
      </c>
      <c r="I337">
        <v>-11.885</v>
      </c>
      <c r="J337">
        <v>9.2170000000000005</v>
      </c>
      <c r="K337">
        <v>9.3989999999999991</v>
      </c>
    </row>
    <row r="338" spans="1:11" customFormat="1" hidden="1" x14ac:dyDescent="0.3">
      <c r="A338">
        <v>4</v>
      </c>
      <c r="B338">
        <v>18</v>
      </c>
      <c r="C338">
        <v>19</v>
      </c>
      <c r="D338">
        <v>6</v>
      </c>
      <c r="E338" t="s">
        <v>15</v>
      </c>
      <c r="F338">
        <v>-58.966000000000001</v>
      </c>
      <c r="G338">
        <v>-38.347000000000001</v>
      </c>
      <c r="H338">
        <v>59.701999999999998</v>
      </c>
      <c r="I338">
        <v>5.99</v>
      </c>
      <c r="J338">
        <v>-1.415</v>
      </c>
      <c r="K338">
        <v>-2.8460000000000001</v>
      </c>
    </row>
    <row r="339" spans="1:11" customFormat="1" hidden="1" x14ac:dyDescent="0.3">
      <c r="A339">
        <v>4</v>
      </c>
      <c r="B339">
        <v>18</v>
      </c>
      <c r="C339">
        <v>19</v>
      </c>
      <c r="D339">
        <v>6</v>
      </c>
      <c r="E339" t="s">
        <v>16</v>
      </c>
      <c r="F339">
        <v>-70.61</v>
      </c>
      <c r="G339">
        <v>-44.968000000000004</v>
      </c>
      <c r="H339">
        <v>-59.606000000000002</v>
      </c>
      <c r="I339">
        <v>-5.9909999999999997</v>
      </c>
      <c r="J339">
        <v>1.321</v>
      </c>
      <c r="K339">
        <v>2.7789999999999999</v>
      </c>
    </row>
    <row r="340" spans="1:11" customFormat="1" hidden="1" x14ac:dyDescent="0.3">
      <c r="A340">
        <v>4</v>
      </c>
      <c r="B340">
        <v>18</v>
      </c>
      <c r="C340">
        <v>19</v>
      </c>
      <c r="D340">
        <v>6</v>
      </c>
      <c r="E340" t="s">
        <v>17</v>
      </c>
      <c r="F340">
        <v>71.186000000000007</v>
      </c>
      <c r="G340">
        <v>45.991999999999997</v>
      </c>
      <c r="H340">
        <v>-38.484000000000002</v>
      </c>
      <c r="I340">
        <v>-3.8650000000000002</v>
      </c>
      <c r="J340">
        <v>0.88300000000000001</v>
      </c>
      <c r="K340">
        <v>1.8149999999999999</v>
      </c>
    </row>
    <row r="341" spans="1:11" customFormat="1" hidden="1" x14ac:dyDescent="0.3">
      <c r="A341">
        <v>4</v>
      </c>
      <c r="B341">
        <v>18</v>
      </c>
      <c r="C341">
        <v>19</v>
      </c>
      <c r="D341">
        <v>6</v>
      </c>
      <c r="E341" t="s">
        <v>18</v>
      </c>
      <c r="F341">
        <v>-78.698999999999998</v>
      </c>
      <c r="G341">
        <v>-50.262999999999998</v>
      </c>
      <c r="H341">
        <v>-38.484000000000002</v>
      </c>
      <c r="I341">
        <v>-3.8650000000000002</v>
      </c>
      <c r="J341">
        <v>0.88300000000000001</v>
      </c>
      <c r="K341">
        <v>1.8149999999999999</v>
      </c>
    </row>
    <row r="342" spans="1:11" customFormat="1" hidden="1" x14ac:dyDescent="0.3">
      <c r="A342">
        <v>4</v>
      </c>
      <c r="B342">
        <v>18</v>
      </c>
      <c r="C342">
        <v>19</v>
      </c>
      <c r="D342">
        <v>5</v>
      </c>
      <c r="E342" t="s">
        <v>15</v>
      </c>
      <c r="F342">
        <v>-64.394999999999996</v>
      </c>
      <c r="G342">
        <v>-42.761000000000003</v>
      </c>
      <c r="H342">
        <v>144.58799999999999</v>
      </c>
      <c r="I342">
        <v>14.12</v>
      </c>
      <c r="J342">
        <v>-5.2640000000000002</v>
      </c>
      <c r="K342">
        <v>-7.7960000000000003</v>
      </c>
    </row>
    <row r="343" spans="1:11" customFormat="1" hidden="1" x14ac:dyDescent="0.3">
      <c r="A343">
        <v>4</v>
      </c>
      <c r="B343">
        <v>18</v>
      </c>
      <c r="C343">
        <v>19</v>
      </c>
      <c r="D343">
        <v>5</v>
      </c>
      <c r="E343" t="s">
        <v>16</v>
      </c>
      <c r="F343">
        <v>-37.304000000000002</v>
      </c>
      <c r="G343">
        <v>-22.4</v>
      </c>
      <c r="H343">
        <v>-146.06700000000001</v>
      </c>
      <c r="I343">
        <v>-14.275</v>
      </c>
      <c r="J343">
        <v>5.28</v>
      </c>
      <c r="K343">
        <v>7.8490000000000002</v>
      </c>
    </row>
    <row r="344" spans="1:11" customFormat="1" hidden="1" x14ac:dyDescent="0.3">
      <c r="A344">
        <v>4</v>
      </c>
      <c r="B344">
        <v>18</v>
      </c>
      <c r="C344">
        <v>19</v>
      </c>
      <c r="D344">
        <v>5</v>
      </c>
      <c r="E344" t="s">
        <v>17</v>
      </c>
      <c r="F344">
        <v>86.224000000000004</v>
      </c>
      <c r="G344">
        <v>56.277000000000001</v>
      </c>
      <c r="H344">
        <v>-93.759</v>
      </c>
      <c r="I344">
        <v>-9.16</v>
      </c>
      <c r="J344">
        <v>3.4009999999999998</v>
      </c>
      <c r="K344">
        <v>5.0469999999999997</v>
      </c>
    </row>
    <row r="345" spans="1:11" customFormat="1" hidden="1" x14ac:dyDescent="0.3">
      <c r="A345">
        <v>4</v>
      </c>
      <c r="B345">
        <v>18</v>
      </c>
      <c r="C345">
        <v>19</v>
      </c>
      <c r="D345">
        <v>5</v>
      </c>
      <c r="E345" t="s">
        <v>18</v>
      </c>
      <c r="F345">
        <v>-68.745000000000005</v>
      </c>
      <c r="G345">
        <v>-43.14</v>
      </c>
      <c r="H345">
        <v>-93.759</v>
      </c>
      <c r="I345">
        <v>-9.16</v>
      </c>
      <c r="J345">
        <v>3.4009999999999998</v>
      </c>
      <c r="K345">
        <v>5.0469999999999997</v>
      </c>
    </row>
    <row r="346" spans="1:11" customFormat="1" hidden="1" x14ac:dyDescent="0.3">
      <c r="A346">
        <v>4</v>
      </c>
      <c r="B346">
        <v>18</v>
      </c>
      <c r="C346">
        <v>19</v>
      </c>
      <c r="D346">
        <v>4</v>
      </c>
      <c r="E346" t="s">
        <v>15</v>
      </c>
      <c r="F346">
        <v>-44.969000000000001</v>
      </c>
      <c r="G346">
        <v>-29.213999999999999</v>
      </c>
      <c r="H346">
        <v>39.515000000000001</v>
      </c>
      <c r="I346">
        <v>3.6469999999999998</v>
      </c>
      <c r="J346">
        <v>-2.0950000000000002</v>
      </c>
      <c r="K346">
        <v>-2.5680000000000001</v>
      </c>
    </row>
    <row r="347" spans="1:11" customFormat="1" hidden="1" x14ac:dyDescent="0.3">
      <c r="A347">
        <v>4</v>
      </c>
      <c r="B347">
        <v>18</v>
      </c>
      <c r="C347">
        <v>19</v>
      </c>
      <c r="D347">
        <v>4</v>
      </c>
      <c r="E347" t="s">
        <v>16</v>
      </c>
      <c r="F347">
        <v>-40.424999999999997</v>
      </c>
      <c r="G347">
        <v>-25.754000000000001</v>
      </c>
      <c r="H347">
        <v>-40.393999999999998</v>
      </c>
      <c r="I347">
        <v>-3.7280000000000002</v>
      </c>
      <c r="J347">
        <v>2.14</v>
      </c>
      <c r="K347">
        <v>2.6240000000000001</v>
      </c>
    </row>
    <row r="348" spans="1:11" customFormat="1" hidden="1" x14ac:dyDescent="0.3">
      <c r="A348">
        <v>4</v>
      </c>
      <c r="B348">
        <v>18</v>
      </c>
      <c r="C348">
        <v>19</v>
      </c>
      <c r="D348">
        <v>4</v>
      </c>
      <c r="E348" t="s">
        <v>17</v>
      </c>
      <c r="F348">
        <v>80.468999999999994</v>
      </c>
      <c r="G348">
        <v>51.987000000000002</v>
      </c>
      <c r="H348">
        <v>-25.777000000000001</v>
      </c>
      <c r="I348">
        <v>-2.379</v>
      </c>
      <c r="J348">
        <v>1.3660000000000001</v>
      </c>
      <c r="K348">
        <v>1.675</v>
      </c>
    </row>
    <row r="349" spans="1:11" customFormat="1" hidden="1" x14ac:dyDescent="0.3">
      <c r="A349">
        <v>4</v>
      </c>
      <c r="B349">
        <v>18</v>
      </c>
      <c r="C349">
        <v>19</v>
      </c>
      <c r="D349">
        <v>4</v>
      </c>
      <c r="E349" t="s">
        <v>18</v>
      </c>
      <c r="F349">
        <v>-77.537999999999997</v>
      </c>
      <c r="G349">
        <v>-49.755000000000003</v>
      </c>
      <c r="H349">
        <v>-25.777000000000001</v>
      </c>
      <c r="I349">
        <v>-2.379</v>
      </c>
      <c r="J349">
        <v>1.3660000000000001</v>
      </c>
      <c r="K349">
        <v>1.675</v>
      </c>
    </row>
    <row r="350" spans="1:11" customFormat="1" x14ac:dyDescent="0.3">
      <c r="A350">
        <v>4</v>
      </c>
      <c r="B350">
        <v>18</v>
      </c>
      <c r="C350">
        <v>19</v>
      </c>
      <c r="D350">
        <v>3</v>
      </c>
      <c r="E350" t="s">
        <v>15</v>
      </c>
      <c r="F350">
        <v>-63.512999999999998</v>
      </c>
      <c r="G350">
        <v>-42.131</v>
      </c>
      <c r="H350">
        <v>307.92700000000002</v>
      </c>
      <c r="I350">
        <v>27.285</v>
      </c>
      <c r="J350">
        <v>-21.388000000000002</v>
      </c>
      <c r="K350">
        <v>-24.31</v>
      </c>
    </row>
    <row r="351" spans="1:11" customFormat="1" x14ac:dyDescent="0.3">
      <c r="A351">
        <v>4</v>
      </c>
      <c r="B351">
        <v>18</v>
      </c>
      <c r="C351">
        <v>19</v>
      </c>
      <c r="D351">
        <v>3</v>
      </c>
      <c r="E351" t="s">
        <v>16</v>
      </c>
      <c r="F351">
        <v>-42.987000000000002</v>
      </c>
      <c r="G351">
        <v>-26.37</v>
      </c>
      <c r="H351">
        <v>-312.78199999999998</v>
      </c>
      <c r="I351">
        <v>-27.725999999999999</v>
      </c>
      <c r="J351">
        <v>21.777999999999999</v>
      </c>
      <c r="K351">
        <v>24.745000000000001</v>
      </c>
    </row>
    <row r="352" spans="1:11" customFormat="1" hidden="1" x14ac:dyDescent="0.3">
      <c r="A352">
        <v>4</v>
      </c>
      <c r="B352">
        <v>18</v>
      </c>
      <c r="C352">
        <v>19</v>
      </c>
      <c r="D352">
        <v>3</v>
      </c>
      <c r="E352" t="s">
        <v>17</v>
      </c>
      <c r="F352">
        <v>85.625</v>
      </c>
      <c r="G352">
        <v>55.954999999999998</v>
      </c>
      <c r="H352">
        <v>-200.22900000000001</v>
      </c>
      <c r="I352">
        <v>-17.745000000000001</v>
      </c>
      <c r="J352">
        <v>13.923999999999999</v>
      </c>
      <c r="K352">
        <v>15.824</v>
      </c>
    </row>
    <row r="353" spans="1:11" customFormat="1" hidden="1" x14ac:dyDescent="0.3">
      <c r="A353">
        <v>4</v>
      </c>
      <c r="B353">
        <v>18</v>
      </c>
      <c r="C353">
        <v>19</v>
      </c>
      <c r="D353">
        <v>3</v>
      </c>
      <c r="E353" t="s">
        <v>18</v>
      </c>
      <c r="F353">
        <v>-72.382000000000005</v>
      </c>
      <c r="G353">
        <v>-45.786999999999999</v>
      </c>
      <c r="H353">
        <v>-200.22900000000001</v>
      </c>
      <c r="I353">
        <v>-17.745000000000001</v>
      </c>
      <c r="J353">
        <v>13.923999999999999</v>
      </c>
      <c r="K353">
        <v>15.824</v>
      </c>
    </row>
    <row r="354" spans="1:11" hidden="1" x14ac:dyDescent="0.3">
      <c r="A354" s="135">
        <v>4</v>
      </c>
      <c r="B354" s="135">
        <v>18</v>
      </c>
      <c r="C354" s="135">
        <v>19</v>
      </c>
      <c r="D354" s="135">
        <v>2</v>
      </c>
      <c r="E354" s="135" t="s">
        <v>15</v>
      </c>
      <c r="F354" s="135">
        <v>-53.981000000000002</v>
      </c>
      <c r="G354" s="135">
        <v>-35.369</v>
      </c>
      <c r="H354" s="135">
        <v>327.35399999999998</v>
      </c>
      <c r="I354" s="135">
        <v>25.263999999999999</v>
      </c>
      <c r="J354" s="135">
        <v>-21.2</v>
      </c>
      <c r="K354" s="135">
        <v>-23.094999999999999</v>
      </c>
    </row>
    <row r="355" spans="1:11" hidden="1" x14ac:dyDescent="0.3">
      <c r="A355" s="135">
        <v>4</v>
      </c>
      <c r="B355" s="135">
        <v>18</v>
      </c>
      <c r="C355" s="135">
        <v>19</v>
      </c>
      <c r="D355" s="135">
        <v>2</v>
      </c>
      <c r="E355" s="135" t="s">
        <v>16</v>
      </c>
      <c r="F355" s="135">
        <v>-50.905999999999999</v>
      </c>
      <c r="G355" s="135">
        <v>-32.207000000000001</v>
      </c>
      <c r="H355" s="135">
        <v>-334.17599999999999</v>
      </c>
      <c r="I355" s="135">
        <v>-25.768000000000001</v>
      </c>
      <c r="J355" s="135">
        <v>21.637</v>
      </c>
      <c r="K355" s="135">
        <v>23.562999999999999</v>
      </c>
    </row>
    <row r="356" spans="1:11" customFormat="1" hidden="1" x14ac:dyDescent="0.3">
      <c r="A356">
        <v>4</v>
      </c>
      <c r="B356">
        <v>18</v>
      </c>
      <c r="C356">
        <v>19</v>
      </c>
      <c r="D356">
        <v>2</v>
      </c>
      <c r="E356" t="s">
        <v>17</v>
      </c>
      <c r="F356">
        <v>79.995000000000005</v>
      </c>
      <c r="G356">
        <v>51.890999999999998</v>
      </c>
      <c r="H356">
        <v>-213.39699999999999</v>
      </c>
      <c r="I356">
        <v>-16.462</v>
      </c>
      <c r="J356">
        <v>13.818</v>
      </c>
      <c r="K356">
        <v>15.051</v>
      </c>
    </row>
    <row r="357" spans="1:11" customFormat="1" hidden="1" x14ac:dyDescent="0.3">
      <c r="A357">
        <v>4</v>
      </c>
      <c r="B357">
        <v>18</v>
      </c>
      <c r="C357">
        <v>19</v>
      </c>
      <c r="D357">
        <v>2</v>
      </c>
      <c r="E357" t="s">
        <v>18</v>
      </c>
      <c r="F357">
        <v>-78.012</v>
      </c>
      <c r="G357">
        <v>-49.850999999999999</v>
      </c>
      <c r="H357">
        <v>-213.39699999999999</v>
      </c>
      <c r="I357">
        <v>-16.462</v>
      </c>
      <c r="J357">
        <v>13.818</v>
      </c>
      <c r="K357">
        <v>15.051</v>
      </c>
    </row>
    <row r="358" spans="1:11" customFormat="1" hidden="1" x14ac:dyDescent="0.3">
      <c r="A358">
        <v>4</v>
      </c>
      <c r="B358">
        <v>18</v>
      </c>
      <c r="C358">
        <v>19</v>
      </c>
      <c r="D358">
        <v>1</v>
      </c>
      <c r="E358" t="s">
        <v>15</v>
      </c>
      <c r="F358">
        <v>-214.32599999999999</v>
      </c>
      <c r="G358">
        <v>-146.114</v>
      </c>
      <c r="H358">
        <v>302.83999999999997</v>
      </c>
      <c r="I358">
        <v>-16.931999999999999</v>
      </c>
      <c r="J358">
        <v>-11.307</v>
      </c>
      <c r="K358">
        <v>-10.941000000000001</v>
      </c>
    </row>
    <row r="359" spans="1:11" customFormat="1" hidden="1" x14ac:dyDescent="0.3">
      <c r="A359">
        <v>4</v>
      </c>
      <c r="B359">
        <v>18</v>
      </c>
      <c r="C359">
        <v>19</v>
      </c>
      <c r="D359">
        <v>1</v>
      </c>
      <c r="E359" t="s">
        <v>16</v>
      </c>
      <c r="F359">
        <v>-22.721</v>
      </c>
      <c r="G359">
        <v>-3.383</v>
      </c>
      <c r="H359">
        <v>-268.12200000000001</v>
      </c>
      <c r="I359">
        <v>15.055</v>
      </c>
      <c r="J359">
        <v>8.9130000000000003</v>
      </c>
      <c r="K359">
        <v>8.0579999999999998</v>
      </c>
    </row>
    <row r="360" spans="1:11" customFormat="1" hidden="1" x14ac:dyDescent="0.3">
      <c r="A360">
        <v>4</v>
      </c>
      <c r="B360">
        <v>18</v>
      </c>
      <c r="C360">
        <v>19</v>
      </c>
      <c r="D360">
        <v>1</v>
      </c>
      <c r="E360" t="s">
        <v>17</v>
      </c>
      <c r="F360">
        <v>123.56</v>
      </c>
      <c r="G360">
        <v>87.085999999999999</v>
      </c>
      <c r="H360">
        <v>-184.07</v>
      </c>
      <c r="I360">
        <v>10.265000000000001</v>
      </c>
      <c r="J360">
        <v>6.5229999999999997</v>
      </c>
      <c r="K360">
        <v>6.1289999999999996</v>
      </c>
    </row>
    <row r="361" spans="1:11" customFormat="1" hidden="1" x14ac:dyDescent="0.3">
      <c r="A361">
        <v>4</v>
      </c>
      <c r="B361">
        <v>18</v>
      </c>
      <c r="C361">
        <v>19</v>
      </c>
      <c r="D361">
        <v>1</v>
      </c>
      <c r="E361" t="s">
        <v>18</v>
      </c>
      <c r="F361">
        <v>5.6000000000000001E-2</v>
      </c>
      <c r="G361">
        <v>4.9980000000000002</v>
      </c>
      <c r="H361">
        <v>-184.07</v>
      </c>
      <c r="I361">
        <v>10.265000000000001</v>
      </c>
      <c r="J361">
        <v>6.5229999999999997</v>
      </c>
      <c r="K361">
        <v>6.1289999999999996</v>
      </c>
    </row>
    <row r="362" spans="1:11" customFormat="1" hidden="1" x14ac:dyDescent="0.3">
      <c r="A362">
        <v>4</v>
      </c>
      <c r="B362">
        <v>19</v>
      </c>
      <c r="C362">
        <v>20</v>
      </c>
      <c r="D362">
        <v>6</v>
      </c>
      <c r="E362" t="s">
        <v>15</v>
      </c>
      <c r="F362">
        <v>-160.065</v>
      </c>
      <c r="G362">
        <v>-104.684</v>
      </c>
      <c r="H362">
        <v>55.697000000000003</v>
      </c>
      <c r="I362">
        <v>5.4740000000000002</v>
      </c>
      <c r="J362">
        <v>-1.8160000000000001</v>
      </c>
      <c r="K362">
        <v>-3.0139999999999998</v>
      </c>
    </row>
    <row r="363" spans="1:11" customFormat="1" hidden="1" x14ac:dyDescent="0.3">
      <c r="A363">
        <v>4</v>
      </c>
      <c r="B363">
        <v>19</v>
      </c>
      <c r="C363">
        <v>20</v>
      </c>
      <c r="D363">
        <v>6</v>
      </c>
      <c r="E363" t="s">
        <v>16</v>
      </c>
      <c r="F363">
        <v>-165.84100000000001</v>
      </c>
      <c r="G363">
        <v>-108.51600000000001</v>
      </c>
      <c r="H363">
        <v>-56.377000000000002</v>
      </c>
      <c r="I363">
        <v>-5.5620000000000003</v>
      </c>
      <c r="J363">
        <v>1.746</v>
      </c>
      <c r="K363">
        <v>2.992</v>
      </c>
    </row>
    <row r="364" spans="1:11" customFormat="1" hidden="1" x14ac:dyDescent="0.3">
      <c r="A364">
        <v>4</v>
      </c>
      <c r="B364">
        <v>19</v>
      </c>
      <c r="C364">
        <v>20</v>
      </c>
      <c r="D364">
        <v>6</v>
      </c>
      <c r="E364" t="s">
        <v>17</v>
      </c>
      <c r="F364">
        <v>176.28</v>
      </c>
      <c r="G364">
        <v>115.946</v>
      </c>
      <c r="H364">
        <v>-18.835000000000001</v>
      </c>
      <c r="I364">
        <v>-1.855</v>
      </c>
      <c r="J364">
        <v>0.59899999999999998</v>
      </c>
      <c r="K364">
        <v>1.0089999999999999</v>
      </c>
    </row>
    <row r="365" spans="1:11" customFormat="1" hidden="1" x14ac:dyDescent="0.3">
      <c r="A365">
        <v>4</v>
      </c>
      <c r="B365">
        <v>19</v>
      </c>
      <c r="C365">
        <v>20</v>
      </c>
      <c r="D365">
        <v>6</v>
      </c>
      <c r="E365" t="s">
        <v>18</v>
      </c>
      <c r="F365">
        <v>-178.221</v>
      </c>
      <c r="G365">
        <v>-117.23399999999999</v>
      </c>
      <c r="H365">
        <v>-18.835000000000001</v>
      </c>
      <c r="I365">
        <v>-1.855</v>
      </c>
      <c r="J365">
        <v>0.59899999999999998</v>
      </c>
      <c r="K365">
        <v>1.0089999999999999</v>
      </c>
    </row>
    <row r="366" spans="1:11" customFormat="1" hidden="1" x14ac:dyDescent="0.3">
      <c r="A366">
        <v>4</v>
      </c>
      <c r="B366">
        <v>19</v>
      </c>
      <c r="C366">
        <v>20</v>
      </c>
      <c r="D366">
        <v>5</v>
      </c>
      <c r="E366" t="s">
        <v>15</v>
      </c>
      <c r="F366">
        <v>-179.08600000000001</v>
      </c>
      <c r="G366">
        <v>-116.871</v>
      </c>
      <c r="H366">
        <v>107.595</v>
      </c>
      <c r="I366">
        <v>10.385999999999999</v>
      </c>
      <c r="J366">
        <v>-4.3099999999999996</v>
      </c>
      <c r="K366">
        <v>-6.12</v>
      </c>
    </row>
    <row r="367" spans="1:11" customFormat="1" hidden="1" x14ac:dyDescent="0.3">
      <c r="A367">
        <v>4</v>
      </c>
      <c r="B367">
        <v>19</v>
      </c>
      <c r="C367">
        <v>20</v>
      </c>
      <c r="D367">
        <v>5</v>
      </c>
      <c r="E367" t="s">
        <v>16</v>
      </c>
      <c r="F367">
        <v>-162.33500000000001</v>
      </c>
      <c r="G367">
        <v>-107.236</v>
      </c>
      <c r="H367">
        <v>-114.973</v>
      </c>
      <c r="I367">
        <v>-11.097</v>
      </c>
      <c r="J367">
        <v>4.6319999999999997</v>
      </c>
      <c r="K367">
        <v>6.5519999999999996</v>
      </c>
    </row>
    <row r="368" spans="1:11" customFormat="1" hidden="1" x14ac:dyDescent="0.3">
      <c r="A368">
        <v>4</v>
      </c>
      <c r="B368">
        <v>19</v>
      </c>
      <c r="C368">
        <v>20</v>
      </c>
      <c r="D368">
        <v>5</v>
      </c>
      <c r="E368" t="s">
        <v>17</v>
      </c>
      <c r="F368">
        <v>180.066</v>
      </c>
      <c r="G368">
        <v>118.21</v>
      </c>
      <c r="H368">
        <v>-37.405999999999999</v>
      </c>
      <c r="I368">
        <v>-3.6110000000000002</v>
      </c>
      <c r="J368">
        <v>1.5029999999999999</v>
      </c>
      <c r="K368">
        <v>2.13</v>
      </c>
    </row>
    <row r="369" spans="1:11" customFormat="1" hidden="1" x14ac:dyDescent="0.3">
      <c r="A369">
        <v>4</v>
      </c>
      <c r="B369">
        <v>19</v>
      </c>
      <c r="C369">
        <v>20</v>
      </c>
      <c r="D369">
        <v>5</v>
      </c>
      <c r="E369" t="s">
        <v>18</v>
      </c>
      <c r="F369">
        <v>-174.435</v>
      </c>
      <c r="G369">
        <v>-114.971</v>
      </c>
      <c r="H369">
        <v>-37.405999999999999</v>
      </c>
      <c r="I369">
        <v>-3.6110000000000002</v>
      </c>
      <c r="J369">
        <v>1.5029999999999999</v>
      </c>
      <c r="K369">
        <v>2.13</v>
      </c>
    </row>
    <row r="370" spans="1:11" customFormat="1" hidden="1" x14ac:dyDescent="0.3">
      <c r="A370">
        <v>4</v>
      </c>
      <c r="B370">
        <v>19</v>
      </c>
      <c r="C370">
        <v>20</v>
      </c>
      <c r="D370">
        <v>4</v>
      </c>
      <c r="E370" t="s">
        <v>15</v>
      </c>
      <c r="F370">
        <v>-180.488</v>
      </c>
      <c r="G370">
        <v>-118.179</v>
      </c>
      <c r="H370">
        <v>238.685</v>
      </c>
      <c r="I370">
        <v>21.943999999999999</v>
      </c>
      <c r="J370">
        <v>-12.739000000000001</v>
      </c>
      <c r="K370">
        <v>-15.62</v>
      </c>
    </row>
    <row r="371" spans="1:11" customFormat="1" hidden="1" x14ac:dyDescent="0.3">
      <c r="A371">
        <v>4</v>
      </c>
      <c r="B371">
        <v>19</v>
      </c>
      <c r="C371">
        <v>20</v>
      </c>
      <c r="D371">
        <v>4</v>
      </c>
      <c r="E371" t="s">
        <v>16</v>
      </c>
      <c r="F371">
        <v>-160.904</v>
      </c>
      <c r="G371">
        <v>-106.453</v>
      </c>
      <c r="H371">
        <v>-217.911</v>
      </c>
      <c r="I371">
        <v>-20.021000000000001</v>
      </c>
      <c r="J371">
        <v>11.611000000000001</v>
      </c>
      <c r="K371">
        <v>14.238</v>
      </c>
    </row>
    <row r="372" spans="1:11" customFormat="1" hidden="1" x14ac:dyDescent="0.3">
      <c r="A372">
        <v>4</v>
      </c>
      <c r="B372">
        <v>19</v>
      </c>
      <c r="C372">
        <v>20</v>
      </c>
      <c r="D372">
        <v>4</v>
      </c>
      <c r="E372" t="s">
        <v>17</v>
      </c>
      <c r="F372">
        <v>183.45699999999999</v>
      </c>
      <c r="G372">
        <v>120.792</v>
      </c>
      <c r="H372">
        <v>-76.739000000000004</v>
      </c>
      <c r="I372">
        <v>-7.0529999999999999</v>
      </c>
      <c r="J372">
        <v>4.0919999999999996</v>
      </c>
      <c r="K372">
        <v>5.0179999999999998</v>
      </c>
    </row>
    <row r="373" spans="1:11" customFormat="1" hidden="1" x14ac:dyDescent="0.3">
      <c r="A373">
        <v>4</v>
      </c>
      <c r="B373">
        <v>19</v>
      </c>
      <c r="C373">
        <v>20</v>
      </c>
      <c r="D373">
        <v>4</v>
      </c>
      <c r="E373" t="s">
        <v>18</v>
      </c>
      <c r="F373">
        <v>-176.875</v>
      </c>
      <c r="G373">
        <v>-116.851</v>
      </c>
      <c r="H373">
        <v>-76.739000000000004</v>
      </c>
      <c r="I373">
        <v>-7.0529999999999999</v>
      </c>
      <c r="J373">
        <v>4.0919999999999996</v>
      </c>
      <c r="K373">
        <v>5.0179999999999998</v>
      </c>
    </row>
    <row r="374" spans="1:11" customFormat="1" x14ac:dyDescent="0.3">
      <c r="A374">
        <v>4</v>
      </c>
      <c r="B374">
        <v>19</v>
      </c>
      <c r="C374">
        <v>20</v>
      </c>
      <c r="D374">
        <v>3</v>
      </c>
      <c r="E374" t="s">
        <v>15</v>
      </c>
      <c r="F374">
        <v>-180.05199999999999</v>
      </c>
      <c r="G374">
        <v>-117.813</v>
      </c>
      <c r="H374">
        <v>210.696</v>
      </c>
      <c r="I374">
        <v>18.677</v>
      </c>
      <c r="J374">
        <v>-14.398999999999999</v>
      </c>
      <c r="K374">
        <v>-16.463000000000001</v>
      </c>
    </row>
    <row r="375" spans="1:11" customFormat="1" x14ac:dyDescent="0.3">
      <c r="A375">
        <v>4</v>
      </c>
      <c r="B375">
        <v>19</v>
      </c>
      <c r="C375">
        <v>20</v>
      </c>
      <c r="D375">
        <v>3</v>
      </c>
      <c r="E375" t="s">
        <v>16</v>
      </c>
      <c r="F375">
        <v>-165.786</v>
      </c>
      <c r="G375">
        <v>-109.71</v>
      </c>
      <c r="H375">
        <v>-223.154</v>
      </c>
      <c r="I375">
        <v>-19.837</v>
      </c>
      <c r="J375">
        <v>15.249000000000001</v>
      </c>
      <c r="K375">
        <v>17.45</v>
      </c>
    </row>
    <row r="376" spans="1:11" customFormat="1" hidden="1" x14ac:dyDescent="0.3">
      <c r="A376">
        <v>4</v>
      </c>
      <c r="B376">
        <v>19</v>
      </c>
      <c r="C376">
        <v>20</v>
      </c>
      <c r="D376">
        <v>3</v>
      </c>
      <c r="E376" t="s">
        <v>17</v>
      </c>
      <c r="F376">
        <v>182.56399999999999</v>
      </c>
      <c r="G376">
        <v>120.18300000000001</v>
      </c>
      <c r="H376">
        <v>-72.915999999999997</v>
      </c>
      <c r="I376">
        <v>-6.4729999999999999</v>
      </c>
      <c r="J376">
        <v>4.9829999999999997</v>
      </c>
      <c r="K376">
        <v>5.7</v>
      </c>
    </row>
    <row r="377" spans="1:11" customFormat="1" hidden="1" x14ac:dyDescent="0.3">
      <c r="A377">
        <v>4</v>
      </c>
      <c r="B377">
        <v>19</v>
      </c>
      <c r="C377">
        <v>20</v>
      </c>
      <c r="D377">
        <v>3</v>
      </c>
      <c r="E377" t="s">
        <v>18</v>
      </c>
      <c r="F377">
        <v>-177.768</v>
      </c>
      <c r="G377">
        <v>-117.46</v>
      </c>
      <c r="H377">
        <v>-72.915999999999997</v>
      </c>
      <c r="I377">
        <v>-6.4729999999999999</v>
      </c>
      <c r="J377">
        <v>4.9829999999999997</v>
      </c>
      <c r="K377">
        <v>5.7</v>
      </c>
    </row>
    <row r="378" spans="1:11" hidden="1" x14ac:dyDescent="0.3">
      <c r="A378" s="135">
        <v>4</v>
      </c>
      <c r="B378" s="135">
        <v>19</v>
      </c>
      <c r="C378" s="135">
        <v>20</v>
      </c>
      <c r="D378" s="135">
        <v>2</v>
      </c>
      <c r="E378" s="135" t="s">
        <v>15</v>
      </c>
      <c r="F378" s="135">
        <v>-173.55699999999999</v>
      </c>
      <c r="G378" s="135">
        <v>-114.051</v>
      </c>
      <c r="H378" s="135">
        <v>210.756</v>
      </c>
      <c r="I378" s="135">
        <v>16.341999999999999</v>
      </c>
      <c r="J378" s="135">
        <v>-13.561999999999999</v>
      </c>
      <c r="K378" s="135">
        <v>-14.842000000000001</v>
      </c>
    </row>
    <row r="379" spans="1:11" hidden="1" x14ac:dyDescent="0.3">
      <c r="A379" s="135">
        <v>4</v>
      </c>
      <c r="B379" s="135">
        <v>19</v>
      </c>
      <c r="C379" s="135">
        <v>20</v>
      </c>
      <c r="D379" s="135">
        <v>2</v>
      </c>
      <c r="E379" s="135" t="s">
        <v>16</v>
      </c>
      <c r="F379" s="135">
        <v>-174.18199999999999</v>
      </c>
      <c r="G379" s="135">
        <v>-114.79</v>
      </c>
      <c r="H379" s="135">
        <v>-219.77</v>
      </c>
      <c r="I379" s="135">
        <v>-16.995999999999999</v>
      </c>
      <c r="J379" s="135">
        <v>14.135</v>
      </c>
      <c r="K379" s="135">
        <v>15.452</v>
      </c>
    </row>
    <row r="380" spans="1:11" customFormat="1" hidden="1" x14ac:dyDescent="0.3">
      <c r="A380">
        <v>4</v>
      </c>
      <c r="B380">
        <v>19</v>
      </c>
      <c r="C380">
        <v>20</v>
      </c>
      <c r="D380">
        <v>2</v>
      </c>
      <c r="E380" t="s">
        <v>17</v>
      </c>
      <c r="F380">
        <v>180.06100000000001</v>
      </c>
      <c r="G380">
        <v>118.697</v>
      </c>
      <c r="H380">
        <v>-72.356999999999999</v>
      </c>
      <c r="I380">
        <v>-5.6029999999999998</v>
      </c>
      <c r="J380">
        <v>4.6550000000000002</v>
      </c>
      <c r="K380">
        <v>5.0910000000000002</v>
      </c>
    </row>
    <row r="381" spans="1:11" customFormat="1" hidden="1" x14ac:dyDescent="0.3">
      <c r="A381">
        <v>4</v>
      </c>
      <c r="B381">
        <v>19</v>
      </c>
      <c r="C381">
        <v>20</v>
      </c>
      <c r="D381">
        <v>2</v>
      </c>
      <c r="E381" t="s">
        <v>18</v>
      </c>
      <c r="F381">
        <v>-180.27099999999999</v>
      </c>
      <c r="G381">
        <v>-118.946</v>
      </c>
      <c r="H381">
        <v>-72.356999999999999</v>
      </c>
      <c r="I381">
        <v>-5.6029999999999998</v>
      </c>
      <c r="J381">
        <v>4.6550000000000002</v>
      </c>
      <c r="K381">
        <v>5.0910000000000002</v>
      </c>
    </row>
    <row r="382" spans="1:11" customFormat="1" hidden="1" x14ac:dyDescent="0.3">
      <c r="A382">
        <v>4</v>
      </c>
      <c r="B382">
        <v>19</v>
      </c>
      <c r="C382">
        <v>20</v>
      </c>
      <c r="D382">
        <v>1</v>
      </c>
      <c r="E382" t="s">
        <v>15</v>
      </c>
      <c r="F382">
        <v>-304.41199999999998</v>
      </c>
      <c r="G382">
        <v>-190.852</v>
      </c>
      <c r="H382">
        <v>545.24300000000005</v>
      </c>
      <c r="I382">
        <v>34.476999999999997</v>
      </c>
      <c r="J382">
        <v>-26.765000000000001</v>
      </c>
      <c r="K382">
        <v>-28.68</v>
      </c>
    </row>
    <row r="383" spans="1:11" customFormat="1" hidden="1" x14ac:dyDescent="0.3">
      <c r="A383">
        <v>4</v>
      </c>
      <c r="B383">
        <v>19</v>
      </c>
      <c r="C383">
        <v>20</v>
      </c>
      <c r="D383">
        <v>1</v>
      </c>
      <c r="E383" t="s">
        <v>16</v>
      </c>
      <c r="F383">
        <v>51.844000000000001</v>
      </c>
      <c r="G383">
        <v>26.64</v>
      </c>
      <c r="H383">
        <v>-540.51</v>
      </c>
      <c r="I383">
        <v>-33.598999999999997</v>
      </c>
      <c r="J383">
        <v>25.908000000000001</v>
      </c>
      <c r="K383">
        <v>27.6</v>
      </c>
    </row>
    <row r="384" spans="1:11" customFormat="1" hidden="1" x14ac:dyDescent="0.3">
      <c r="A384">
        <v>4</v>
      </c>
      <c r="B384">
        <v>19</v>
      </c>
      <c r="C384">
        <v>20</v>
      </c>
      <c r="D384">
        <v>1</v>
      </c>
      <c r="E384" t="s">
        <v>17</v>
      </c>
      <c r="F384">
        <v>240.041</v>
      </c>
      <c r="G384">
        <v>155.375</v>
      </c>
      <c r="H384">
        <v>-182.47399999999999</v>
      </c>
      <c r="I384">
        <v>-11.439</v>
      </c>
      <c r="J384">
        <v>8.8520000000000003</v>
      </c>
      <c r="K384">
        <v>9.4589999999999996</v>
      </c>
    </row>
    <row r="385" spans="1:11" customFormat="1" hidden="1" x14ac:dyDescent="0.3">
      <c r="A385">
        <v>4</v>
      </c>
      <c r="B385">
        <v>19</v>
      </c>
      <c r="C385">
        <v>20</v>
      </c>
      <c r="D385">
        <v>1</v>
      </c>
      <c r="E385" t="s">
        <v>18</v>
      </c>
      <c r="F385">
        <v>-120.291</v>
      </c>
      <c r="G385">
        <v>-82.268000000000001</v>
      </c>
      <c r="H385">
        <v>-182.47399999999999</v>
      </c>
      <c r="I385">
        <v>-11.439</v>
      </c>
      <c r="J385">
        <v>8.8520000000000003</v>
      </c>
      <c r="K385">
        <v>9.4589999999999996</v>
      </c>
    </row>
    <row r="386" spans="1:11" customFormat="1" hidden="1" x14ac:dyDescent="0.3">
      <c r="A386">
        <v>4</v>
      </c>
      <c r="B386">
        <v>20</v>
      </c>
      <c r="C386">
        <v>21</v>
      </c>
      <c r="D386">
        <v>6</v>
      </c>
      <c r="E386" t="s">
        <v>15</v>
      </c>
      <c r="F386">
        <v>-144.57599999999999</v>
      </c>
      <c r="G386">
        <v>-90.328000000000003</v>
      </c>
      <c r="H386">
        <v>43.249000000000002</v>
      </c>
      <c r="I386">
        <v>4.3079999999999998</v>
      </c>
      <c r="J386">
        <v>-1.0629999999999999</v>
      </c>
      <c r="K386">
        <v>-2.1</v>
      </c>
    </row>
    <row r="387" spans="1:11" customFormat="1" hidden="1" x14ac:dyDescent="0.3">
      <c r="A387">
        <v>4</v>
      </c>
      <c r="B387">
        <v>20</v>
      </c>
      <c r="C387">
        <v>21</v>
      </c>
      <c r="D387">
        <v>6</v>
      </c>
      <c r="E387" t="s">
        <v>16</v>
      </c>
      <c r="F387">
        <v>-62.390999999999998</v>
      </c>
      <c r="G387">
        <v>-38.99</v>
      </c>
      <c r="H387">
        <v>-36.902999999999999</v>
      </c>
      <c r="I387">
        <v>-3.6640000000000001</v>
      </c>
      <c r="J387">
        <v>1.018</v>
      </c>
      <c r="K387">
        <v>1.86</v>
      </c>
    </row>
    <row r="388" spans="1:11" customFormat="1" hidden="1" x14ac:dyDescent="0.3">
      <c r="A388">
        <v>4</v>
      </c>
      <c r="B388">
        <v>20</v>
      </c>
      <c r="C388">
        <v>21</v>
      </c>
      <c r="D388">
        <v>6</v>
      </c>
      <c r="E388" t="s">
        <v>17</v>
      </c>
      <c r="F388">
        <v>163.88800000000001</v>
      </c>
      <c r="G388">
        <v>101.627</v>
      </c>
      <c r="H388">
        <v>-15.263999999999999</v>
      </c>
      <c r="I388">
        <v>-1.518</v>
      </c>
      <c r="J388">
        <v>0.39600000000000002</v>
      </c>
      <c r="K388">
        <v>0.754</v>
      </c>
    </row>
    <row r="389" spans="1:11" customFormat="1" hidden="1" x14ac:dyDescent="0.3">
      <c r="A389">
        <v>4</v>
      </c>
      <c r="B389">
        <v>20</v>
      </c>
      <c r="C389">
        <v>21</v>
      </c>
      <c r="D389">
        <v>6</v>
      </c>
      <c r="E389" t="s">
        <v>18</v>
      </c>
      <c r="F389">
        <v>-132.57900000000001</v>
      </c>
      <c r="G389">
        <v>-82.07</v>
      </c>
      <c r="H389">
        <v>-15.263999999999999</v>
      </c>
      <c r="I389">
        <v>-1.518</v>
      </c>
      <c r="J389">
        <v>0.39600000000000002</v>
      </c>
      <c r="K389">
        <v>0.754</v>
      </c>
    </row>
    <row r="390" spans="1:11" customFormat="1" hidden="1" x14ac:dyDescent="0.3">
      <c r="A390">
        <v>4</v>
      </c>
      <c r="B390">
        <v>20</v>
      </c>
      <c r="C390">
        <v>21</v>
      </c>
      <c r="D390">
        <v>5</v>
      </c>
      <c r="E390" t="s">
        <v>15</v>
      </c>
      <c r="F390">
        <v>-134.655</v>
      </c>
      <c r="G390">
        <v>-82.745000000000005</v>
      </c>
      <c r="H390">
        <v>105.571</v>
      </c>
      <c r="I390">
        <v>10.226000000000001</v>
      </c>
      <c r="J390">
        <v>-4.12</v>
      </c>
      <c r="K390">
        <v>-5.9139999999999997</v>
      </c>
    </row>
    <row r="391" spans="1:11" customFormat="1" hidden="1" x14ac:dyDescent="0.3">
      <c r="A391">
        <v>4</v>
      </c>
      <c r="B391">
        <v>20</v>
      </c>
      <c r="C391">
        <v>21</v>
      </c>
      <c r="D391">
        <v>5</v>
      </c>
      <c r="E391" t="s">
        <v>16</v>
      </c>
      <c r="F391">
        <v>-108.83199999999999</v>
      </c>
      <c r="G391">
        <v>-68.281000000000006</v>
      </c>
      <c r="H391">
        <v>-87.6</v>
      </c>
      <c r="I391">
        <v>-8.4860000000000007</v>
      </c>
      <c r="J391">
        <v>3.4159999999999999</v>
      </c>
      <c r="K391">
        <v>4.9180000000000001</v>
      </c>
    </row>
    <row r="392" spans="1:11" customFormat="1" hidden="1" x14ac:dyDescent="0.3">
      <c r="A392">
        <v>4</v>
      </c>
      <c r="B392">
        <v>20</v>
      </c>
      <c r="C392">
        <v>21</v>
      </c>
      <c r="D392">
        <v>5</v>
      </c>
      <c r="E392" t="s">
        <v>17</v>
      </c>
      <c r="F392">
        <v>166.12</v>
      </c>
      <c r="G392">
        <v>102.636</v>
      </c>
      <c r="H392">
        <v>-36.793999999999997</v>
      </c>
      <c r="I392">
        <v>-3.5640000000000001</v>
      </c>
      <c r="J392">
        <v>1.4350000000000001</v>
      </c>
      <c r="K392">
        <v>2.0630000000000002</v>
      </c>
    </row>
    <row r="393" spans="1:11" customFormat="1" hidden="1" x14ac:dyDescent="0.3">
      <c r="A393">
        <v>4</v>
      </c>
      <c r="B393">
        <v>20</v>
      </c>
      <c r="C393">
        <v>21</v>
      </c>
      <c r="D393">
        <v>5</v>
      </c>
      <c r="E393" t="s">
        <v>18</v>
      </c>
      <c r="F393">
        <v>-156.28200000000001</v>
      </c>
      <c r="G393">
        <v>-97.126000000000005</v>
      </c>
      <c r="H393">
        <v>-36.793999999999997</v>
      </c>
      <c r="I393">
        <v>-3.5640000000000001</v>
      </c>
      <c r="J393">
        <v>1.4350000000000001</v>
      </c>
      <c r="K393">
        <v>2.0630000000000002</v>
      </c>
    </row>
    <row r="394" spans="1:11" customFormat="1" hidden="1" x14ac:dyDescent="0.3">
      <c r="A394">
        <v>4</v>
      </c>
      <c r="B394">
        <v>20</v>
      </c>
      <c r="C394">
        <v>21</v>
      </c>
      <c r="D394">
        <v>4</v>
      </c>
      <c r="E394" t="s">
        <v>15</v>
      </c>
      <c r="F394">
        <v>-136.31200000000001</v>
      </c>
      <c r="G394">
        <v>-84.238</v>
      </c>
      <c r="H394">
        <v>167.685</v>
      </c>
      <c r="I394">
        <v>15.406000000000001</v>
      </c>
      <c r="J394">
        <v>-8.9469999999999992</v>
      </c>
      <c r="K394">
        <v>-10.951000000000001</v>
      </c>
    </row>
    <row r="395" spans="1:11" customFormat="1" hidden="1" x14ac:dyDescent="0.3">
      <c r="A395">
        <v>4</v>
      </c>
      <c r="B395">
        <v>20</v>
      </c>
      <c r="C395">
        <v>21</v>
      </c>
      <c r="D395">
        <v>4</v>
      </c>
      <c r="E395" t="s">
        <v>16</v>
      </c>
      <c r="F395">
        <v>-97.772000000000006</v>
      </c>
      <c r="G395">
        <v>-61.595999999999997</v>
      </c>
      <c r="H395">
        <v>-133.023</v>
      </c>
      <c r="I395">
        <v>-12.242000000000001</v>
      </c>
      <c r="J395">
        <v>7.1680000000000001</v>
      </c>
      <c r="K395">
        <v>8.766</v>
      </c>
    </row>
    <row r="396" spans="1:11" customFormat="1" hidden="1" x14ac:dyDescent="0.3">
      <c r="A396">
        <v>4</v>
      </c>
      <c r="B396">
        <v>20</v>
      </c>
      <c r="C396">
        <v>21</v>
      </c>
      <c r="D396">
        <v>4</v>
      </c>
      <c r="E396" t="s">
        <v>17</v>
      </c>
      <c r="F396">
        <v>171.11500000000001</v>
      </c>
      <c r="G396">
        <v>106.163</v>
      </c>
      <c r="H396">
        <v>-57.277000000000001</v>
      </c>
      <c r="I396">
        <v>-5.266</v>
      </c>
      <c r="J396">
        <v>3.07</v>
      </c>
      <c r="K396">
        <v>3.7559999999999998</v>
      </c>
    </row>
    <row r="397" spans="1:11" customFormat="1" hidden="1" x14ac:dyDescent="0.3">
      <c r="A397">
        <v>4</v>
      </c>
      <c r="B397">
        <v>20</v>
      </c>
      <c r="C397">
        <v>21</v>
      </c>
      <c r="D397">
        <v>4</v>
      </c>
      <c r="E397" t="s">
        <v>18</v>
      </c>
      <c r="F397">
        <v>-156.43299999999999</v>
      </c>
      <c r="G397">
        <v>-97.537000000000006</v>
      </c>
      <c r="H397">
        <v>-57.277000000000001</v>
      </c>
      <c r="I397">
        <v>-5.266</v>
      </c>
      <c r="J397">
        <v>3.07</v>
      </c>
      <c r="K397">
        <v>3.7559999999999998</v>
      </c>
    </row>
    <row r="398" spans="1:11" customFormat="1" x14ac:dyDescent="0.3">
      <c r="A398">
        <v>4</v>
      </c>
      <c r="B398">
        <v>20</v>
      </c>
      <c r="C398">
        <v>21</v>
      </c>
      <c r="D398">
        <v>3</v>
      </c>
      <c r="E398" t="s">
        <v>15</v>
      </c>
      <c r="F398">
        <v>-145.01</v>
      </c>
      <c r="G398">
        <v>-89.742999999999995</v>
      </c>
      <c r="H398">
        <v>201.31399999999999</v>
      </c>
      <c r="I398">
        <v>17.86</v>
      </c>
      <c r="J398">
        <v>-13.773999999999999</v>
      </c>
      <c r="K398">
        <v>-15.728999999999999</v>
      </c>
    </row>
    <row r="399" spans="1:11" customFormat="1" x14ac:dyDescent="0.3">
      <c r="A399">
        <v>4</v>
      </c>
      <c r="B399">
        <v>20</v>
      </c>
      <c r="C399">
        <v>21</v>
      </c>
      <c r="D399">
        <v>3</v>
      </c>
      <c r="E399" t="s">
        <v>16</v>
      </c>
      <c r="F399">
        <v>-93.855000000000004</v>
      </c>
      <c r="G399">
        <v>-59.021999999999998</v>
      </c>
      <c r="H399">
        <v>-154.304</v>
      </c>
      <c r="I399">
        <v>-13.61</v>
      </c>
      <c r="J399">
        <v>10.398999999999999</v>
      </c>
      <c r="K399">
        <v>11.882</v>
      </c>
    </row>
    <row r="400" spans="1:11" customFormat="1" hidden="1" x14ac:dyDescent="0.3">
      <c r="A400">
        <v>4</v>
      </c>
      <c r="B400">
        <v>20</v>
      </c>
      <c r="C400">
        <v>21</v>
      </c>
      <c r="D400">
        <v>3</v>
      </c>
      <c r="E400" t="s">
        <v>17</v>
      </c>
      <c r="F400">
        <v>173.518</v>
      </c>
      <c r="G400">
        <v>107.702</v>
      </c>
      <c r="H400">
        <v>-67.736999999999995</v>
      </c>
      <c r="I400">
        <v>-5.9939999999999998</v>
      </c>
      <c r="J400">
        <v>4.6040000000000001</v>
      </c>
      <c r="K400">
        <v>5.2590000000000003</v>
      </c>
    </row>
    <row r="401" spans="1:11" customFormat="1" hidden="1" x14ac:dyDescent="0.3">
      <c r="A401">
        <v>4</v>
      </c>
      <c r="B401">
        <v>20</v>
      </c>
      <c r="C401">
        <v>21</v>
      </c>
      <c r="D401">
        <v>3</v>
      </c>
      <c r="E401" t="s">
        <v>18</v>
      </c>
      <c r="F401">
        <v>-154.03</v>
      </c>
      <c r="G401">
        <v>-95.998000000000005</v>
      </c>
      <c r="H401">
        <v>-67.736999999999995</v>
      </c>
      <c r="I401">
        <v>-5.9939999999999998</v>
      </c>
      <c r="J401">
        <v>4.6040000000000001</v>
      </c>
      <c r="K401">
        <v>5.2590000000000003</v>
      </c>
    </row>
    <row r="402" spans="1:11" hidden="1" x14ac:dyDescent="0.3">
      <c r="A402" s="135">
        <v>4</v>
      </c>
      <c r="B402" s="135">
        <v>20</v>
      </c>
      <c r="C402" s="135">
        <v>21</v>
      </c>
      <c r="D402" s="135">
        <v>2</v>
      </c>
      <c r="E402" s="135" t="s">
        <v>15</v>
      </c>
      <c r="F402" s="135">
        <v>-159.964</v>
      </c>
      <c r="G402" s="135">
        <v>-99.447999999999993</v>
      </c>
      <c r="H402" s="135">
        <v>195.28200000000001</v>
      </c>
      <c r="I402" s="135">
        <v>15.032</v>
      </c>
      <c r="J402" s="135">
        <v>-12.624000000000001</v>
      </c>
      <c r="K402" s="135">
        <v>-13.756</v>
      </c>
    </row>
    <row r="403" spans="1:11" hidden="1" x14ac:dyDescent="0.3">
      <c r="A403" s="135">
        <v>4</v>
      </c>
      <c r="B403" s="135">
        <v>20</v>
      </c>
      <c r="C403" s="135">
        <v>21</v>
      </c>
      <c r="D403" s="135">
        <v>2</v>
      </c>
      <c r="E403" s="135" t="s">
        <v>16</v>
      </c>
      <c r="F403" s="135">
        <v>-80.567999999999998</v>
      </c>
      <c r="G403" s="135">
        <v>-50.497999999999998</v>
      </c>
      <c r="H403" s="135">
        <v>-143.56399999999999</v>
      </c>
      <c r="I403" s="135">
        <v>-11.134</v>
      </c>
      <c r="J403" s="135">
        <v>9.3230000000000004</v>
      </c>
      <c r="K403" s="135">
        <v>10.183999999999999</v>
      </c>
    </row>
    <row r="404" spans="1:11" customFormat="1" hidden="1" x14ac:dyDescent="0.3">
      <c r="A404">
        <v>4</v>
      </c>
      <c r="B404">
        <v>20</v>
      </c>
      <c r="C404">
        <v>21</v>
      </c>
      <c r="D404">
        <v>2</v>
      </c>
      <c r="E404" t="s">
        <v>17</v>
      </c>
      <c r="F404">
        <v>178.89699999999999</v>
      </c>
      <c r="G404">
        <v>111.17400000000001</v>
      </c>
      <c r="H404">
        <v>-64.542000000000002</v>
      </c>
      <c r="I404">
        <v>-4.984</v>
      </c>
      <c r="J404">
        <v>4.18</v>
      </c>
      <c r="K404">
        <v>4.5599999999999996</v>
      </c>
    </row>
    <row r="405" spans="1:11" customFormat="1" hidden="1" x14ac:dyDescent="0.3">
      <c r="A405">
        <v>4</v>
      </c>
      <c r="B405">
        <v>20</v>
      </c>
      <c r="C405">
        <v>21</v>
      </c>
      <c r="D405">
        <v>2</v>
      </c>
      <c r="E405" t="s">
        <v>18</v>
      </c>
      <c r="F405">
        <v>-148.65100000000001</v>
      </c>
      <c r="G405">
        <v>-92.525999999999996</v>
      </c>
      <c r="H405">
        <v>-64.542000000000002</v>
      </c>
      <c r="I405">
        <v>-4.984</v>
      </c>
      <c r="J405">
        <v>4.18</v>
      </c>
      <c r="K405">
        <v>4.5599999999999996</v>
      </c>
    </row>
    <row r="406" spans="1:11" customFormat="1" hidden="1" x14ac:dyDescent="0.3">
      <c r="A406">
        <v>4</v>
      </c>
      <c r="B406">
        <v>20</v>
      </c>
      <c r="C406">
        <v>21</v>
      </c>
      <c r="D406">
        <v>1</v>
      </c>
      <c r="E406" t="s">
        <v>15</v>
      </c>
      <c r="F406">
        <v>157.536</v>
      </c>
      <c r="G406">
        <v>104.134</v>
      </c>
      <c r="H406">
        <v>259.834</v>
      </c>
      <c r="I406">
        <v>-14.791</v>
      </c>
      <c r="J406">
        <v>-11.185</v>
      </c>
      <c r="K406">
        <v>-11.223000000000001</v>
      </c>
    </row>
    <row r="407" spans="1:11" customFormat="1" hidden="1" x14ac:dyDescent="0.3">
      <c r="A407">
        <v>4</v>
      </c>
      <c r="B407">
        <v>20</v>
      </c>
      <c r="C407">
        <v>21</v>
      </c>
      <c r="D407">
        <v>1</v>
      </c>
      <c r="E407" t="s">
        <v>16</v>
      </c>
      <c r="F407">
        <v>-27.437999999999999</v>
      </c>
      <c r="G407">
        <v>-17.542000000000002</v>
      </c>
      <c r="H407">
        <v>-80.176000000000002</v>
      </c>
      <c r="I407">
        <v>-5.3310000000000004</v>
      </c>
      <c r="J407">
        <v>4.2990000000000004</v>
      </c>
      <c r="K407">
        <v>4.5129999999999999</v>
      </c>
    </row>
    <row r="408" spans="1:11" customFormat="1" hidden="1" x14ac:dyDescent="0.3">
      <c r="A408">
        <v>4</v>
      </c>
      <c r="B408">
        <v>20</v>
      </c>
      <c r="C408">
        <v>21</v>
      </c>
      <c r="D408">
        <v>1</v>
      </c>
      <c r="E408" t="s">
        <v>17</v>
      </c>
      <c r="F408">
        <v>84.703000000000003</v>
      </c>
      <c r="G408">
        <v>53.71</v>
      </c>
      <c r="H408">
        <v>-64.447000000000003</v>
      </c>
      <c r="I408">
        <v>-3.766</v>
      </c>
      <c r="J408">
        <v>2.9489999999999998</v>
      </c>
      <c r="K408">
        <v>2.9969999999999999</v>
      </c>
    </row>
    <row r="409" spans="1:11" customFormat="1" hidden="1" x14ac:dyDescent="0.3">
      <c r="A409">
        <v>4</v>
      </c>
      <c r="B409">
        <v>20</v>
      </c>
      <c r="C409">
        <v>21</v>
      </c>
      <c r="D409">
        <v>1</v>
      </c>
      <c r="E409" t="s">
        <v>18</v>
      </c>
      <c r="F409">
        <v>-155.16900000000001</v>
      </c>
      <c r="G409">
        <v>-100.063</v>
      </c>
      <c r="H409">
        <v>-64.447000000000003</v>
      </c>
      <c r="I409">
        <v>-3.766</v>
      </c>
      <c r="J409">
        <v>2.9489999999999998</v>
      </c>
      <c r="K409">
        <v>2.9969999999999999</v>
      </c>
    </row>
    <row r="410" spans="1:11" customFormat="1" hidden="1" x14ac:dyDescent="0.3">
      <c r="A410">
        <v>5</v>
      </c>
      <c r="B410">
        <v>4</v>
      </c>
      <c r="C410">
        <v>10</v>
      </c>
      <c r="D410">
        <v>6</v>
      </c>
      <c r="E410" t="s">
        <v>15</v>
      </c>
      <c r="F410">
        <v>-26.64</v>
      </c>
      <c r="G410">
        <v>-19.163</v>
      </c>
      <c r="H410">
        <v>-11.481999999999999</v>
      </c>
      <c r="I410">
        <v>85.611000000000004</v>
      </c>
      <c r="J410">
        <v>-3.3450000000000002</v>
      </c>
      <c r="K410">
        <v>-6.7210000000000001</v>
      </c>
    </row>
    <row r="411" spans="1:11" customFormat="1" hidden="1" x14ac:dyDescent="0.3">
      <c r="A411">
        <v>5</v>
      </c>
      <c r="B411">
        <v>4</v>
      </c>
      <c r="C411">
        <v>10</v>
      </c>
      <c r="D411">
        <v>6</v>
      </c>
      <c r="E411" t="s">
        <v>16</v>
      </c>
      <c r="F411">
        <v>-31.608000000000001</v>
      </c>
      <c r="G411">
        <v>-22.702999999999999</v>
      </c>
      <c r="H411">
        <v>9.4</v>
      </c>
      <c r="I411">
        <v>-70.183999999999997</v>
      </c>
      <c r="J411">
        <v>2.6240000000000001</v>
      </c>
      <c r="K411">
        <v>5.4130000000000003</v>
      </c>
    </row>
    <row r="412" spans="1:11" customFormat="1" hidden="1" x14ac:dyDescent="0.3">
      <c r="A412">
        <v>5</v>
      </c>
      <c r="B412">
        <v>4</v>
      </c>
      <c r="C412">
        <v>10</v>
      </c>
      <c r="D412">
        <v>6</v>
      </c>
      <c r="E412" t="s">
        <v>17</v>
      </c>
      <c r="F412">
        <v>38.610999999999997</v>
      </c>
      <c r="G412">
        <v>27.751999999999999</v>
      </c>
      <c r="H412">
        <v>4.4429999999999996</v>
      </c>
      <c r="I412">
        <v>-33.146999999999998</v>
      </c>
      <c r="J412">
        <v>1.27</v>
      </c>
      <c r="K412">
        <v>2.5819999999999999</v>
      </c>
    </row>
    <row r="413" spans="1:11" customFormat="1" hidden="1" x14ac:dyDescent="0.3">
      <c r="A413">
        <v>5</v>
      </c>
      <c r="B413">
        <v>4</v>
      </c>
      <c r="C413">
        <v>10</v>
      </c>
      <c r="D413">
        <v>6</v>
      </c>
      <c r="E413" t="s">
        <v>18</v>
      </c>
      <c r="F413">
        <v>-40.725000000000001</v>
      </c>
      <c r="G413">
        <v>-29.259</v>
      </c>
      <c r="H413">
        <v>4.4429999999999996</v>
      </c>
      <c r="I413">
        <v>-33.146999999999998</v>
      </c>
      <c r="J413">
        <v>1.27</v>
      </c>
      <c r="K413">
        <v>2.5819999999999999</v>
      </c>
    </row>
    <row r="414" spans="1:11" customFormat="1" hidden="1" x14ac:dyDescent="0.3">
      <c r="A414">
        <v>5</v>
      </c>
      <c r="B414">
        <v>4</v>
      </c>
      <c r="C414">
        <v>10</v>
      </c>
      <c r="D414">
        <v>5</v>
      </c>
      <c r="E414" t="s">
        <v>15</v>
      </c>
      <c r="F414">
        <v>-37.244999999999997</v>
      </c>
      <c r="G414">
        <v>-26.814</v>
      </c>
      <c r="H414">
        <v>-22.196000000000002</v>
      </c>
      <c r="I414">
        <v>176.273</v>
      </c>
      <c r="J414">
        <v>-11.257999999999999</v>
      </c>
      <c r="K414">
        <v>-16.364999999999998</v>
      </c>
    </row>
    <row r="415" spans="1:11" customFormat="1" hidden="1" x14ac:dyDescent="0.3">
      <c r="A415">
        <v>5</v>
      </c>
      <c r="B415">
        <v>4</v>
      </c>
      <c r="C415">
        <v>10</v>
      </c>
      <c r="D415">
        <v>5</v>
      </c>
      <c r="E415" t="s">
        <v>16</v>
      </c>
      <c r="F415">
        <v>-26.465</v>
      </c>
      <c r="G415">
        <v>-18.693999999999999</v>
      </c>
      <c r="H415">
        <v>20.834</v>
      </c>
      <c r="I415">
        <v>-165.518</v>
      </c>
      <c r="J415">
        <v>10.593</v>
      </c>
      <c r="K415">
        <v>15.388999999999999</v>
      </c>
    </row>
    <row r="416" spans="1:11" customFormat="1" hidden="1" x14ac:dyDescent="0.3">
      <c r="A416">
        <v>5</v>
      </c>
      <c r="B416">
        <v>4</v>
      </c>
      <c r="C416">
        <v>10</v>
      </c>
      <c r="D416">
        <v>5</v>
      </c>
      <c r="E416" t="s">
        <v>17</v>
      </c>
      <c r="F416">
        <v>43.889000000000003</v>
      </c>
      <c r="G416">
        <v>31.431999999999999</v>
      </c>
      <c r="H416">
        <v>9.1549999999999994</v>
      </c>
      <c r="I416">
        <v>-72.721999999999994</v>
      </c>
      <c r="J416">
        <v>4.649</v>
      </c>
      <c r="K416">
        <v>6.7560000000000002</v>
      </c>
    </row>
    <row r="417" spans="1:11" customFormat="1" hidden="1" x14ac:dyDescent="0.3">
      <c r="A417">
        <v>5</v>
      </c>
      <c r="B417">
        <v>4</v>
      </c>
      <c r="C417">
        <v>10</v>
      </c>
      <c r="D417">
        <v>5</v>
      </c>
      <c r="E417" t="s">
        <v>18</v>
      </c>
      <c r="F417">
        <v>-39.301000000000002</v>
      </c>
      <c r="G417">
        <v>-27.975999999999999</v>
      </c>
      <c r="H417">
        <v>9.1549999999999994</v>
      </c>
      <c r="I417">
        <v>-72.721999999999994</v>
      </c>
      <c r="J417">
        <v>4.649</v>
      </c>
      <c r="K417">
        <v>6.7560000000000002</v>
      </c>
    </row>
    <row r="418" spans="1:11" customFormat="1" hidden="1" x14ac:dyDescent="0.3">
      <c r="A418">
        <v>5</v>
      </c>
      <c r="B418">
        <v>4</v>
      </c>
      <c r="C418">
        <v>10</v>
      </c>
      <c r="D418">
        <v>4</v>
      </c>
      <c r="E418" t="s">
        <v>15</v>
      </c>
      <c r="F418">
        <v>-36.542999999999999</v>
      </c>
      <c r="G418">
        <v>-26.486999999999998</v>
      </c>
      <c r="H418">
        <v>-37.252000000000002</v>
      </c>
      <c r="I418">
        <v>304.60300000000001</v>
      </c>
      <c r="J418">
        <v>-27.977</v>
      </c>
      <c r="K418">
        <v>-34.279000000000003</v>
      </c>
    </row>
    <row r="419" spans="1:11" customFormat="1" hidden="1" x14ac:dyDescent="0.3">
      <c r="A419">
        <v>5</v>
      </c>
      <c r="B419">
        <v>4</v>
      </c>
      <c r="C419">
        <v>10</v>
      </c>
      <c r="D419">
        <v>4</v>
      </c>
      <c r="E419" t="s">
        <v>16</v>
      </c>
      <c r="F419">
        <v>-29.221</v>
      </c>
      <c r="G419">
        <v>-20.704999999999998</v>
      </c>
      <c r="H419">
        <v>33.841999999999999</v>
      </c>
      <c r="I419">
        <v>-276.06799999999998</v>
      </c>
      <c r="J419">
        <v>25.425000000000001</v>
      </c>
      <c r="K419">
        <v>31.152000000000001</v>
      </c>
    </row>
    <row r="420" spans="1:11" customFormat="1" hidden="1" x14ac:dyDescent="0.3">
      <c r="A420">
        <v>5</v>
      </c>
      <c r="B420">
        <v>4</v>
      </c>
      <c r="C420">
        <v>10</v>
      </c>
      <c r="D420">
        <v>4</v>
      </c>
      <c r="E420" t="s">
        <v>17</v>
      </c>
      <c r="F420">
        <v>45.432000000000002</v>
      </c>
      <c r="G420">
        <v>32.697000000000003</v>
      </c>
      <c r="H420">
        <v>15.127000000000001</v>
      </c>
      <c r="I420">
        <v>-123.547</v>
      </c>
      <c r="J420">
        <v>11.362</v>
      </c>
      <c r="K420">
        <v>13.920999999999999</v>
      </c>
    </row>
    <row r="421" spans="1:11" customFormat="1" hidden="1" x14ac:dyDescent="0.3">
      <c r="A421">
        <v>5</v>
      </c>
      <c r="B421">
        <v>4</v>
      </c>
      <c r="C421">
        <v>10</v>
      </c>
      <c r="D421">
        <v>4</v>
      </c>
      <c r="E421" t="s">
        <v>18</v>
      </c>
      <c r="F421">
        <v>-42.317</v>
      </c>
      <c r="G421">
        <v>-30.236000000000001</v>
      </c>
      <c r="H421">
        <v>15.127000000000001</v>
      </c>
      <c r="I421">
        <v>-123.547</v>
      </c>
      <c r="J421">
        <v>11.362</v>
      </c>
      <c r="K421">
        <v>13.920999999999999</v>
      </c>
    </row>
    <row r="422" spans="1:11" customFormat="1" x14ac:dyDescent="0.3">
      <c r="A422">
        <v>5</v>
      </c>
      <c r="B422">
        <v>4</v>
      </c>
      <c r="C422">
        <v>10</v>
      </c>
      <c r="D422">
        <v>3</v>
      </c>
      <c r="E422" t="s">
        <v>15</v>
      </c>
      <c r="F422">
        <v>-36.658999999999999</v>
      </c>
      <c r="G422">
        <v>-26.512</v>
      </c>
      <c r="H422">
        <v>-47.945</v>
      </c>
      <c r="I422">
        <v>362.67899999999997</v>
      </c>
      <c r="J422">
        <v>-43.127000000000002</v>
      </c>
      <c r="K422">
        <v>-49.115000000000002</v>
      </c>
    </row>
    <row r="423" spans="1:11" customFormat="1" x14ac:dyDescent="0.3">
      <c r="A423">
        <v>5</v>
      </c>
      <c r="B423">
        <v>4</v>
      </c>
      <c r="C423">
        <v>10</v>
      </c>
      <c r="D423">
        <v>3</v>
      </c>
      <c r="E423" t="s">
        <v>16</v>
      </c>
      <c r="F423">
        <v>-30.161000000000001</v>
      </c>
      <c r="G423">
        <v>-21.427</v>
      </c>
      <c r="H423">
        <v>44.503</v>
      </c>
      <c r="I423">
        <v>-337.61900000000003</v>
      </c>
      <c r="J423">
        <v>40.018999999999998</v>
      </c>
      <c r="K423">
        <v>45.56</v>
      </c>
    </row>
    <row r="424" spans="1:11" customFormat="1" hidden="1" x14ac:dyDescent="0.3">
      <c r="A424">
        <v>5</v>
      </c>
      <c r="B424">
        <v>4</v>
      </c>
      <c r="C424">
        <v>10</v>
      </c>
      <c r="D424">
        <v>3</v>
      </c>
      <c r="E424" t="s">
        <v>17</v>
      </c>
      <c r="F424">
        <v>45.256999999999998</v>
      </c>
      <c r="G424">
        <v>32.548000000000002</v>
      </c>
      <c r="H424">
        <v>19.670000000000002</v>
      </c>
      <c r="I424">
        <v>-148.999</v>
      </c>
      <c r="J424">
        <v>17.690999999999999</v>
      </c>
      <c r="K424">
        <v>20.143999999999998</v>
      </c>
    </row>
    <row r="425" spans="1:11" customFormat="1" hidden="1" x14ac:dyDescent="0.3">
      <c r="A425">
        <v>5</v>
      </c>
      <c r="B425">
        <v>4</v>
      </c>
      <c r="C425">
        <v>10</v>
      </c>
      <c r="D425">
        <v>3</v>
      </c>
      <c r="E425" t="s">
        <v>18</v>
      </c>
      <c r="F425">
        <v>-42.491999999999997</v>
      </c>
      <c r="G425">
        <v>-30.385000000000002</v>
      </c>
      <c r="H425">
        <v>19.670000000000002</v>
      </c>
      <c r="I425">
        <v>-148.999</v>
      </c>
      <c r="J425">
        <v>17.690999999999999</v>
      </c>
      <c r="K425">
        <v>20.143999999999998</v>
      </c>
    </row>
    <row r="426" spans="1:11" hidden="1" x14ac:dyDescent="0.3">
      <c r="A426" s="135">
        <v>5</v>
      </c>
      <c r="B426" s="135">
        <v>4</v>
      </c>
      <c r="C426" s="135">
        <v>10</v>
      </c>
      <c r="D426" s="135">
        <v>2</v>
      </c>
      <c r="E426" s="135" t="s">
        <v>15</v>
      </c>
      <c r="F426" s="135">
        <v>-33.508000000000003</v>
      </c>
      <c r="G426" s="135">
        <v>-24.114000000000001</v>
      </c>
      <c r="H426" s="135">
        <v>-42.573999999999998</v>
      </c>
      <c r="I426" s="135">
        <v>357.142</v>
      </c>
      <c r="J426" s="135">
        <v>-39.732999999999997</v>
      </c>
      <c r="K426" s="135">
        <v>-43.304000000000002</v>
      </c>
    </row>
    <row r="427" spans="1:11" hidden="1" x14ac:dyDescent="0.3">
      <c r="A427" s="135">
        <v>5</v>
      </c>
      <c r="B427" s="135">
        <v>4</v>
      </c>
      <c r="C427" s="135">
        <v>10</v>
      </c>
      <c r="D427" s="135">
        <v>2</v>
      </c>
      <c r="E427" s="135" t="s">
        <v>16</v>
      </c>
      <c r="F427" s="135">
        <v>-33.804000000000002</v>
      </c>
      <c r="G427" s="135">
        <v>-24.164999999999999</v>
      </c>
      <c r="H427" s="135">
        <v>39.823999999999998</v>
      </c>
      <c r="I427" s="135">
        <v>-333.43</v>
      </c>
      <c r="J427" s="135">
        <v>37.170999999999999</v>
      </c>
      <c r="K427" s="135">
        <v>40.533999999999999</v>
      </c>
    </row>
    <row r="428" spans="1:11" customFormat="1" hidden="1" x14ac:dyDescent="0.3">
      <c r="A428">
        <v>5</v>
      </c>
      <c r="B428">
        <v>4</v>
      </c>
      <c r="C428">
        <v>10</v>
      </c>
      <c r="D428">
        <v>2</v>
      </c>
      <c r="E428" t="s">
        <v>17</v>
      </c>
      <c r="F428">
        <v>43.811</v>
      </c>
      <c r="G428">
        <v>31.456</v>
      </c>
      <c r="H428">
        <v>17.530999999999999</v>
      </c>
      <c r="I428">
        <v>-146.93</v>
      </c>
      <c r="J428">
        <v>16.363</v>
      </c>
      <c r="K428">
        <v>17.838000000000001</v>
      </c>
    </row>
    <row r="429" spans="1:11" customFormat="1" hidden="1" x14ac:dyDescent="0.3">
      <c r="A429">
        <v>5</v>
      </c>
      <c r="B429">
        <v>4</v>
      </c>
      <c r="C429">
        <v>10</v>
      </c>
      <c r="D429">
        <v>2</v>
      </c>
      <c r="E429" t="s">
        <v>18</v>
      </c>
      <c r="F429">
        <v>-43.938000000000002</v>
      </c>
      <c r="G429">
        <v>-31.477</v>
      </c>
      <c r="H429">
        <v>17.530999999999999</v>
      </c>
      <c r="I429">
        <v>-146.93</v>
      </c>
      <c r="J429">
        <v>16.363</v>
      </c>
      <c r="K429">
        <v>17.838000000000001</v>
      </c>
    </row>
    <row r="430" spans="1:11" customFormat="1" hidden="1" x14ac:dyDescent="0.3">
      <c r="A430">
        <v>5</v>
      </c>
      <c r="B430">
        <v>4</v>
      </c>
      <c r="C430">
        <v>10</v>
      </c>
      <c r="D430">
        <v>1</v>
      </c>
      <c r="E430" t="s">
        <v>15</v>
      </c>
      <c r="F430">
        <v>-104.58199999999999</v>
      </c>
      <c r="G430">
        <v>-74.424000000000007</v>
      </c>
      <c r="H430">
        <v>-36.113999999999997</v>
      </c>
      <c r="I430">
        <v>579.697</v>
      </c>
      <c r="J430">
        <v>-31.856999999999999</v>
      </c>
      <c r="K430">
        <v>-30.992000000000001</v>
      </c>
    </row>
    <row r="431" spans="1:11" customFormat="1" hidden="1" x14ac:dyDescent="0.3">
      <c r="A431">
        <v>5</v>
      </c>
      <c r="B431">
        <v>4</v>
      </c>
      <c r="C431">
        <v>10</v>
      </c>
      <c r="D431">
        <v>1</v>
      </c>
      <c r="E431" t="s">
        <v>16</v>
      </c>
      <c r="F431">
        <v>62.991</v>
      </c>
      <c r="G431">
        <v>44.686999999999998</v>
      </c>
      <c r="H431">
        <v>24.917999999999999</v>
      </c>
      <c r="I431">
        <v>-424.94799999999998</v>
      </c>
      <c r="J431">
        <v>21.771000000000001</v>
      </c>
      <c r="K431">
        <v>20.376000000000001</v>
      </c>
    </row>
    <row r="432" spans="1:11" customFormat="1" hidden="1" x14ac:dyDescent="0.3">
      <c r="A432">
        <v>5</v>
      </c>
      <c r="B432">
        <v>4</v>
      </c>
      <c r="C432">
        <v>10</v>
      </c>
      <c r="D432">
        <v>1</v>
      </c>
      <c r="E432" t="s">
        <v>17</v>
      </c>
      <c r="F432">
        <v>79.528000000000006</v>
      </c>
      <c r="G432">
        <v>56.808999999999997</v>
      </c>
      <c r="H432">
        <v>12.971</v>
      </c>
      <c r="I432">
        <v>-213.72300000000001</v>
      </c>
      <c r="J432">
        <v>11.41</v>
      </c>
      <c r="K432">
        <v>10.929</v>
      </c>
    </row>
    <row r="433" spans="1:11" customFormat="1" hidden="1" x14ac:dyDescent="0.3">
      <c r="A433">
        <v>5</v>
      </c>
      <c r="B433">
        <v>4</v>
      </c>
      <c r="C433">
        <v>10</v>
      </c>
      <c r="D433">
        <v>1</v>
      </c>
      <c r="E433" t="s">
        <v>18</v>
      </c>
      <c r="F433">
        <v>-8.2210000000000001</v>
      </c>
      <c r="G433">
        <v>-6.1239999999999997</v>
      </c>
      <c r="H433">
        <v>12.971</v>
      </c>
      <c r="I433">
        <v>-213.72300000000001</v>
      </c>
      <c r="J433">
        <v>11.41</v>
      </c>
      <c r="K433">
        <v>10.929</v>
      </c>
    </row>
    <row r="434" spans="1:11" customFormat="1" hidden="1" x14ac:dyDescent="0.3">
      <c r="A434">
        <v>5</v>
      </c>
      <c r="B434">
        <v>10</v>
      </c>
      <c r="C434">
        <v>16</v>
      </c>
      <c r="D434">
        <v>6</v>
      </c>
      <c r="E434" t="s">
        <v>15</v>
      </c>
      <c r="F434">
        <v>-45.067999999999998</v>
      </c>
      <c r="G434">
        <v>-32.448</v>
      </c>
      <c r="H434">
        <v>-9.9329999999999998</v>
      </c>
      <c r="I434">
        <v>74.638000000000005</v>
      </c>
      <c r="J434">
        <v>-3.72</v>
      </c>
      <c r="K434">
        <v>-6.4260000000000002</v>
      </c>
    </row>
    <row r="435" spans="1:11" customFormat="1" hidden="1" x14ac:dyDescent="0.3">
      <c r="A435">
        <v>5</v>
      </c>
      <c r="B435">
        <v>10</v>
      </c>
      <c r="C435">
        <v>16</v>
      </c>
      <c r="D435">
        <v>6</v>
      </c>
      <c r="E435" t="s">
        <v>16</v>
      </c>
      <c r="F435">
        <v>-42.756999999999998</v>
      </c>
      <c r="G435">
        <v>-30.654</v>
      </c>
      <c r="H435">
        <v>11.483000000000001</v>
      </c>
      <c r="I435">
        <v>-85.965000000000003</v>
      </c>
      <c r="J435">
        <v>4.0640000000000001</v>
      </c>
      <c r="K435">
        <v>7.258</v>
      </c>
    </row>
    <row r="436" spans="1:11" customFormat="1" hidden="1" x14ac:dyDescent="0.3">
      <c r="A436">
        <v>5</v>
      </c>
      <c r="B436">
        <v>10</v>
      </c>
      <c r="C436">
        <v>16</v>
      </c>
      <c r="D436">
        <v>6</v>
      </c>
      <c r="E436" t="s">
        <v>17</v>
      </c>
      <c r="F436">
        <v>51.024999999999999</v>
      </c>
      <c r="G436">
        <v>36.689</v>
      </c>
      <c r="H436">
        <v>3.569</v>
      </c>
      <c r="I436">
        <v>-26.765999999999998</v>
      </c>
      <c r="J436">
        <v>1.2969999999999999</v>
      </c>
      <c r="K436">
        <v>2.2810000000000001</v>
      </c>
    </row>
    <row r="437" spans="1:11" customFormat="1" hidden="1" x14ac:dyDescent="0.3">
      <c r="A437">
        <v>5</v>
      </c>
      <c r="B437">
        <v>10</v>
      </c>
      <c r="C437">
        <v>16</v>
      </c>
      <c r="D437">
        <v>6</v>
      </c>
      <c r="E437" t="s">
        <v>18</v>
      </c>
      <c r="F437">
        <v>-50.255000000000003</v>
      </c>
      <c r="G437">
        <v>-36.091000000000001</v>
      </c>
      <c r="H437">
        <v>3.569</v>
      </c>
      <c r="I437">
        <v>-26.765999999999998</v>
      </c>
      <c r="J437">
        <v>1.2969999999999999</v>
      </c>
      <c r="K437">
        <v>2.2810000000000001</v>
      </c>
    </row>
    <row r="438" spans="1:11" customFormat="1" hidden="1" x14ac:dyDescent="0.3">
      <c r="A438">
        <v>5</v>
      </c>
      <c r="B438">
        <v>10</v>
      </c>
      <c r="C438">
        <v>16</v>
      </c>
      <c r="D438">
        <v>5</v>
      </c>
      <c r="E438" t="s">
        <v>15</v>
      </c>
      <c r="F438">
        <v>-43.188000000000002</v>
      </c>
      <c r="G438">
        <v>-30.952999999999999</v>
      </c>
      <c r="H438">
        <v>-19.114999999999998</v>
      </c>
      <c r="I438">
        <v>151.59800000000001</v>
      </c>
      <c r="J438">
        <v>-10.226000000000001</v>
      </c>
      <c r="K438">
        <v>-14.494</v>
      </c>
    </row>
    <row r="439" spans="1:11" customFormat="1" hidden="1" x14ac:dyDescent="0.3">
      <c r="A439">
        <v>5</v>
      </c>
      <c r="B439">
        <v>10</v>
      </c>
      <c r="C439">
        <v>16</v>
      </c>
      <c r="D439">
        <v>5</v>
      </c>
      <c r="E439" t="s">
        <v>16</v>
      </c>
      <c r="F439">
        <v>-59</v>
      </c>
      <c r="G439">
        <v>-42.024000000000001</v>
      </c>
      <c r="H439">
        <v>20.338999999999999</v>
      </c>
      <c r="I439">
        <v>-161.26300000000001</v>
      </c>
      <c r="J439">
        <v>10.792999999999999</v>
      </c>
      <c r="K439">
        <v>15.348000000000001</v>
      </c>
    </row>
    <row r="440" spans="1:11" customFormat="1" hidden="1" x14ac:dyDescent="0.3">
      <c r="A440">
        <v>5</v>
      </c>
      <c r="B440">
        <v>10</v>
      </c>
      <c r="C440">
        <v>16</v>
      </c>
      <c r="D440">
        <v>5</v>
      </c>
      <c r="E440" t="s">
        <v>17</v>
      </c>
      <c r="F440">
        <v>50.465000000000003</v>
      </c>
      <c r="G440">
        <v>36.075000000000003</v>
      </c>
      <c r="H440">
        <v>6.5759999999999996</v>
      </c>
      <c r="I440">
        <v>-52.143000000000001</v>
      </c>
      <c r="J440">
        <v>3.5030000000000001</v>
      </c>
      <c r="K440">
        <v>4.9740000000000002</v>
      </c>
    </row>
    <row r="441" spans="1:11" customFormat="1" hidden="1" x14ac:dyDescent="0.3">
      <c r="A441">
        <v>5</v>
      </c>
      <c r="B441">
        <v>10</v>
      </c>
      <c r="C441">
        <v>16</v>
      </c>
      <c r="D441">
        <v>5</v>
      </c>
      <c r="E441" t="s">
        <v>18</v>
      </c>
      <c r="F441">
        <v>-55.734999999999999</v>
      </c>
      <c r="G441">
        <v>-39.765000000000001</v>
      </c>
      <c r="H441">
        <v>6.5759999999999996</v>
      </c>
      <c r="I441">
        <v>-52.143000000000001</v>
      </c>
      <c r="J441">
        <v>3.5030000000000001</v>
      </c>
      <c r="K441">
        <v>4.9740000000000002</v>
      </c>
    </row>
    <row r="442" spans="1:11" customFormat="1" hidden="1" x14ac:dyDescent="0.3">
      <c r="A442">
        <v>5</v>
      </c>
      <c r="B442">
        <v>10</v>
      </c>
      <c r="C442">
        <v>16</v>
      </c>
      <c r="D442">
        <v>4</v>
      </c>
      <c r="E442" t="s">
        <v>15</v>
      </c>
      <c r="F442">
        <v>-42.802999999999997</v>
      </c>
      <c r="G442">
        <v>-30.939</v>
      </c>
      <c r="H442">
        <v>-30.698</v>
      </c>
      <c r="I442">
        <v>249.88300000000001</v>
      </c>
      <c r="J442">
        <v>-23.021999999999998</v>
      </c>
      <c r="K442">
        <v>-28.212</v>
      </c>
    </row>
    <row r="443" spans="1:11" customFormat="1" hidden="1" x14ac:dyDescent="0.3">
      <c r="A443">
        <v>5</v>
      </c>
      <c r="B443">
        <v>10</v>
      </c>
      <c r="C443">
        <v>16</v>
      </c>
      <c r="D443">
        <v>4</v>
      </c>
      <c r="E443" t="s">
        <v>16</v>
      </c>
      <c r="F443">
        <v>-61.786999999999999</v>
      </c>
      <c r="G443">
        <v>-44.04</v>
      </c>
      <c r="H443">
        <v>33.679000000000002</v>
      </c>
      <c r="I443">
        <v>-275.00700000000001</v>
      </c>
      <c r="J443">
        <v>25.257999999999999</v>
      </c>
      <c r="K443">
        <v>30.95</v>
      </c>
    </row>
    <row r="444" spans="1:11" customFormat="1" hidden="1" x14ac:dyDescent="0.3">
      <c r="A444">
        <v>5</v>
      </c>
      <c r="B444">
        <v>10</v>
      </c>
      <c r="C444">
        <v>16</v>
      </c>
      <c r="D444">
        <v>4</v>
      </c>
      <c r="E444" t="s">
        <v>17</v>
      </c>
      <c r="F444">
        <v>52.845999999999997</v>
      </c>
      <c r="G444">
        <v>37.985999999999997</v>
      </c>
      <c r="H444">
        <v>10.728999999999999</v>
      </c>
      <c r="I444">
        <v>-87.480999999999995</v>
      </c>
      <c r="J444">
        <v>8.0470000000000006</v>
      </c>
      <c r="K444">
        <v>9.86</v>
      </c>
    </row>
    <row r="445" spans="1:11" customFormat="1" hidden="1" x14ac:dyDescent="0.3">
      <c r="A445">
        <v>5</v>
      </c>
      <c r="B445">
        <v>10</v>
      </c>
      <c r="C445">
        <v>16</v>
      </c>
      <c r="D445">
        <v>4</v>
      </c>
      <c r="E445" t="s">
        <v>18</v>
      </c>
      <c r="F445">
        <v>-59.173999999999999</v>
      </c>
      <c r="G445">
        <v>-42.353999999999999</v>
      </c>
      <c r="H445">
        <v>10.728999999999999</v>
      </c>
      <c r="I445">
        <v>-87.480999999999995</v>
      </c>
      <c r="J445">
        <v>8.0470000000000006</v>
      </c>
      <c r="K445">
        <v>9.86</v>
      </c>
    </row>
    <row r="446" spans="1:11" customFormat="1" x14ac:dyDescent="0.3">
      <c r="A446">
        <v>5</v>
      </c>
      <c r="B446">
        <v>10</v>
      </c>
      <c r="C446">
        <v>16</v>
      </c>
      <c r="D446">
        <v>3</v>
      </c>
      <c r="E446" t="s">
        <v>15</v>
      </c>
      <c r="F446">
        <v>-45.944000000000003</v>
      </c>
      <c r="G446">
        <v>-33.133000000000003</v>
      </c>
      <c r="H446">
        <v>-38.481999999999999</v>
      </c>
      <c r="I446">
        <v>292.77699999999999</v>
      </c>
      <c r="J446">
        <v>-34.256999999999998</v>
      </c>
      <c r="K446">
        <v>-39.143999999999998</v>
      </c>
    </row>
    <row r="447" spans="1:11" customFormat="1" x14ac:dyDescent="0.3">
      <c r="A447">
        <v>5</v>
      </c>
      <c r="B447">
        <v>10</v>
      </c>
      <c r="C447">
        <v>16</v>
      </c>
      <c r="D447">
        <v>3</v>
      </c>
      <c r="E447" t="s">
        <v>16</v>
      </c>
      <c r="F447">
        <v>-60.710999999999999</v>
      </c>
      <c r="G447">
        <v>-43.345999999999997</v>
      </c>
      <c r="H447">
        <v>41.668999999999997</v>
      </c>
      <c r="I447">
        <v>-315.81099999999998</v>
      </c>
      <c r="J447">
        <v>37.164999999999999</v>
      </c>
      <c r="K447">
        <v>42.46</v>
      </c>
    </row>
    <row r="448" spans="1:11" customFormat="1" hidden="1" x14ac:dyDescent="0.3">
      <c r="A448">
        <v>5</v>
      </c>
      <c r="B448">
        <v>10</v>
      </c>
      <c r="C448">
        <v>16</v>
      </c>
      <c r="D448">
        <v>3</v>
      </c>
      <c r="E448" t="s">
        <v>17</v>
      </c>
      <c r="F448">
        <v>53.548999999999999</v>
      </c>
      <c r="G448">
        <v>38.468000000000004</v>
      </c>
      <c r="H448">
        <v>13.358000000000001</v>
      </c>
      <c r="I448">
        <v>-101.431</v>
      </c>
      <c r="J448">
        <v>11.904</v>
      </c>
      <c r="K448">
        <v>13.601000000000001</v>
      </c>
    </row>
    <row r="449" spans="1:11" customFormat="1" hidden="1" x14ac:dyDescent="0.3">
      <c r="A449">
        <v>5</v>
      </c>
      <c r="B449">
        <v>10</v>
      </c>
      <c r="C449">
        <v>16</v>
      </c>
      <c r="D449">
        <v>3</v>
      </c>
      <c r="E449" t="s">
        <v>18</v>
      </c>
      <c r="F449">
        <v>-58.470999999999997</v>
      </c>
      <c r="G449">
        <v>-41.872</v>
      </c>
      <c r="H449">
        <v>13.358000000000001</v>
      </c>
      <c r="I449">
        <v>-101.431</v>
      </c>
      <c r="J449">
        <v>11.904</v>
      </c>
      <c r="K449">
        <v>13.601000000000001</v>
      </c>
    </row>
    <row r="450" spans="1:11" hidden="1" x14ac:dyDescent="0.3">
      <c r="A450" s="135">
        <v>5</v>
      </c>
      <c r="B450" s="135">
        <v>10</v>
      </c>
      <c r="C450" s="135">
        <v>16</v>
      </c>
      <c r="D450" s="135">
        <v>2</v>
      </c>
      <c r="E450" s="135" t="s">
        <v>15</v>
      </c>
      <c r="F450" s="135">
        <v>-50.566000000000003</v>
      </c>
      <c r="G450" s="135">
        <v>-36.340000000000003</v>
      </c>
      <c r="H450" s="135">
        <v>-33.639000000000003</v>
      </c>
      <c r="I450" s="135">
        <v>281.23599999999999</v>
      </c>
      <c r="J450" s="135">
        <v>-31.16</v>
      </c>
      <c r="K450" s="135">
        <v>-34.104999999999997</v>
      </c>
    </row>
    <row r="451" spans="1:11" hidden="1" x14ac:dyDescent="0.3">
      <c r="A451" s="135">
        <v>5</v>
      </c>
      <c r="B451" s="135">
        <v>10</v>
      </c>
      <c r="C451" s="135">
        <v>16</v>
      </c>
      <c r="D451" s="135">
        <v>2</v>
      </c>
      <c r="E451" s="135" t="s">
        <v>16</v>
      </c>
      <c r="F451" s="135">
        <v>-56.162999999999997</v>
      </c>
      <c r="G451" s="135">
        <v>-40.201999999999998</v>
      </c>
      <c r="H451" s="135">
        <v>36.265999999999998</v>
      </c>
      <c r="I451" s="135">
        <v>-303.95999999999998</v>
      </c>
      <c r="J451" s="135">
        <v>33.622</v>
      </c>
      <c r="K451" s="135">
        <v>36.758000000000003</v>
      </c>
    </row>
    <row r="452" spans="1:11" customFormat="1" hidden="1" x14ac:dyDescent="0.3">
      <c r="A452">
        <v>5</v>
      </c>
      <c r="B452">
        <v>10</v>
      </c>
      <c r="C452">
        <v>16</v>
      </c>
      <c r="D452">
        <v>2</v>
      </c>
      <c r="E452" t="s">
        <v>17</v>
      </c>
      <c r="F452">
        <v>55.076999999999998</v>
      </c>
      <c r="G452">
        <v>39.526000000000003</v>
      </c>
      <c r="H452">
        <v>11.651</v>
      </c>
      <c r="I452">
        <v>-97.533000000000001</v>
      </c>
      <c r="J452">
        <v>10.797000000000001</v>
      </c>
      <c r="K452">
        <v>11.811</v>
      </c>
    </row>
    <row r="453" spans="1:11" customFormat="1" hidden="1" x14ac:dyDescent="0.3">
      <c r="A453">
        <v>5</v>
      </c>
      <c r="B453">
        <v>10</v>
      </c>
      <c r="C453">
        <v>16</v>
      </c>
      <c r="D453">
        <v>2</v>
      </c>
      <c r="E453" t="s">
        <v>18</v>
      </c>
      <c r="F453">
        <v>-56.942999999999998</v>
      </c>
      <c r="G453">
        <v>-40.814</v>
      </c>
      <c r="H453">
        <v>11.651</v>
      </c>
      <c r="I453">
        <v>-97.533000000000001</v>
      </c>
      <c r="J453">
        <v>10.797000000000001</v>
      </c>
      <c r="K453">
        <v>11.811</v>
      </c>
    </row>
    <row r="454" spans="1:11" customFormat="1" hidden="1" x14ac:dyDescent="0.3">
      <c r="A454">
        <v>5</v>
      </c>
      <c r="B454">
        <v>10</v>
      </c>
      <c r="C454">
        <v>16</v>
      </c>
      <c r="D454">
        <v>1</v>
      </c>
      <c r="E454" t="s">
        <v>15</v>
      </c>
      <c r="F454">
        <v>35.447000000000003</v>
      </c>
      <c r="G454">
        <v>25.756</v>
      </c>
      <c r="H454">
        <v>-48.631</v>
      </c>
      <c r="I454">
        <v>629.32600000000002</v>
      </c>
      <c r="J454">
        <v>-43.03</v>
      </c>
      <c r="K454">
        <v>-45.447000000000003</v>
      </c>
    </row>
    <row r="455" spans="1:11" customFormat="1" hidden="1" x14ac:dyDescent="0.3">
      <c r="A455">
        <v>5</v>
      </c>
      <c r="B455">
        <v>10</v>
      </c>
      <c r="C455">
        <v>16</v>
      </c>
      <c r="D455">
        <v>1</v>
      </c>
      <c r="E455" t="s">
        <v>16</v>
      </c>
      <c r="F455">
        <v>-111.61</v>
      </c>
      <c r="G455">
        <v>-80.491</v>
      </c>
      <c r="H455">
        <v>52.4</v>
      </c>
      <c r="I455">
        <v>-709.93399999999997</v>
      </c>
      <c r="J455">
        <v>46.398000000000003</v>
      </c>
      <c r="K455">
        <v>48.387999999999998</v>
      </c>
    </row>
    <row r="456" spans="1:11" customFormat="1" hidden="1" x14ac:dyDescent="0.3">
      <c r="A456">
        <v>5</v>
      </c>
      <c r="B456">
        <v>10</v>
      </c>
      <c r="C456">
        <v>16</v>
      </c>
      <c r="D456">
        <v>1</v>
      </c>
      <c r="E456" t="s">
        <v>17</v>
      </c>
      <c r="F456">
        <v>31.501000000000001</v>
      </c>
      <c r="G456">
        <v>22.462</v>
      </c>
      <c r="H456">
        <v>16.834</v>
      </c>
      <c r="I456">
        <v>-223.197</v>
      </c>
      <c r="J456">
        <v>14.904999999999999</v>
      </c>
      <c r="K456">
        <v>15.638999999999999</v>
      </c>
    </row>
    <row r="457" spans="1:11" customFormat="1" hidden="1" x14ac:dyDescent="0.3">
      <c r="A457">
        <v>5</v>
      </c>
      <c r="B457">
        <v>10</v>
      </c>
      <c r="C457">
        <v>16</v>
      </c>
      <c r="D457">
        <v>1</v>
      </c>
      <c r="E457" t="s">
        <v>18</v>
      </c>
      <c r="F457">
        <v>-80.519000000000005</v>
      </c>
      <c r="G457">
        <v>-57.878</v>
      </c>
      <c r="H457">
        <v>16.834</v>
      </c>
      <c r="I457">
        <v>-223.197</v>
      </c>
      <c r="J457">
        <v>14.904999999999999</v>
      </c>
      <c r="K457">
        <v>15.638999999999999</v>
      </c>
    </row>
    <row r="458" spans="1:11" customFormat="1" hidden="1" x14ac:dyDescent="0.3">
      <c r="A458">
        <v>6</v>
      </c>
      <c r="B458">
        <v>5</v>
      </c>
      <c r="C458">
        <v>11</v>
      </c>
      <c r="D458">
        <v>6</v>
      </c>
      <c r="E458" t="s">
        <v>15</v>
      </c>
      <c r="F458">
        <v>-16.949000000000002</v>
      </c>
      <c r="G458">
        <v>-10.481</v>
      </c>
      <c r="H458">
        <v>-1.454</v>
      </c>
      <c r="I458">
        <v>18.082000000000001</v>
      </c>
      <c r="J458">
        <v>-0.56599999999999995</v>
      </c>
      <c r="K458">
        <v>-0.98299999999999998</v>
      </c>
    </row>
    <row r="459" spans="1:11" customFormat="1" hidden="1" x14ac:dyDescent="0.3">
      <c r="A459">
        <v>6</v>
      </c>
      <c r="B459">
        <v>5</v>
      </c>
      <c r="C459">
        <v>11</v>
      </c>
      <c r="D459">
        <v>6</v>
      </c>
      <c r="E459" t="s">
        <v>16</v>
      </c>
      <c r="F459">
        <v>-23.710999999999999</v>
      </c>
      <c r="G459">
        <v>-14.667</v>
      </c>
      <c r="H459">
        <v>1.3029999999999999</v>
      </c>
      <c r="I459">
        <v>-16.22</v>
      </c>
      <c r="J459">
        <v>0.51</v>
      </c>
      <c r="K459">
        <v>0.88300000000000001</v>
      </c>
    </row>
    <row r="460" spans="1:11" customFormat="1" hidden="1" x14ac:dyDescent="0.3">
      <c r="A460">
        <v>6</v>
      </c>
      <c r="B460">
        <v>5</v>
      </c>
      <c r="C460">
        <v>11</v>
      </c>
      <c r="D460">
        <v>6</v>
      </c>
      <c r="E460" t="s">
        <v>17</v>
      </c>
      <c r="F460">
        <v>25.234000000000002</v>
      </c>
      <c r="G460">
        <v>15.606</v>
      </c>
      <c r="H460">
        <v>0.58699999999999997</v>
      </c>
      <c r="I460">
        <v>-7.298</v>
      </c>
      <c r="J460">
        <v>0.22900000000000001</v>
      </c>
      <c r="K460">
        <v>0.39700000000000002</v>
      </c>
    </row>
    <row r="461" spans="1:11" customFormat="1" hidden="1" x14ac:dyDescent="0.3">
      <c r="A461">
        <v>6</v>
      </c>
      <c r="B461">
        <v>5</v>
      </c>
      <c r="C461">
        <v>11</v>
      </c>
      <c r="D461">
        <v>6</v>
      </c>
      <c r="E461" t="s">
        <v>18</v>
      </c>
      <c r="F461">
        <v>-28.111000000000001</v>
      </c>
      <c r="G461">
        <v>-17.388000000000002</v>
      </c>
      <c r="H461">
        <v>0.58699999999999997</v>
      </c>
      <c r="I461">
        <v>-7.298</v>
      </c>
      <c r="J461">
        <v>0.22900000000000001</v>
      </c>
      <c r="K461">
        <v>0.39700000000000002</v>
      </c>
    </row>
    <row r="462" spans="1:11" customFormat="1" hidden="1" x14ac:dyDescent="0.3">
      <c r="A462">
        <v>6</v>
      </c>
      <c r="B462">
        <v>5</v>
      </c>
      <c r="C462">
        <v>11</v>
      </c>
      <c r="D462">
        <v>5</v>
      </c>
      <c r="E462" t="s">
        <v>15</v>
      </c>
      <c r="F462">
        <v>-23.800999999999998</v>
      </c>
      <c r="G462">
        <v>-14.71</v>
      </c>
      <c r="H462">
        <v>-2.2269999999999999</v>
      </c>
      <c r="I462">
        <v>29.332999999999998</v>
      </c>
      <c r="J462">
        <v>-1.224</v>
      </c>
      <c r="K462">
        <v>-1.76</v>
      </c>
    </row>
    <row r="463" spans="1:11" customFormat="1" hidden="1" x14ac:dyDescent="0.3">
      <c r="A463">
        <v>6</v>
      </c>
      <c r="B463">
        <v>5</v>
      </c>
      <c r="C463">
        <v>11</v>
      </c>
      <c r="D463">
        <v>5</v>
      </c>
      <c r="E463" t="s">
        <v>16</v>
      </c>
      <c r="F463">
        <v>-23.527999999999999</v>
      </c>
      <c r="G463">
        <v>-14.582000000000001</v>
      </c>
      <c r="H463">
        <v>2.1339999999999999</v>
      </c>
      <c r="I463">
        <v>-28.106999999999999</v>
      </c>
      <c r="J463">
        <v>1.1739999999999999</v>
      </c>
      <c r="K463">
        <v>1.6879999999999999</v>
      </c>
    </row>
    <row r="464" spans="1:11" customFormat="1" hidden="1" x14ac:dyDescent="0.3">
      <c r="A464">
        <v>6</v>
      </c>
      <c r="B464">
        <v>5</v>
      </c>
      <c r="C464">
        <v>11</v>
      </c>
      <c r="D464">
        <v>5</v>
      </c>
      <c r="E464" t="s">
        <v>17</v>
      </c>
      <c r="F464">
        <v>30.585000000000001</v>
      </c>
      <c r="G464">
        <v>18.920999999999999</v>
      </c>
      <c r="H464">
        <v>0.92800000000000005</v>
      </c>
      <c r="I464">
        <v>-12.221</v>
      </c>
      <c r="J464">
        <v>0.51</v>
      </c>
      <c r="K464">
        <v>0.73399999999999999</v>
      </c>
    </row>
    <row r="465" spans="1:11" customFormat="1" hidden="1" x14ac:dyDescent="0.3">
      <c r="A465">
        <v>6</v>
      </c>
      <c r="B465">
        <v>5</v>
      </c>
      <c r="C465">
        <v>11</v>
      </c>
      <c r="D465">
        <v>5</v>
      </c>
      <c r="E465" t="s">
        <v>18</v>
      </c>
      <c r="F465">
        <v>-30.468</v>
      </c>
      <c r="G465">
        <v>-18.867000000000001</v>
      </c>
      <c r="H465">
        <v>0.92800000000000005</v>
      </c>
      <c r="I465">
        <v>-12.221</v>
      </c>
      <c r="J465">
        <v>0.51</v>
      </c>
      <c r="K465">
        <v>0.73399999999999999</v>
      </c>
    </row>
    <row r="466" spans="1:11" customFormat="1" hidden="1" x14ac:dyDescent="0.3">
      <c r="A466">
        <v>6</v>
      </c>
      <c r="B466">
        <v>5</v>
      </c>
      <c r="C466">
        <v>11</v>
      </c>
      <c r="D466">
        <v>4</v>
      </c>
      <c r="E466" t="s">
        <v>15</v>
      </c>
      <c r="F466">
        <v>-22.806000000000001</v>
      </c>
      <c r="G466">
        <v>-14.089</v>
      </c>
      <c r="H466">
        <v>-2.6120000000000001</v>
      </c>
      <c r="I466">
        <v>36.134</v>
      </c>
      <c r="J466">
        <v>-2.097</v>
      </c>
      <c r="K466">
        <v>-2.5659999999999998</v>
      </c>
    </row>
    <row r="467" spans="1:11" customFormat="1" hidden="1" x14ac:dyDescent="0.3">
      <c r="A467">
        <v>6</v>
      </c>
      <c r="B467">
        <v>5</v>
      </c>
      <c r="C467">
        <v>11</v>
      </c>
      <c r="D467">
        <v>4</v>
      </c>
      <c r="E467" t="s">
        <v>16</v>
      </c>
      <c r="F467">
        <v>-24.436</v>
      </c>
      <c r="G467">
        <v>-15.148999999999999</v>
      </c>
      <c r="H467">
        <v>2.4940000000000002</v>
      </c>
      <c r="I467">
        <v>-34.448</v>
      </c>
      <c r="J467">
        <v>2.0019999999999998</v>
      </c>
      <c r="K467">
        <v>2.4500000000000002</v>
      </c>
    </row>
    <row r="468" spans="1:11" customFormat="1" hidden="1" x14ac:dyDescent="0.3">
      <c r="A468">
        <v>6</v>
      </c>
      <c r="B468">
        <v>5</v>
      </c>
      <c r="C468">
        <v>11</v>
      </c>
      <c r="D468">
        <v>4</v>
      </c>
      <c r="E468" t="s">
        <v>17</v>
      </c>
      <c r="F468">
        <v>30.18</v>
      </c>
      <c r="G468">
        <v>18.667999999999999</v>
      </c>
      <c r="H468">
        <v>1.0860000000000001</v>
      </c>
      <c r="I468">
        <v>-15.016999999999999</v>
      </c>
      <c r="J468">
        <v>0.872</v>
      </c>
      <c r="K468">
        <v>1.0669999999999999</v>
      </c>
    </row>
    <row r="469" spans="1:11" customFormat="1" hidden="1" x14ac:dyDescent="0.3">
      <c r="A469">
        <v>6</v>
      </c>
      <c r="B469">
        <v>5</v>
      </c>
      <c r="C469">
        <v>11</v>
      </c>
      <c r="D469">
        <v>4</v>
      </c>
      <c r="E469" t="s">
        <v>18</v>
      </c>
      <c r="F469">
        <v>-30.873000000000001</v>
      </c>
      <c r="G469">
        <v>-19.12</v>
      </c>
      <c r="H469">
        <v>1.0860000000000001</v>
      </c>
      <c r="I469">
        <v>-15.016999999999999</v>
      </c>
      <c r="J469">
        <v>0.872</v>
      </c>
      <c r="K469">
        <v>1.0669999999999999</v>
      </c>
    </row>
    <row r="470" spans="1:11" customFormat="1" x14ac:dyDescent="0.3">
      <c r="A470">
        <v>6</v>
      </c>
      <c r="B470">
        <v>5</v>
      </c>
      <c r="C470">
        <v>11</v>
      </c>
      <c r="D470">
        <v>3</v>
      </c>
      <c r="E470" t="s">
        <v>15</v>
      </c>
      <c r="F470">
        <v>-23.006</v>
      </c>
      <c r="G470">
        <v>-14.224</v>
      </c>
      <c r="H470">
        <v>-3.016</v>
      </c>
      <c r="I470">
        <v>39.405999999999999</v>
      </c>
      <c r="J470">
        <v>-2.8820000000000001</v>
      </c>
      <c r="K470">
        <v>-3.2959999999999998</v>
      </c>
    </row>
    <row r="471" spans="1:11" customFormat="1" x14ac:dyDescent="0.3">
      <c r="A471">
        <v>6</v>
      </c>
      <c r="B471">
        <v>5</v>
      </c>
      <c r="C471">
        <v>11</v>
      </c>
      <c r="D471">
        <v>3</v>
      </c>
      <c r="E471" t="s">
        <v>16</v>
      </c>
      <c r="F471">
        <v>-24.35</v>
      </c>
      <c r="G471">
        <v>-15.087</v>
      </c>
      <c r="H471">
        <v>2.8929999999999998</v>
      </c>
      <c r="I471">
        <v>-37.917000000000002</v>
      </c>
      <c r="J471">
        <v>2.7639999999999998</v>
      </c>
      <c r="K471">
        <v>3.161</v>
      </c>
    </row>
    <row r="472" spans="1:11" customFormat="1" hidden="1" x14ac:dyDescent="0.3">
      <c r="A472">
        <v>6</v>
      </c>
      <c r="B472">
        <v>5</v>
      </c>
      <c r="C472">
        <v>11</v>
      </c>
      <c r="D472">
        <v>3</v>
      </c>
      <c r="E472" t="s">
        <v>17</v>
      </c>
      <c r="F472">
        <v>30.241</v>
      </c>
      <c r="G472">
        <v>18.71</v>
      </c>
      <c r="H472">
        <v>1.2569999999999999</v>
      </c>
      <c r="I472">
        <v>-16.452000000000002</v>
      </c>
      <c r="J472">
        <v>1.2010000000000001</v>
      </c>
      <c r="K472">
        <v>1.3740000000000001</v>
      </c>
    </row>
    <row r="473" spans="1:11" customFormat="1" hidden="1" x14ac:dyDescent="0.3">
      <c r="A473">
        <v>6</v>
      </c>
      <c r="B473">
        <v>5</v>
      </c>
      <c r="C473">
        <v>11</v>
      </c>
      <c r="D473">
        <v>3</v>
      </c>
      <c r="E473" t="s">
        <v>18</v>
      </c>
      <c r="F473">
        <v>-30.812000000000001</v>
      </c>
      <c r="G473">
        <v>-19.077999999999999</v>
      </c>
      <c r="H473">
        <v>1.2569999999999999</v>
      </c>
      <c r="I473">
        <v>-16.452000000000002</v>
      </c>
      <c r="J473">
        <v>1.2010000000000001</v>
      </c>
      <c r="K473">
        <v>1.3740000000000001</v>
      </c>
    </row>
    <row r="474" spans="1:11" hidden="1" x14ac:dyDescent="0.3">
      <c r="A474" s="135">
        <v>6</v>
      </c>
      <c r="B474" s="135">
        <v>5</v>
      </c>
      <c r="C474" s="135">
        <v>11</v>
      </c>
      <c r="D474" s="135">
        <v>2</v>
      </c>
      <c r="E474" s="135" t="s">
        <v>15</v>
      </c>
      <c r="F474" s="135">
        <v>-22.577999999999999</v>
      </c>
      <c r="G474" s="135">
        <v>-13.962999999999999</v>
      </c>
      <c r="H474" s="135">
        <v>-2.431</v>
      </c>
      <c r="I474" s="135">
        <v>35.670999999999999</v>
      </c>
      <c r="J474" s="135">
        <v>-2.4430000000000001</v>
      </c>
      <c r="K474" s="135">
        <v>-2.6739999999999999</v>
      </c>
    </row>
    <row r="475" spans="1:11" hidden="1" x14ac:dyDescent="0.3">
      <c r="A475" s="135">
        <v>6</v>
      </c>
      <c r="B475" s="135">
        <v>5</v>
      </c>
      <c r="C475" s="135">
        <v>11</v>
      </c>
      <c r="D475" s="135">
        <v>2</v>
      </c>
      <c r="E475" s="135" t="s">
        <v>16</v>
      </c>
      <c r="F475" s="135">
        <v>-24.638999999999999</v>
      </c>
      <c r="G475" s="135">
        <v>-15.260999999999999</v>
      </c>
      <c r="H475" s="135">
        <v>2.2970000000000002</v>
      </c>
      <c r="I475" s="135">
        <v>-33.564</v>
      </c>
      <c r="J475" s="135">
        <v>2.3069999999999999</v>
      </c>
      <c r="K475" s="135">
        <v>2.528</v>
      </c>
    </row>
    <row r="476" spans="1:11" customFormat="1" hidden="1" x14ac:dyDescent="0.3">
      <c r="A476">
        <v>6</v>
      </c>
      <c r="B476">
        <v>5</v>
      </c>
      <c r="C476">
        <v>11</v>
      </c>
      <c r="D476">
        <v>2</v>
      </c>
      <c r="E476" t="s">
        <v>17</v>
      </c>
      <c r="F476">
        <v>30.088000000000001</v>
      </c>
      <c r="G476">
        <v>18.617999999999999</v>
      </c>
      <c r="H476">
        <v>1.006</v>
      </c>
      <c r="I476">
        <v>-14.731</v>
      </c>
      <c r="J476">
        <v>1.0109999999999999</v>
      </c>
      <c r="K476">
        <v>1.107</v>
      </c>
    </row>
    <row r="477" spans="1:11" customFormat="1" hidden="1" x14ac:dyDescent="0.3">
      <c r="A477">
        <v>6</v>
      </c>
      <c r="B477">
        <v>5</v>
      </c>
      <c r="C477">
        <v>11</v>
      </c>
      <c r="D477">
        <v>2</v>
      </c>
      <c r="E477" t="s">
        <v>18</v>
      </c>
      <c r="F477">
        <v>-30.965</v>
      </c>
      <c r="G477">
        <v>-19.170000000000002</v>
      </c>
      <c r="H477">
        <v>1.006</v>
      </c>
      <c r="I477">
        <v>-14.731</v>
      </c>
      <c r="J477">
        <v>1.0109999999999999</v>
      </c>
      <c r="K477">
        <v>1.107</v>
      </c>
    </row>
    <row r="478" spans="1:11" customFormat="1" hidden="1" x14ac:dyDescent="0.3">
      <c r="A478">
        <v>6</v>
      </c>
      <c r="B478">
        <v>5</v>
      </c>
      <c r="C478">
        <v>11</v>
      </c>
      <c r="D478">
        <v>1</v>
      </c>
      <c r="E478" t="s">
        <v>15</v>
      </c>
      <c r="F478">
        <v>-23.082000000000001</v>
      </c>
      <c r="G478">
        <v>-14.282</v>
      </c>
      <c r="H478">
        <v>-0.42399999999999999</v>
      </c>
      <c r="I478">
        <v>8.0960000000000001</v>
      </c>
      <c r="J478">
        <v>-0.42399999999999999</v>
      </c>
      <c r="K478">
        <v>-0.44500000000000001</v>
      </c>
    </row>
    <row r="479" spans="1:11" customFormat="1" hidden="1" x14ac:dyDescent="0.3">
      <c r="A479">
        <v>6</v>
      </c>
      <c r="B479">
        <v>5</v>
      </c>
      <c r="C479">
        <v>11</v>
      </c>
      <c r="D479">
        <v>1</v>
      </c>
      <c r="E479" t="s">
        <v>16</v>
      </c>
      <c r="F479">
        <v>-24.975999999999999</v>
      </c>
      <c r="G479">
        <v>-15.462999999999999</v>
      </c>
      <c r="H479">
        <v>0.54400000000000004</v>
      </c>
      <c r="I479">
        <v>-10.193</v>
      </c>
      <c r="J479">
        <v>0.54500000000000004</v>
      </c>
      <c r="K479">
        <v>0.57199999999999995</v>
      </c>
    </row>
    <row r="480" spans="1:11" customFormat="1" hidden="1" x14ac:dyDescent="0.3">
      <c r="A480">
        <v>6</v>
      </c>
      <c r="B480">
        <v>5</v>
      </c>
      <c r="C480">
        <v>11</v>
      </c>
      <c r="D480">
        <v>1</v>
      </c>
      <c r="E480" t="s">
        <v>17</v>
      </c>
      <c r="F480">
        <v>30.123999999999999</v>
      </c>
      <c r="G480">
        <v>18.643000000000001</v>
      </c>
      <c r="H480">
        <v>0.20599999999999999</v>
      </c>
      <c r="I480">
        <v>-3.891</v>
      </c>
      <c r="J480">
        <v>0.20599999999999999</v>
      </c>
      <c r="K480">
        <v>0.216</v>
      </c>
    </row>
    <row r="481" spans="1:11" customFormat="1" hidden="1" x14ac:dyDescent="0.3">
      <c r="A481">
        <v>6</v>
      </c>
      <c r="B481">
        <v>5</v>
      </c>
      <c r="C481">
        <v>11</v>
      </c>
      <c r="D481">
        <v>1</v>
      </c>
      <c r="E481" t="s">
        <v>18</v>
      </c>
      <c r="F481">
        <v>-30.928999999999998</v>
      </c>
      <c r="G481">
        <v>-19.145</v>
      </c>
      <c r="H481">
        <v>0.20599999999999999</v>
      </c>
      <c r="I481">
        <v>-3.891</v>
      </c>
      <c r="J481">
        <v>0.20599999999999999</v>
      </c>
      <c r="K481">
        <v>0.216</v>
      </c>
    </row>
    <row r="482" spans="1:11" customFormat="1" hidden="1" x14ac:dyDescent="0.3">
      <c r="A482">
        <v>6</v>
      </c>
      <c r="B482">
        <v>11</v>
      </c>
      <c r="C482">
        <v>17</v>
      </c>
      <c r="D482">
        <v>6</v>
      </c>
      <c r="E482" t="s">
        <v>15</v>
      </c>
      <c r="F482">
        <v>-34.106999999999999</v>
      </c>
      <c r="G482">
        <v>-21.091999999999999</v>
      </c>
      <c r="H482">
        <v>-1.0940000000000001</v>
      </c>
      <c r="I482">
        <v>13.628</v>
      </c>
      <c r="J482">
        <v>-0.441</v>
      </c>
      <c r="K482">
        <v>-0.75</v>
      </c>
    </row>
    <row r="483" spans="1:11" customFormat="1" hidden="1" x14ac:dyDescent="0.3">
      <c r="A483">
        <v>6</v>
      </c>
      <c r="B483">
        <v>11</v>
      </c>
      <c r="C483">
        <v>17</v>
      </c>
      <c r="D483">
        <v>6</v>
      </c>
      <c r="E483" t="s">
        <v>16</v>
      </c>
      <c r="F483">
        <v>-28.609000000000002</v>
      </c>
      <c r="G483">
        <v>-17.698</v>
      </c>
      <c r="H483">
        <v>1.238</v>
      </c>
      <c r="I483">
        <v>-15.404999999999999</v>
      </c>
      <c r="J483">
        <v>0.49199999999999999</v>
      </c>
      <c r="K483">
        <v>0.84499999999999997</v>
      </c>
    </row>
    <row r="484" spans="1:11" customFormat="1" hidden="1" x14ac:dyDescent="0.3">
      <c r="A484">
        <v>6</v>
      </c>
      <c r="B484">
        <v>11</v>
      </c>
      <c r="C484">
        <v>17</v>
      </c>
      <c r="D484">
        <v>6</v>
      </c>
      <c r="E484" t="s">
        <v>17</v>
      </c>
      <c r="F484">
        <v>34.966000000000001</v>
      </c>
      <c r="G484">
        <v>21.626000000000001</v>
      </c>
      <c r="H484">
        <v>0.38900000000000001</v>
      </c>
      <c r="I484">
        <v>-4.8390000000000004</v>
      </c>
      <c r="J484">
        <v>0.155</v>
      </c>
      <c r="K484">
        <v>0.26600000000000001</v>
      </c>
    </row>
    <row r="485" spans="1:11" customFormat="1" hidden="1" x14ac:dyDescent="0.3">
      <c r="A485">
        <v>6</v>
      </c>
      <c r="B485">
        <v>11</v>
      </c>
      <c r="C485">
        <v>17</v>
      </c>
      <c r="D485">
        <v>6</v>
      </c>
      <c r="E485" t="s">
        <v>18</v>
      </c>
      <c r="F485">
        <v>-33.134</v>
      </c>
      <c r="G485">
        <v>-20.494</v>
      </c>
      <c r="H485">
        <v>0.38900000000000001</v>
      </c>
      <c r="I485">
        <v>-4.8390000000000004</v>
      </c>
      <c r="J485">
        <v>0.155</v>
      </c>
      <c r="K485">
        <v>0.26600000000000001</v>
      </c>
    </row>
    <row r="486" spans="1:11" customFormat="1" hidden="1" x14ac:dyDescent="0.3">
      <c r="A486">
        <v>6</v>
      </c>
      <c r="B486">
        <v>11</v>
      </c>
      <c r="C486">
        <v>17</v>
      </c>
      <c r="D486">
        <v>5</v>
      </c>
      <c r="E486" t="s">
        <v>15</v>
      </c>
      <c r="F486">
        <v>-37.898000000000003</v>
      </c>
      <c r="G486">
        <v>-23.440999999999999</v>
      </c>
      <c r="H486">
        <v>-1.7350000000000001</v>
      </c>
      <c r="I486">
        <v>22.852</v>
      </c>
      <c r="J486">
        <v>-0.96199999999999997</v>
      </c>
      <c r="K486">
        <v>-1.3779999999999999</v>
      </c>
    </row>
    <row r="487" spans="1:11" customFormat="1" hidden="1" x14ac:dyDescent="0.3">
      <c r="A487">
        <v>6</v>
      </c>
      <c r="B487">
        <v>11</v>
      </c>
      <c r="C487">
        <v>17</v>
      </c>
      <c r="D487">
        <v>5</v>
      </c>
      <c r="E487" t="s">
        <v>16</v>
      </c>
      <c r="F487">
        <v>-37.994999999999997</v>
      </c>
      <c r="G487">
        <v>-23.533000000000001</v>
      </c>
      <c r="H487">
        <v>1.8260000000000001</v>
      </c>
      <c r="I487">
        <v>-24.053999999999998</v>
      </c>
      <c r="J487">
        <v>1.0109999999999999</v>
      </c>
      <c r="K487">
        <v>1.448</v>
      </c>
    </row>
    <row r="488" spans="1:11" customFormat="1" hidden="1" x14ac:dyDescent="0.3">
      <c r="A488">
        <v>6</v>
      </c>
      <c r="B488">
        <v>11</v>
      </c>
      <c r="C488">
        <v>17</v>
      </c>
      <c r="D488">
        <v>5</v>
      </c>
      <c r="E488" t="s">
        <v>17</v>
      </c>
      <c r="F488">
        <v>38.954000000000001</v>
      </c>
      <c r="G488">
        <v>24.105</v>
      </c>
      <c r="H488">
        <v>0.59399999999999997</v>
      </c>
      <c r="I488">
        <v>-7.8179999999999996</v>
      </c>
      <c r="J488">
        <v>0.32900000000000001</v>
      </c>
      <c r="K488">
        <v>0.47099999999999997</v>
      </c>
    </row>
    <row r="489" spans="1:11" customFormat="1" hidden="1" x14ac:dyDescent="0.3">
      <c r="A489">
        <v>6</v>
      </c>
      <c r="B489">
        <v>11</v>
      </c>
      <c r="C489">
        <v>17</v>
      </c>
      <c r="D489">
        <v>5</v>
      </c>
      <c r="E489" t="s">
        <v>18</v>
      </c>
      <c r="F489">
        <v>-38.985999999999997</v>
      </c>
      <c r="G489">
        <v>-24.135000000000002</v>
      </c>
      <c r="H489">
        <v>0.59399999999999997</v>
      </c>
      <c r="I489">
        <v>-7.8179999999999996</v>
      </c>
      <c r="J489">
        <v>0.32900000000000001</v>
      </c>
      <c r="K489">
        <v>0.47099999999999997</v>
      </c>
    </row>
    <row r="490" spans="1:11" customFormat="1" hidden="1" x14ac:dyDescent="0.3">
      <c r="A490">
        <v>6</v>
      </c>
      <c r="B490">
        <v>11</v>
      </c>
      <c r="C490">
        <v>17</v>
      </c>
      <c r="D490">
        <v>4</v>
      </c>
      <c r="E490" t="s">
        <v>15</v>
      </c>
      <c r="F490">
        <v>-38.070999999999998</v>
      </c>
      <c r="G490">
        <v>-23.544</v>
      </c>
      <c r="H490">
        <v>-2.0169999999999999</v>
      </c>
      <c r="I490">
        <v>27.853999999999999</v>
      </c>
      <c r="J490">
        <v>-1.617</v>
      </c>
      <c r="K490">
        <v>-1.98</v>
      </c>
    </row>
    <row r="491" spans="1:11" customFormat="1" hidden="1" x14ac:dyDescent="0.3">
      <c r="A491">
        <v>6</v>
      </c>
      <c r="B491">
        <v>11</v>
      </c>
      <c r="C491">
        <v>17</v>
      </c>
      <c r="D491">
        <v>4</v>
      </c>
      <c r="E491" t="s">
        <v>16</v>
      </c>
      <c r="F491">
        <v>-37.340000000000003</v>
      </c>
      <c r="G491">
        <v>-23.132999999999999</v>
      </c>
      <c r="H491">
        <v>2.1320000000000001</v>
      </c>
      <c r="I491">
        <v>-29.503</v>
      </c>
      <c r="J491">
        <v>1.71</v>
      </c>
      <c r="K491">
        <v>2.093</v>
      </c>
    </row>
    <row r="492" spans="1:11" customFormat="1" hidden="1" x14ac:dyDescent="0.3">
      <c r="A492">
        <v>6</v>
      </c>
      <c r="B492">
        <v>11</v>
      </c>
      <c r="C492">
        <v>17</v>
      </c>
      <c r="D492">
        <v>4</v>
      </c>
      <c r="E492" t="s">
        <v>17</v>
      </c>
      <c r="F492">
        <v>39.091999999999999</v>
      </c>
      <c r="G492">
        <v>24.189</v>
      </c>
      <c r="H492">
        <v>0.69199999999999995</v>
      </c>
      <c r="I492">
        <v>-9.5589999999999993</v>
      </c>
      <c r="J492">
        <v>0.55400000000000005</v>
      </c>
      <c r="K492">
        <v>0.67900000000000005</v>
      </c>
    </row>
    <row r="493" spans="1:11" customFormat="1" hidden="1" x14ac:dyDescent="0.3">
      <c r="A493">
        <v>6</v>
      </c>
      <c r="B493">
        <v>11</v>
      </c>
      <c r="C493">
        <v>17</v>
      </c>
      <c r="D493">
        <v>4</v>
      </c>
      <c r="E493" t="s">
        <v>18</v>
      </c>
      <c r="F493">
        <v>-38.847999999999999</v>
      </c>
      <c r="G493">
        <v>-24.050999999999998</v>
      </c>
      <c r="H493">
        <v>0.69199999999999995</v>
      </c>
      <c r="I493">
        <v>-9.5589999999999993</v>
      </c>
      <c r="J493">
        <v>0.55400000000000005</v>
      </c>
      <c r="K493">
        <v>0.67900000000000005</v>
      </c>
    </row>
    <row r="494" spans="1:11" customFormat="1" x14ac:dyDescent="0.3">
      <c r="A494">
        <v>6</v>
      </c>
      <c r="B494">
        <v>11</v>
      </c>
      <c r="C494">
        <v>17</v>
      </c>
      <c r="D494">
        <v>3</v>
      </c>
      <c r="E494" t="s">
        <v>15</v>
      </c>
      <c r="F494">
        <v>-38.218000000000004</v>
      </c>
      <c r="G494">
        <v>-23.643000000000001</v>
      </c>
      <c r="H494">
        <v>-2.3250000000000002</v>
      </c>
      <c r="I494">
        <v>30.462</v>
      </c>
      <c r="J494">
        <v>-2.2160000000000002</v>
      </c>
      <c r="K494">
        <v>-2.5369999999999999</v>
      </c>
    </row>
    <row r="495" spans="1:11" customFormat="1" x14ac:dyDescent="0.3">
      <c r="A495">
        <v>6</v>
      </c>
      <c r="B495">
        <v>11</v>
      </c>
      <c r="C495">
        <v>17</v>
      </c>
      <c r="D495">
        <v>3</v>
      </c>
      <c r="E495" t="s">
        <v>16</v>
      </c>
      <c r="F495">
        <v>-37.53</v>
      </c>
      <c r="G495">
        <v>-23.241</v>
      </c>
      <c r="H495">
        <v>2.4470000000000001</v>
      </c>
      <c r="I495">
        <v>-31.954999999999998</v>
      </c>
      <c r="J495">
        <v>2.3340000000000001</v>
      </c>
      <c r="K495">
        <v>2.6720000000000002</v>
      </c>
    </row>
    <row r="496" spans="1:11" customFormat="1" hidden="1" x14ac:dyDescent="0.3">
      <c r="A496">
        <v>6</v>
      </c>
      <c r="B496">
        <v>11</v>
      </c>
      <c r="C496">
        <v>17</v>
      </c>
      <c r="D496">
        <v>3</v>
      </c>
      <c r="E496" t="s">
        <v>17</v>
      </c>
      <c r="F496">
        <v>39.085000000000001</v>
      </c>
      <c r="G496">
        <v>24.187000000000001</v>
      </c>
      <c r="H496">
        <v>0.79500000000000004</v>
      </c>
      <c r="I496">
        <v>-10.403</v>
      </c>
      <c r="J496">
        <v>0.75800000000000001</v>
      </c>
      <c r="K496">
        <v>0.86799999999999999</v>
      </c>
    </row>
    <row r="497" spans="1:11" customFormat="1" hidden="1" x14ac:dyDescent="0.3">
      <c r="A497">
        <v>6</v>
      </c>
      <c r="B497">
        <v>11</v>
      </c>
      <c r="C497">
        <v>17</v>
      </c>
      <c r="D497">
        <v>3</v>
      </c>
      <c r="E497" t="s">
        <v>18</v>
      </c>
      <c r="F497">
        <v>-38.854999999999997</v>
      </c>
      <c r="G497">
        <v>-24.053000000000001</v>
      </c>
      <c r="H497">
        <v>0.79500000000000004</v>
      </c>
      <c r="I497">
        <v>-10.403</v>
      </c>
      <c r="J497">
        <v>0.75800000000000001</v>
      </c>
      <c r="K497">
        <v>0.86799999999999999</v>
      </c>
    </row>
    <row r="498" spans="1:11" hidden="1" x14ac:dyDescent="0.3">
      <c r="A498" s="135">
        <v>6</v>
      </c>
      <c r="B498" s="135">
        <v>11</v>
      </c>
      <c r="C498" s="135">
        <v>17</v>
      </c>
      <c r="D498" s="135">
        <v>2</v>
      </c>
      <c r="E498" s="135" t="s">
        <v>15</v>
      </c>
      <c r="F498" s="135">
        <v>-38.737000000000002</v>
      </c>
      <c r="G498" s="135">
        <v>-23.966999999999999</v>
      </c>
      <c r="H498" s="135">
        <v>-1.8440000000000001</v>
      </c>
      <c r="I498" s="135">
        <v>26.922999999999998</v>
      </c>
      <c r="J498" s="135">
        <v>-1.8480000000000001</v>
      </c>
      <c r="K498" s="135">
        <v>-2.0270000000000001</v>
      </c>
    </row>
    <row r="499" spans="1:11" hidden="1" x14ac:dyDescent="0.3">
      <c r="A499" s="135">
        <v>6</v>
      </c>
      <c r="B499" s="135">
        <v>11</v>
      </c>
      <c r="C499" s="135">
        <v>17</v>
      </c>
      <c r="D499" s="135">
        <v>2</v>
      </c>
      <c r="E499" s="135" t="s">
        <v>16</v>
      </c>
      <c r="F499" s="135">
        <v>-36.970999999999997</v>
      </c>
      <c r="G499" s="135">
        <v>-22.891999999999999</v>
      </c>
      <c r="H499" s="135">
        <v>1.97</v>
      </c>
      <c r="I499" s="135">
        <v>-28.907</v>
      </c>
      <c r="J499" s="135">
        <v>1.976</v>
      </c>
      <c r="K499" s="135">
        <v>2.165</v>
      </c>
    </row>
    <row r="500" spans="1:11" customFormat="1" hidden="1" x14ac:dyDescent="0.3">
      <c r="A500">
        <v>6</v>
      </c>
      <c r="B500">
        <v>11</v>
      </c>
      <c r="C500">
        <v>17</v>
      </c>
      <c r="D500">
        <v>2</v>
      </c>
      <c r="E500" t="s">
        <v>17</v>
      </c>
      <c r="F500">
        <v>39.264000000000003</v>
      </c>
      <c r="G500">
        <v>24.298999999999999</v>
      </c>
      <c r="H500">
        <v>0.63600000000000001</v>
      </c>
      <c r="I500">
        <v>-9.3049999999999997</v>
      </c>
      <c r="J500">
        <v>0.63700000000000001</v>
      </c>
      <c r="K500">
        <v>0.69899999999999995</v>
      </c>
    </row>
    <row r="501" spans="1:11" customFormat="1" hidden="1" x14ac:dyDescent="0.3">
      <c r="A501">
        <v>6</v>
      </c>
      <c r="B501">
        <v>11</v>
      </c>
      <c r="C501">
        <v>17</v>
      </c>
      <c r="D501">
        <v>2</v>
      </c>
      <c r="E501" t="s">
        <v>18</v>
      </c>
      <c r="F501">
        <v>-38.676000000000002</v>
      </c>
      <c r="G501">
        <v>-23.940999999999999</v>
      </c>
      <c r="H501">
        <v>0.63600000000000001</v>
      </c>
      <c r="I501">
        <v>-9.3049999999999997</v>
      </c>
      <c r="J501">
        <v>0.63700000000000001</v>
      </c>
      <c r="K501">
        <v>0.69899999999999995</v>
      </c>
    </row>
    <row r="502" spans="1:11" customFormat="1" hidden="1" x14ac:dyDescent="0.3">
      <c r="A502">
        <v>6</v>
      </c>
      <c r="B502">
        <v>11</v>
      </c>
      <c r="C502">
        <v>17</v>
      </c>
      <c r="D502">
        <v>1</v>
      </c>
      <c r="E502" t="s">
        <v>15</v>
      </c>
      <c r="F502">
        <v>-37.792000000000002</v>
      </c>
      <c r="G502">
        <v>-23.387</v>
      </c>
      <c r="H502">
        <v>-0.435</v>
      </c>
      <c r="I502">
        <v>8.1180000000000003</v>
      </c>
      <c r="J502">
        <v>-0.434</v>
      </c>
      <c r="K502">
        <v>-0.45700000000000002</v>
      </c>
    </row>
    <row r="503" spans="1:11" customFormat="1" hidden="1" x14ac:dyDescent="0.3">
      <c r="A503">
        <v>6</v>
      </c>
      <c r="B503">
        <v>11</v>
      </c>
      <c r="C503">
        <v>17</v>
      </c>
      <c r="D503">
        <v>1</v>
      </c>
      <c r="E503" t="s">
        <v>16</v>
      </c>
      <c r="F503">
        <v>-38.686</v>
      </c>
      <c r="G503">
        <v>-23.948</v>
      </c>
      <c r="H503">
        <v>0.34100000000000003</v>
      </c>
      <c r="I503">
        <v>-6.4809999999999999</v>
      </c>
      <c r="J503">
        <v>0.34</v>
      </c>
      <c r="K503">
        <v>0.35699999999999998</v>
      </c>
    </row>
    <row r="504" spans="1:11" customFormat="1" hidden="1" x14ac:dyDescent="0.3">
      <c r="A504">
        <v>6</v>
      </c>
      <c r="B504">
        <v>11</v>
      </c>
      <c r="C504">
        <v>17</v>
      </c>
      <c r="D504">
        <v>1</v>
      </c>
      <c r="E504" t="s">
        <v>17</v>
      </c>
      <c r="F504">
        <v>38.820999999999998</v>
      </c>
      <c r="G504">
        <v>24.027000000000001</v>
      </c>
      <c r="H504">
        <v>0.129</v>
      </c>
      <c r="I504">
        <v>-2.4329999999999998</v>
      </c>
      <c r="J504">
        <v>0.129</v>
      </c>
      <c r="K504">
        <v>0.13600000000000001</v>
      </c>
    </row>
    <row r="505" spans="1:11" customFormat="1" hidden="1" x14ac:dyDescent="0.3">
      <c r="A505">
        <v>6</v>
      </c>
      <c r="B505">
        <v>11</v>
      </c>
      <c r="C505">
        <v>17</v>
      </c>
      <c r="D505">
        <v>1</v>
      </c>
      <c r="E505" t="s">
        <v>18</v>
      </c>
      <c r="F505">
        <v>-39.119</v>
      </c>
      <c r="G505">
        <v>-24.213000000000001</v>
      </c>
      <c r="H505">
        <v>0.129</v>
      </c>
      <c r="I505">
        <v>-2.4329999999999998</v>
      </c>
      <c r="J505">
        <v>0.129</v>
      </c>
      <c r="K505">
        <v>0.13600000000000001</v>
      </c>
    </row>
    <row r="506" spans="1:11" customFormat="1" hidden="1" x14ac:dyDescent="0.3">
      <c r="A506">
        <v>7</v>
      </c>
      <c r="B506">
        <v>6</v>
      </c>
      <c r="C506">
        <v>12</v>
      </c>
      <c r="D506">
        <v>6</v>
      </c>
      <c r="E506" t="s">
        <v>15</v>
      </c>
      <c r="F506">
        <v>-32.658000000000001</v>
      </c>
      <c r="G506">
        <v>-21.434000000000001</v>
      </c>
      <c r="H506">
        <v>-1.68</v>
      </c>
      <c r="I506">
        <v>44.329000000000001</v>
      </c>
      <c r="J506">
        <v>-0.65300000000000002</v>
      </c>
      <c r="K506">
        <v>-1.194</v>
      </c>
    </row>
    <row r="507" spans="1:11" customFormat="1" hidden="1" x14ac:dyDescent="0.3">
      <c r="A507">
        <v>7</v>
      </c>
      <c r="B507">
        <v>6</v>
      </c>
      <c r="C507">
        <v>12</v>
      </c>
      <c r="D507">
        <v>6</v>
      </c>
      <c r="E507" t="s">
        <v>16</v>
      </c>
      <c r="F507">
        <v>-53.064999999999998</v>
      </c>
      <c r="G507">
        <v>-35.232999999999997</v>
      </c>
      <c r="H507">
        <v>2.4510000000000001</v>
      </c>
      <c r="I507">
        <v>-63.789000000000001</v>
      </c>
      <c r="J507">
        <v>0.84899999999999998</v>
      </c>
      <c r="K507">
        <v>1.66</v>
      </c>
    </row>
    <row r="508" spans="1:11" customFormat="1" hidden="1" x14ac:dyDescent="0.3">
      <c r="A508">
        <v>7</v>
      </c>
      <c r="B508">
        <v>6</v>
      </c>
      <c r="C508">
        <v>12</v>
      </c>
      <c r="D508">
        <v>6</v>
      </c>
      <c r="E508" t="s">
        <v>17</v>
      </c>
      <c r="F508">
        <v>68.695999999999998</v>
      </c>
      <c r="G508">
        <v>45.027999999999999</v>
      </c>
      <c r="H508">
        <v>0.879</v>
      </c>
      <c r="I508">
        <v>-23</v>
      </c>
      <c r="J508">
        <v>0.31900000000000001</v>
      </c>
      <c r="K508">
        <v>0.60699999999999998</v>
      </c>
    </row>
    <row r="509" spans="1:11" customFormat="1" hidden="1" x14ac:dyDescent="0.3">
      <c r="A509">
        <v>7</v>
      </c>
      <c r="B509">
        <v>6</v>
      </c>
      <c r="C509">
        <v>12</v>
      </c>
      <c r="D509">
        <v>6</v>
      </c>
      <c r="E509" t="s">
        <v>18</v>
      </c>
      <c r="F509">
        <v>-77.38</v>
      </c>
      <c r="G509">
        <v>-50.899000000000001</v>
      </c>
      <c r="H509">
        <v>0.879</v>
      </c>
      <c r="I509">
        <v>-23</v>
      </c>
      <c r="J509">
        <v>0.31900000000000001</v>
      </c>
      <c r="K509">
        <v>0.60699999999999998</v>
      </c>
    </row>
    <row r="510" spans="1:11" customFormat="1" hidden="1" x14ac:dyDescent="0.3">
      <c r="A510">
        <v>7</v>
      </c>
      <c r="B510">
        <v>6</v>
      </c>
      <c r="C510">
        <v>12</v>
      </c>
      <c r="D510">
        <v>5</v>
      </c>
      <c r="E510" t="s">
        <v>15</v>
      </c>
      <c r="F510">
        <v>-57.767000000000003</v>
      </c>
      <c r="G510">
        <v>-37.905000000000001</v>
      </c>
      <c r="H510">
        <v>-3.6280000000000001</v>
      </c>
      <c r="I510">
        <v>103.142</v>
      </c>
      <c r="J510">
        <v>-2.218</v>
      </c>
      <c r="K510">
        <v>-3.2040000000000002</v>
      </c>
    </row>
    <row r="511" spans="1:11" customFormat="1" hidden="1" x14ac:dyDescent="0.3">
      <c r="A511">
        <v>7</v>
      </c>
      <c r="B511">
        <v>6</v>
      </c>
      <c r="C511">
        <v>12</v>
      </c>
      <c r="D511">
        <v>5</v>
      </c>
      <c r="E511" t="s">
        <v>16</v>
      </c>
      <c r="F511">
        <v>-46.6</v>
      </c>
      <c r="G511">
        <v>-30.335999999999999</v>
      </c>
      <c r="H511">
        <v>4.68</v>
      </c>
      <c r="I511">
        <v>-133.13200000000001</v>
      </c>
      <c r="J511">
        <v>2.8439999999999999</v>
      </c>
      <c r="K511">
        <v>4.1120000000000001</v>
      </c>
    </row>
    <row r="512" spans="1:11" customFormat="1" hidden="1" x14ac:dyDescent="0.3">
      <c r="A512">
        <v>7</v>
      </c>
      <c r="B512">
        <v>6</v>
      </c>
      <c r="C512">
        <v>12</v>
      </c>
      <c r="D512">
        <v>5</v>
      </c>
      <c r="E512" t="s">
        <v>17</v>
      </c>
      <c r="F512">
        <v>83.332999999999998</v>
      </c>
      <c r="G512">
        <v>54.484999999999999</v>
      </c>
      <c r="H512">
        <v>1.768</v>
      </c>
      <c r="I512">
        <v>-50.271000000000001</v>
      </c>
      <c r="J512">
        <v>1.077</v>
      </c>
      <c r="K512">
        <v>1.556</v>
      </c>
    </row>
    <row r="513" spans="1:11" customFormat="1" hidden="1" x14ac:dyDescent="0.3">
      <c r="A513">
        <v>7</v>
      </c>
      <c r="B513">
        <v>6</v>
      </c>
      <c r="C513">
        <v>12</v>
      </c>
      <c r="D513">
        <v>5</v>
      </c>
      <c r="E513" t="s">
        <v>18</v>
      </c>
      <c r="F513">
        <v>-78.581999999999994</v>
      </c>
      <c r="G513">
        <v>-51.265000000000001</v>
      </c>
      <c r="H513">
        <v>1.768</v>
      </c>
      <c r="I513">
        <v>-50.271000000000001</v>
      </c>
      <c r="J513">
        <v>1.077</v>
      </c>
      <c r="K513">
        <v>1.556</v>
      </c>
    </row>
    <row r="514" spans="1:11" customFormat="1" hidden="1" x14ac:dyDescent="0.3">
      <c r="A514">
        <v>7</v>
      </c>
      <c r="B514">
        <v>6</v>
      </c>
      <c r="C514">
        <v>12</v>
      </c>
      <c r="D514">
        <v>4</v>
      </c>
      <c r="E514" t="s">
        <v>15</v>
      </c>
      <c r="F514">
        <v>-53.883000000000003</v>
      </c>
      <c r="G514">
        <v>-35.438000000000002</v>
      </c>
      <c r="H514">
        <v>-5.1890000000000001</v>
      </c>
      <c r="I514">
        <v>157.375</v>
      </c>
      <c r="J514">
        <v>-4.774</v>
      </c>
      <c r="K514">
        <v>-5.84</v>
      </c>
    </row>
    <row r="515" spans="1:11" customFormat="1" hidden="1" x14ac:dyDescent="0.3">
      <c r="A515">
        <v>7</v>
      </c>
      <c r="B515">
        <v>6</v>
      </c>
      <c r="C515">
        <v>12</v>
      </c>
      <c r="D515">
        <v>4</v>
      </c>
      <c r="E515" t="s">
        <v>16</v>
      </c>
      <c r="F515">
        <v>-45.469000000000001</v>
      </c>
      <c r="G515">
        <v>-29.863</v>
      </c>
      <c r="H515">
        <v>7.52</v>
      </c>
      <c r="I515">
        <v>-229.636</v>
      </c>
      <c r="J515">
        <v>6.88</v>
      </c>
      <c r="K515">
        <v>8.4329999999999998</v>
      </c>
    </row>
    <row r="516" spans="1:11" customFormat="1" hidden="1" x14ac:dyDescent="0.3">
      <c r="A516">
        <v>7</v>
      </c>
      <c r="B516">
        <v>6</v>
      </c>
      <c r="C516">
        <v>12</v>
      </c>
      <c r="D516">
        <v>4</v>
      </c>
      <c r="E516" t="s">
        <v>17</v>
      </c>
      <c r="F516">
        <v>85.051000000000002</v>
      </c>
      <c r="G516">
        <v>55.823999999999998</v>
      </c>
      <c r="H516">
        <v>2.7040000000000002</v>
      </c>
      <c r="I516">
        <v>-82.341999999999999</v>
      </c>
      <c r="J516">
        <v>2.48</v>
      </c>
      <c r="K516">
        <v>3.0369999999999999</v>
      </c>
    </row>
    <row r="517" spans="1:11" customFormat="1" hidden="1" x14ac:dyDescent="0.3">
      <c r="A517">
        <v>7</v>
      </c>
      <c r="B517">
        <v>6</v>
      </c>
      <c r="C517">
        <v>12</v>
      </c>
      <c r="D517">
        <v>4</v>
      </c>
      <c r="E517" t="s">
        <v>18</v>
      </c>
      <c r="F517">
        <v>-81.47</v>
      </c>
      <c r="G517">
        <v>-53.451000000000001</v>
      </c>
      <c r="H517">
        <v>2.7040000000000002</v>
      </c>
      <c r="I517">
        <v>-82.341999999999999</v>
      </c>
      <c r="J517">
        <v>2.48</v>
      </c>
      <c r="K517">
        <v>3.0369999999999999</v>
      </c>
    </row>
    <row r="518" spans="1:11" customFormat="1" x14ac:dyDescent="0.3">
      <c r="A518">
        <v>7</v>
      </c>
      <c r="B518">
        <v>6</v>
      </c>
      <c r="C518">
        <v>12</v>
      </c>
      <c r="D518">
        <v>3</v>
      </c>
      <c r="E518" t="s">
        <v>15</v>
      </c>
      <c r="F518">
        <v>-53.173000000000002</v>
      </c>
      <c r="G518">
        <v>-34.978999999999999</v>
      </c>
      <c r="H518">
        <v>-6.22</v>
      </c>
      <c r="I518">
        <v>188.58600000000001</v>
      </c>
      <c r="J518">
        <v>-6.9649999999999999</v>
      </c>
      <c r="K518">
        <v>-7.9409999999999998</v>
      </c>
    </row>
    <row r="519" spans="1:11" customFormat="1" x14ac:dyDescent="0.3">
      <c r="A519">
        <v>7</v>
      </c>
      <c r="B519">
        <v>6</v>
      </c>
      <c r="C519">
        <v>12</v>
      </c>
      <c r="D519">
        <v>3</v>
      </c>
      <c r="E519" t="s">
        <v>16</v>
      </c>
      <c r="F519">
        <v>-47.61</v>
      </c>
      <c r="G519">
        <v>-31.25</v>
      </c>
      <c r="H519">
        <v>9.1850000000000005</v>
      </c>
      <c r="I519">
        <v>-275.01299999999998</v>
      </c>
      <c r="J519">
        <v>10.352</v>
      </c>
      <c r="K519">
        <v>11.782</v>
      </c>
    </row>
    <row r="520" spans="1:11" customFormat="1" hidden="1" x14ac:dyDescent="0.3">
      <c r="A520">
        <v>7</v>
      </c>
      <c r="B520">
        <v>6</v>
      </c>
      <c r="C520">
        <v>12</v>
      </c>
      <c r="D520">
        <v>3</v>
      </c>
      <c r="E520" t="s">
        <v>17</v>
      </c>
      <c r="F520">
        <v>84.444000000000003</v>
      </c>
      <c r="G520">
        <v>55.430999999999997</v>
      </c>
      <c r="H520">
        <v>3.2770000000000001</v>
      </c>
      <c r="I520">
        <v>-98.638000000000005</v>
      </c>
      <c r="J520">
        <v>3.6850000000000001</v>
      </c>
      <c r="K520">
        <v>4.1959999999999997</v>
      </c>
    </row>
    <row r="521" spans="1:11" customFormat="1" hidden="1" x14ac:dyDescent="0.3">
      <c r="A521">
        <v>7</v>
      </c>
      <c r="B521">
        <v>6</v>
      </c>
      <c r="C521">
        <v>12</v>
      </c>
      <c r="D521">
        <v>3</v>
      </c>
      <c r="E521" t="s">
        <v>18</v>
      </c>
      <c r="F521">
        <v>-82.076999999999998</v>
      </c>
      <c r="G521">
        <v>-53.844000000000001</v>
      </c>
      <c r="H521">
        <v>3.2770000000000001</v>
      </c>
      <c r="I521">
        <v>-98.638000000000005</v>
      </c>
      <c r="J521">
        <v>3.6850000000000001</v>
      </c>
      <c r="K521">
        <v>4.1959999999999997</v>
      </c>
    </row>
    <row r="522" spans="1:11" hidden="1" x14ac:dyDescent="0.3">
      <c r="A522" s="135">
        <v>7</v>
      </c>
      <c r="B522" s="135">
        <v>6</v>
      </c>
      <c r="C522" s="135">
        <v>12</v>
      </c>
      <c r="D522" s="135">
        <v>2</v>
      </c>
      <c r="E522" s="135" t="s">
        <v>15</v>
      </c>
      <c r="F522" s="135">
        <v>-49.542999999999999</v>
      </c>
      <c r="G522" s="135">
        <v>-32.561</v>
      </c>
      <c r="H522" s="135">
        <v>-4.9349999999999996</v>
      </c>
      <c r="I522" s="135">
        <v>172.06299999999999</v>
      </c>
      <c r="J522" s="135">
        <v>-5.9109999999999996</v>
      </c>
      <c r="K522" s="135">
        <v>-6.4770000000000003</v>
      </c>
    </row>
    <row r="523" spans="1:11" hidden="1" x14ac:dyDescent="0.3">
      <c r="A523" s="135">
        <v>7</v>
      </c>
      <c r="B523" s="135">
        <v>6</v>
      </c>
      <c r="C523" s="135">
        <v>12</v>
      </c>
      <c r="D523" s="135">
        <v>2</v>
      </c>
      <c r="E523" s="135" t="s">
        <v>16</v>
      </c>
      <c r="F523" s="135">
        <v>-52.878</v>
      </c>
      <c r="G523" s="135">
        <v>-34.725999999999999</v>
      </c>
      <c r="H523" s="135">
        <v>7.234</v>
      </c>
      <c r="I523" s="135">
        <v>-253.749</v>
      </c>
      <c r="J523" s="135">
        <v>8.6890000000000001</v>
      </c>
      <c r="K523" s="135">
        <v>9.5020000000000007</v>
      </c>
    </row>
    <row r="524" spans="1:11" customFormat="1" hidden="1" x14ac:dyDescent="0.3">
      <c r="A524">
        <v>7</v>
      </c>
      <c r="B524">
        <v>6</v>
      </c>
      <c r="C524">
        <v>12</v>
      </c>
      <c r="D524">
        <v>2</v>
      </c>
      <c r="E524" t="s">
        <v>17</v>
      </c>
      <c r="F524">
        <v>82.551000000000002</v>
      </c>
      <c r="G524">
        <v>54.177</v>
      </c>
      <c r="H524">
        <v>2.589</v>
      </c>
      <c r="I524">
        <v>-90.597999999999999</v>
      </c>
      <c r="J524">
        <v>3.1059999999999999</v>
      </c>
      <c r="K524">
        <v>3.4</v>
      </c>
    </row>
    <row r="525" spans="1:11" customFormat="1" hidden="1" x14ac:dyDescent="0.3">
      <c r="A525">
        <v>7</v>
      </c>
      <c r="B525">
        <v>6</v>
      </c>
      <c r="C525">
        <v>12</v>
      </c>
      <c r="D525">
        <v>2</v>
      </c>
      <c r="E525" t="s">
        <v>18</v>
      </c>
      <c r="F525">
        <v>-83.97</v>
      </c>
      <c r="G525">
        <v>-55.097999999999999</v>
      </c>
      <c r="H525">
        <v>2.589</v>
      </c>
      <c r="I525">
        <v>-90.597999999999999</v>
      </c>
      <c r="J525">
        <v>3.1059999999999999</v>
      </c>
      <c r="K525">
        <v>3.4</v>
      </c>
    </row>
    <row r="526" spans="1:11" customFormat="1" hidden="1" x14ac:dyDescent="0.3">
      <c r="A526">
        <v>7</v>
      </c>
      <c r="B526">
        <v>6</v>
      </c>
      <c r="C526">
        <v>12</v>
      </c>
      <c r="D526">
        <v>1</v>
      </c>
      <c r="E526" t="s">
        <v>15</v>
      </c>
      <c r="F526">
        <v>-58.264000000000003</v>
      </c>
      <c r="G526">
        <v>-38.277999999999999</v>
      </c>
      <c r="H526">
        <v>1.264</v>
      </c>
      <c r="I526">
        <v>57.506999999999998</v>
      </c>
      <c r="J526">
        <v>-1.47</v>
      </c>
      <c r="K526">
        <v>-1.5309999999999999</v>
      </c>
    </row>
    <row r="527" spans="1:11" customFormat="1" hidden="1" x14ac:dyDescent="0.3">
      <c r="A527">
        <v>7</v>
      </c>
      <c r="B527">
        <v>6</v>
      </c>
      <c r="C527">
        <v>12</v>
      </c>
      <c r="D527">
        <v>1</v>
      </c>
      <c r="E527" t="s">
        <v>16</v>
      </c>
      <c r="F527">
        <v>-56.125</v>
      </c>
      <c r="G527">
        <v>-36.933999999999997</v>
      </c>
      <c r="H527">
        <v>-1.927</v>
      </c>
      <c r="I527">
        <v>-87.557000000000002</v>
      </c>
      <c r="J527">
        <v>2.1920000000000002</v>
      </c>
      <c r="K527">
        <v>2.278</v>
      </c>
    </row>
    <row r="528" spans="1:11" customFormat="1" hidden="1" x14ac:dyDescent="0.3">
      <c r="A528">
        <v>7</v>
      </c>
      <c r="B528">
        <v>6</v>
      </c>
      <c r="C528">
        <v>12</v>
      </c>
      <c r="D528">
        <v>1</v>
      </c>
      <c r="E528" t="s">
        <v>17</v>
      </c>
      <c r="F528">
        <v>83.715999999999994</v>
      </c>
      <c r="G528">
        <v>54.923000000000002</v>
      </c>
      <c r="H528">
        <v>-0.67900000000000005</v>
      </c>
      <c r="I528">
        <v>-30.864000000000001</v>
      </c>
      <c r="J528">
        <v>0.77900000000000003</v>
      </c>
      <c r="K528">
        <v>0.81</v>
      </c>
    </row>
    <row r="529" spans="1:11" customFormat="1" hidden="1" x14ac:dyDescent="0.3">
      <c r="A529">
        <v>7</v>
      </c>
      <c r="B529">
        <v>6</v>
      </c>
      <c r="C529">
        <v>12</v>
      </c>
      <c r="D529">
        <v>1</v>
      </c>
      <c r="E529" t="s">
        <v>18</v>
      </c>
      <c r="F529">
        <v>-82.805000000000007</v>
      </c>
      <c r="G529">
        <v>-54.351999999999997</v>
      </c>
      <c r="H529">
        <v>-0.67900000000000005</v>
      </c>
      <c r="I529">
        <v>-30.864000000000001</v>
      </c>
      <c r="J529">
        <v>0.77900000000000003</v>
      </c>
      <c r="K529">
        <v>0.81</v>
      </c>
    </row>
    <row r="530" spans="1:11" customFormat="1" hidden="1" x14ac:dyDescent="0.3">
      <c r="A530">
        <v>7</v>
      </c>
      <c r="B530">
        <v>12</v>
      </c>
      <c r="C530">
        <v>18</v>
      </c>
      <c r="D530">
        <v>6</v>
      </c>
      <c r="E530" t="s">
        <v>15</v>
      </c>
      <c r="F530">
        <v>-69.938999999999993</v>
      </c>
      <c r="G530">
        <v>-47.55</v>
      </c>
      <c r="H530">
        <v>-0.61</v>
      </c>
      <c r="I530">
        <v>16.396000000000001</v>
      </c>
      <c r="J530">
        <v>-0.313</v>
      </c>
      <c r="K530">
        <v>-0.495</v>
      </c>
    </row>
    <row r="531" spans="1:11" customFormat="1" hidden="1" x14ac:dyDescent="0.3">
      <c r="A531">
        <v>7</v>
      </c>
      <c r="B531">
        <v>12</v>
      </c>
      <c r="C531">
        <v>18</v>
      </c>
      <c r="D531">
        <v>6</v>
      </c>
      <c r="E531" t="s">
        <v>16</v>
      </c>
      <c r="F531">
        <v>-54.436</v>
      </c>
      <c r="G531">
        <v>-37.037999999999997</v>
      </c>
      <c r="H531">
        <v>0.629</v>
      </c>
      <c r="I531">
        <v>-16.843</v>
      </c>
      <c r="J531">
        <v>0.312</v>
      </c>
      <c r="K531">
        <v>0.502</v>
      </c>
    </row>
    <row r="532" spans="1:11" customFormat="1" hidden="1" x14ac:dyDescent="0.3">
      <c r="A532">
        <v>7</v>
      </c>
      <c r="B532">
        <v>12</v>
      </c>
      <c r="C532">
        <v>18</v>
      </c>
      <c r="D532">
        <v>6</v>
      </c>
      <c r="E532" t="s">
        <v>17</v>
      </c>
      <c r="F532">
        <v>68.944000000000003</v>
      </c>
      <c r="G532">
        <v>46.902000000000001</v>
      </c>
      <c r="H532">
        <v>0.20599999999999999</v>
      </c>
      <c r="I532">
        <v>-5.54</v>
      </c>
      <c r="J532">
        <v>0.104</v>
      </c>
      <c r="K532">
        <v>0.16600000000000001</v>
      </c>
    </row>
    <row r="533" spans="1:11" customFormat="1" hidden="1" x14ac:dyDescent="0.3">
      <c r="A533">
        <v>7</v>
      </c>
      <c r="B533">
        <v>12</v>
      </c>
      <c r="C533">
        <v>18</v>
      </c>
      <c r="D533">
        <v>6</v>
      </c>
      <c r="E533" t="s">
        <v>18</v>
      </c>
      <c r="F533">
        <v>-63.776000000000003</v>
      </c>
      <c r="G533">
        <v>-43.398000000000003</v>
      </c>
      <c r="H533">
        <v>0.20599999999999999</v>
      </c>
      <c r="I533">
        <v>-5.54</v>
      </c>
      <c r="J533">
        <v>0.104</v>
      </c>
      <c r="K533">
        <v>0.16600000000000001</v>
      </c>
    </row>
    <row r="534" spans="1:11" customFormat="1" hidden="1" x14ac:dyDescent="0.3">
      <c r="A534">
        <v>7</v>
      </c>
      <c r="B534">
        <v>12</v>
      </c>
      <c r="C534">
        <v>18</v>
      </c>
      <c r="D534">
        <v>5</v>
      </c>
      <c r="E534" t="s">
        <v>15</v>
      </c>
      <c r="F534">
        <v>-67.834000000000003</v>
      </c>
      <c r="G534">
        <v>-45.994999999999997</v>
      </c>
      <c r="H534">
        <v>-0.88900000000000001</v>
      </c>
      <c r="I534">
        <v>25.465</v>
      </c>
      <c r="J534">
        <v>-0.59099999999999997</v>
      </c>
      <c r="K534">
        <v>-0.82099999999999995</v>
      </c>
    </row>
    <row r="535" spans="1:11" customFormat="1" hidden="1" x14ac:dyDescent="0.3">
      <c r="A535">
        <v>7</v>
      </c>
      <c r="B535">
        <v>12</v>
      </c>
      <c r="C535">
        <v>18</v>
      </c>
      <c r="D535">
        <v>5</v>
      </c>
      <c r="E535" t="s">
        <v>16</v>
      </c>
      <c r="F535">
        <v>-67.225999999999999</v>
      </c>
      <c r="G535">
        <v>-45.607999999999997</v>
      </c>
      <c r="H535">
        <v>0.89500000000000002</v>
      </c>
      <c r="I535">
        <v>-25.558</v>
      </c>
      <c r="J535">
        <v>0.58599999999999997</v>
      </c>
      <c r="K535">
        <v>0.82</v>
      </c>
    </row>
    <row r="536" spans="1:11" customFormat="1" hidden="1" x14ac:dyDescent="0.3">
      <c r="A536">
        <v>7</v>
      </c>
      <c r="B536">
        <v>12</v>
      </c>
      <c r="C536">
        <v>18</v>
      </c>
      <c r="D536">
        <v>5</v>
      </c>
      <c r="E536" t="s">
        <v>17</v>
      </c>
      <c r="F536">
        <v>68.921000000000006</v>
      </c>
      <c r="G536">
        <v>46.744999999999997</v>
      </c>
      <c r="H536">
        <v>0.29699999999999999</v>
      </c>
      <c r="I536">
        <v>-8.5039999999999996</v>
      </c>
      <c r="J536">
        <v>0.19600000000000001</v>
      </c>
      <c r="K536">
        <v>0.27400000000000002</v>
      </c>
    </row>
    <row r="537" spans="1:11" customFormat="1" hidden="1" x14ac:dyDescent="0.3">
      <c r="A537">
        <v>7</v>
      </c>
      <c r="B537">
        <v>12</v>
      </c>
      <c r="C537">
        <v>18</v>
      </c>
      <c r="D537">
        <v>5</v>
      </c>
      <c r="E537" t="s">
        <v>18</v>
      </c>
      <c r="F537">
        <v>-68.718999999999994</v>
      </c>
      <c r="G537">
        <v>-46.615000000000002</v>
      </c>
      <c r="H537">
        <v>0.29699999999999999</v>
      </c>
      <c r="I537">
        <v>-8.5039999999999996</v>
      </c>
      <c r="J537">
        <v>0.19600000000000001</v>
      </c>
      <c r="K537">
        <v>0.27400000000000002</v>
      </c>
    </row>
    <row r="538" spans="1:11" customFormat="1" hidden="1" x14ac:dyDescent="0.3">
      <c r="A538">
        <v>7</v>
      </c>
      <c r="B538">
        <v>12</v>
      </c>
      <c r="C538">
        <v>18</v>
      </c>
      <c r="D538">
        <v>4</v>
      </c>
      <c r="E538" t="s">
        <v>15</v>
      </c>
      <c r="F538">
        <v>-68.661000000000001</v>
      </c>
      <c r="G538">
        <v>-46.57</v>
      </c>
      <c r="H538">
        <v>-0.95699999999999996</v>
      </c>
      <c r="I538">
        <v>29.254999999999999</v>
      </c>
      <c r="J538">
        <v>-0.875</v>
      </c>
      <c r="K538">
        <v>-1.073</v>
      </c>
    </row>
    <row r="539" spans="1:11" customFormat="1" hidden="1" x14ac:dyDescent="0.3">
      <c r="A539">
        <v>7</v>
      </c>
      <c r="B539">
        <v>12</v>
      </c>
      <c r="C539">
        <v>18</v>
      </c>
      <c r="D539">
        <v>4</v>
      </c>
      <c r="E539" t="s">
        <v>16</v>
      </c>
      <c r="F539">
        <v>-65.445999999999998</v>
      </c>
      <c r="G539">
        <v>-44.384</v>
      </c>
      <c r="H539">
        <v>0.99099999999999999</v>
      </c>
      <c r="I539">
        <v>-30.305</v>
      </c>
      <c r="J539">
        <v>0.90700000000000003</v>
      </c>
      <c r="K539">
        <v>1.111</v>
      </c>
    </row>
    <row r="540" spans="1:11" customFormat="1" hidden="1" x14ac:dyDescent="0.3">
      <c r="A540">
        <v>7</v>
      </c>
      <c r="B540">
        <v>12</v>
      </c>
      <c r="C540">
        <v>18</v>
      </c>
      <c r="D540">
        <v>4</v>
      </c>
      <c r="E540" t="s">
        <v>17</v>
      </c>
      <c r="F540">
        <v>69.355999999999995</v>
      </c>
      <c r="G540">
        <v>47.043999999999997</v>
      </c>
      <c r="H540">
        <v>0.32500000000000001</v>
      </c>
      <c r="I540">
        <v>-9.9269999999999996</v>
      </c>
      <c r="J540">
        <v>0.29699999999999999</v>
      </c>
      <c r="K540">
        <v>0.36399999999999999</v>
      </c>
    </row>
    <row r="541" spans="1:11" customFormat="1" hidden="1" x14ac:dyDescent="0.3">
      <c r="A541">
        <v>7</v>
      </c>
      <c r="B541">
        <v>12</v>
      </c>
      <c r="C541">
        <v>18</v>
      </c>
      <c r="D541">
        <v>4</v>
      </c>
      <c r="E541" t="s">
        <v>18</v>
      </c>
      <c r="F541">
        <v>-68.284000000000006</v>
      </c>
      <c r="G541">
        <v>-46.316000000000003</v>
      </c>
      <c r="H541">
        <v>0.32500000000000001</v>
      </c>
      <c r="I541">
        <v>-9.9269999999999996</v>
      </c>
      <c r="J541">
        <v>0.29699999999999999</v>
      </c>
      <c r="K541">
        <v>0.36399999999999999</v>
      </c>
    </row>
    <row r="542" spans="1:11" customFormat="1" x14ac:dyDescent="0.3">
      <c r="A542">
        <v>7</v>
      </c>
      <c r="B542">
        <v>12</v>
      </c>
      <c r="C542">
        <v>18</v>
      </c>
      <c r="D542">
        <v>3</v>
      </c>
      <c r="E542" t="s">
        <v>15</v>
      </c>
      <c r="F542">
        <v>-68.853999999999999</v>
      </c>
      <c r="G542">
        <v>-46.697000000000003</v>
      </c>
      <c r="H542">
        <v>-1.08</v>
      </c>
      <c r="I542">
        <v>32.198999999999998</v>
      </c>
      <c r="J542">
        <v>-1.1919999999999999</v>
      </c>
      <c r="K542">
        <v>-1.367</v>
      </c>
    </row>
    <row r="543" spans="1:11" customFormat="1" x14ac:dyDescent="0.3">
      <c r="A543">
        <v>7</v>
      </c>
      <c r="B543">
        <v>12</v>
      </c>
      <c r="C543">
        <v>18</v>
      </c>
      <c r="D543">
        <v>3</v>
      </c>
      <c r="E543" t="s">
        <v>16</v>
      </c>
      <c r="F543">
        <v>-65.87</v>
      </c>
      <c r="G543">
        <v>-44.677999999999997</v>
      </c>
      <c r="H543">
        <v>1.1000000000000001</v>
      </c>
      <c r="I543">
        <v>-32.799999999999997</v>
      </c>
      <c r="J543">
        <v>1.2150000000000001</v>
      </c>
      <c r="K543">
        <v>1.393</v>
      </c>
    </row>
    <row r="544" spans="1:11" customFormat="1" hidden="1" x14ac:dyDescent="0.3">
      <c r="A544">
        <v>7</v>
      </c>
      <c r="B544">
        <v>12</v>
      </c>
      <c r="C544">
        <v>18</v>
      </c>
      <c r="D544">
        <v>3</v>
      </c>
      <c r="E544" t="s">
        <v>17</v>
      </c>
      <c r="F544">
        <v>69.316999999999993</v>
      </c>
      <c r="G544">
        <v>47.017000000000003</v>
      </c>
      <c r="H544">
        <v>0.36299999999999999</v>
      </c>
      <c r="I544">
        <v>-10.833</v>
      </c>
      <c r="J544">
        <v>0.40100000000000002</v>
      </c>
      <c r="K544">
        <v>0.46</v>
      </c>
    </row>
    <row r="545" spans="1:11" customFormat="1" hidden="1" x14ac:dyDescent="0.3">
      <c r="A545">
        <v>7</v>
      </c>
      <c r="B545">
        <v>12</v>
      </c>
      <c r="C545">
        <v>18</v>
      </c>
      <c r="D545">
        <v>3</v>
      </c>
      <c r="E545" t="s">
        <v>18</v>
      </c>
      <c r="F545">
        <v>-68.322999999999993</v>
      </c>
      <c r="G545">
        <v>-46.343000000000004</v>
      </c>
      <c r="H545">
        <v>0.36299999999999999</v>
      </c>
      <c r="I545">
        <v>-10.833</v>
      </c>
      <c r="J545">
        <v>0.40100000000000002</v>
      </c>
      <c r="K545">
        <v>0.46</v>
      </c>
    </row>
    <row r="546" spans="1:11" hidden="1" x14ac:dyDescent="0.3">
      <c r="A546" s="135">
        <v>7</v>
      </c>
      <c r="B546" s="135">
        <v>12</v>
      </c>
      <c r="C546" s="135">
        <v>18</v>
      </c>
      <c r="D546" s="135">
        <v>2</v>
      </c>
      <c r="E546" s="135" t="s">
        <v>15</v>
      </c>
      <c r="F546" s="135">
        <v>-69.727999999999994</v>
      </c>
      <c r="G546" s="135">
        <v>-47.286999999999999</v>
      </c>
      <c r="H546" s="135">
        <v>-0.83799999999999997</v>
      </c>
      <c r="I546" s="135">
        <v>29.094000000000001</v>
      </c>
      <c r="J546" s="135">
        <v>-0.98499999999999999</v>
      </c>
      <c r="K546" s="135">
        <v>-1.0860000000000001</v>
      </c>
    </row>
    <row r="547" spans="1:11" hidden="1" x14ac:dyDescent="0.3">
      <c r="A547" s="135">
        <v>7</v>
      </c>
      <c r="B547" s="135">
        <v>12</v>
      </c>
      <c r="C547" s="135">
        <v>18</v>
      </c>
      <c r="D547" s="135">
        <v>2</v>
      </c>
      <c r="E547" s="135" t="s">
        <v>16</v>
      </c>
      <c r="F547" s="135">
        <v>-64.864999999999995</v>
      </c>
      <c r="G547" s="135">
        <v>-44.000999999999998</v>
      </c>
      <c r="H547" s="135">
        <v>0.85899999999999999</v>
      </c>
      <c r="I547" s="135">
        <v>-29.960999999999999</v>
      </c>
      <c r="J547" s="135">
        <v>1.0109999999999999</v>
      </c>
      <c r="K547" s="135">
        <v>1.1140000000000001</v>
      </c>
    </row>
    <row r="548" spans="1:11" customFormat="1" hidden="1" x14ac:dyDescent="0.3">
      <c r="A548">
        <v>7</v>
      </c>
      <c r="B548">
        <v>12</v>
      </c>
      <c r="C548">
        <v>18</v>
      </c>
      <c r="D548">
        <v>2</v>
      </c>
      <c r="E548" t="s">
        <v>17</v>
      </c>
      <c r="F548">
        <v>69.631</v>
      </c>
      <c r="G548">
        <v>47.228000000000002</v>
      </c>
      <c r="H548">
        <v>0.28299999999999997</v>
      </c>
      <c r="I548">
        <v>-9.843</v>
      </c>
      <c r="J548">
        <v>0.33300000000000002</v>
      </c>
      <c r="K548">
        <v>0.36699999999999999</v>
      </c>
    </row>
    <row r="549" spans="1:11" customFormat="1" hidden="1" x14ac:dyDescent="0.3">
      <c r="A549">
        <v>7</v>
      </c>
      <c r="B549">
        <v>12</v>
      </c>
      <c r="C549">
        <v>18</v>
      </c>
      <c r="D549">
        <v>2</v>
      </c>
      <c r="E549" t="s">
        <v>18</v>
      </c>
      <c r="F549">
        <v>-68.009</v>
      </c>
      <c r="G549">
        <v>-46.131999999999998</v>
      </c>
      <c r="H549">
        <v>0.28299999999999997</v>
      </c>
      <c r="I549">
        <v>-9.843</v>
      </c>
      <c r="J549">
        <v>0.33300000000000002</v>
      </c>
      <c r="K549">
        <v>0.36699999999999999</v>
      </c>
    </row>
    <row r="550" spans="1:11" customFormat="1" hidden="1" x14ac:dyDescent="0.3">
      <c r="A550">
        <v>7</v>
      </c>
      <c r="B550">
        <v>12</v>
      </c>
      <c r="C550">
        <v>18</v>
      </c>
      <c r="D550">
        <v>1</v>
      </c>
      <c r="E550" t="s">
        <v>15</v>
      </c>
      <c r="F550">
        <v>-68.605000000000004</v>
      </c>
      <c r="G550">
        <v>-46.526000000000003</v>
      </c>
      <c r="H550">
        <v>0.19800000000000001</v>
      </c>
      <c r="I550">
        <v>8.6069999999999993</v>
      </c>
      <c r="J550">
        <v>-0.221</v>
      </c>
      <c r="K550">
        <v>-0.23699999999999999</v>
      </c>
    </row>
    <row r="551" spans="1:11" customFormat="1" hidden="1" x14ac:dyDescent="0.3">
      <c r="A551">
        <v>7</v>
      </c>
      <c r="B551">
        <v>12</v>
      </c>
      <c r="C551">
        <v>18</v>
      </c>
      <c r="D551">
        <v>1</v>
      </c>
      <c r="E551" t="s">
        <v>16</v>
      </c>
      <c r="F551">
        <v>-67.569999999999993</v>
      </c>
      <c r="G551">
        <v>-45.829000000000001</v>
      </c>
      <c r="H551">
        <v>-0.159</v>
      </c>
      <c r="I551">
        <v>-6.9640000000000004</v>
      </c>
      <c r="J551">
        <v>0.17699999999999999</v>
      </c>
      <c r="K551">
        <v>0.19</v>
      </c>
    </row>
    <row r="552" spans="1:11" customFormat="1" hidden="1" x14ac:dyDescent="0.3">
      <c r="A552">
        <v>7</v>
      </c>
      <c r="B552">
        <v>12</v>
      </c>
      <c r="C552">
        <v>18</v>
      </c>
      <c r="D552">
        <v>1</v>
      </c>
      <c r="E552" t="s">
        <v>17</v>
      </c>
      <c r="F552">
        <v>68.992000000000004</v>
      </c>
      <c r="G552">
        <v>46.795999999999999</v>
      </c>
      <c r="H552">
        <v>-0.06</v>
      </c>
      <c r="I552">
        <v>-2.5950000000000002</v>
      </c>
      <c r="J552">
        <v>6.6000000000000003E-2</v>
      </c>
      <c r="K552">
        <v>7.0999999999999994E-2</v>
      </c>
    </row>
    <row r="553" spans="1:11" customFormat="1" hidden="1" x14ac:dyDescent="0.3">
      <c r="A553">
        <v>7</v>
      </c>
      <c r="B553">
        <v>12</v>
      </c>
      <c r="C553">
        <v>18</v>
      </c>
      <c r="D553">
        <v>1</v>
      </c>
      <c r="E553" t="s">
        <v>18</v>
      </c>
      <c r="F553">
        <v>-68.647999999999996</v>
      </c>
      <c r="G553">
        <v>-46.564</v>
      </c>
      <c r="H553">
        <v>-0.06</v>
      </c>
      <c r="I553">
        <v>-2.5950000000000002</v>
      </c>
      <c r="J553">
        <v>6.6000000000000003E-2</v>
      </c>
      <c r="K553">
        <v>7.0999999999999994E-2</v>
      </c>
    </row>
    <row r="554" spans="1:11" customFormat="1" hidden="1" x14ac:dyDescent="0.3">
      <c r="A554">
        <v>8</v>
      </c>
      <c r="B554">
        <v>1</v>
      </c>
      <c r="C554">
        <v>7</v>
      </c>
      <c r="D554">
        <v>6</v>
      </c>
      <c r="E554" t="s">
        <v>15</v>
      </c>
      <c r="F554">
        <v>-45.942</v>
      </c>
      <c r="G554">
        <v>-29.228000000000002</v>
      </c>
      <c r="H554">
        <v>0.69</v>
      </c>
      <c r="I554">
        <v>46.222999999999999</v>
      </c>
      <c r="J554">
        <v>-0.26800000000000002</v>
      </c>
      <c r="K554">
        <v>-0.40200000000000002</v>
      </c>
    </row>
    <row r="555" spans="1:11" customFormat="1" hidden="1" x14ac:dyDescent="0.3">
      <c r="A555">
        <v>8</v>
      </c>
      <c r="B555">
        <v>1</v>
      </c>
      <c r="C555">
        <v>7</v>
      </c>
      <c r="D555">
        <v>6</v>
      </c>
      <c r="E555" t="s">
        <v>16</v>
      </c>
      <c r="F555">
        <v>-79.980999999999995</v>
      </c>
      <c r="G555">
        <v>-51.197000000000003</v>
      </c>
      <c r="H555">
        <v>-0.874</v>
      </c>
      <c r="I555">
        <v>-58.856000000000002</v>
      </c>
      <c r="J555">
        <v>0.33500000000000002</v>
      </c>
      <c r="K555">
        <v>0.50700000000000001</v>
      </c>
    </row>
    <row r="556" spans="1:11" customFormat="1" hidden="1" x14ac:dyDescent="0.3">
      <c r="A556">
        <v>8</v>
      </c>
      <c r="B556">
        <v>1</v>
      </c>
      <c r="C556">
        <v>7</v>
      </c>
      <c r="D556">
        <v>6</v>
      </c>
      <c r="E556" t="s">
        <v>17</v>
      </c>
      <c r="F556">
        <v>92.066999999999993</v>
      </c>
      <c r="G556">
        <v>58.956000000000003</v>
      </c>
      <c r="H556">
        <v>-0.313</v>
      </c>
      <c r="I556">
        <v>-21.015000000000001</v>
      </c>
      <c r="J556">
        <v>0.121</v>
      </c>
      <c r="K556">
        <v>0.182</v>
      </c>
    </row>
    <row r="557" spans="1:11" customFormat="1" hidden="1" x14ac:dyDescent="0.3">
      <c r="A557">
        <v>8</v>
      </c>
      <c r="B557">
        <v>1</v>
      </c>
      <c r="C557">
        <v>7</v>
      </c>
      <c r="D557">
        <v>6</v>
      </c>
      <c r="E557" t="s">
        <v>18</v>
      </c>
      <c r="F557">
        <v>-105.68300000000001</v>
      </c>
      <c r="G557">
        <v>-67.744</v>
      </c>
      <c r="H557">
        <v>-0.313</v>
      </c>
      <c r="I557">
        <v>-21.015000000000001</v>
      </c>
      <c r="J557">
        <v>0.121</v>
      </c>
      <c r="K557">
        <v>0.182</v>
      </c>
    </row>
    <row r="558" spans="1:11" customFormat="1" hidden="1" x14ac:dyDescent="0.3">
      <c r="A558">
        <v>8</v>
      </c>
      <c r="B558">
        <v>1</v>
      </c>
      <c r="C558">
        <v>7</v>
      </c>
      <c r="D558">
        <v>5</v>
      </c>
      <c r="E558" t="s">
        <v>15</v>
      </c>
      <c r="F558">
        <v>-80.245999999999995</v>
      </c>
      <c r="G558">
        <v>-50.88</v>
      </c>
      <c r="H558">
        <v>1.6459999999999999</v>
      </c>
      <c r="I558">
        <v>104.801</v>
      </c>
      <c r="J558">
        <v>-0.72899999999999998</v>
      </c>
      <c r="K558">
        <v>-0.98799999999999999</v>
      </c>
    </row>
    <row r="559" spans="1:11" customFormat="1" hidden="1" x14ac:dyDescent="0.3">
      <c r="A559">
        <v>8</v>
      </c>
      <c r="B559">
        <v>1</v>
      </c>
      <c r="C559">
        <v>7</v>
      </c>
      <c r="D559">
        <v>5</v>
      </c>
      <c r="E559" t="s">
        <v>16</v>
      </c>
      <c r="F559">
        <v>-77.555999999999997</v>
      </c>
      <c r="G559">
        <v>-49.917999999999999</v>
      </c>
      <c r="H559">
        <v>-1.988</v>
      </c>
      <c r="I559">
        <v>-126.52800000000001</v>
      </c>
      <c r="J559">
        <v>0.88100000000000001</v>
      </c>
      <c r="K559">
        <v>1.1930000000000001</v>
      </c>
    </row>
    <row r="560" spans="1:11" customFormat="1" hidden="1" x14ac:dyDescent="0.3">
      <c r="A560">
        <v>8</v>
      </c>
      <c r="B560">
        <v>1</v>
      </c>
      <c r="C560">
        <v>7</v>
      </c>
      <c r="D560">
        <v>5</v>
      </c>
      <c r="E560" t="s">
        <v>17</v>
      </c>
      <c r="F560">
        <v>111.663</v>
      </c>
      <c r="G560">
        <v>71.141999999999996</v>
      </c>
      <c r="H560">
        <v>-0.72699999999999998</v>
      </c>
      <c r="I560">
        <v>-46.265999999999998</v>
      </c>
      <c r="J560">
        <v>0.32200000000000001</v>
      </c>
      <c r="K560">
        <v>0.436</v>
      </c>
    </row>
    <row r="561" spans="1:11" customFormat="1" hidden="1" x14ac:dyDescent="0.3">
      <c r="A561">
        <v>8</v>
      </c>
      <c r="B561">
        <v>1</v>
      </c>
      <c r="C561">
        <v>7</v>
      </c>
      <c r="D561">
        <v>5</v>
      </c>
      <c r="E561" t="s">
        <v>18</v>
      </c>
      <c r="F561">
        <v>-110.587</v>
      </c>
      <c r="G561">
        <v>-70.757999999999996</v>
      </c>
      <c r="H561">
        <v>-0.72699999999999998</v>
      </c>
      <c r="I561">
        <v>-46.265999999999998</v>
      </c>
      <c r="J561">
        <v>0.32200000000000001</v>
      </c>
      <c r="K561">
        <v>0.436</v>
      </c>
    </row>
    <row r="562" spans="1:11" customFormat="1" hidden="1" x14ac:dyDescent="0.3">
      <c r="A562">
        <v>8</v>
      </c>
      <c r="B562">
        <v>1</v>
      </c>
      <c r="C562">
        <v>7</v>
      </c>
      <c r="D562">
        <v>4</v>
      </c>
      <c r="E562" t="s">
        <v>15</v>
      </c>
      <c r="F562">
        <v>-73.12</v>
      </c>
      <c r="G562">
        <v>-46.37</v>
      </c>
      <c r="H562">
        <v>2.5830000000000002</v>
      </c>
      <c r="I562">
        <v>155.37700000000001</v>
      </c>
      <c r="J562">
        <v>-1.3069999999999999</v>
      </c>
      <c r="K562">
        <v>-1.599</v>
      </c>
    </row>
    <row r="563" spans="1:11" customFormat="1" hidden="1" x14ac:dyDescent="0.3">
      <c r="A563">
        <v>8</v>
      </c>
      <c r="B563">
        <v>1</v>
      </c>
      <c r="C563">
        <v>7</v>
      </c>
      <c r="D563">
        <v>4</v>
      </c>
      <c r="E563" t="s">
        <v>16</v>
      </c>
      <c r="F563">
        <v>-78.099999999999994</v>
      </c>
      <c r="G563">
        <v>-50.677</v>
      </c>
      <c r="H563">
        <v>-3.4009999999999998</v>
      </c>
      <c r="I563">
        <v>-204.50700000000001</v>
      </c>
      <c r="J563">
        <v>1.7090000000000001</v>
      </c>
      <c r="K563">
        <v>2.0939999999999999</v>
      </c>
    </row>
    <row r="564" spans="1:11" customFormat="1" hidden="1" x14ac:dyDescent="0.3">
      <c r="A564">
        <v>8</v>
      </c>
      <c r="B564">
        <v>1</v>
      </c>
      <c r="C564">
        <v>7</v>
      </c>
      <c r="D564">
        <v>4</v>
      </c>
      <c r="E564" t="s">
        <v>17</v>
      </c>
      <c r="F564">
        <v>112.554</v>
      </c>
      <c r="G564">
        <v>71.963999999999999</v>
      </c>
      <c r="H564">
        <v>-1.1970000000000001</v>
      </c>
      <c r="I564">
        <v>-71.977000000000004</v>
      </c>
      <c r="J564">
        <v>0.60299999999999998</v>
      </c>
      <c r="K564">
        <v>0.73899999999999999</v>
      </c>
    </row>
    <row r="565" spans="1:11" customFormat="1" hidden="1" x14ac:dyDescent="0.3">
      <c r="A565">
        <v>8</v>
      </c>
      <c r="B565">
        <v>1</v>
      </c>
      <c r="C565">
        <v>7</v>
      </c>
      <c r="D565">
        <v>4</v>
      </c>
      <c r="E565" t="s">
        <v>18</v>
      </c>
      <c r="F565">
        <v>-114.54600000000001</v>
      </c>
      <c r="G565">
        <v>-73.686000000000007</v>
      </c>
      <c r="H565">
        <v>-1.1970000000000001</v>
      </c>
      <c r="I565">
        <v>-71.977000000000004</v>
      </c>
      <c r="J565">
        <v>0.60299999999999998</v>
      </c>
      <c r="K565">
        <v>0.73899999999999999</v>
      </c>
    </row>
    <row r="566" spans="1:11" customFormat="1" x14ac:dyDescent="0.3">
      <c r="A566">
        <v>8</v>
      </c>
      <c r="B566">
        <v>1</v>
      </c>
      <c r="C566">
        <v>7</v>
      </c>
      <c r="D566">
        <v>3</v>
      </c>
      <c r="E566" t="s">
        <v>15</v>
      </c>
      <c r="F566">
        <v>-69.373999999999995</v>
      </c>
      <c r="G566">
        <v>-44.095999999999997</v>
      </c>
      <c r="H566">
        <v>3.1150000000000002</v>
      </c>
      <c r="I566">
        <v>183.64599999999999</v>
      </c>
      <c r="J566">
        <v>-1.716</v>
      </c>
      <c r="K566">
        <v>-1.9730000000000001</v>
      </c>
    </row>
    <row r="567" spans="1:11" customFormat="1" x14ac:dyDescent="0.3">
      <c r="A567">
        <v>8</v>
      </c>
      <c r="B567">
        <v>1</v>
      </c>
      <c r="C567">
        <v>7</v>
      </c>
      <c r="D567">
        <v>3</v>
      </c>
      <c r="E567" t="s">
        <v>16</v>
      </c>
      <c r="F567">
        <v>-85.259</v>
      </c>
      <c r="G567">
        <v>-55.115000000000002</v>
      </c>
      <c r="H567">
        <v>-4.1100000000000003</v>
      </c>
      <c r="I567">
        <v>-243.119</v>
      </c>
      <c r="J567">
        <v>2.3130000000000002</v>
      </c>
      <c r="K567">
        <v>2.6539999999999999</v>
      </c>
    </row>
    <row r="568" spans="1:11" customFormat="1" hidden="1" x14ac:dyDescent="0.3">
      <c r="A568">
        <v>8</v>
      </c>
      <c r="B568">
        <v>1</v>
      </c>
      <c r="C568">
        <v>7</v>
      </c>
      <c r="D568">
        <v>3</v>
      </c>
      <c r="E568" t="s">
        <v>17</v>
      </c>
      <c r="F568">
        <v>110.373</v>
      </c>
      <c r="G568">
        <v>70.620999999999995</v>
      </c>
      <c r="H568">
        <v>-1.4450000000000001</v>
      </c>
      <c r="I568">
        <v>-85.352999999999994</v>
      </c>
      <c r="J568">
        <v>0.80600000000000005</v>
      </c>
      <c r="K568">
        <v>0.92500000000000004</v>
      </c>
    </row>
    <row r="569" spans="1:11" customFormat="1" hidden="1" x14ac:dyDescent="0.3">
      <c r="A569">
        <v>8</v>
      </c>
      <c r="B569">
        <v>1</v>
      </c>
      <c r="C569">
        <v>7</v>
      </c>
      <c r="D569">
        <v>3</v>
      </c>
      <c r="E569" t="s">
        <v>18</v>
      </c>
      <c r="F569">
        <v>-116.727</v>
      </c>
      <c r="G569">
        <v>-75.028999999999996</v>
      </c>
      <c r="H569">
        <v>-1.4450000000000001</v>
      </c>
      <c r="I569">
        <v>-85.352999999999994</v>
      </c>
      <c r="J569">
        <v>0.80600000000000005</v>
      </c>
      <c r="K569">
        <v>0.92500000000000004</v>
      </c>
    </row>
    <row r="570" spans="1:11" hidden="1" x14ac:dyDescent="0.3">
      <c r="A570" s="135">
        <v>8</v>
      </c>
      <c r="B570" s="135">
        <v>1</v>
      </c>
      <c r="C570" s="135">
        <v>7</v>
      </c>
      <c r="D570" s="135">
        <v>2</v>
      </c>
      <c r="E570" s="135" t="s">
        <v>15</v>
      </c>
      <c r="F570" s="135">
        <v>-61.365000000000002</v>
      </c>
      <c r="G570" s="135">
        <v>-39.104999999999997</v>
      </c>
      <c r="H570" s="135">
        <v>3.0019999999999998</v>
      </c>
      <c r="I570" s="135">
        <v>168.16200000000001</v>
      </c>
      <c r="J570" s="135">
        <v>-1.323</v>
      </c>
      <c r="K570" s="135">
        <v>-1.4790000000000001</v>
      </c>
    </row>
    <row r="571" spans="1:11" hidden="1" x14ac:dyDescent="0.3">
      <c r="A571" s="135">
        <v>8</v>
      </c>
      <c r="B571" s="135">
        <v>1</v>
      </c>
      <c r="C571" s="135">
        <v>7</v>
      </c>
      <c r="D571" s="135">
        <v>2</v>
      </c>
      <c r="E571" s="135" t="s">
        <v>16</v>
      </c>
      <c r="F571" s="135">
        <v>-97.394999999999996</v>
      </c>
      <c r="G571" s="135">
        <v>-62.661999999999999</v>
      </c>
      <c r="H571" s="135">
        <v>-4.2359999999999998</v>
      </c>
      <c r="I571" s="135">
        <v>-236.30799999999999</v>
      </c>
      <c r="J571" s="135">
        <v>1.829</v>
      </c>
      <c r="K571" s="135">
        <v>2.04</v>
      </c>
    </row>
    <row r="572" spans="1:11" customFormat="1" hidden="1" x14ac:dyDescent="0.3">
      <c r="A572">
        <v>8</v>
      </c>
      <c r="B572">
        <v>1</v>
      </c>
      <c r="C572">
        <v>7</v>
      </c>
      <c r="D572">
        <v>2</v>
      </c>
      <c r="E572" t="s">
        <v>17</v>
      </c>
      <c r="F572">
        <v>106.34399999999999</v>
      </c>
      <c r="G572">
        <v>68.114000000000004</v>
      </c>
      <c r="H572">
        <v>-1.448</v>
      </c>
      <c r="I572">
        <v>-80.893000000000001</v>
      </c>
      <c r="J572">
        <v>0.63</v>
      </c>
      <c r="K572">
        <v>0.70399999999999996</v>
      </c>
    </row>
    <row r="573" spans="1:11" customFormat="1" hidden="1" x14ac:dyDescent="0.3">
      <c r="A573">
        <v>8</v>
      </c>
      <c r="B573">
        <v>1</v>
      </c>
      <c r="C573">
        <v>7</v>
      </c>
      <c r="D573">
        <v>2</v>
      </c>
      <c r="E573" t="s">
        <v>18</v>
      </c>
      <c r="F573">
        <v>-120.756</v>
      </c>
      <c r="G573">
        <v>-77.536000000000001</v>
      </c>
      <c r="H573">
        <v>-1.448</v>
      </c>
      <c r="I573">
        <v>-80.893000000000001</v>
      </c>
      <c r="J573">
        <v>0.63</v>
      </c>
      <c r="K573">
        <v>0.70399999999999996</v>
      </c>
    </row>
    <row r="574" spans="1:11" customFormat="1" hidden="1" x14ac:dyDescent="0.3">
      <c r="A574">
        <v>8</v>
      </c>
      <c r="B574">
        <v>1</v>
      </c>
      <c r="C574">
        <v>7</v>
      </c>
      <c r="D574">
        <v>1</v>
      </c>
      <c r="E574" t="s">
        <v>15</v>
      </c>
      <c r="F574">
        <v>-66.850999999999999</v>
      </c>
      <c r="G574">
        <v>-42.765000000000001</v>
      </c>
      <c r="H574">
        <v>0.78300000000000003</v>
      </c>
      <c r="I574">
        <v>40.097000000000001</v>
      </c>
      <c r="J574">
        <v>-0.20899999999999999</v>
      </c>
      <c r="K574">
        <v>-0.23200000000000001</v>
      </c>
    </row>
    <row r="575" spans="1:11" customFormat="1" hidden="1" x14ac:dyDescent="0.3">
      <c r="A575">
        <v>8</v>
      </c>
      <c r="B575">
        <v>1</v>
      </c>
      <c r="C575">
        <v>7</v>
      </c>
      <c r="D575">
        <v>1</v>
      </c>
      <c r="E575" t="s">
        <v>16</v>
      </c>
      <c r="F575">
        <v>-104.733</v>
      </c>
      <c r="G575">
        <v>-67.284999999999997</v>
      </c>
      <c r="H575">
        <v>-0.55200000000000005</v>
      </c>
      <c r="I575">
        <v>-27.91</v>
      </c>
      <c r="J575">
        <v>0.13300000000000001</v>
      </c>
      <c r="K575">
        <v>0.14799999999999999</v>
      </c>
    </row>
    <row r="576" spans="1:11" customFormat="1" hidden="1" x14ac:dyDescent="0.3">
      <c r="A576">
        <v>8</v>
      </c>
      <c r="B576">
        <v>1</v>
      </c>
      <c r="C576">
        <v>7</v>
      </c>
      <c r="D576">
        <v>1</v>
      </c>
      <c r="E576" t="s">
        <v>17</v>
      </c>
      <c r="F576">
        <v>105.974</v>
      </c>
      <c r="G576">
        <v>67.921000000000006</v>
      </c>
      <c r="H576">
        <v>-0.26700000000000002</v>
      </c>
      <c r="I576">
        <v>-13.596</v>
      </c>
      <c r="J576">
        <v>6.8000000000000005E-2</v>
      </c>
      <c r="K576">
        <v>7.5999999999999998E-2</v>
      </c>
    </row>
    <row r="577" spans="1:11" customFormat="1" hidden="1" x14ac:dyDescent="0.3">
      <c r="A577">
        <v>8</v>
      </c>
      <c r="B577">
        <v>1</v>
      </c>
      <c r="C577">
        <v>7</v>
      </c>
      <c r="D577">
        <v>1</v>
      </c>
      <c r="E577" t="s">
        <v>18</v>
      </c>
      <c r="F577">
        <v>-121.126</v>
      </c>
      <c r="G577">
        <v>-77.728999999999999</v>
      </c>
      <c r="H577">
        <v>-0.26700000000000002</v>
      </c>
      <c r="I577">
        <v>-13.596</v>
      </c>
      <c r="J577">
        <v>6.8000000000000005E-2</v>
      </c>
      <c r="K577">
        <v>7.5999999999999998E-2</v>
      </c>
    </row>
    <row r="578" spans="1:11" customFormat="1" hidden="1" x14ac:dyDescent="0.3">
      <c r="A578">
        <v>8</v>
      </c>
      <c r="B578">
        <v>7</v>
      </c>
      <c r="C578">
        <v>13</v>
      </c>
      <c r="D578">
        <v>6</v>
      </c>
      <c r="E578" t="s">
        <v>15</v>
      </c>
      <c r="F578">
        <v>-104.443</v>
      </c>
      <c r="G578">
        <v>-65.430000000000007</v>
      </c>
      <c r="H578">
        <v>0.81599999999999995</v>
      </c>
      <c r="I578">
        <v>55.442</v>
      </c>
      <c r="J578">
        <v>-0.30299999999999999</v>
      </c>
      <c r="K578">
        <v>-0.46899999999999997</v>
      </c>
    </row>
    <row r="579" spans="1:11" customFormat="1" hidden="1" x14ac:dyDescent="0.3">
      <c r="A579">
        <v>8</v>
      </c>
      <c r="B579">
        <v>7</v>
      </c>
      <c r="C579">
        <v>13</v>
      </c>
      <c r="D579">
        <v>6</v>
      </c>
      <c r="E579" t="s">
        <v>16</v>
      </c>
      <c r="F579">
        <v>-79.606999999999999</v>
      </c>
      <c r="G579">
        <v>-51.786000000000001</v>
      </c>
      <c r="H579">
        <v>-0.58199999999999996</v>
      </c>
      <c r="I579">
        <v>-39.378999999999998</v>
      </c>
      <c r="J579">
        <v>0.22</v>
      </c>
      <c r="K579">
        <v>0.33700000000000002</v>
      </c>
    </row>
    <row r="580" spans="1:11" customFormat="1" hidden="1" x14ac:dyDescent="0.3">
      <c r="A580">
        <v>8</v>
      </c>
      <c r="B580">
        <v>7</v>
      </c>
      <c r="C580">
        <v>13</v>
      </c>
      <c r="D580">
        <v>6</v>
      </c>
      <c r="E580" t="s">
        <v>17</v>
      </c>
      <c r="F580">
        <v>131.59700000000001</v>
      </c>
      <c r="G580">
        <v>81.91</v>
      </c>
      <c r="H580">
        <v>-0.29699999999999999</v>
      </c>
      <c r="I580">
        <v>-20.173999999999999</v>
      </c>
      <c r="J580">
        <v>0.111</v>
      </c>
      <c r="K580">
        <v>0.17100000000000001</v>
      </c>
    </row>
    <row r="581" spans="1:11" customFormat="1" hidden="1" x14ac:dyDescent="0.3">
      <c r="A581">
        <v>8</v>
      </c>
      <c r="B581">
        <v>7</v>
      </c>
      <c r="C581">
        <v>13</v>
      </c>
      <c r="D581">
        <v>6</v>
      </c>
      <c r="E581" t="s">
        <v>18</v>
      </c>
      <c r="F581">
        <v>-121.02800000000001</v>
      </c>
      <c r="G581">
        <v>-76.103999999999999</v>
      </c>
      <c r="H581">
        <v>-0.29699999999999999</v>
      </c>
      <c r="I581">
        <v>-20.173999999999999</v>
      </c>
      <c r="J581">
        <v>0.111</v>
      </c>
      <c r="K581">
        <v>0.17100000000000001</v>
      </c>
    </row>
    <row r="582" spans="1:11" customFormat="1" hidden="1" x14ac:dyDescent="0.3">
      <c r="A582">
        <v>8</v>
      </c>
      <c r="B582">
        <v>7</v>
      </c>
      <c r="C582">
        <v>13</v>
      </c>
      <c r="D582">
        <v>5</v>
      </c>
      <c r="E582" t="s">
        <v>15</v>
      </c>
      <c r="F582">
        <v>-123.753</v>
      </c>
      <c r="G582">
        <v>-77.465000000000003</v>
      </c>
      <c r="H582">
        <v>1.96</v>
      </c>
      <c r="I582">
        <v>125.09699999999999</v>
      </c>
      <c r="J582">
        <v>-0.86399999999999999</v>
      </c>
      <c r="K582">
        <v>-1.1759999999999999</v>
      </c>
    </row>
    <row r="583" spans="1:11" customFormat="1" hidden="1" x14ac:dyDescent="0.3">
      <c r="A583">
        <v>8</v>
      </c>
      <c r="B583">
        <v>7</v>
      </c>
      <c r="C583">
        <v>13</v>
      </c>
      <c r="D583">
        <v>5</v>
      </c>
      <c r="E583" t="s">
        <v>16</v>
      </c>
      <c r="F583">
        <v>-88.316999999999993</v>
      </c>
      <c r="G583">
        <v>-56.137999999999998</v>
      </c>
      <c r="H583">
        <v>-1.526</v>
      </c>
      <c r="I583">
        <v>-97.453000000000003</v>
      </c>
      <c r="J583">
        <v>0.67200000000000004</v>
      </c>
      <c r="K583">
        <v>0.91600000000000004</v>
      </c>
    </row>
    <row r="584" spans="1:11" customFormat="1" hidden="1" x14ac:dyDescent="0.3">
      <c r="A584">
        <v>8</v>
      </c>
      <c r="B584">
        <v>7</v>
      </c>
      <c r="C584">
        <v>13</v>
      </c>
      <c r="D584">
        <v>5</v>
      </c>
      <c r="E584" t="s">
        <v>17</v>
      </c>
      <c r="F584">
        <v>151.36000000000001</v>
      </c>
      <c r="G584">
        <v>94.402000000000001</v>
      </c>
      <c r="H584">
        <v>-0.74199999999999999</v>
      </c>
      <c r="I584">
        <v>-47.350999999999999</v>
      </c>
      <c r="J584">
        <v>0.32700000000000001</v>
      </c>
      <c r="K584">
        <v>0.44500000000000001</v>
      </c>
    </row>
    <row r="585" spans="1:11" customFormat="1" hidden="1" x14ac:dyDescent="0.3">
      <c r="A585">
        <v>8</v>
      </c>
      <c r="B585">
        <v>7</v>
      </c>
      <c r="C585">
        <v>13</v>
      </c>
      <c r="D585">
        <v>5</v>
      </c>
      <c r="E585" t="s">
        <v>18</v>
      </c>
      <c r="F585">
        <v>-136.28</v>
      </c>
      <c r="G585">
        <v>-85.325999999999993</v>
      </c>
      <c r="H585">
        <v>-0.74199999999999999</v>
      </c>
      <c r="I585">
        <v>-47.350999999999999</v>
      </c>
      <c r="J585">
        <v>0.32700000000000001</v>
      </c>
      <c r="K585">
        <v>0.44500000000000001</v>
      </c>
    </row>
    <row r="586" spans="1:11" customFormat="1" hidden="1" x14ac:dyDescent="0.3">
      <c r="A586">
        <v>8</v>
      </c>
      <c r="B586">
        <v>7</v>
      </c>
      <c r="C586">
        <v>13</v>
      </c>
      <c r="D586">
        <v>4</v>
      </c>
      <c r="E586" t="s">
        <v>15</v>
      </c>
      <c r="F586">
        <v>-127.318</v>
      </c>
      <c r="G586">
        <v>-80.123999999999995</v>
      </c>
      <c r="H586">
        <v>3.391</v>
      </c>
      <c r="I586">
        <v>204.07499999999999</v>
      </c>
      <c r="J586">
        <v>-1.7050000000000001</v>
      </c>
      <c r="K586">
        <v>-2.0910000000000002</v>
      </c>
    </row>
    <row r="587" spans="1:11" customFormat="1" hidden="1" x14ac:dyDescent="0.3">
      <c r="A587">
        <v>8</v>
      </c>
      <c r="B587">
        <v>7</v>
      </c>
      <c r="C587">
        <v>13</v>
      </c>
      <c r="D587">
        <v>4</v>
      </c>
      <c r="E587" t="s">
        <v>16</v>
      </c>
      <c r="F587">
        <v>-85.611999999999995</v>
      </c>
      <c r="G587">
        <v>-54.929000000000002</v>
      </c>
      <c r="H587">
        <v>-2.4359999999999999</v>
      </c>
      <c r="I587">
        <v>-146.714</v>
      </c>
      <c r="J587">
        <v>1.2350000000000001</v>
      </c>
      <c r="K587">
        <v>1.5129999999999999</v>
      </c>
    </row>
    <row r="588" spans="1:11" customFormat="1" hidden="1" x14ac:dyDescent="0.3">
      <c r="A588">
        <v>8</v>
      </c>
      <c r="B588">
        <v>7</v>
      </c>
      <c r="C588">
        <v>13</v>
      </c>
      <c r="D588">
        <v>4</v>
      </c>
      <c r="E588" t="s">
        <v>17</v>
      </c>
      <c r="F588">
        <v>154.99700000000001</v>
      </c>
      <c r="G588">
        <v>96.986999999999995</v>
      </c>
      <c r="H588">
        <v>-1.24</v>
      </c>
      <c r="I588">
        <v>-74.635999999999996</v>
      </c>
      <c r="J588">
        <v>0.626</v>
      </c>
      <c r="K588">
        <v>0.76700000000000002</v>
      </c>
    </row>
    <row r="589" spans="1:11" customFormat="1" hidden="1" x14ac:dyDescent="0.3">
      <c r="A589">
        <v>8</v>
      </c>
      <c r="B589">
        <v>7</v>
      </c>
      <c r="C589">
        <v>13</v>
      </c>
      <c r="D589">
        <v>4</v>
      </c>
      <c r="E589" t="s">
        <v>18</v>
      </c>
      <c r="F589">
        <v>-137.249</v>
      </c>
      <c r="G589">
        <v>-86.266000000000005</v>
      </c>
      <c r="H589">
        <v>-1.24</v>
      </c>
      <c r="I589">
        <v>-74.635999999999996</v>
      </c>
      <c r="J589">
        <v>0.626</v>
      </c>
      <c r="K589">
        <v>0.76700000000000002</v>
      </c>
    </row>
    <row r="590" spans="1:11" customFormat="1" x14ac:dyDescent="0.3">
      <c r="A590">
        <v>8</v>
      </c>
      <c r="B590">
        <v>7</v>
      </c>
      <c r="C590">
        <v>13</v>
      </c>
      <c r="D590">
        <v>3</v>
      </c>
      <c r="E590" t="s">
        <v>15</v>
      </c>
      <c r="F590">
        <v>-134.21700000000001</v>
      </c>
      <c r="G590">
        <v>-84.307000000000002</v>
      </c>
      <c r="H590">
        <v>4.1269999999999998</v>
      </c>
      <c r="I590">
        <v>244.202</v>
      </c>
      <c r="J590">
        <v>-2.331</v>
      </c>
      <c r="K590">
        <v>-2.6720000000000002</v>
      </c>
    </row>
    <row r="591" spans="1:11" customFormat="1" x14ac:dyDescent="0.3">
      <c r="A591">
        <v>8</v>
      </c>
      <c r="B591">
        <v>7</v>
      </c>
      <c r="C591">
        <v>13</v>
      </c>
      <c r="D591">
        <v>3</v>
      </c>
      <c r="E591" t="s">
        <v>16</v>
      </c>
      <c r="F591">
        <v>-82.236999999999995</v>
      </c>
      <c r="G591">
        <v>-52.84</v>
      </c>
      <c r="H591">
        <v>-2.9689999999999999</v>
      </c>
      <c r="I591">
        <v>-174.96</v>
      </c>
      <c r="J591">
        <v>1.6359999999999999</v>
      </c>
      <c r="K591">
        <v>1.879</v>
      </c>
    </row>
    <row r="592" spans="1:11" customFormat="1" hidden="1" x14ac:dyDescent="0.3">
      <c r="A592">
        <v>8</v>
      </c>
      <c r="B592">
        <v>7</v>
      </c>
      <c r="C592">
        <v>13</v>
      </c>
      <c r="D592">
        <v>3</v>
      </c>
      <c r="E592" t="s">
        <v>17</v>
      </c>
      <c r="F592">
        <v>157.18299999999999</v>
      </c>
      <c r="G592">
        <v>98.322000000000003</v>
      </c>
      <c r="H592">
        <v>-1.51</v>
      </c>
      <c r="I592">
        <v>-89.183000000000007</v>
      </c>
      <c r="J592">
        <v>0.84399999999999997</v>
      </c>
      <c r="K592">
        <v>0.96799999999999997</v>
      </c>
    </row>
    <row r="593" spans="1:11" customFormat="1" hidden="1" x14ac:dyDescent="0.3">
      <c r="A593">
        <v>8</v>
      </c>
      <c r="B593">
        <v>7</v>
      </c>
      <c r="C593">
        <v>13</v>
      </c>
      <c r="D593">
        <v>3</v>
      </c>
      <c r="E593" t="s">
        <v>18</v>
      </c>
      <c r="F593">
        <v>-135.06299999999999</v>
      </c>
      <c r="G593">
        <v>-84.930999999999997</v>
      </c>
      <c r="H593">
        <v>-1.51</v>
      </c>
      <c r="I593">
        <v>-89.183000000000007</v>
      </c>
      <c r="J593">
        <v>0.84399999999999997</v>
      </c>
      <c r="K593">
        <v>0.96799999999999997</v>
      </c>
    </row>
    <row r="594" spans="1:11" hidden="1" x14ac:dyDescent="0.3">
      <c r="A594" s="135">
        <v>8</v>
      </c>
      <c r="B594" s="135">
        <v>7</v>
      </c>
      <c r="C594" s="135">
        <v>13</v>
      </c>
      <c r="D594" s="135">
        <v>2</v>
      </c>
      <c r="E594" s="135" t="s">
        <v>15</v>
      </c>
      <c r="F594" s="135">
        <v>-139.68299999999999</v>
      </c>
      <c r="G594" s="135">
        <v>-87.611999999999995</v>
      </c>
      <c r="H594" s="135">
        <v>4.258</v>
      </c>
      <c r="I594" s="135">
        <v>237.25899999999999</v>
      </c>
      <c r="J594" s="135">
        <v>-1.833</v>
      </c>
      <c r="K594" s="135">
        <v>-2.0419999999999998</v>
      </c>
    </row>
    <row r="595" spans="1:11" hidden="1" x14ac:dyDescent="0.3">
      <c r="A595" s="135">
        <v>8</v>
      </c>
      <c r="B595" s="135">
        <v>7</v>
      </c>
      <c r="C595" s="135">
        <v>13</v>
      </c>
      <c r="D595" s="135">
        <v>2</v>
      </c>
      <c r="E595" s="135" t="s">
        <v>16</v>
      </c>
      <c r="F595" s="135">
        <v>-80.114999999999995</v>
      </c>
      <c r="G595" s="135">
        <v>-51.542999999999999</v>
      </c>
      <c r="H595" s="135">
        <v>-2.835</v>
      </c>
      <c r="I595" s="135">
        <v>-158.75200000000001</v>
      </c>
      <c r="J595" s="135">
        <v>1.2509999999999999</v>
      </c>
      <c r="K595" s="135">
        <v>1.3959999999999999</v>
      </c>
    </row>
    <row r="596" spans="1:11" customFormat="1" hidden="1" x14ac:dyDescent="0.3">
      <c r="A596">
        <v>8</v>
      </c>
      <c r="B596">
        <v>7</v>
      </c>
      <c r="C596">
        <v>13</v>
      </c>
      <c r="D596">
        <v>2</v>
      </c>
      <c r="E596" t="s">
        <v>17</v>
      </c>
      <c r="F596">
        <v>158.797</v>
      </c>
      <c r="G596">
        <v>99.301000000000002</v>
      </c>
      <c r="H596">
        <v>-1.5089999999999999</v>
      </c>
      <c r="I596">
        <v>-84.257000000000005</v>
      </c>
      <c r="J596">
        <v>0.65600000000000003</v>
      </c>
      <c r="K596">
        <v>0.73099999999999998</v>
      </c>
    </row>
    <row r="597" spans="1:11" customFormat="1" hidden="1" x14ac:dyDescent="0.3">
      <c r="A597">
        <v>8</v>
      </c>
      <c r="B597">
        <v>7</v>
      </c>
      <c r="C597">
        <v>13</v>
      </c>
      <c r="D597">
        <v>2</v>
      </c>
      <c r="E597" t="s">
        <v>18</v>
      </c>
      <c r="F597">
        <v>-133.44900000000001</v>
      </c>
      <c r="G597">
        <v>-83.951999999999998</v>
      </c>
      <c r="H597">
        <v>-1.5089999999999999</v>
      </c>
      <c r="I597">
        <v>-84.257000000000005</v>
      </c>
      <c r="J597">
        <v>0.65600000000000003</v>
      </c>
      <c r="K597">
        <v>0.73099999999999998</v>
      </c>
    </row>
    <row r="598" spans="1:11" customFormat="1" hidden="1" x14ac:dyDescent="0.3">
      <c r="A598">
        <v>8</v>
      </c>
      <c r="B598">
        <v>7</v>
      </c>
      <c r="C598">
        <v>13</v>
      </c>
      <c r="D598">
        <v>1</v>
      </c>
      <c r="E598" t="s">
        <v>15</v>
      </c>
      <c r="F598">
        <v>-148.089</v>
      </c>
      <c r="G598">
        <v>-92.361999999999995</v>
      </c>
      <c r="H598">
        <v>0.61099999999999999</v>
      </c>
      <c r="I598">
        <v>30.324999999999999</v>
      </c>
      <c r="J598">
        <v>-0.13600000000000001</v>
      </c>
      <c r="K598">
        <v>-0.14699999999999999</v>
      </c>
    </row>
    <row r="599" spans="1:11" customFormat="1" hidden="1" x14ac:dyDescent="0.3">
      <c r="A599">
        <v>8</v>
      </c>
      <c r="B599">
        <v>7</v>
      </c>
      <c r="C599">
        <v>13</v>
      </c>
      <c r="D599">
        <v>1</v>
      </c>
      <c r="E599" t="s">
        <v>16</v>
      </c>
      <c r="F599">
        <v>-75.631</v>
      </c>
      <c r="G599">
        <v>-49.106000000000002</v>
      </c>
      <c r="H599">
        <v>-1.006</v>
      </c>
      <c r="I599">
        <v>-51.5</v>
      </c>
      <c r="J599">
        <v>0.27500000000000002</v>
      </c>
      <c r="K599">
        <v>0.3</v>
      </c>
    </row>
    <row r="600" spans="1:11" customFormat="1" hidden="1" x14ac:dyDescent="0.3">
      <c r="A600">
        <v>8</v>
      </c>
      <c r="B600">
        <v>7</v>
      </c>
      <c r="C600">
        <v>13</v>
      </c>
      <c r="D600">
        <v>1</v>
      </c>
      <c r="E600" t="s">
        <v>17</v>
      </c>
      <c r="F600">
        <v>161.54</v>
      </c>
      <c r="G600">
        <v>100.83</v>
      </c>
      <c r="H600">
        <v>-0.34399999999999997</v>
      </c>
      <c r="I600">
        <v>-17.396999999999998</v>
      </c>
      <c r="J600">
        <v>8.6999999999999994E-2</v>
      </c>
      <c r="K600">
        <v>9.5000000000000001E-2</v>
      </c>
    </row>
    <row r="601" spans="1:11" customFormat="1" hidden="1" x14ac:dyDescent="0.3">
      <c r="A601">
        <v>8</v>
      </c>
      <c r="B601">
        <v>7</v>
      </c>
      <c r="C601">
        <v>13</v>
      </c>
      <c r="D601">
        <v>1</v>
      </c>
      <c r="E601" t="s">
        <v>18</v>
      </c>
      <c r="F601">
        <v>-130.70599999999999</v>
      </c>
      <c r="G601">
        <v>-82.423000000000002</v>
      </c>
      <c r="H601">
        <v>-0.34399999999999997</v>
      </c>
      <c r="I601">
        <v>-17.396999999999998</v>
      </c>
      <c r="J601">
        <v>8.6999999999999994E-2</v>
      </c>
      <c r="K601">
        <v>9.5000000000000001E-2</v>
      </c>
    </row>
    <row r="602" spans="1:11" customFormat="1" hidden="1" x14ac:dyDescent="0.3">
      <c r="A602">
        <v>8</v>
      </c>
      <c r="B602">
        <v>13</v>
      </c>
      <c r="C602">
        <v>19</v>
      </c>
      <c r="D602">
        <v>6</v>
      </c>
      <c r="E602" t="s">
        <v>15</v>
      </c>
      <c r="F602">
        <v>-71.150000000000006</v>
      </c>
      <c r="G602">
        <v>-48.113999999999997</v>
      </c>
      <c r="H602">
        <v>0.16</v>
      </c>
      <c r="I602">
        <v>10.362</v>
      </c>
      <c r="J602">
        <v>-6.8000000000000005E-2</v>
      </c>
      <c r="K602">
        <v>-9.5000000000000001E-2</v>
      </c>
    </row>
    <row r="603" spans="1:11" customFormat="1" hidden="1" x14ac:dyDescent="0.3">
      <c r="A603">
        <v>8</v>
      </c>
      <c r="B603">
        <v>13</v>
      </c>
      <c r="C603">
        <v>19</v>
      </c>
      <c r="D603">
        <v>6</v>
      </c>
      <c r="E603" t="s">
        <v>16</v>
      </c>
      <c r="F603">
        <v>-54.652999999999999</v>
      </c>
      <c r="G603">
        <v>-37.216999999999999</v>
      </c>
      <c r="H603">
        <v>-0.21199999999999999</v>
      </c>
      <c r="I603">
        <v>-14.009</v>
      </c>
      <c r="J603">
        <v>8.5999999999999993E-2</v>
      </c>
      <c r="K603">
        <v>0.125</v>
      </c>
    </row>
    <row r="604" spans="1:11" customFormat="1" hidden="1" x14ac:dyDescent="0.3">
      <c r="A604">
        <v>8</v>
      </c>
      <c r="B604">
        <v>13</v>
      </c>
      <c r="C604">
        <v>19</v>
      </c>
      <c r="D604">
        <v>6</v>
      </c>
      <c r="E604" t="s">
        <v>17</v>
      </c>
      <c r="F604">
        <v>69.108999999999995</v>
      </c>
      <c r="G604">
        <v>46.966000000000001</v>
      </c>
      <c r="H604">
        <v>-6.2E-2</v>
      </c>
      <c r="I604">
        <v>-4.0609999999999999</v>
      </c>
      <c r="J604">
        <v>2.5999999999999999E-2</v>
      </c>
      <c r="K604">
        <v>3.6999999999999998E-2</v>
      </c>
    </row>
    <row r="605" spans="1:11" customFormat="1" hidden="1" x14ac:dyDescent="0.3">
      <c r="A605">
        <v>8</v>
      </c>
      <c r="B605">
        <v>13</v>
      </c>
      <c r="C605">
        <v>19</v>
      </c>
      <c r="D605">
        <v>6</v>
      </c>
      <c r="E605" t="s">
        <v>18</v>
      </c>
      <c r="F605">
        <v>-63.610999999999997</v>
      </c>
      <c r="G605">
        <v>-43.334000000000003</v>
      </c>
      <c r="H605">
        <v>-6.2E-2</v>
      </c>
      <c r="I605">
        <v>-4.0609999999999999</v>
      </c>
      <c r="J605">
        <v>2.5999999999999999E-2</v>
      </c>
      <c r="K605">
        <v>3.6999999999999998E-2</v>
      </c>
    </row>
    <row r="606" spans="1:11" customFormat="1" hidden="1" x14ac:dyDescent="0.3">
      <c r="A606">
        <v>8</v>
      </c>
      <c r="B606">
        <v>13</v>
      </c>
      <c r="C606">
        <v>19</v>
      </c>
      <c r="D606">
        <v>5</v>
      </c>
      <c r="E606" t="s">
        <v>15</v>
      </c>
      <c r="F606">
        <v>-68.715999999999994</v>
      </c>
      <c r="G606">
        <v>-46.429000000000002</v>
      </c>
      <c r="H606">
        <v>0.26200000000000001</v>
      </c>
      <c r="I606">
        <v>16.547000000000001</v>
      </c>
      <c r="J606">
        <v>-0.11799999999999999</v>
      </c>
      <c r="K606">
        <v>-0.158</v>
      </c>
    </row>
    <row r="607" spans="1:11" customFormat="1" hidden="1" x14ac:dyDescent="0.3">
      <c r="A607">
        <v>8</v>
      </c>
      <c r="B607">
        <v>13</v>
      </c>
      <c r="C607">
        <v>19</v>
      </c>
      <c r="D607">
        <v>5</v>
      </c>
      <c r="E607" t="s">
        <v>16</v>
      </c>
      <c r="F607">
        <v>-67.581000000000003</v>
      </c>
      <c r="G607">
        <v>-45.847999999999999</v>
      </c>
      <c r="H607">
        <v>-0.33</v>
      </c>
      <c r="I607">
        <v>-20.936</v>
      </c>
      <c r="J607">
        <v>0.14699999999999999</v>
      </c>
      <c r="K607">
        <v>0.19800000000000001</v>
      </c>
    </row>
    <row r="608" spans="1:11" customFormat="1" hidden="1" x14ac:dyDescent="0.3">
      <c r="A608">
        <v>8</v>
      </c>
      <c r="B608">
        <v>13</v>
      </c>
      <c r="C608">
        <v>19</v>
      </c>
      <c r="D608">
        <v>5</v>
      </c>
      <c r="E608" t="s">
        <v>17</v>
      </c>
      <c r="F608">
        <v>69.009</v>
      </c>
      <c r="G608">
        <v>46.777000000000001</v>
      </c>
      <c r="H608">
        <v>-9.9000000000000005E-2</v>
      </c>
      <c r="I608">
        <v>-6.2469999999999999</v>
      </c>
      <c r="J608">
        <v>4.3999999999999997E-2</v>
      </c>
      <c r="K608">
        <v>5.8999999999999997E-2</v>
      </c>
    </row>
    <row r="609" spans="1:11" customFormat="1" hidden="1" x14ac:dyDescent="0.3">
      <c r="A609">
        <v>8</v>
      </c>
      <c r="B609">
        <v>13</v>
      </c>
      <c r="C609">
        <v>19</v>
      </c>
      <c r="D609">
        <v>5</v>
      </c>
      <c r="E609" t="s">
        <v>18</v>
      </c>
      <c r="F609">
        <v>-68.631</v>
      </c>
      <c r="G609">
        <v>-46.582999999999998</v>
      </c>
      <c r="H609">
        <v>-9.9000000000000005E-2</v>
      </c>
      <c r="I609">
        <v>-6.2469999999999999</v>
      </c>
      <c r="J609">
        <v>4.3999999999999997E-2</v>
      </c>
      <c r="K609">
        <v>5.8999999999999997E-2</v>
      </c>
    </row>
    <row r="610" spans="1:11" customFormat="1" hidden="1" x14ac:dyDescent="0.3">
      <c r="A610">
        <v>8</v>
      </c>
      <c r="B610">
        <v>13</v>
      </c>
      <c r="C610">
        <v>19</v>
      </c>
      <c r="D610">
        <v>4</v>
      </c>
      <c r="E610" t="s">
        <v>15</v>
      </c>
      <c r="F610">
        <v>-69.147999999999996</v>
      </c>
      <c r="G610">
        <v>-46.79</v>
      </c>
      <c r="H610">
        <v>0.28899999999999998</v>
      </c>
      <c r="I610">
        <v>17.347000000000001</v>
      </c>
      <c r="J610">
        <v>-0.14499999999999999</v>
      </c>
      <c r="K610">
        <v>-0.17699999999999999</v>
      </c>
    </row>
    <row r="611" spans="1:11" customFormat="1" hidden="1" x14ac:dyDescent="0.3">
      <c r="A611">
        <v>8</v>
      </c>
      <c r="B611">
        <v>13</v>
      </c>
      <c r="C611">
        <v>19</v>
      </c>
      <c r="D611">
        <v>4</v>
      </c>
      <c r="E611" t="s">
        <v>16</v>
      </c>
      <c r="F611">
        <v>-65.897999999999996</v>
      </c>
      <c r="G611">
        <v>-44.673000000000002</v>
      </c>
      <c r="H611">
        <v>-0.40500000000000003</v>
      </c>
      <c r="I611">
        <v>-24.298999999999999</v>
      </c>
      <c r="J611">
        <v>0.20200000000000001</v>
      </c>
      <c r="K611">
        <v>0.247</v>
      </c>
    </row>
    <row r="612" spans="1:11" customFormat="1" hidden="1" x14ac:dyDescent="0.3">
      <c r="A612">
        <v>8</v>
      </c>
      <c r="B612">
        <v>13</v>
      </c>
      <c r="C612">
        <v>19</v>
      </c>
      <c r="D612">
        <v>4</v>
      </c>
      <c r="E612" t="s">
        <v>17</v>
      </c>
      <c r="F612">
        <v>69.361999999999995</v>
      </c>
      <c r="G612">
        <v>47.033000000000001</v>
      </c>
      <c r="H612">
        <v>-0.11600000000000001</v>
      </c>
      <c r="I612">
        <v>-6.9409999999999998</v>
      </c>
      <c r="J612">
        <v>5.8000000000000003E-2</v>
      </c>
      <c r="K612">
        <v>7.0999999999999994E-2</v>
      </c>
    </row>
    <row r="613" spans="1:11" customFormat="1" hidden="1" x14ac:dyDescent="0.3">
      <c r="A613">
        <v>8</v>
      </c>
      <c r="B613">
        <v>13</v>
      </c>
      <c r="C613">
        <v>19</v>
      </c>
      <c r="D613">
        <v>4</v>
      </c>
      <c r="E613" t="s">
        <v>18</v>
      </c>
      <c r="F613">
        <v>-68.278000000000006</v>
      </c>
      <c r="G613">
        <v>-46.326999999999998</v>
      </c>
      <c r="H613">
        <v>-0.11600000000000001</v>
      </c>
      <c r="I613">
        <v>-6.9409999999999998</v>
      </c>
      <c r="J613">
        <v>5.8000000000000003E-2</v>
      </c>
      <c r="K613">
        <v>7.0999999999999994E-2</v>
      </c>
    </row>
    <row r="614" spans="1:11" customFormat="1" x14ac:dyDescent="0.3">
      <c r="A614">
        <v>8</v>
      </c>
      <c r="B614">
        <v>13</v>
      </c>
      <c r="C614">
        <v>19</v>
      </c>
      <c r="D614">
        <v>3</v>
      </c>
      <c r="E614" t="s">
        <v>15</v>
      </c>
      <c r="F614">
        <v>-69.147000000000006</v>
      </c>
      <c r="G614">
        <v>-46.783999999999999</v>
      </c>
      <c r="H614">
        <v>0.312</v>
      </c>
      <c r="I614">
        <v>18.451000000000001</v>
      </c>
      <c r="J614">
        <v>-0.17100000000000001</v>
      </c>
      <c r="K614">
        <v>-0.19800000000000001</v>
      </c>
    </row>
    <row r="615" spans="1:11" customFormat="1" x14ac:dyDescent="0.3">
      <c r="A615">
        <v>8</v>
      </c>
      <c r="B615">
        <v>13</v>
      </c>
      <c r="C615">
        <v>19</v>
      </c>
      <c r="D615">
        <v>3</v>
      </c>
      <c r="E615" t="s">
        <v>16</v>
      </c>
      <c r="F615">
        <v>-66.287999999999997</v>
      </c>
      <c r="G615">
        <v>-44.957000000000001</v>
      </c>
      <c r="H615">
        <v>-0.436</v>
      </c>
      <c r="I615">
        <v>-25.867000000000001</v>
      </c>
      <c r="J615">
        <v>0.245</v>
      </c>
      <c r="K615">
        <v>0.28299999999999997</v>
      </c>
    </row>
    <row r="616" spans="1:11" customFormat="1" hidden="1" x14ac:dyDescent="0.3">
      <c r="A616">
        <v>8</v>
      </c>
      <c r="B616">
        <v>13</v>
      </c>
      <c r="C616">
        <v>19</v>
      </c>
      <c r="D616">
        <v>3</v>
      </c>
      <c r="E616" t="s">
        <v>17</v>
      </c>
      <c r="F616">
        <v>69.296000000000006</v>
      </c>
      <c r="G616">
        <v>46.984000000000002</v>
      </c>
      <c r="H616">
        <v>-0.125</v>
      </c>
      <c r="I616">
        <v>-7.3860000000000001</v>
      </c>
      <c r="J616">
        <v>6.9000000000000006E-2</v>
      </c>
      <c r="K616">
        <v>0.08</v>
      </c>
    </row>
    <row r="617" spans="1:11" customFormat="1" hidden="1" x14ac:dyDescent="0.3">
      <c r="A617">
        <v>8</v>
      </c>
      <c r="B617">
        <v>13</v>
      </c>
      <c r="C617">
        <v>19</v>
      </c>
      <c r="D617">
        <v>3</v>
      </c>
      <c r="E617" t="s">
        <v>18</v>
      </c>
      <c r="F617">
        <v>-68.343999999999994</v>
      </c>
      <c r="G617">
        <v>-46.375999999999998</v>
      </c>
      <c r="H617">
        <v>-0.125</v>
      </c>
      <c r="I617">
        <v>-7.3860000000000001</v>
      </c>
      <c r="J617">
        <v>6.9000000000000006E-2</v>
      </c>
      <c r="K617">
        <v>0.08</v>
      </c>
    </row>
    <row r="618" spans="1:11" hidden="1" x14ac:dyDescent="0.3">
      <c r="A618" s="135">
        <v>8</v>
      </c>
      <c r="B618" s="135">
        <v>13</v>
      </c>
      <c r="C618" s="135">
        <v>19</v>
      </c>
      <c r="D618" s="135">
        <v>2</v>
      </c>
      <c r="E618" s="135" t="s">
        <v>15</v>
      </c>
      <c r="F618" s="135">
        <v>-69.861000000000004</v>
      </c>
      <c r="G618" s="135">
        <v>-47.262999999999998</v>
      </c>
      <c r="H618" s="135">
        <v>0.28199999999999997</v>
      </c>
      <c r="I618" s="135">
        <v>15.904</v>
      </c>
      <c r="J618" s="135">
        <v>-0.126</v>
      </c>
      <c r="K618" s="135">
        <v>-0.14199999999999999</v>
      </c>
    </row>
    <row r="619" spans="1:11" hidden="1" x14ac:dyDescent="0.3">
      <c r="A619" s="135">
        <v>8</v>
      </c>
      <c r="B619" s="135">
        <v>13</v>
      </c>
      <c r="C619" s="135">
        <v>19</v>
      </c>
      <c r="D619" s="135">
        <v>2</v>
      </c>
      <c r="E619" s="135" t="s">
        <v>16</v>
      </c>
      <c r="F619" s="135">
        <v>-65.206999999999994</v>
      </c>
      <c r="G619" s="135">
        <v>-44.244</v>
      </c>
      <c r="H619" s="135">
        <v>-0.42</v>
      </c>
      <c r="I619" s="135">
        <v>-23.492000000000001</v>
      </c>
      <c r="J619" s="135">
        <v>0.182</v>
      </c>
      <c r="K619" s="135">
        <v>0.20399999999999999</v>
      </c>
    </row>
    <row r="620" spans="1:11" customFormat="1" hidden="1" x14ac:dyDescent="0.3">
      <c r="A620">
        <v>8</v>
      </c>
      <c r="B620">
        <v>13</v>
      </c>
      <c r="C620">
        <v>19</v>
      </c>
      <c r="D620">
        <v>2</v>
      </c>
      <c r="E620" t="s">
        <v>17</v>
      </c>
      <c r="F620">
        <v>69.596000000000004</v>
      </c>
      <c r="G620">
        <v>47.183</v>
      </c>
      <c r="H620">
        <v>-0.11700000000000001</v>
      </c>
      <c r="I620">
        <v>-6.5659999999999998</v>
      </c>
      <c r="J620">
        <v>5.0999999999999997E-2</v>
      </c>
      <c r="K620">
        <v>5.8000000000000003E-2</v>
      </c>
    </row>
    <row r="621" spans="1:11" customFormat="1" hidden="1" x14ac:dyDescent="0.3">
      <c r="A621">
        <v>8</v>
      </c>
      <c r="B621">
        <v>13</v>
      </c>
      <c r="C621">
        <v>19</v>
      </c>
      <c r="D621">
        <v>2</v>
      </c>
      <c r="E621" t="s">
        <v>18</v>
      </c>
      <c r="F621">
        <v>-68.043999999999997</v>
      </c>
      <c r="G621">
        <v>-46.177</v>
      </c>
      <c r="H621">
        <v>-0.11700000000000001</v>
      </c>
      <c r="I621">
        <v>-6.5659999999999998</v>
      </c>
      <c r="J621">
        <v>5.0999999999999997E-2</v>
      </c>
      <c r="K621">
        <v>5.8000000000000003E-2</v>
      </c>
    </row>
    <row r="622" spans="1:11" customFormat="1" hidden="1" x14ac:dyDescent="0.3">
      <c r="A622">
        <v>8</v>
      </c>
      <c r="B622">
        <v>13</v>
      </c>
      <c r="C622">
        <v>19</v>
      </c>
      <c r="D622">
        <v>1</v>
      </c>
      <c r="E622" t="s">
        <v>15</v>
      </c>
      <c r="F622">
        <v>-68.881</v>
      </c>
      <c r="G622">
        <v>-46.581000000000003</v>
      </c>
      <c r="H622">
        <v>0.11700000000000001</v>
      </c>
      <c r="I622">
        <v>6.1630000000000003</v>
      </c>
      <c r="J622">
        <v>-3.5999999999999997E-2</v>
      </c>
      <c r="K622">
        <v>-0.04</v>
      </c>
    </row>
    <row r="623" spans="1:11" customFormat="1" hidden="1" x14ac:dyDescent="0.3">
      <c r="A623">
        <v>8</v>
      </c>
      <c r="B623">
        <v>13</v>
      </c>
      <c r="C623">
        <v>19</v>
      </c>
      <c r="D623">
        <v>1</v>
      </c>
      <c r="E623" t="s">
        <v>16</v>
      </c>
      <c r="F623">
        <v>-67.712000000000003</v>
      </c>
      <c r="G623">
        <v>-45.963999999999999</v>
      </c>
      <c r="H623">
        <v>-0.11</v>
      </c>
      <c r="I623">
        <v>-5.6920000000000002</v>
      </c>
      <c r="J623">
        <v>3.1E-2</v>
      </c>
      <c r="K623">
        <v>3.5000000000000003E-2</v>
      </c>
    </row>
    <row r="624" spans="1:11" customFormat="1" hidden="1" x14ac:dyDescent="0.3">
      <c r="A624">
        <v>8</v>
      </c>
      <c r="B624">
        <v>13</v>
      </c>
      <c r="C624">
        <v>19</v>
      </c>
      <c r="D624">
        <v>1</v>
      </c>
      <c r="E624" t="s">
        <v>17</v>
      </c>
      <c r="F624">
        <v>69.015000000000001</v>
      </c>
      <c r="G624">
        <v>46.783000000000001</v>
      </c>
      <c r="H624">
        <v>-3.7999999999999999E-2</v>
      </c>
      <c r="I624">
        <v>-1.976</v>
      </c>
      <c r="J624">
        <v>1.0999999999999999E-2</v>
      </c>
      <c r="K624">
        <v>1.2E-2</v>
      </c>
    </row>
    <row r="625" spans="1:11" customFormat="1" hidden="1" x14ac:dyDescent="0.3">
      <c r="A625">
        <v>8</v>
      </c>
      <c r="B625">
        <v>13</v>
      </c>
      <c r="C625">
        <v>19</v>
      </c>
      <c r="D625">
        <v>1</v>
      </c>
      <c r="E625" t="s">
        <v>18</v>
      </c>
      <c r="F625">
        <v>-68.625</v>
      </c>
      <c r="G625">
        <v>-46.576999999999998</v>
      </c>
      <c r="H625">
        <v>-3.7999999999999999E-2</v>
      </c>
      <c r="I625">
        <v>-1.976</v>
      </c>
      <c r="J625">
        <v>1.0999999999999999E-2</v>
      </c>
      <c r="K625">
        <v>1.2E-2</v>
      </c>
    </row>
    <row r="626" spans="1:11" customFormat="1" hidden="1" x14ac:dyDescent="0.3">
      <c r="A626">
        <v>9</v>
      </c>
      <c r="B626">
        <v>2</v>
      </c>
      <c r="C626">
        <v>8</v>
      </c>
      <c r="D626">
        <v>6</v>
      </c>
      <c r="E626" t="s">
        <v>15</v>
      </c>
      <c r="F626">
        <v>-69.594999999999999</v>
      </c>
      <c r="G626">
        <v>-41.877000000000002</v>
      </c>
      <c r="H626">
        <v>3.3540000000000001</v>
      </c>
      <c r="I626">
        <v>45.305999999999997</v>
      </c>
      <c r="J626">
        <v>0.86199999999999999</v>
      </c>
      <c r="K626">
        <v>1.544</v>
      </c>
    </row>
    <row r="627" spans="1:11" customFormat="1" hidden="1" x14ac:dyDescent="0.3">
      <c r="A627">
        <v>9</v>
      </c>
      <c r="B627">
        <v>2</v>
      </c>
      <c r="C627">
        <v>8</v>
      </c>
      <c r="D627">
        <v>6</v>
      </c>
      <c r="E627" t="s">
        <v>16</v>
      </c>
      <c r="F627">
        <v>-95.418999999999997</v>
      </c>
      <c r="G627">
        <v>-56.857999999999997</v>
      </c>
      <c r="H627">
        <v>-4.2939999999999996</v>
      </c>
      <c r="I627">
        <v>-57.668999999999997</v>
      </c>
      <c r="J627">
        <v>-1.1459999999999999</v>
      </c>
      <c r="K627">
        <v>-2.0070000000000001</v>
      </c>
    </row>
    <row r="628" spans="1:11" customFormat="1" hidden="1" x14ac:dyDescent="0.3">
      <c r="A628">
        <v>9</v>
      </c>
      <c r="B628">
        <v>2</v>
      </c>
      <c r="C628">
        <v>8</v>
      </c>
      <c r="D628">
        <v>6</v>
      </c>
      <c r="E628" t="s">
        <v>17</v>
      </c>
      <c r="F628">
        <v>135.16</v>
      </c>
      <c r="G628">
        <v>81.028999999999996</v>
      </c>
      <c r="H628">
        <v>-1.53</v>
      </c>
      <c r="I628">
        <v>-20.594000000000001</v>
      </c>
      <c r="J628">
        <v>-0.40200000000000002</v>
      </c>
      <c r="K628">
        <v>-0.71</v>
      </c>
    </row>
    <row r="629" spans="1:11" customFormat="1" hidden="1" x14ac:dyDescent="0.3">
      <c r="A629">
        <v>9</v>
      </c>
      <c r="B629">
        <v>2</v>
      </c>
      <c r="C629">
        <v>8</v>
      </c>
      <c r="D629">
        <v>6</v>
      </c>
      <c r="E629" t="s">
        <v>18</v>
      </c>
      <c r="F629">
        <v>-145.49</v>
      </c>
      <c r="G629">
        <v>-87.021000000000001</v>
      </c>
      <c r="H629">
        <v>-1.53</v>
      </c>
      <c r="I629">
        <v>-20.594000000000001</v>
      </c>
      <c r="J629">
        <v>-0.40200000000000002</v>
      </c>
      <c r="K629">
        <v>-0.71</v>
      </c>
    </row>
    <row r="630" spans="1:11" customFormat="1" hidden="1" x14ac:dyDescent="0.3">
      <c r="A630">
        <v>9</v>
      </c>
      <c r="B630">
        <v>2</v>
      </c>
      <c r="C630">
        <v>8</v>
      </c>
      <c r="D630">
        <v>5</v>
      </c>
      <c r="E630" t="s">
        <v>15</v>
      </c>
      <c r="F630">
        <v>-122.983</v>
      </c>
      <c r="G630">
        <v>-74.103999999999999</v>
      </c>
      <c r="H630">
        <v>7.4740000000000002</v>
      </c>
      <c r="I630">
        <v>101.94</v>
      </c>
      <c r="J630">
        <v>2.6869999999999998</v>
      </c>
      <c r="K630">
        <v>3.883</v>
      </c>
    </row>
    <row r="631" spans="1:11" customFormat="1" hidden="1" x14ac:dyDescent="0.3">
      <c r="A631">
        <v>9</v>
      </c>
      <c r="B631">
        <v>2</v>
      </c>
      <c r="C631">
        <v>8</v>
      </c>
      <c r="D631">
        <v>5</v>
      </c>
      <c r="E631" t="s">
        <v>16</v>
      </c>
      <c r="F631">
        <v>-101.631</v>
      </c>
      <c r="G631">
        <v>-61.024999999999999</v>
      </c>
      <c r="H631">
        <v>-8.98</v>
      </c>
      <c r="I631">
        <v>-122.557</v>
      </c>
      <c r="J631">
        <v>-3.2530000000000001</v>
      </c>
      <c r="K631">
        <v>-4.6740000000000004</v>
      </c>
    </row>
    <row r="632" spans="1:11" customFormat="1" hidden="1" x14ac:dyDescent="0.3">
      <c r="A632">
        <v>9</v>
      </c>
      <c r="B632">
        <v>2</v>
      </c>
      <c r="C632">
        <v>8</v>
      </c>
      <c r="D632">
        <v>5</v>
      </c>
      <c r="E632" t="s">
        <v>17</v>
      </c>
      <c r="F632">
        <v>167.64599999999999</v>
      </c>
      <c r="G632">
        <v>100.916</v>
      </c>
      <c r="H632">
        <v>-3.2909999999999999</v>
      </c>
      <c r="I632">
        <v>-44.899000000000001</v>
      </c>
      <c r="J632">
        <v>-1.1879999999999999</v>
      </c>
      <c r="K632">
        <v>-1.7110000000000001</v>
      </c>
    </row>
    <row r="633" spans="1:11" customFormat="1" hidden="1" x14ac:dyDescent="0.3">
      <c r="A633">
        <v>9</v>
      </c>
      <c r="B633">
        <v>2</v>
      </c>
      <c r="C633">
        <v>8</v>
      </c>
      <c r="D633">
        <v>5</v>
      </c>
      <c r="E633" t="s">
        <v>18</v>
      </c>
      <c r="F633">
        <v>-159.10400000000001</v>
      </c>
      <c r="G633">
        <v>-95.683999999999997</v>
      </c>
      <c r="H633">
        <v>-3.2909999999999999</v>
      </c>
      <c r="I633">
        <v>-44.899000000000001</v>
      </c>
      <c r="J633">
        <v>-1.1879999999999999</v>
      </c>
      <c r="K633">
        <v>-1.7110000000000001</v>
      </c>
    </row>
    <row r="634" spans="1:11" customFormat="1" hidden="1" x14ac:dyDescent="0.3">
      <c r="A634">
        <v>9</v>
      </c>
      <c r="B634">
        <v>2</v>
      </c>
      <c r="C634">
        <v>8</v>
      </c>
      <c r="D634">
        <v>4</v>
      </c>
      <c r="E634" t="s">
        <v>15</v>
      </c>
      <c r="F634">
        <v>-115.48099999999999</v>
      </c>
      <c r="G634">
        <v>-69.710999999999999</v>
      </c>
      <c r="H634">
        <v>11.141999999999999</v>
      </c>
      <c r="I634">
        <v>150.017</v>
      </c>
      <c r="J634">
        <v>5.6219999999999999</v>
      </c>
      <c r="K634">
        <v>6.875</v>
      </c>
    </row>
    <row r="635" spans="1:11" customFormat="1" hidden="1" x14ac:dyDescent="0.3">
      <c r="A635">
        <v>9</v>
      </c>
      <c r="B635">
        <v>2</v>
      </c>
      <c r="C635">
        <v>8</v>
      </c>
      <c r="D635">
        <v>4</v>
      </c>
      <c r="E635" t="s">
        <v>16</v>
      </c>
      <c r="F635">
        <v>-91.619</v>
      </c>
      <c r="G635">
        <v>-55.460999999999999</v>
      </c>
      <c r="H635">
        <v>-14.342000000000001</v>
      </c>
      <c r="I635">
        <v>-193.75800000000001</v>
      </c>
      <c r="J635">
        <v>-7.2140000000000004</v>
      </c>
      <c r="K635">
        <v>-8.83</v>
      </c>
    </row>
    <row r="636" spans="1:11" customFormat="1" hidden="1" x14ac:dyDescent="0.3">
      <c r="A636">
        <v>9</v>
      </c>
      <c r="B636">
        <v>2</v>
      </c>
      <c r="C636">
        <v>8</v>
      </c>
      <c r="D636">
        <v>4</v>
      </c>
      <c r="E636" t="s">
        <v>17</v>
      </c>
      <c r="F636">
        <v>170.572</v>
      </c>
      <c r="G636">
        <v>103.02500000000001</v>
      </c>
      <c r="H636">
        <v>-5.0970000000000004</v>
      </c>
      <c r="I636">
        <v>-68.754999999999995</v>
      </c>
      <c r="J636">
        <v>-2.5670000000000002</v>
      </c>
      <c r="K636">
        <v>-3.141</v>
      </c>
    </row>
    <row r="637" spans="1:11" customFormat="1" hidden="1" x14ac:dyDescent="0.3">
      <c r="A637">
        <v>9</v>
      </c>
      <c r="B637">
        <v>2</v>
      </c>
      <c r="C637">
        <v>8</v>
      </c>
      <c r="D637">
        <v>4</v>
      </c>
      <c r="E637" t="s">
        <v>18</v>
      </c>
      <c r="F637">
        <v>-161.02799999999999</v>
      </c>
      <c r="G637">
        <v>-97.325000000000003</v>
      </c>
      <c r="H637">
        <v>-5.0970000000000004</v>
      </c>
      <c r="I637">
        <v>-68.754999999999995</v>
      </c>
      <c r="J637">
        <v>-2.5670000000000002</v>
      </c>
      <c r="K637">
        <v>-3.141</v>
      </c>
    </row>
    <row r="638" spans="1:11" customFormat="1" x14ac:dyDescent="0.3">
      <c r="A638">
        <v>9</v>
      </c>
      <c r="B638">
        <v>2</v>
      </c>
      <c r="C638">
        <v>8</v>
      </c>
      <c r="D638">
        <v>3</v>
      </c>
      <c r="E638" t="s">
        <v>15</v>
      </c>
      <c r="F638">
        <v>-113.041</v>
      </c>
      <c r="G638">
        <v>-68.311000000000007</v>
      </c>
      <c r="H638">
        <v>13.957000000000001</v>
      </c>
      <c r="I638">
        <v>176.97</v>
      </c>
      <c r="J638">
        <v>8.2929999999999993</v>
      </c>
      <c r="K638">
        <v>9.4670000000000005</v>
      </c>
    </row>
    <row r="639" spans="1:11" customFormat="1" x14ac:dyDescent="0.3">
      <c r="A639">
        <v>9</v>
      </c>
      <c r="B639">
        <v>2</v>
      </c>
      <c r="C639">
        <v>8</v>
      </c>
      <c r="D639">
        <v>3</v>
      </c>
      <c r="E639" t="s">
        <v>16</v>
      </c>
      <c r="F639">
        <v>-99.971999999999994</v>
      </c>
      <c r="G639">
        <v>-60.41</v>
      </c>
      <c r="H639">
        <v>-18.405999999999999</v>
      </c>
      <c r="I639">
        <v>-232.17500000000001</v>
      </c>
      <c r="J639">
        <v>-10.984</v>
      </c>
      <c r="K639">
        <v>-12.531000000000001</v>
      </c>
    </row>
    <row r="640" spans="1:11" customFormat="1" hidden="1" x14ac:dyDescent="0.3">
      <c r="A640">
        <v>9</v>
      </c>
      <c r="B640">
        <v>2</v>
      </c>
      <c r="C640">
        <v>8</v>
      </c>
      <c r="D640">
        <v>3</v>
      </c>
      <c r="E640" t="s">
        <v>17</v>
      </c>
      <c r="F640">
        <v>168.41399999999999</v>
      </c>
      <c r="G640">
        <v>101.755</v>
      </c>
      <c r="H640">
        <v>-6.4729999999999999</v>
      </c>
      <c r="I640">
        <v>-81.828999999999994</v>
      </c>
      <c r="J640">
        <v>-3.8559999999999999</v>
      </c>
      <c r="K640">
        <v>-4.4000000000000004</v>
      </c>
    </row>
    <row r="641" spans="1:11" customFormat="1" hidden="1" x14ac:dyDescent="0.3">
      <c r="A641">
        <v>9</v>
      </c>
      <c r="B641">
        <v>2</v>
      </c>
      <c r="C641">
        <v>8</v>
      </c>
      <c r="D641">
        <v>3</v>
      </c>
      <c r="E641" t="s">
        <v>18</v>
      </c>
      <c r="F641">
        <v>-163.18600000000001</v>
      </c>
      <c r="G641">
        <v>-98.594999999999999</v>
      </c>
      <c r="H641">
        <v>-6.4729999999999999</v>
      </c>
      <c r="I641">
        <v>-81.828999999999994</v>
      </c>
      <c r="J641">
        <v>-3.8559999999999999</v>
      </c>
      <c r="K641">
        <v>-4.4000000000000004</v>
      </c>
    </row>
    <row r="642" spans="1:11" hidden="1" x14ac:dyDescent="0.3">
      <c r="A642" s="135">
        <v>9</v>
      </c>
      <c r="B642" s="135">
        <v>2</v>
      </c>
      <c r="C642" s="135">
        <v>8</v>
      </c>
      <c r="D642" s="135">
        <v>2</v>
      </c>
      <c r="E642" s="135" t="s">
        <v>15</v>
      </c>
      <c r="F642" s="135">
        <v>-104.71299999999999</v>
      </c>
      <c r="G642" s="135">
        <v>-63.290999999999997</v>
      </c>
      <c r="H642" s="135">
        <v>12.319000000000001</v>
      </c>
      <c r="I642" s="135">
        <v>162.392</v>
      </c>
      <c r="J642" s="135">
        <v>7.4180000000000001</v>
      </c>
      <c r="K642" s="135">
        <v>8.1140000000000008</v>
      </c>
    </row>
    <row r="643" spans="1:11" hidden="1" x14ac:dyDescent="0.3">
      <c r="A643" s="135">
        <v>9</v>
      </c>
      <c r="B643" s="135">
        <v>2</v>
      </c>
      <c r="C643" s="135">
        <v>8</v>
      </c>
      <c r="D643" s="135">
        <v>2</v>
      </c>
      <c r="E643" s="135" t="s">
        <v>16</v>
      </c>
      <c r="F643" s="135">
        <v>-112.93300000000001</v>
      </c>
      <c r="G643" s="135">
        <v>-68.216999999999999</v>
      </c>
      <c r="H643" s="135">
        <v>-16.425000000000001</v>
      </c>
      <c r="I643" s="135">
        <v>-216.601</v>
      </c>
      <c r="J643" s="135">
        <v>-9.8849999999999998</v>
      </c>
      <c r="K643" s="135">
        <v>-10.808</v>
      </c>
    </row>
    <row r="644" spans="1:11" customFormat="1" hidden="1" x14ac:dyDescent="0.3">
      <c r="A644">
        <v>9</v>
      </c>
      <c r="B644">
        <v>2</v>
      </c>
      <c r="C644">
        <v>8</v>
      </c>
      <c r="D644">
        <v>2</v>
      </c>
      <c r="E644" t="s">
        <v>17</v>
      </c>
      <c r="F644">
        <v>164.15600000000001</v>
      </c>
      <c r="G644">
        <v>99.19</v>
      </c>
      <c r="H644">
        <v>-5.7489999999999997</v>
      </c>
      <c r="I644">
        <v>-75.798000000000002</v>
      </c>
      <c r="J644">
        <v>-3.4609999999999999</v>
      </c>
      <c r="K644">
        <v>-3.7839999999999998</v>
      </c>
    </row>
    <row r="645" spans="1:11" customFormat="1" hidden="1" x14ac:dyDescent="0.3">
      <c r="A645">
        <v>9</v>
      </c>
      <c r="B645">
        <v>2</v>
      </c>
      <c r="C645">
        <v>8</v>
      </c>
      <c r="D645">
        <v>2</v>
      </c>
      <c r="E645" t="s">
        <v>18</v>
      </c>
      <c r="F645">
        <v>-167.44399999999999</v>
      </c>
      <c r="G645">
        <v>-101.16</v>
      </c>
      <c r="H645">
        <v>-5.7489999999999997</v>
      </c>
      <c r="I645">
        <v>-75.798000000000002</v>
      </c>
      <c r="J645">
        <v>-3.4609999999999999</v>
      </c>
      <c r="K645">
        <v>-3.7839999999999998</v>
      </c>
    </row>
    <row r="646" spans="1:11" customFormat="1" hidden="1" x14ac:dyDescent="0.3">
      <c r="A646">
        <v>9</v>
      </c>
      <c r="B646">
        <v>2</v>
      </c>
      <c r="C646">
        <v>8</v>
      </c>
      <c r="D646">
        <v>1</v>
      </c>
      <c r="E646" t="s">
        <v>15</v>
      </c>
      <c r="F646">
        <v>-122.676</v>
      </c>
      <c r="G646">
        <v>-74.103999999999999</v>
      </c>
      <c r="H646">
        <v>3.9209999999999998</v>
      </c>
      <c r="I646">
        <v>58.915999999999997</v>
      </c>
      <c r="J646">
        <v>2.2029999999999998</v>
      </c>
      <c r="K646">
        <v>2.3180000000000001</v>
      </c>
    </row>
    <row r="647" spans="1:11" customFormat="1" hidden="1" x14ac:dyDescent="0.3">
      <c r="A647">
        <v>9</v>
      </c>
      <c r="B647">
        <v>2</v>
      </c>
      <c r="C647">
        <v>8</v>
      </c>
      <c r="D647">
        <v>1</v>
      </c>
      <c r="E647" t="s">
        <v>16</v>
      </c>
      <c r="F647">
        <v>-119.101</v>
      </c>
      <c r="G647">
        <v>-71.98</v>
      </c>
      <c r="H647">
        <v>-5.4779999999999998</v>
      </c>
      <c r="I647">
        <v>-82.304000000000002</v>
      </c>
      <c r="J647">
        <v>-3.073</v>
      </c>
      <c r="K647">
        <v>-3.226</v>
      </c>
    </row>
    <row r="648" spans="1:11" customFormat="1" hidden="1" x14ac:dyDescent="0.3">
      <c r="A648">
        <v>9</v>
      </c>
      <c r="B648">
        <v>2</v>
      </c>
      <c r="C648">
        <v>8</v>
      </c>
      <c r="D648">
        <v>1</v>
      </c>
      <c r="E648" t="s">
        <v>17</v>
      </c>
      <c r="F648">
        <v>166.51499999999999</v>
      </c>
      <c r="G648">
        <v>100.6</v>
      </c>
      <c r="H648">
        <v>-1.88</v>
      </c>
      <c r="I648">
        <v>-28.242999999999999</v>
      </c>
      <c r="J648">
        <v>-1.0549999999999999</v>
      </c>
      <c r="K648">
        <v>-1.109</v>
      </c>
    </row>
    <row r="649" spans="1:11" customFormat="1" hidden="1" x14ac:dyDescent="0.3">
      <c r="A649">
        <v>9</v>
      </c>
      <c r="B649">
        <v>2</v>
      </c>
      <c r="C649">
        <v>8</v>
      </c>
      <c r="D649">
        <v>1</v>
      </c>
      <c r="E649" t="s">
        <v>18</v>
      </c>
      <c r="F649">
        <v>-165.08500000000001</v>
      </c>
      <c r="G649">
        <v>-99.75</v>
      </c>
      <c r="H649">
        <v>-1.88</v>
      </c>
      <c r="I649">
        <v>-28.242999999999999</v>
      </c>
      <c r="J649">
        <v>-1.0549999999999999</v>
      </c>
      <c r="K649">
        <v>-1.109</v>
      </c>
    </row>
    <row r="650" spans="1:11" customFormat="1" hidden="1" x14ac:dyDescent="0.3">
      <c r="A650">
        <v>9</v>
      </c>
      <c r="B650">
        <v>8</v>
      </c>
      <c r="C650">
        <v>14</v>
      </c>
      <c r="D650">
        <v>6</v>
      </c>
      <c r="E650" t="s">
        <v>15</v>
      </c>
      <c r="F650">
        <v>-92.89</v>
      </c>
      <c r="G650">
        <v>-55.704999999999998</v>
      </c>
      <c r="H650">
        <v>4.0309999999999997</v>
      </c>
      <c r="I650">
        <v>56.033999999999999</v>
      </c>
      <c r="J650">
        <v>0.58499999999999996</v>
      </c>
      <c r="K650">
        <v>1.5680000000000001</v>
      </c>
    </row>
    <row r="651" spans="1:11" customFormat="1" hidden="1" x14ac:dyDescent="0.3">
      <c r="A651">
        <v>9</v>
      </c>
      <c r="B651">
        <v>8</v>
      </c>
      <c r="C651">
        <v>14</v>
      </c>
      <c r="D651">
        <v>6</v>
      </c>
      <c r="E651" t="s">
        <v>16</v>
      </c>
      <c r="F651">
        <v>-97.244</v>
      </c>
      <c r="G651">
        <v>-58.253999999999998</v>
      </c>
      <c r="H651">
        <v>-4.6539999999999999</v>
      </c>
      <c r="I651">
        <v>-64.356999999999999</v>
      </c>
      <c r="J651">
        <v>-0.73199999999999998</v>
      </c>
      <c r="K651">
        <v>-1.85</v>
      </c>
    </row>
    <row r="652" spans="1:11" customFormat="1" hidden="1" x14ac:dyDescent="0.3">
      <c r="A652">
        <v>9</v>
      </c>
      <c r="B652">
        <v>8</v>
      </c>
      <c r="C652">
        <v>14</v>
      </c>
      <c r="D652">
        <v>6</v>
      </c>
      <c r="E652" t="s">
        <v>17</v>
      </c>
      <c r="F652">
        <v>130.97900000000001</v>
      </c>
      <c r="G652">
        <v>78.441000000000003</v>
      </c>
      <c r="H652">
        <v>-1.8480000000000001</v>
      </c>
      <c r="I652">
        <v>-25.614000000000001</v>
      </c>
      <c r="J652">
        <v>-0.28000000000000003</v>
      </c>
      <c r="K652">
        <v>-0.72699999999999998</v>
      </c>
    </row>
    <row r="653" spans="1:11" customFormat="1" hidden="1" x14ac:dyDescent="0.3">
      <c r="A653">
        <v>9</v>
      </c>
      <c r="B653">
        <v>8</v>
      </c>
      <c r="C653">
        <v>14</v>
      </c>
      <c r="D653">
        <v>6</v>
      </c>
      <c r="E653" t="s">
        <v>18</v>
      </c>
      <c r="F653">
        <v>-132.83199999999999</v>
      </c>
      <c r="G653">
        <v>-79.525999999999996</v>
      </c>
      <c r="H653">
        <v>-1.8480000000000001</v>
      </c>
      <c r="I653">
        <v>-25.614000000000001</v>
      </c>
      <c r="J653">
        <v>-0.28000000000000003</v>
      </c>
      <c r="K653">
        <v>-0.72699999999999998</v>
      </c>
    </row>
    <row r="654" spans="1:11" customFormat="1" hidden="1" x14ac:dyDescent="0.3">
      <c r="A654">
        <v>9</v>
      </c>
      <c r="B654">
        <v>8</v>
      </c>
      <c r="C654">
        <v>14</v>
      </c>
      <c r="D654">
        <v>5</v>
      </c>
      <c r="E654" t="s">
        <v>15</v>
      </c>
      <c r="F654">
        <v>-98.25</v>
      </c>
      <c r="G654">
        <v>-59.363</v>
      </c>
      <c r="H654">
        <v>9.5</v>
      </c>
      <c r="I654">
        <v>131.548</v>
      </c>
      <c r="J654">
        <v>3.1360000000000001</v>
      </c>
      <c r="K654">
        <v>4.7309999999999999</v>
      </c>
    </row>
    <row r="655" spans="1:11" customFormat="1" hidden="1" x14ac:dyDescent="0.3">
      <c r="A655">
        <v>9</v>
      </c>
      <c r="B655">
        <v>8</v>
      </c>
      <c r="C655">
        <v>14</v>
      </c>
      <c r="D655">
        <v>5</v>
      </c>
      <c r="E655" t="s">
        <v>16</v>
      </c>
      <c r="F655">
        <v>-135.21299999999999</v>
      </c>
      <c r="G655">
        <v>-81.141000000000005</v>
      </c>
      <c r="H655">
        <v>-10.031000000000001</v>
      </c>
      <c r="I655">
        <v>-138.85400000000001</v>
      </c>
      <c r="J655">
        <v>-3.306</v>
      </c>
      <c r="K655">
        <v>-4.99</v>
      </c>
    </row>
    <row r="656" spans="1:11" customFormat="1" hidden="1" x14ac:dyDescent="0.3">
      <c r="A656">
        <v>9</v>
      </c>
      <c r="B656">
        <v>8</v>
      </c>
      <c r="C656">
        <v>14</v>
      </c>
      <c r="D656">
        <v>5</v>
      </c>
      <c r="E656" t="s">
        <v>17</v>
      </c>
      <c r="F656">
        <v>145.708</v>
      </c>
      <c r="G656">
        <v>87.768000000000001</v>
      </c>
      <c r="H656">
        <v>-4.1559999999999997</v>
      </c>
      <c r="I656">
        <v>-57.531999999999996</v>
      </c>
      <c r="J656">
        <v>-1.371</v>
      </c>
      <c r="K656">
        <v>-2.0680000000000001</v>
      </c>
    </row>
    <row r="657" spans="1:11" customFormat="1" hidden="1" x14ac:dyDescent="0.3">
      <c r="A657">
        <v>9</v>
      </c>
      <c r="B657">
        <v>8</v>
      </c>
      <c r="C657">
        <v>14</v>
      </c>
      <c r="D657">
        <v>5</v>
      </c>
      <c r="E657" t="s">
        <v>18</v>
      </c>
      <c r="F657">
        <v>-161.43700000000001</v>
      </c>
      <c r="G657">
        <v>-97.036000000000001</v>
      </c>
      <c r="H657">
        <v>-4.1559999999999997</v>
      </c>
      <c r="I657">
        <v>-57.531999999999996</v>
      </c>
      <c r="J657">
        <v>-1.371</v>
      </c>
      <c r="K657">
        <v>-2.0680000000000001</v>
      </c>
    </row>
    <row r="658" spans="1:11" customFormat="1" hidden="1" x14ac:dyDescent="0.3">
      <c r="A658">
        <v>9</v>
      </c>
      <c r="B658">
        <v>8</v>
      </c>
      <c r="C658">
        <v>14</v>
      </c>
      <c r="D658">
        <v>4</v>
      </c>
      <c r="E658" t="s">
        <v>15</v>
      </c>
      <c r="F658">
        <v>-90.093999999999994</v>
      </c>
      <c r="G658">
        <v>-54.749000000000002</v>
      </c>
      <c r="H658">
        <v>16.626000000000001</v>
      </c>
      <c r="I658">
        <v>227.09299999999999</v>
      </c>
      <c r="J658">
        <v>8.31</v>
      </c>
      <c r="K658">
        <v>10.205</v>
      </c>
    </row>
    <row r="659" spans="1:11" customFormat="1" hidden="1" x14ac:dyDescent="0.3">
      <c r="A659">
        <v>9</v>
      </c>
      <c r="B659">
        <v>8</v>
      </c>
      <c r="C659">
        <v>14</v>
      </c>
      <c r="D659">
        <v>4</v>
      </c>
      <c r="E659" t="s">
        <v>16</v>
      </c>
      <c r="F659">
        <v>-141.41499999999999</v>
      </c>
      <c r="G659">
        <v>-85.201999999999998</v>
      </c>
      <c r="H659">
        <v>-17.989000000000001</v>
      </c>
      <c r="I659">
        <v>-245.9</v>
      </c>
      <c r="J659">
        <v>-8.9930000000000003</v>
      </c>
      <c r="K659">
        <v>-11.039</v>
      </c>
    </row>
    <row r="660" spans="1:11" customFormat="1" hidden="1" x14ac:dyDescent="0.3">
      <c r="A660">
        <v>9</v>
      </c>
      <c r="B660">
        <v>8</v>
      </c>
      <c r="C660">
        <v>14</v>
      </c>
      <c r="D660">
        <v>4</v>
      </c>
      <c r="E660" t="s">
        <v>17</v>
      </c>
      <c r="F660">
        <v>144.93299999999999</v>
      </c>
      <c r="G660">
        <v>87.685000000000002</v>
      </c>
      <c r="H660">
        <v>-7.3650000000000002</v>
      </c>
      <c r="I660">
        <v>-100.637</v>
      </c>
      <c r="J660">
        <v>-3.681</v>
      </c>
      <c r="K660">
        <v>-4.5199999999999996</v>
      </c>
    </row>
    <row r="661" spans="1:11" customFormat="1" hidden="1" x14ac:dyDescent="0.3">
      <c r="A661">
        <v>9</v>
      </c>
      <c r="B661">
        <v>8</v>
      </c>
      <c r="C661">
        <v>14</v>
      </c>
      <c r="D661">
        <v>4</v>
      </c>
      <c r="E661" t="s">
        <v>18</v>
      </c>
      <c r="F661">
        <v>-166.77099999999999</v>
      </c>
      <c r="G661">
        <v>-100.64400000000001</v>
      </c>
      <c r="H661">
        <v>-7.3650000000000002</v>
      </c>
      <c r="I661">
        <v>-100.637</v>
      </c>
      <c r="J661">
        <v>-3.681</v>
      </c>
      <c r="K661">
        <v>-4.5199999999999996</v>
      </c>
    </row>
    <row r="662" spans="1:11" customFormat="1" x14ac:dyDescent="0.3">
      <c r="A662">
        <v>9</v>
      </c>
      <c r="B662">
        <v>8</v>
      </c>
      <c r="C662">
        <v>14</v>
      </c>
      <c r="D662">
        <v>3</v>
      </c>
      <c r="E662" t="s">
        <v>15</v>
      </c>
      <c r="F662">
        <v>-97.24</v>
      </c>
      <c r="G662">
        <v>-59.093000000000004</v>
      </c>
      <c r="H662">
        <v>22.687999999999999</v>
      </c>
      <c r="I662">
        <v>283.69200000000001</v>
      </c>
      <c r="J662">
        <v>13.801</v>
      </c>
      <c r="K662">
        <v>15.664</v>
      </c>
    </row>
    <row r="663" spans="1:11" customFormat="1" x14ac:dyDescent="0.3">
      <c r="A663">
        <v>9</v>
      </c>
      <c r="B663">
        <v>8</v>
      </c>
      <c r="C663">
        <v>14</v>
      </c>
      <c r="D663">
        <v>3</v>
      </c>
      <c r="E663" t="s">
        <v>16</v>
      </c>
      <c r="F663">
        <v>-137.642</v>
      </c>
      <c r="G663">
        <v>-82.872</v>
      </c>
      <c r="H663">
        <v>-24.135999999999999</v>
      </c>
      <c r="I663">
        <v>-301.57600000000002</v>
      </c>
      <c r="J663">
        <v>-14.685</v>
      </c>
      <c r="K663">
        <v>-16.672000000000001</v>
      </c>
    </row>
    <row r="664" spans="1:11" customFormat="1" hidden="1" x14ac:dyDescent="0.3">
      <c r="A664">
        <v>9</v>
      </c>
      <c r="B664">
        <v>8</v>
      </c>
      <c r="C664">
        <v>14</v>
      </c>
      <c r="D664">
        <v>3</v>
      </c>
      <c r="E664" t="s">
        <v>17</v>
      </c>
      <c r="F664">
        <v>147.256</v>
      </c>
      <c r="G664">
        <v>89.105000000000004</v>
      </c>
      <c r="H664">
        <v>-9.9629999999999992</v>
      </c>
      <c r="I664">
        <v>-124.52500000000001</v>
      </c>
      <c r="J664">
        <v>-6.0609999999999999</v>
      </c>
      <c r="K664">
        <v>-6.88</v>
      </c>
    </row>
    <row r="665" spans="1:11" customFormat="1" hidden="1" x14ac:dyDescent="0.3">
      <c r="A665">
        <v>9</v>
      </c>
      <c r="B665">
        <v>8</v>
      </c>
      <c r="C665">
        <v>14</v>
      </c>
      <c r="D665">
        <v>3</v>
      </c>
      <c r="E665" t="s">
        <v>18</v>
      </c>
      <c r="F665">
        <v>-164.44800000000001</v>
      </c>
      <c r="G665">
        <v>-99.224000000000004</v>
      </c>
      <c r="H665">
        <v>-9.9629999999999992</v>
      </c>
      <c r="I665">
        <v>-124.52500000000001</v>
      </c>
      <c r="J665">
        <v>-6.0609999999999999</v>
      </c>
      <c r="K665">
        <v>-6.88</v>
      </c>
    </row>
    <row r="666" spans="1:11" hidden="1" x14ac:dyDescent="0.3">
      <c r="A666" s="135">
        <v>9</v>
      </c>
      <c r="B666" s="135">
        <v>8</v>
      </c>
      <c r="C666" s="135">
        <v>14</v>
      </c>
      <c r="D666" s="135">
        <v>2</v>
      </c>
      <c r="E666" s="135" t="s">
        <v>15</v>
      </c>
      <c r="F666" s="135">
        <v>-105.267</v>
      </c>
      <c r="G666" s="135">
        <v>-63.877000000000002</v>
      </c>
      <c r="H666" s="135">
        <v>20.495000000000001</v>
      </c>
      <c r="I666" s="135">
        <v>271.08100000000002</v>
      </c>
      <c r="J666" s="135">
        <v>12.488</v>
      </c>
      <c r="K666" s="135">
        <v>13.536</v>
      </c>
    </row>
    <row r="667" spans="1:11" hidden="1" x14ac:dyDescent="0.3">
      <c r="A667" s="135">
        <v>9</v>
      </c>
      <c r="B667" s="135">
        <v>8</v>
      </c>
      <c r="C667" s="135">
        <v>14</v>
      </c>
      <c r="D667" s="135">
        <v>2</v>
      </c>
      <c r="E667" s="135" t="s">
        <v>16</v>
      </c>
      <c r="F667" s="135">
        <v>-133.059</v>
      </c>
      <c r="G667" s="135">
        <v>-80.155000000000001</v>
      </c>
      <c r="H667" s="135">
        <v>-21.623000000000001</v>
      </c>
      <c r="I667" s="135">
        <v>-286.03100000000001</v>
      </c>
      <c r="J667" s="135">
        <v>-13.169</v>
      </c>
      <c r="K667" s="135">
        <v>-14.273999999999999</v>
      </c>
    </row>
    <row r="668" spans="1:11" customFormat="1" hidden="1" x14ac:dyDescent="0.3">
      <c r="A668">
        <v>9</v>
      </c>
      <c r="B668">
        <v>8</v>
      </c>
      <c r="C668">
        <v>14</v>
      </c>
      <c r="D668">
        <v>2</v>
      </c>
      <c r="E668" t="s">
        <v>17</v>
      </c>
      <c r="F668">
        <v>149.93899999999999</v>
      </c>
      <c r="G668">
        <v>90.700999999999993</v>
      </c>
      <c r="H668">
        <v>-8.9610000000000003</v>
      </c>
      <c r="I668">
        <v>-118.53400000000001</v>
      </c>
      <c r="J668">
        <v>-5.4589999999999996</v>
      </c>
      <c r="K668">
        <v>-5.9169999999999998</v>
      </c>
    </row>
    <row r="669" spans="1:11" customFormat="1" hidden="1" x14ac:dyDescent="0.3">
      <c r="A669">
        <v>9</v>
      </c>
      <c r="B669">
        <v>8</v>
      </c>
      <c r="C669">
        <v>14</v>
      </c>
      <c r="D669">
        <v>2</v>
      </c>
      <c r="E669" t="s">
        <v>18</v>
      </c>
      <c r="F669">
        <v>-161.76499999999999</v>
      </c>
      <c r="G669">
        <v>-97.628</v>
      </c>
      <c r="H669">
        <v>-8.9610000000000003</v>
      </c>
      <c r="I669">
        <v>-118.53400000000001</v>
      </c>
      <c r="J669">
        <v>-5.4589999999999996</v>
      </c>
      <c r="K669">
        <v>-5.9169999999999998</v>
      </c>
    </row>
    <row r="670" spans="1:11" customFormat="1" hidden="1" x14ac:dyDescent="0.3">
      <c r="A670">
        <v>9</v>
      </c>
      <c r="B670">
        <v>8</v>
      </c>
      <c r="C670">
        <v>14</v>
      </c>
      <c r="D670">
        <v>1</v>
      </c>
      <c r="E670" t="s">
        <v>15</v>
      </c>
      <c r="F670">
        <v>-113.661</v>
      </c>
      <c r="G670">
        <v>-68.768000000000001</v>
      </c>
      <c r="H670">
        <v>6.1870000000000003</v>
      </c>
      <c r="I670">
        <v>96.552999999999997</v>
      </c>
      <c r="J670">
        <v>3.4809999999999999</v>
      </c>
      <c r="K670">
        <v>3.5419999999999998</v>
      </c>
    </row>
    <row r="671" spans="1:11" customFormat="1" hidden="1" x14ac:dyDescent="0.3">
      <c r="A671">
        <v>9</v>
      </c>
      <c r="B671">
        <v>8</v>
      </c>
      <c r="C671">
        <v>14</v>
      </c>
      <c r="D671">
        <v>1</v>
      </c>
      <c r="E671" t="s">
        <v>16</v>
      </c>
      <c r="F671">
        <v>-122.566</v>
      </c>
      <c r="G671">
        <v>-74.015000000000001</v>
      </c>
      <c r="H671">
        <v>-6.4619999999999997</v>
      </c>
      <c r="I671">
        <v>-101.10899999999999</v>
      </c>
      <c r="J671">
        <v>-3.6240000000000001</v>
      </c>
      <c r="K671">
        <v>-3.6859999999999999</v>
      </c>
    </row>
    <row r="672" spans="1:11" customFormat="1" hidden="1" x14ac:dyDescent="0.3">
      <c r="A672">
        <v>9</v>
      </c>
      <c r="B672">
        <v>8</v>
      </c>
      <c r="C672">
        <v>14</v>
      </c>
      <c r="D672">
        <v>1</v>
      </c>
      <c r="E672" t="s">
        <v>17</v>
      </c>
      <c r="F672">
        <v>153.95699999999999</v>
      </c>
      <c r="G672">
        <v>93.048000000000002</v>
      </c>
      <c r="H672">
        <v>-2.6909999999999998</v>
      </c>
      <c r="I672">
        <v>-42.055999999999997</v>
      </c>
      <c r="J672">
        <v>-1.512</v>
      </c>
      <c r="K672">
        <v>-1.538</v>
      </c>
    </row>
    <row r="673" spans="1:11" customFormat="1" hidden="1" x14ac:dyDescent="0.3">
      <c r="A673">
        <v>9</v>
      </c>
      <c r="B673">
        <v>8</v>
      </c>
      <c r="C673">
        <v>14</v>
      </c>
      <c r="D673">
        <v>1</v>
      </c>
      <c r="E673" t="s">
        <v>18</v>
      </c>
      <c r="F673">
        <v>-157.74700000000001</v>
      </c>
      <c r="G673">
        <v>-95.281000000000006</v>
      </c>
      <c r="H673">
        <v>-2.6909999999999998</v>
      </c>
      <c r="I673">
        <v>-42.055999999999997</v>
      </c>
      <c r="J673">
        <v>-1.512</v>
      </c>
      <c r="K673">
        <v>-1.538</v>
      </c>
    </row>
    <row r="674" spans="1:11" customFormat="1" hidden="1" x14ac:dyDescent="0.3">
      <c r="A674">
        <v>9</v>
      </c>
      <c r="B674">
        <v>14</v>
      </c>
      <c r="C674">
        <v>20</v>
      </c>
      <c r="D674">
        <v>6</v>
      </c>
      <c r="E674" t="s">
        <v>15</v>
      </c>
      <c r="F674">
        <v>-37.503</v>
      </c>
      <c r="G674">
        <v>-23.173999999999999</v>
      </c>
      <c r="H674">
        <v>1.141</v>
      </c>
      <c r="I674">
        <v>15.183999999999999</v>
      </c>
      <c r="J674">
        <v>0.33700000000000002</v>
      </c>
      <c r="K674">
        <v>0.55500000000000005</v>
      </c>
    </row>
    <row r="675" spans="1:11" customFormat="1" hidden="1" x14ac:dyDescent="0.3">
      <c r="A675">
        <v>9</v>
      </c>
      <c r="B675">
        <v>14</v>
      </c>
      <c r="C675">
        <v>20</v>
      </c>
      <c r="D675">
        <v>6</v>
      </c>
      <c r="E675" t="s">
        <v>16</v>
      </c>
      <c r="F675">
        <v>-28.696000000000002</v>
      </c>
      <c r="G675">
        <v>-17.71</v>
      </c>
      <c r="H675">
        <v>-1.177</v>
      </c>
      <c r="I675">
        <v>-15.715999999999999</v>
      </c>
      <c r="J675">
        <v>-0.32900000000000001</v>
      </c>
      <c r="K675">
        <v>-0.56100000000000005</v>
      </c>
    </row>
    <row r="676" spans="1:11" customFormat="1" hidden="1" x14ac:dyDescent="0.3">
      <c r="A676">
        <v>9</v>
      </c>
      <c r="B676">
        <v>14</v>
      </c>
      <c r="C676">
        <v>20</v>
      </c>
      <c r="D676">
        <v>6</v>
      </c>
      <c r="E676" t="s">
        <v>17</v>
      </c>
      <c r="F676">
        <v>35.518000000000001</v>
      </c>
      <c r="G676">
        <v>21.971</v>
      </c>
      <c r="H676">
        <v>-0.38600000000000001</v>
      </c>
      <c r="I676">
        <v>-5.15</v>
      </c>
      <c r="J676">
        <v>-0.111</v>
      </c>
      <c r="K676">
        <v>-0.186</v>
      </c>
    </row>
    <row r="677" spans="1:11" customFormat="1" hidden="1" x14ac:dyDescent="0.3">
      <c r="A677">
        <v>9</v>
      </c>
      <c r="B677">
        <v>14</v>
      </c>
      <c r="C677">
        <v>20</v>
      </c>
      <c r="D677">
        <v>6</v>
      </c>
      <c r="E677" t="s">
        <v>18</v>
      </c>
      <c r="F677">
        <v>-32.582000000000001</v>
      </c>
      <c r="G677">
        <v>-20.149000000000001</v>
      </c>
      <c r="H677">
        <v>-0.38600000000000001</v>
      </c>
      <c r="I677">
        <v>-5.15</v>
      </c>
      <c r="J677">
        <v>-0.111</v>
      </c>
      <c r="K677">
        <v>-0.186</v>
      </c>
    </row>
    <row r="678" spans="1:11" customFormat="1" hidden="1" x14ac:dyDescent="0.3">
      <c r="A678">
        <v>9</v>
      </c>
      <c r="B678">
        <v>14</v>
      </c>
      <c r="C678">
        <v>20</v>
      </c>
      <c r="D678">
        <v>5</v>
      </c>
      <c r="E678" t="s">
        <v>15</v>
      </c>
      <c r="F678">
        <v>-37.680999999999997</v>
      </c>
      <c r="G678">
        <v>-23.367000000000001</v>
      </c>
      <c r="H678">
        <v>1.7370000000000001</v>
      </c>
      <c r="I678">
        <v>23.58</v>
      </c>
      <c r="J678">
        <v>0.64300000000000002</v>
      </c>
      <c r="K678">
        <v>0.91300000000000003</v>
      </c>
    </row>
    <row r="679" spans="1:11" customFormat="1" hidden="1" x14ac:dyDescent="0.3">
      <c r="A679">
        <v>9</v>
      </c>
      <c r="B679">
        <v>14</v>
      </c>
      <c r="C679">
        <v>20</v>
      </c>
      <c r="D679">
        <v>5</v>
      </c>
      <c r="E679" t="s">
        <v>16</v>
      </c>
      <c r="F679">
        <v>-39.540999999999997</v>
      </c>
      <c r="G679">
        <v>-24.408999999999999</v>
      </c>
      <c r="H679">
        <v>-1.7509999999999999</v>
      </c>
      <c r="I679">
        <v>-23.786999999999999</v>
      </c>
      <c r="J679">
        <v>-0.63900000000000001</v>
      </c>
      <c r="K679">
        <v>-0.91400000000000003</v>
      </c>
    </row>
    <row r="680" spans="1:11" customFormat="1" hidden="1" x14ac:dyDescent="0.3">
      <c r="A680">
        <v>9</v>
      </c>
      <c r="B680">
        <v>14</v>
      </c>
      <c r="C680">
        <v>20</v>
      </c>
      <c r="D680">
        <v>5</v>
      </c>
      <c r="E680" t="s">
        <v>17</v>
      </c>
      <c r="F680">
        <v>38.659999999999997</v>
      </c>
      <c r="G680">
        <v>23.946000000000002</v>
      </c>
      <c r="H680">
        <v>-0.58099999999999996</v>
      </c>
      <c r="I680">
        <v>-7.8940000000000001</v>
      </c>
      <c r="J680">
        <v>-0.214</v>
      </c>
      <c r="K680">
        <v>-0.30399999999999999</v>
      </c>
    </row>
    <row r="681" spans="1:11" customFormat="1" hidden="1" x14ac:dyDescent="0.3">
      <c r="A681">
        <v>9</v>
      </c>
      <c r="B681">
        <v>14</v>
      </c>
      <c r="C681">
        <v>20</v>
      </c>
      <c r="D681">
        <v>5</v>
      </c>
      <c r="E681" t="s">
        <v>18</v>
      </c>
      <c r="F681">
        <v>-39.28</v>
      </c>
      <c r="G681">
        <v>-24.294</v>
      </c>
      <c r="H681">
        <v>-0.58099999999999996</v>
      </c>
      <c r="I681">
        <v>-7.8940000000000001</v>
      </c>
      <c r="J681">
        <v>-0.214</v>
      </c>
      <c r="K681">
        <v>-0.30399999999999999</v>
      </c>
    </row>
    <row r="682" spans="1:11" customFormat="1" hidden="1" x14ac:dyDescent="0.3">
      <c r="A682">
        <v>9</v>
      </c>
      <c r="B682">
        <v>14</v>
      </c>
      <c r="C682">
        <v>20</v>
      </c>
      <c r="D682">
        <v>4</v>
      </c>
      <c r="E682" t="s">
        <v>15</v>
      </c>
      <c r="F682">
        <v>-38.405000000000001</v>
      </c>
      <c r="G682">
        <v>-23.798999999999999</v>
      </c>
      <c r="H682">
        <v>1.982</v>
      </c>
      <c r="I682">
        <v>26.861999999999998</v>
      </c>
      <c r="J682">
        <v>0.995</v>
      </c>
      <c r="K682">
        <v>1.2170000000000001</v>
      </c>
    </row>
    <row r="683" spans="1:11" customFormat="1" hidden="1" x14ac:dyDescent="0.3">
      <c r="A683">
        <v>9</v>
      </c>
      <c r="B683">
        <v>14</v>
      </c>
      <c r="C683">
        <v>20</v>
      </c>
      <c r="D683">
        <v>4</v>
      </c>
      <c r="E683" t="s">
        <v>16</v>
      </c>
      <c r="F683">
        <v>-38.564</v>
      </c>
      <c r="G683">
        <v>-23.821000000000002</v>
      </c>
      <c r="H683">
        <v>-2.073</v>
      </c>
      <c r="I683">
        <v>-28.149000000000001</v>
      </c>
      <c r="J683">
        <v>-1.0409999999999999</v>
      </c>
      <c r="K683">
        <v>-1.2729999999999999</v>
      </c>
    </row>
    <row r="684" spans="1:11" customFormat="1" hidden="1" x14ac:dyDescent="0.3">
      <c r="A684">
        <v>9</v>
      </c>
      <c r="B684">
        <v>14</v>
      </c>
      <c r="C684">
        <v>20</v>
      </c>
      <c r="D684">
        <v>4</v>
      </c>
      <c r="E684" t="s">
        <v>17</v>
      </c>
      <c r="F684">
        <v>38.942999999999998</v>
      </c>
      <c r="G684">
        <v>24.116</v>
      </c>
      <c r="H684">
        <v>-0.67600000000000005</v>
      </c>
      <c r="I684">
        <v>-9.1679999999999993</v>
      </c>
      <c r="J684">
        <v>-0.33900000000000002</v>
      </c>
      <c r="K684">
        <v>-0.41499999999999998</v>
      </c>
    </row>
    <row r="685" spans="1:11" customFormat="1" hidden="1" x14ac:dyDescent="0.3">
      <c r="A685">
        <v>9</v>
      </c>
      <c r="B685">
        <v>14</v>
      </c>
      <c r="C685">
        <v>20</v>
      </c>
      <c r="D685">
        <v>4</v>
      </c>
      <c r="E685" t="s">
        <v>18</v>
      </c>
      <c r="F685">
        <v>-38.997</v>
      </c>
      <c r="G685">
        <v>-24.123999999999999</v>
      </c>
      <c r="H685">
        <v>-0.67600000000000005</v>
      </c>
      <c r="I685">
        <v>-9.1679999999999993</v>
      </c>
      <c r="J685">
        <v>-0.33900000000000002</v>
      </c>
      <c r="K685">
        <v>-0.41499999999999998</v>
      </c>
    </row>
    <row r="686" spans="1:11" customFormat="1" x14ac:dyDescent="0.3">
      <c r="A686">
        <v>9</v>
      </c>
      <c r="B686">
        <v>14</v>
      </c>
      <c r="C686">
        <v>20</v>
      </c>
      <c r="D686">
        <v>3</v>
      </c>
      <c r="E686" t="s">
        <v>15</v>
      </c>
      <c r="F686">
        <v>-38.526000000000003</v>
      </c>
      <c r="G686">
        <v>-23.876999999999999</v>
      </c>
      <c r="H686">
        <v>2.3580000000000001</v>
      </c>
      <c r="I686">
        <v>29.646999999999998</v>
      </c>
      <c r="J686">
        <v>1.403</v>
      </c>
      <c r="K686">
        <v>1.6060000000000001</v>
      </c>
    </row>
    <row r="687" spans="1:11" customFormat="1" x14ac:dyDescent="0.3">
      <c r="A687">
        <v>9</v>
      </c>
      <c r="B687">
        <v>14</v>
      </c>
      <c r="C687">
        <v>20</v>
      </c>
      <c r="D687">
        <v>3</v>
      </c>
      <c r="E687" t="s">
        <v>16</v>
      </c>
      <c r="F687">
        <v>-38.485999999999997</v>
      </c>
      <c r="G687">
        <v>-23.774000000000001</v>
      </c>
      <c r="H687">
        <v>-2.4279999999999999</v>
      </c>
      <c r="I687">
        <v>-30.523</v>
      </c>
      <c r="J687">
        <v>-1.4470000000000001</v>
      </c>
      <c r="K687">
        <v>-1.657</v>
      </c>
    </row>
    <row r="688" spans="1:11" customFormat="1" hidden="1" x14ac:dyDescent="0.3">
      <c r="A688">
        <v>9</v>
      </c>
      <c r="B688">
        <v>14</v>
      </c>
      <c r="C688">
        <v>20</v>
      </c>
      <c r="D688">
        <v>3</v>
      </c>
      <c r="E688" t="s">
        <v>17</v>
      </c>
      <c r="F688">
        <v>38.976999999999997</v>
      </c>
      <c r="G688">
        <v>24.137</v>
      </c>
      <c r="H688">
        <v>-0.79800000000000004</v>
      </c>
      <c r="I688">
        <v>-10.028</v>
      </c>
      <c r="J688">
        <v>-0.47499999999999998</v>
      </c>
      <c r="K688">
        <v>-0.54400000000000004</v>
      </c>
    </row>
    <row r="689" spans="1:11" customFormat="1" hidden="1" x14ac:dyDescent="0.3">
      <c r="A689">
        <v>9</v>
      </c>
      <c r="B689">
        <v>14</v>
      </c>
      <c r="C689">
        <v>20</v>
      </c>
      <c r="D689">
        <v>3</v>
      </c>
      <c r="E689" t="s">
        <v>18</v>
      </c>
      <c r="F689">
        <v>-38.963000000000001</v>
      </c>
      <c r="G689">
        <v>-24.103000000000002</v>
      </c>
      <c r="H689">
        <v>-0.79800000000000004</v>
      </c>
      <c r="I689">
        <v>-10.028</v>
      </c>
      <c r="J689">
        <v>-0.47499999999999998</v>
      </c>
      <c r="K689">
        <v>-0.54400000000000004</v>
      </c>
    </row>
    <row r="690" spans="1:11" hidden="1" x14ac:dyDescent="0.3">
      <c r="A690" s="135">
        <v>9</v>
      </c>
      <c r="B690" s="135">
        <v>14</v>
      </c>
      <c r="C690" s="135">
        <v>20</v>
      </c>
      <c r="D690" s="135">
        <v>2</v>
      </c>
      <c r="E690" s="135" t="s">
        <v>15</v>
      </c>
      <c r="F690" s="135">
        <v>-39.088000000000001</v>
      </c>
      <c r="G690" s="135">
        <v>-24.218</v>
      </c>
      <c r="H690" s="135">
        <v>2.0619999999999998</v>
      </c>
      <c r="I690" s="135">
        <v>27.228000000000002</v>
      </c>
      <c r="J690" s="135">
        <v>1.232</v>
      </c>
      <c r="K690" s="135">
        <v>1.349</v>
      </c>
    </row>
    <row r="691" spans="1:11" hidden="1" x14ac:dyDescent="0.3">
      <c r="A691" s="135">
        <v>9</v>
      </c>
      <c r="B691" s="135">
        <v>14</v>
      </c>
      <c r="C691" s="135">
        <v>20</v>
      </c>
      <c r="D691" s="135">
        <v>2</v>
      </c>
      <c r="E691" s="135" t="s">
        <v>16</v>
      </c>
      <c r="F691" s="135">
        <v>-37.613999999999997</v>
      </c>
      <c r="G691" s="135">
        <v>-23.245000000000001</v>
      </c>
      <c r="H691" s="135">
        <v>-2.1429999999999998</v>
      </c>
      <c r="I691" s="135">
        <v>-28.358000000000001</v>
      </c>
      <c r="J691" s="135">
        <v>-1.282</v>
      </c>
      <c r="K691" s="135">
        <v>-1.401</v>
      </c>
    </row>
    <row r="692" spans="1:11" customFormat="1" hidden="1" x14ac:dyDescent="0.3">
      <c r="A692">
        <v>9</v>
      </c>
      <c r="B692">
        <v>14</v>
      </c>
      <c r="C692">
        <v>20</v>
      </c>
      <c r="D692">
        <v>2</v>
      </c>
      <c r="E692" t="s">
        <v>17</v>
      </c>
      <c r="F692">
        <v>39.216000000000001</v>
      </c>
      <c r="G692">
        <v>24.282</v>
      </c>
      <c r="H692">
        <v>-0.70099999999999996</v>
      </c>
      <c r="I692">
        <v>-9.2639999999999993</v>
      </c>
      <c r="J692">
        <v>-0.41899999999999998</v>
      </c>
      <c r="K692">
        <v>-0.45800000000000002</v>
      </c>
    </row>
    <row r="693" spans="1:11" customFormat="1" hidden="1" x14ac:dyDescent="0.3">
      <c r="A693">
        <v>9</v>
      </c>
      <c r="B693">
        <v>14</v>
      </c>
      <c r="C693">
        <v>20</v>
      </c>
      <c r="D693">
        <v>2</v>
      </c>
      <c r="E693" t="s">
        <v>18</v>
      </c>
      <c r="F693">
        <v>-38.723999999999997</v>
      </c>
      <c r="G693">
        <v>-23.957999999999998</v>
      </c>
      <c r="H693">
        <v>-0.70099999999999996</v>
      </c>
      <c r="I693">
        <v>-9.2639999999999993</v>
      </c>
      <c r="J693">
        <v>-0.41899999999999998</v>
      </c>
      <c r="K693">
        <v>-0.45800000000000002</v>
      </c>
    </row>
    <row r="694" spans="1:11" customFormat="1" hidden="1" x14ac:dyDescent="0.3">
      <c r="A694">
        <v>9</v>
      </c>
      <c r="B694">
        <v>14</v>
      </c>
      <c r="C694">
        <v>20</v>
      </c>
      <c r="D694">
        <v>1</v>
      </c>
      <c r="E694" t="s">
        <v>15</v>
      </c>
      <c r="F694">
        <v>-39.104999999999997</v>
      </c>
      <c r="G694">
        <v>-24.204000000000001</v>
      </c>
      <c r="H694">
        <v>0.55500000000000005</v>
      </c>
      <c r="I694">
        <v>8.3879999999999999</v>
      </c>
      <c r="J694">
        <v>0.30599999999999999</v>
      </c>
      <c r="K694">
        <v>0.32400000000000001</v>
      </c>
    </row>
    <row r="695" spans="1:11" customFormat="1" hidden="1" x14ac:dyDescent="0.3">
      <c r="A695">
        <v>9</v>
      </c>
      <c r="B695">
        <v>14</v>
      </c>
      <c r="C695">
        <v>20</v>
      </c>
      <c r="D695">
        <v>1</v>
      </c>
      <c r="E695" t="s">
        <v>16</v>
      </c>
      <c r="F695">
        <v>-38.703000000000003</v>
      </c>
      <c r="G695">
        <v>-23.94</v>
      </c>
      <c r="H695">
        <v>-0.45100000000000001</v>
      </c>
      <c r="I695">
        <v>-6.87</v>
      </c>
      <c r="J695">
        <v>-0.247</v>
      </c>
      <c r="K695">
        <v>-0.26100000000000001</v>
      </c>
    </row>
    <row r="696" spans="1:11" customFormat="1" hidden="1" x14ac:dyDescent="0.3">
      <c r="A696">
        <v>9</v>
      </c>
      <c r="B696">
        <v>14</v>
      </c>
      <c r="C696">
        <v>20</v>
      </c>
      <c r="D696">
        <v>1</v>
      </c>
      <c r="E696" t="s">
        <v>17</v>
      </c>
      <c r="F696">
        <v>39.036999999999999</v>
      </c>
      <c r="G696">
        <v>24.164000000000001</v>
      </c>
      <c r="H696">
        <v>-0.16800000000000001</v>
      </c>
      <c r="I696">
        <v>-2.5430000000000001</v>
      </c>
      <c r="J696">
        <v>-9.1999999999999998E-2</v>
      </c>
      <c r="K696">
        <v>-9.7000000000000003E-2</v>
      </c>
    </row>
    <row r="697" spans="1:11" customFormat="1" hidden="1" x14ac:dyDescent="0.3">
      <c r="A697">
        <v>9</v>
      </c>
      <c r="B697">
        <v>14</v>
      </c>
      <c r="C697">
        <v>20</v>
      </c>
      <c r="D697">
        <v>1</v>
      </c>
      <c r="E697" t="s">
        <v>18</v>
      </c>
      <c r="F697">
        <v>-38.902999999999999</v>
      </c>
      <c r="G697">
        <v>-24.076000000000001</v>
      </c>
      <c r="H697">
        <v>-0.16800000000000001</v>
      </c>
      <c r="I697">
        <v>-2.5430000000000001</v>
      </c>
      <c r="J697">
        <v>-9.1999999999999998E-2</v>
      </c>
      <c r="K697">
        <v>-9.7000000000000003E-2</v>
      </c>
    </row>
    <row r="698" spans="1:11" customFormat="1" hidden="1" x14ac:dyDescent="0.3">
      <c r="A698">
        <v>10</v>
      </c>
      <c r="B698">
        <v>3</v>
      </c>
      <c r="C698">
        <v>9</v>
      </c>
      <c r="D698">
        <v>6</v>
      </c>
      <c r="E698" t="s">
        <v>15</v>
      </c>
      <c r="F698">
        <v>-59.567</v>
      </c>
      <c r="G698">
        <v>-37.064999999999998</v>
      </c>
      <c r="H698">
        <v>6.1040000000000001</v>
      </c>
      <c r="I698">
        <v>42.207000000000001</v>
      </c>
      <c r="J698">
        <v>1.804</v>
      </c>
      <c r="K698">
        <v>3.1989999999999998</v>
      </c>
    </row>
    <row r="699" spans="1:11" customFormat="1" hidden="1" x14ac:dyDescent="0.3">
      <c r="A699">
        <v>10</v>
      </c>
      <c r="B699">
        <v>3</v>
      </c>
      <c r="C699">
        <v>9</v>
      </c>
      <c r="D699">
        <v>6</v>
      </c>
      <c r="E699" t="s">
        <v>16</v>
      </c>
      <c r="F699">
        <v>-101.497</v>
      </c>
      <c r="G699">
        <v>-63.158999999999999</v>
      </c>
      <c r="H699">
        <v>-7.556</v>
      </c>
      <c r="I699">
        <v>-52.14</v>
      </c>
      <c r="J699">
        <v>-2.1850000000000001</v>
      </c>
      <c r="K699">
        <v>-3.9319999999999999</v>
      </c>
    </row>
    <row r="700" spans="1:11" customFormat="1" hidden="1" x14ac:dyDescent="0.3">
      <c r="A700">
        <v>10</v>
      </c>
      <c r="B700">
        <v>3</v>
      </c>
      <c r="C700">
        <v>9</v>
      </c>
      <c r="D700">
        <v>6</v>
      </c>
      <c r="E700" t="s">
        <v>17</v>
      </c>
      <c r="F700">
        <v>124.214</v>
      </c>
      <c r="G700">
        <v>77.256</v>
      </c>
      <c r="H700">
        <v>-2.7320000000000002</v>
      </c>
      <c r="I700">
        <v>-18.869</v>
      </c>
      <c r="J700">
        <v>-0.79800000000000004</v>
      </c>
      <c r="K700">
        <v>-1.4259999999999999</v>
      </c>
    </row>
    <row r="701" spans="1:11" customFormat="1" hidden="1" x14ac:dyDescent="0.3">
      <c r="A701">
        <v>10</v>
      </c>
      <c r="B701">
        <v>3</v>
      </c>
      <c r="C701">
        <v>9</v>
      </c>
      <c r="D701">
        <v>6</v>
      </c>
      <c r="E701" t="s">
        <v>18</v>
      </c>
      <c r="F701">
        <v>-140.98599999999999</v>
      </c>
      <c r="G701">
        <v>-87.694000000000003</v>
      </c>
      <c r="H701">
        <v>-2.7320000000000002</v>
      </c>
      <c r="I701">
        <v>-18.869</v>
      </c>
      <c r="J701">
        <v>-0.79800000000000004</v>
      </c>
      <c r="K701">
        <v>-1.4259999999999999</v>
      </c>
    </row>
    <row r="702" spans="1:11" customFormat="1" hidden="1" x14ac:dyDescent="0.3">
      <c r="A702">
        <v>10</v>
      </c>
      <c r="B702">
        <v>3</v>
      </c>
      <c r="C702">
        <v>9</v>
      </c>
      <c r="D702">
        <v>5</v>
      </c>
      <c r="E702" t="s">
        <v>15</v>
      </c>
      <c r="F702">
        <v>-101.428</v>
      </c>
      <c r="G702">
        <v>-63.073999999999998</v>
      </c>
      <c r="H702">
        <v>13.488</v>
      </c>
      <c r="I702">
        <v>95.492000000000004</v>
      </c>
      <c r="J702">
        <v>5.6280000000000001</v>
      </c>
      <c r="K702">
        <v>8.093</v>
      </c>
    </row>
    <row r="703" spans="1:11" customFormat="1" hidden="1" x14ac:dyDescent="0.3">
      <c r="A703">
        <v>10</v>
      </c>
      <c r="B703">
        <v>3</v>
      </c>
      <c r="C703">
        <v>9</v>
      </c>
      <c r="D703">
        <v>5</v>
      </c>
      <c r="E703" t="s">
        <v>16</v>
      </c>
      <c r="F703">
        <v>-99.150999999999996</v>
      </c>
      <c r="G703">
        <v>-61.746000000000002</v>
      </c>
      <c r="H703">
        <v>-16.062000000000001</v>
      </c>
      <c r="I703">
        <v>-113.88500000000001</v>
      </c>
      <c r="J703">
        <v>-6.7240000000000002</v>
      </c>
      <c r="K703">
        <v>-9.6379999999999999</v>
      </c>
    </row>
    <row r="704" spans="1:11" customFormat="1" hidden="1" x14ac:dyDescent="0.3">
      <c r="A704">
        <v>10</v>
      </c>
      <c r="B704">
        <v>3</v>
      </c>
      <c r="C704">
        <v>9</v>
      </c>
      <c r="D704">
        <v>5</v>
      </c>
      <c r="E704" t="s">
        <v>17</v>
      </c>
      <c r="F704">
        <v>143.85499999999999</v>
      </c>
      <c r="G704">
        <v>89.441000000000003</v>
      </c>
      <c r="H704">
        <v>-5.91</v>
      </c>
      <c r="I704">
        <v>-41.875</v>
      </c>
      <c r="J704">
        <v>-2.4700000000000002</v>
      </c>
      <c r="K704">
        <v>-3.5459999999999998</v>
      </c>
    </row>
    <row r="705" spans="1:11" customFormat="1" hidden="1" x14ac:dyDescent="0.3">
      <c r="A705">
        <v>10</v>
      </c>
      <c r="B705">
        <v>3</v>
      </c>
      <c r="C705">
        <v>9</v>
      </c>
      <c r="D705">
        <v>5</v>
      </c>
      <c r="E705" t="s">
        <v>18</v>
      </c>
      <c r="F705">
        <v>-142.94499999999999</v>
      </c>
      <c r="G705">
        <v>-88.909000000000006</v>
      </c>
      <c r="H705">
        <v>-5.91</v>
      </c>
      <c r="I705">
        <v>-41.875</v>
      </c>
      <c r="J705">
        <v>-2.4700000000000002</v>
      </c>
      <c r="K705">
        <v>-3.5459999999999998</v>
      </c>
    </row>
    <row r="706" spans="1:11" customFormat="1" hidden="1" x14ac:dyDescent="0.3">
      <c r="A706">
        <v>10</v>
      </c>
      <c r="B706">
        <v>3</v>
      </c>
      <c r="C706">
        <v>9</v>
      </c>
      <c r="D706">
        <v>4</v>
      </c>
      <c r="E706" t="s">
        <v>15</v>
      </c>
      <c r="F706">
        <v>-91.742999999999995</v>
      </c>
      <c r="G706">
        <v>-57.127000000000002</v>
      </c>
      <c r="H706">
        <v>19.864999999999998</v>
      </c>
      <c r="I706">
        <v>141.63800000000001</v>
      </c>
      <c r="J706">
        <v>11.653</v>
      </c>
      <c r="K706">
        <v>14.250999999999999</v>
      </c>
    </row>
    <row r="707" spans="1:11" customFormat="1" hidden="1" x14ac:dyDescent="0.3">
      <c r="A707">
        <v>10</v>
      </c>
      <c r="B707">
        <v>3</v>
      </c>
      <c r="C707">
        <v>9</v>
      </c>
      <c r="D707">
        <v>4</v>
      </c>
      <c r="E707" t="s">
        <v>16</v>
      </c>
      <c r="F707">
        <v>-96.894999999999996</v>
      </c>
      <c r="G707">
        <v>-60.802</v>
      </c>
      <c r="H707">
        <v>-25.419</v>
      </c>
      <c r="I707">
        <v>-182.16200000000001</v>
      </c>
      <c r="J707">
        <v>-14.865</v>
      </c>
      <c r="K707">
        <v>-18.196999999999999</v>
      </c>
    </row>
    <row r="708" spans="1:11" customFormat="1" hidden="1" x14ac:dyDescent="0.3">
      <c r="A708">
        <v>10</v>
      </c>
      <c r="B708">
        <v>3</v>
      </c>
      <c r="C708">
        <v>9</v>
      </c>
      <c r="D708">
        <v>4</v>
      </c>
      <c r="E708" t="s">
        <v>17</v>
      </c>
      <c r="F708">
        <v>144.79400000000001</v>
      </c>
      <c r="G708">
        <v>90.314999999999998</v>
      </c>
      <c r="H708">
        <v>-9.0570000000000004</v>
      </c>
      <c r="I708">
        <v>-64.760000000000005</v>
      </c>
      <c r="J708">
        <v>-5.3040000000000003</v>
      </c>
      <c r="K708">
        <v>-6.49</v>
      </c>
    </row>
    <row r="709" spans="1:11" customFormat="1" hidden="1" x14ac:dyDescent="0.3">
      <c r="A709">
        <v>10</v>
      </c>
      <c r="B709">
        <v>3</v>
      </c>
      <c r="C709">
        <v>9</v>
      </c>
      <c r="D709">
        <v>4</v>
      </c>
      <c r="E709" t="s">
        <v>18</v>
      </c>
      <c r="F709">
        <v>-146.85599999999999</v>
      </c>
      <c r="G709">
        <v>-91.784999999999997</v>
      </c>
      <c r="H709">
        <v>-9.0570000000000004</v>
      </c>
      <c r="I709">
        <v>-64.760000000000005</v>
      </c>
      <c r="J709">
        <v>-5.3040000000000003</v>
      </c>
      <c r="K709">
        <v>-6.49</v>
      </c>
    </row>
    <row r="710" spans="1:11" customFormat="1" x14ac:dyDescent="0.3">
      <c r="A710">
        <v>10</v>
      </c>
      <c r="B710">
        <v>3</v>
      </c>
      <c r="C710">
        <v>9</v>
      </c>
      <c r="D710">
        <v>3</v>
      </c>
      <c r="E710" t="s">
        <v>15</v>
      </c>
      <c r="F710">
        <v>-88.138999999999996</v>
      </c>
      <c r="G710">
        <v>-54.957000000000001</v>
      </c>
      <c r="H710">
        <v>24.724</v>
      </c>
      <c r="I710">
        <v>167.73099999999999</v>
      </c>
      <c r="J710">
        <v>17.013999999999999</v>
      </c>
      <c r="K710">
        <v>19.43</v>
      </c>
    </row>
    <row r="711" spans="1:11" customFormat="1" x14ac:dyDescent="0.3">
      <c r="A711">
        <v>10</v>
      </c>
      <c r="B711">
        <v>3</v>
      </c>
      <c r="C711">
        <v>9</v>
      </c>
      <c r="D711">
        <v>3</v>
      </c>
      <c r="E711" t="s">
        <v>16</v>
      </c>
      <c r="F711">
        <v>-106.246</v>
      </c>
      <c r="G711">
        <v>-66.510000000000005</v>
      </c>
      <c r="H711">
        <v>-32.393000000000001</v>
      </c>
      <c r="I711">
        <v>-218.00299999999999</v>
      </c>
      <c r="J711">
        <v>-22.408000000000001</v>
      </c>
      <c r="K711">
        <v>-25.571999999999999</v>
      </c>
    </row>
    <row r="712" spans="1:11" customFormat="1" hidden="1" x14ac:dyDescent="0.3">
      <c r="A712">
        <v>10</v>
      </c>
      <c r="B712">
        <v>3</v>
      </c>
      <c r="C712">
        <v>9</v>
      </c>
      <c r="D712">
        <v>3</v>
      </c>
      <c r="E712" t="s">
        <v>17</v>
      </c>
      <c r="F712">
        <v>142.20400000000001</v>
      </c>
      <c r="G712">
        <v>88.739000000000004</v>
      </c>
      <c r="H712">
        <v>-11.423</v>
      </c>
      <c r="I712">
        <v>-77.147000000000006</v>
      </c>
      <c r="J712">
        <v>-7.8840000000000003</v>
      </c>
      <c r="K712">
        <v>-9</v>
      </c>
    </row>
    <row r="713" spans="1:11" customFormat="1" hidden="1" x14ac:dyDescent="0.3">
      <c r="A713">
        <v>10</v>
      </c>
      <c r="B713">
        <v>3</v>
      </c>
      <c r="C713">
        <v>9</v>
      </c>
      <c r="D713">
        <v>3</v>
      </c>
      <c r="E713" t="s">
        <v>18</v>
      </c>
      <c r="F713">
        <v>-149.446</v>
      </c>
      <c r="G713">
        <v>-93.361000000000004</v>
      </c>
      <c r="H713">
        <v>-11.423</v>
      </c>
      <c r="I713">
        <v>-77.147000000000006</v>
      </c>
      <c r="J713">
        <v>-7.8840000000000003</v>
      </c>
      <c r="K713">
        <v>-9</v>
      </c>
    </row>
    <row r="714" spans="1:11" hidden="1" x14ac:dyDescent="0.3">
      <c r="A714" s="135">
        <v>10</v>
      </c>
      <c r="B714" s="135">
        <v>3</v>
      </c>
      <c r="C714" s="135">
        <v>9</v>
      </c>
      <c r="D714" s="135">
        <v>2</v>
      </c>
      <c r="E714" s="135" t="s">
        <v>15</v>
      </c>
      <c r="F714" s="135">
        <v>-75.14</v>
      </c>
      <c r="G714" s="135">
        <v>-46.884</v>
      </c>
      <c r="H714" s="135">
        <v>21.890999999999998</v>
      </c>
      <c r="I714" s="135">
        <v>159.93700000000001</v>
      </c>
      <c r="J714" s="135">
        <v>15.343</v>
      </c>
      <c r="K714" s="135">
        <v>16.786999999999999</v>
      </c>
    </row>
    <row r="715" spans="1:11" hidden="1" x14ac:dyDescent="0.3">
      <c r="A715" s="135">
        <v>10</v>
      </c>
      <c r="B715" s="135">
        <v>3</v>
      </c>
      <c r="C715" s="135">
        <v>9</v>
      </c>
      <c r="D715" s="135">
        <v>2</v>
      </c>
      <c r="E715" s="135" t="s">
        <v>16</v>
      </c>
      <c r="F715" s="135">
        <v>-121.075</v>
      </c>
      <c r="G715" s="135">
        <v>-75.658000000000001</v>
      </c>
      <c r="H715" s="135">
        <v>-29.582000000000001</v>
      </c>
      <c r="I715" s="135">
        <v>-217.059</v>
      </c>
      <c r="J715" s="135">
        <v>-20.73</v>
      </c>
      <c r="K715" s="135">
        <v>-22.638000000000002</v>
      </c>
    </row>
    <row r="716" spans="1:11" customFormat="1" hidden="1" x14ac:dyDescent="0.3">
      <c r="A716">
        <v>10</v>
      </c>
      <c r="B716">
        <v>3</v>
      </c>
      <c r="C716">
        <v>9</v>
      </c>
      <c r="D716">
        <v>2</v>
      </c>
      <c r="E716" t="s">
        <v>17</v>
      </c>
      <c r="F716">
        <v>136.63800000000001</v>
      </c>
      <c r="G716">
        <v>85.295000000000002</v>
      </c>
      <c r="H716">
        <v>-10.295</v>
      </c>
      <c r="I716">
        <v>-75.399000000000001</v>
      </c>
      <c r="J716">
        <v>-7.2149999999999999</v>
      </c>
      <c r="K716">
        <v>-7.8849999999999998</v>
      </c>
    </row>
    <row r="717" spans="1:11" customFormat="1" hidden="1" x14ac:dyDescent="0.3">
      <c r="A717">
        <v>10</v>
      </c>
      <c r="B717">
        <v>3</v>
      </c>
      <c r="C717">
        <v>9</v>
      </c>
      <c r="D717">
        <v>2</v>
      </c>
      <c r="E717" t="s">
        <v>18</v>
      </c>
      <c r="F717">
        <v>-155.012</v>
      </c>
      <c r="G717">
        <v>-96.805000000000007</v>
      </c>
      <c r="H717">
        <v>-10.295</v>
      </c>
      <c r="I717">
        <v>-75.399000000000001</v>
      </c>
      <c r="J717">
        <v>-7.2149999999999999</v>
      </c>
      <c r="K717">
        <v>-7.8849999999999998</v>
      </c>
    </row>
    <row r="718" spans="1:11" customFormat="1" hidden="1" x14ac:dyDescent="0.3">
      <c r="A718">
        <v>10</v>
      </c>
      <c r="B718">
        <v>3</v>
      </c>
      <c r="C718">
        <v>9</v>
      </c>
      <c r="D718">
        <v>1</v>
      </c>
      <c r="E718" t="s">
        <v>15</v>
      </c>
      <c r="F718">
        <v>-27.021000000000001</v>
      </c>
      <c r="G718">
        <v>-16.907</v>
      </c>
      <c r="H718">
        <v>10.571999999999999</v>
      </c>
      <c r="I718">
        <v>93.313000000000002</v>
      </c>
      <c r="J718">
        <v>7.0380000000000003</v>
      </c>
      <c r="K718">
        <v>7.4080000000000004</v>
      </c>
    </row>
    <row r="719" spans="1:11" customFormat="1" hidden="1" x14ac:dyDescent="0.3">
      <c r="A719">
        <v>10</v>
      </c>
      <c r="B719">
        <v>3</v>
      </c>
      <c r="C719">
        <v>9</v>
      </c>
      <c r="D719">
        <v>1</v>
      </c>
      <c r="E719" t="s">
        <v>16</v>
      </c>
      <c r="F719">
        <v>187.84899999999999</v>
      </c>
      <c r="G719">
        <v>113.459</v>
      </c>
      <c r="H719">
        <v>-39.463999999999999</v>
      </c>
      <c r="I719">
        <v>-443.37299999999999</v>
      </c>
      <c r="J719">
        <v>-23.757000000000001</v>
      </c>
      <c r="K719">
        <v>-24.591999999999999</v>
      </c>
    </row>
    <row r="720" spans="1:11" customFormat="1" hidden="1" x14ac:dyDescent="0.3">
      <c r="A720">
        <v>10</v>
      </c>
      <c r="B720">
        <v>3</v>
      </c>
      <c r="C720">
        <v>9</v>
      </c>
      <c r="D720">
        <v>1</v>
      </c>
      <c r="E720" t="s">
        <v>17</v>
      </c>
      <c r="F720">
        <v>147.07400000000001</v>
      </c>
      <c r="G720">
        <v>93.322999999999993</v>
      </c>
      <c r="H720">
        <v>-9.9939999999999998</v>
      </c>
      <c r="I720">
        <v>-107.04600000000001</v>
      </c>
      <c r="J720">
        <v>-6.1589999999999998</v>
      </c>
      <c r="K720">
        <v>-6.4</v>
      </c>
    </row>
    <row r="721" spans="1:11" customFormat="1" hidden="1" x14ac:dyDescent="0.3">
      <c r="A721">
        <v>10</v>
      </c>
      <c r="B721">
        <v>3</v>
      </c>
      <c r="C721">
        <v>9</v>
      </c>
      <c r="D721">
        <v>1</v>
      </c>
      <c r="E721" t="s">
        <v>18</v>
      </c>
      <c r="F721">
        <v>-61.125999999999998</v>
      </c>
      <c r="G721">
        <v>-41.177</v>
      </c>
      <c r="H721">
        <v>-9.9939999999999998</v>
      </c>
      <c r="I721">
        <v>-107.04600000000001</v>
      </c>
      <c r="J721">
        <v>-6.1589999999999998</v>
      </c>
      <c r="K721">
        <v>-6.4</v>
      </c>
    </row>
    <row r="722" spans="1:11" customFormat="1" hidden="1" x14ac:dyDescent="0.3">
      <c r="A722">
        <v>10</v>
      </c>
      <c r="B722">
        <v>9</v>
      </c>
      <c r="C722">
        <v>15</v>
      </c>
      <c r="D722">
        <v>6</v>
      </c>
      <c r="E722" t="s">
        <v>15</v>
      </c>
      <c r="F722">
        <v>-99.927999999999997</v>
      </c>
      <c r="G722">
        <v>-62.523000000000003</v>
      </c>
      <c r="H722">
        <v>8.6010000000000009</v>
      </c>
      <c r="I722">
        <v>59.359000000000002</v>
      </c>
      <c r="J722">
        <v>2.2200000000000002</v>
      </c>
      <c r="K722">
        <v>4.3019999999999996</v>
      </c>
    </row>
    <row r="723" spans="1:11" customFormat="1" hidden="1" x14ac:dyDescent="0.3">
      <c r="A723">
        <v>10</v>
      </c>
      <c r="B723">
        <v>9</v>
      </c>
      <c r="C723">
        <v>15</v>
      </c>
      <c r="D723">
        <v>6</v>
      </c>
      <c r="E723" t="s">
        <v>16</v>
      </c>
      <c r="F723">
        <v>-88.697000000000003</v>
      </c>
      <c r="G723">
        <v>-55.786999999999999</v>
      </c>
      <c r="H723">
        <v>-8.3919999999999995</v>
      </c>
      <c r="I723">
        <v>-57.945999999999998</v>
      </c>
      <c r="J723">
        <v>-2.1819999999999999</v>
      </c>
      <c r="K723">
        <v>-4.2060000000000004</v>
      </c>
    </row>
    <row r="724" spans="1:11" customFormat="1" hidden="1" x14ac:dyDescent="0.3">
      <c r="A724">
        <v>10</v>
      </c>
      <c r="B724">
        <v>9</v>
      </c>
      <c r="C724">
        <v>15</v>
      </c>
      <c r="D724">
        <v>6</v>
      </c>
      <c r="E724" t="s">
        <v>17</v>
      </c>
      <c r="F724">
        <v>127.03400000000001</v>
      </c>
      <c r="G724">
        <v>78.959999999999994</v>
      </c>
      <c r="H724">
        <v>-3.6160000000000001</v>
      </c>
      <c r="I724">
        <v>-24.957999999999998</v>
      </c>
      <c r="J724">
        <v>-0.93700000000000006</v>
      </c>
      <c r="K724">
        <v>-1.81</v>
      </c>
    </row>
    <row r="725" spans="1:11" customFormat="1" hidden="1" x14ac:dyDescent="0.3">
      <c r="A725">
        <v>10</v>
      </c>
      <c r="B725">
        <v>9</v>
      </c>
      <c r="C725">
        <v>15</v>
      </c>
      <c r="D725">
        <v>6</v>
      </c>
      <c r="E725" t="s">
        <v>18</v>
      </c>
      <c r="F725">
        <v>-122.254</v>
      </c>
      <c r="G725">
        <v>-76.093000000000004</v>
      </c>
      <c r="H725">
        <v>-3.6160000000000001</v>
      </c>
      <c r="I725">
        <v>-24.957999999999998</v>
      </c>
      <c r="J725">
        <v>-0.93700000000000006</v>
      </c>
      <c r="K725">
        <v>-1.81</v>
      </c>
    </row>
    <row r="726" spans="1:11" customFormat="1" hidden="1" x14ac:dyDescent="0.3">
      <c r="A726">
        <v>10</v>
      </c>
      <c r="B726">
        <v>9</v>
      </c>
      <c r="C726">
        <v>15</v>
      </c>
      <c r="D726">
        <v>5</v>
      </c>
      <c r="E726" t="s">
        <v>15</v>
      </c>
      <c r="F726">
        <v>-101.327</v>
      </c>
      <c r="G726">
        <v>-63.828000000000003</v>
      </c>
      <c r="H726">
        <v>19.045999999999999</v>
      </c>
      <c r="I726">
        <v>135.18299999999999</v>
      </c>
      <c r="J726">
        <v>7.8470000000000004</v>
      </c>
      <c r="K726">
        <v>11.337</v>
      </c>
    </row>
    <row r="727" spans="1:11" customFormat="1" hidden="1" x14ac:dyDescent="0.3">
      <c r="A727">
        <v>10</v>
      </c>
      <c r="B727">
        <v>9</v>
      </c>
      <c r="C727">
        <v>15</v>
      </c>
      <c r="D727">
        <v>5</v>
      </c>
      <c r="E727" t="s">
        <v>16</v>
      </c>
      <c r="F727">
        <v>-105.021</v>
      </c>
      <c r="G727">
        <v>-64.78</v>
      </c>
      <c r="H727">
        <v>-19.062000000000001</v>
      </c>
      <c r="I727">
        <v>-135.309</v>
      </c>
      <c r="J727">
        <v>-7.8559999999999999</v>
      </c>
      <c r="K727">
        <v>-11.351000000000001</v>
      </c>
    </row>
    <row r="728" spans="1:11" customFormat="1" hidden="1" x14ac:dyDescent="0.3">
      <c r="A728">
        <v>10</v>
      </c>
      <c r="B728">
        <v>9</v>
      </c>
      <c r="C728">
        <v>15</v>
      </c>
      <c r="D728">
        <v>5</v>
      </c>
      <c r="E728" t="s">
        <v>17</v>
      </c>
      <c r="F728">
        <v>134.01</v>
      </c>
      <c r="G728">
        <v>83.622</v>
      </c>
      <c r="H728">
        <v>-8.1080000000000005</v>
      </c>
      <c r="I728">
        <v>-57.551000000000002</v>
      </c>
      <c r="J728">
        <v>-3.3410000000000002</v>
      </c>
      <c r="K728">
        <v>-4.827</v>
      </c>
    </row>
    <row r="729" spans="1:11" customFormat="1" hidden="1" x14ac:dyDescent="0.3">
      <c r="A729">
        <v>10</v>
      </c>
      <c r="B729">
        <v>9</v>
      </c>
      <c r="C729">
        <v>15</v>
      </c>
      <c r="D729">
        <v>5</v>
      </c>
      <c r="E729" t="s">
        <v>18</v>
      </c>
      <c r="F729">
        <v>-135.58199999999999</v>
      </c>
      <c r="G729">
        <v>-84.027000000000001</v>
      </c>
      <c r="H729">
        <v>-8.1080000000000005</v>
      </c>
      <c r="I729">
        <v>-57.551000000000002</v>
      </c>
      <c r="J729">
        <v>-3.3410000000000002</v>
      </c>
      <c r="K729">
        <v>-4.827</v>
      </c>
    </row>
    <row r="730" spans="1:11" customFormat="1" hidden="1" x14ac:dyDescent="0.3">
      <c r="A730">
        <v>10</v>
      </c>
      <c r="B730">
        <v>9</v>
      </c>
      <c r="C730">
        <v>15</v>
      </c>
      <c r="D730">
        <v>4</v>
      </c>
      <c r="E730" t="s">
        <v>15</v>
      </c>
      <c r="F730">
        <v>-100.501</v>
      </c>
      <c r="G730">
        <v>-63.697000000000003</v>
      </c>
      <c r="H730">
        <v>31.404</v>
      </c>
      <c r="I730">
        <v>225.45099999999999</v>
      </c>
      <c r="J730">
        <v>18.303999999999998</v>
      </c>
      <c r="K730">
        <v>22.452999999999999</v>
      </c>
    </row>
    <row r="731" spans="1:11" customFormat="1" hidden="1" x14ac:dyDescent="0.3">
      <c r="A731">
        <v>10</v>
      </c>
      <c r="B731">
        <v>9</v>
      </c>
      <c r="C731">
        <v>15</v>
      </c>
      <c r="D731">
        <v>4</v>
      </c>
      <c r="E731" t="s">
        <v>16</v>
      </c>
      <c r="F731">
        <v>-107.575</v>
      </c>
      <c r="G731">
        <v>-66.762</v>
      </c>
      <c r="H731">
        <v>-31.105</v>
      </c>
      <c r="I731">
        <v>-223.131</v>
      </c>
      <c r="J731">
        <v>-18.143000000000001</v>
      </c>
      <c r="K731">
        <v>-22.25</v>
      </c>
    </row>
    <row r="732" spans="1:11" customFormat="1" hidden="1" x14ac:dyDescent="0.3">
      <c r="A732">
        <v>10</v>
      </c>
      <c r="B732">
        <v>9</v>
      </c>
      <c r="C732">
        <v>15</v>
      </c>
      <c r="D732">
        <v>4</v>
      </c>
      <c r="E732" t="s">
        <v>17</v>
      </c>
      <c r="F732">
        <v>135.57</v>
      </c>
      <c r="G732">
        <v>84.935000000000002</v>
      </c>
      <c r="H732">
        <v>-13.3</v>
      </c>
      <c r="I732">
        <v>-95.442999999999998</v>
      </c>
      <c r="J732">
        <v>-7.7549999999999999</v>
      </c>
      <c r="K732">
        <v>-9.5109999999999992</v>
      </c>
    </row>
    <row r="733" spans="1:11" customFormat="1" hidden="1" x14ac:dyDescent="0.3">
      <c r="A733">
        <v>10</v>
      </c>
      <c r="B733">
        <v>9</v>
      </c>
      <c r="C733">
        <v>15</v>
      </c>
      <c r="D733">
        <v>4</v>
      </c>
      <c r="E733" t="s">
        <v>18</v>
      </c>
      <c r="F733">
        <v>-138.58099999999999</v>
      </c>
      <c r="G733">
        <v>-86.239000000000004</v>
      </c>
      <c r="H733">
        <v>-13.3</v>
      </c>
      <c r="I733">
        <v>-95.442999999999998</v>
      </c>
      <c r="J733">
        <v>-7.7549999999999999</v>
      </c>
      <c r="K733">
        <v>-9.5109999999999992</v>
      </c>
    </row>
    <row r="734" spans="1:11" customFormat="1" x14ac:dyDescent="0.3">
      <c r="A734">
        <v>10</v>
      </c>
      <c r="B734">
        <v>9</v>
      </c>
      <c r="C734">
        <v>15</v>
      </c>
      <c r="D734">
        <v>3</v>
      </c>
      <c r="E734" t="s">
        <v>15</v>
      </c>
      <c r="F734">
        <v>-106.32899999999999</v>
      </c>
      <c r="G734">
        <v>-67.146000000000001</v>
      </c>
      <c r="H734">
        <v>41.253999999999998</v>
      </c>
      <c r="I734">
        <v>275.762</v>
      </c>
      <c r="J734">
        <v>28.677</v>
      </c>
      <c r="K734">
        <v>32.701999999999998</v>
      </c>
    </row>
    <row r="735" spans="1:11" customFormat="1" x14ac:dyDescent="0.3">
      <c r="A735">
        <v>10</v>
      </c>
      <c r="B735">
        <v>9</v>
      </c>
      <c r="C735">
        <v>15</v>
      </c>
      <c r="D735">
        <v>3</v>
      </c>
      <c r="E735" t="s">
        <v>16</v>
      </c>
      <c r="F735">
        <v>-103.908</v>
      </c>
      <c r="G735">
        <v>-64.522999999999996</v>
      </c>
      <c r="H735">
        <v>-40.99</v>
      </c>
      <c r="I735">
        <v>-274.30900000000003</v>
      </c>
      <c r="J735">
        <v>-28.475999999999999</v>
      </c>
      <c r="K735">
        <v>-32.470999999999997</v>
      </c>
    </row>
    <row r="736" spans="1:11" customFormat="1" hidden="1" x14ac:dyDescent="0.3">
      <c r="A736">
        <v>10</v>
      </c>
      <c r="B736">
        <v>9</v>
      </c>
      <c r="C736">
        <v>15</v>
      </c>
      <c r="D736">
        <v>3</v>
      </c>
      <c r="E736" t="s">
        <v>17</v>
      </c>
      <c r="F736">
        <v>137.59100000000001</v>
      </c>
      <c r="G736">
        <v>86.144999999999996</v>
      </c>
      <c r="H736">
        <v>-17.498999999999999</v>
      </c>
      <c r="I736">
        <v>-117.036</v>
      </c>
      <c r="J736">
        <v>-12.16</v>
      </c>
      <c r="K736">
        <v>-13.867000000000001</v>
      </c>
    </row>
    <row r="737" spans="1:11" customFormat="1" hidden="1" x14ac:dyDescent="0.3">
      <c r="A737">
        <v>10</v>
      </c>
      <c r="B737">
        <v>9</v>
      </c>
      <c r="C737">
        <v>15</v>
      </c>
      <c r="D737">
        <v>3</v>
      </c>
      <c r="E737" t="s">
        <v>18</v>
      </c>
      <c r="F737">
        <v>-136.56</v>
      </c>
      <c r="G737">
        <v>-85.028999999999996</v>
      </c>
      <c r="H737">
        <v>-17.498999999999999</v>
      </c>
      <c r="I737">
        <v>-117.036</v>
      </c>
      <c r="J737">
        <v>-12.16</v>
      </c>
      <c r="K737">
        <v>-13.867000000000001</v>
      </c>
    </row>
    <row r="738" spans="1:11" hidden="1" x14ac:dyDescent="0.3">
      <c r="A738" s="135">
        <v>10</v>
      </c>
      <c r="B738" s="135">
        <v>9</v>
      </c>
      <c r="C738" s="135">
        <v>15</v>
      </c>
      <c r="D738" s="135">
        <v>2</v>
      </c>
      <c r="E738" s="135" t="s">
        <v>15</v>
      </c>
      <c r="F738" s="135">
        <v>-114.506</v>
      </c>
      <c r="G738" s="135">
        <v>-71.828999999999994</v>
      </c>
      <c r="H738" s="135">
        <v>38.6</v>
      </c>
      <c r="I738" s="135">
        <v>283.47300000000001</v>
      </c>
      <c r="J738" s="135">
        <v>27.093</v>
      </c>
      <c r="K738" s="135">
        <v>29.539000000000001</v>
      </c>
    </row>
    <row r="739" spans="1:11" hidden="1" x14ac:dyDescent="0.3">
      <c r="A739" s="135">
        <v>10</v>
      </c>
      <c r="B739" s="135">
        <v>9</v>
      </c>
      <c r="C739" s="135">
        <v>15</v>
      </c>
      <c r="D739" s="135">
        <v>2</v>
      </c>
      <c r="E739" s="135" t="s">
        <v>16</v>
      </c>
      <c r="F739" s="135">
        <v>-98.234999999999999</v>
      </c>
      <c r="G739" s="135">
        <v>-61.424999999999997</v>
      </c>
      <c r="H739" s="135">
        <v>-38.32</v>
      </c>
      <c r="I739" s="135">
        <v>-281.29599999999999</v>
      </c>
      <c r="J739" s="135">
        <v>-26.899000000000001</v>
      </c>
      <c r="K739" s="135">
        <v>-29.334</v>
      </c>
    </row>
    <row r="740" spans="1:11" customFormat="1" hidden="1" x14ac:dyDescent="0.3">
      <c r="A740">
        <v>10</v>
      </c>
      <c r="B740">
        <v>9</v>
      </c>
      <c r="C740">
        <v>15</v>
      </c>
      <c r="D740">
        <v>2</v>
      </c>
      <c r="E740" t="s">
        <v>17</v>
      </c>
      <c r="F740">
        <v>140.53700000000001</v>
      </c>
      <c r="G740">
        <v>87.8</v>
      </c>
      <c r="H740">
        <v>-16.366</v>
      </c>
      <c r="I740">
        <v>-120.164</v>
      </c>
      <c r="J740">
        <v>-11.488</v>
      </c>
      <c r="K740">
        <v>-12.526</v>
      </c>
    </row>
    <row r="741" spans="1:11" customFormat="1" hidden="1" x14ac:dyDescent="0.3">
      <c r="A741">
        <v>10</v>
      </c>
      <c r="B741">
        <v>9</v>
      </c>
      <c r="C741">
        <v>15</v>
      </c>
      <c r="D741">
        <v>2</v>
      </c>
      <c r="E741" t="s">
        <v>18</v>
      </c>
      <c r="F741">
        <v>-133.614</v>
      </c>
      <c r="G741">
        <v>-83.373999999999995</v>
      </c>
      <c r="H741">
        <v>-16.366</v>
      </c>
      <c r="I741">
        <v>-120.164</v>
      </c>
      <c r="J741">
        <v>-11.488</v>
      </c>
      <c r="K741">
        <v>-12.526</v>
      </c>
    </row>
    <row r="742" spans="1:11" customFormat="1" hidden="1" x14ac:dyDescent="0.3">
      <c r="A742">
        <v>10</v>
      </c>
      <c r="B742">
        <v>9</v>
      </c>
      <c r="C742">
        <v>15</v>
      </c>
      <c r="D742">
        <v>1</v>
      </c>
      <c r="E742" t="s">
        <v>15</v>
      </c>
      <c r="F742">
        <v>82.768000000000001</v>
      </c>
      <c r="G742">
        <v>42.122999999999998</v>
      </c>
      <c r="H742">
        <v>46.874000000000002</v>
      </c>
      <c r="I742">
        <v>567.851</v>
      </c>
      <c r="J742">
        <v>27.477</v>
      </c>
      <c r="K742">
        <v>27.831</v>
      </c>
    </row>
    <row r="743" spans="1:11" customFormat="1" hidden="1" x14ac:dyDescent="0.3">
      <c r="A743">
        <v>10</v>
      </c>
      <c r="B743">
        <v>9</v>
      </c>
      <c r="C743">
        <v>15</v>
      </c>
      <c r="D743">
        <v>1</v>
      </c>
      <c r="E743" t="s">
        <v>16</v>
      </c>
      <c r="F743">
        <v>-134.81800000000001</v>
      </c>
      <c r="G743">
        <v>-78.503</v>
      </c>
      <c r="H743">
        <v>-44.213999999999999</v>
      </c>
      <c r="I743">
        <v>-533.69200000000001</v>
      </c>
      <c r="J743">
        <v>-25.998000000000001</v>
      </c>
      <c r="K743">
        <v>-26.33</v>
      </c>
    </row>
    <row r="744" spans="1:11" customFormat="1" hidden="1" x14ac:dyDescent="0.3">
      <c r="A744">
        <v>10</v>
      </c>
      <c r="B744">
        <v>9</v>
      </c>
      <c r="C744">
        <v>15</v>
      </c>
      <c r="D744">
        <v>1</v>
      </c>
      <c r="E744" t="s">
        <v>17</v>
      </c>
      <c r="F744">
        <v>51.558999999999997</v>
      </c>
      <c r="G744">
        <v>37.549999999999997</v>
      </c>
      <c r="H744">
        <v>-19.38</v>
      </c>
      <c r="I744">
        <v>-234.37100000000001</v>
      </c>
      <c r="J744">
        <v>-11.378</v>
      </c>
      <c r="K744">
        <v>-11.523999999999999</v>
      </c>
    </row>
    <row r="745" spans="1:11" customFormat="1" hidden="1" x14ac:dyDescent="0.3">
      <c r="A745">
        <v>10</v>
      </c>
      <c r="B745">
        <v>9</v>
      </c>
      <c r="C745">
        <v>15</v>
      </c>
      <c r="D745">
        <v>1</v>
      </c>
      <c r="E745" t="s">
        <v>18</v>
      </c>
      <c r="F745">
        <v>-144.149</v>
      </c>
      <c r="G745">
        <v>-88.88</v>
      </c>
      <c r="H745">
        <v>-19.38</v>
      </c>
      <c r="I745">
        <v>-234.37100000000001</v>
      </c>
      <c r="J745">
        <v>-11.378</v>
      </c>
      <c r="K745">
        <v>-11.523999999999999</v>
      </c>
    </row>
    <row r="746" spans="1:11" customFormat="1" hidden="1" x14ac:dyDescent="0.3">
      <c r="A746">
        <v>10</v>
      </c>
      <c r="B746">
        <v>15</v>
      </c>
      <c r="C746">
        <v>21</v>
      </c>
      <c r="D746">
        <v>6</v>
      </c>
      <c r="E746" t="s">
        <v>15</v>
      </c>
      <c r="F746">
        <v>-61.298999999999999</v>
      </c>
      <c r="G746">
        <v>-42.311</v>
      </c>
      <c r="H746">
        <v>8.3390000000000004</v>
      </c>
      <c r="I746">
        <v>57.374000000000002</v>
      </c>
      <c r="J746">
        <v>2.319</v>
      </c>
      <c r="K746">
        <v>4.2839999999999998</v>
      </c>
    </row>
    <row r="747" spans="1:11" customFormat="1" hidden="1" x14ac:dyDescent="0.3">
      <c r="A747">
        <v>10</v>
      </c>
      <c r="B747">
        <v>15</v>
      </c>
      <c r="C747">
        <v>21</v>
      </c>
      <c r="D747">
        <v>6</v>
      </c>
      <c r="E747" t="s">
        <v>16</v>
      </c>
      <c r="F747">
        <v>-37.07</v>
      </c>
      <c r="G747">
        <v>-26.881</v>
      </c>
      <c r="H747">
        <v>-9.7129999999999992</v>
      </c>
      <c r="I747">
        <v>-66.805000000000007</v>
      </c>
      <c r="J747">
        <v>-2.6240000000000001</v>
      </c>
      <c r="K747">
        <v>-4.9420000000000002</v>
      </c>
    </row>
    <row r="748" spans="1:11" customFormat="1" hidden="1" x14ac:dyDescent="0.3">
      <c r="A748">
        <v>10</v>
      </c>
      <c r="B748">
        <v>15</v>
      </c>
      <c r="C748">
        <v>21</v>
      </c>
      <c r="D748">
        <v>6</v>
      </c>
      <c r="E748" t="s">
        <v>17</v>
      </c>
      <c r="F748">
        <v>54.677999999999997</v>
      </c>
      <c r="G748">
        <v>38.962000000000003</v>
      </c>
      <c r="H748">
        <v>-3.0089999999999999</v>
      </c>
      <c r="I748">
        <v>-20.696000000000002</v>
      </c>
      <c r="J748">
        <v>-0.82399999999999995</v>
      </c>
      <c r="K748">
        <v>-1.538</v>
      </c>
    </row>
    <row r="749" spans="1:11" customFormat="1" hidden="1" x14ac:dyDescent="0.3">
      <c r="A749">
        <v>10</v>
      </c>
      <c r="B749">
        <v>15</v>
      </c>
      <c r="C749">
        <v>21</v>
      </c>
      <c r="D749">
        <v>6</v>
      </c>
      <c r="E749" t="s">
        <v>18</v>
      </c>
      <c r="F749">
        <v>-46.601999999999997</v>
      </c>
      <c r="G749">
        <v>-33.817999999999998</v>
      </c>
      <c r="H749">
        <v>-3.0089999999999999</v>
      </c>
      <c r="I749">
        <v>-20.696000000000002</v>
      </c>
      <c r="J749">
        <v>-0.82399999999999995</v>
      </c>
      <c r="K749">
        <v>-1.538</v>
      </c>
    </row>
    <row r="750" spans="1:11" customFormat="1" hidden="1" x14ac:dyDescent="0.3">
      <c r="A750">
        <v>10</v>
      </c>
      <c r="B750">
        <v>15</v>
      </c>
      <c r="C750">
        <v>21</v>
      </c>
      <c r="D750">
        <v>5</v>
      </c>
      <c r="E750" t="s">
        <v>15</v>
      </c>
      <c r="F750">
        <v>-52.591000000000001</v>
      </c>
      <c r="G750">
        <v>-37.185000000000002</v>
      </c>
      <c r="H750">
        <v>16.64</v>
      </c>
      <c r="I750">
        <v>117.979</v>
      </c>
      <c r="J750">
        <v>6.9269999999999996</v>
      </c>
      <c r="K750">
        <v>9.9510000000000005</v>
      </c>
    </row>
    <row r="751" spans="1:11" customFormat="1" hidden="1" x14ac:dyDescent="0.3">
      <c r="A751">
        <v>10</v>
      </c>
      <c r="B751">
        <v>15</v>
      </c>
      <c r="C751">
        <v>21</v>
      </c>
      <c r="D751">
        <v>5</v>
      </c>
      <c r="E751" t="s">
        <v>16</v>
      </c>
      <c r="F751">
        <v>-54.113</v>
      </c>
      <c r="G751">
        <v>-38.457000000000001</v>
      </c>
      <c r="H751">
        <v>-17.760000000000002</v>
      </c>
      <c r="I751">
        <v>-125.928</v>
      </c>
      <c r="J751">
        <v>-7.35</v>
      </c>
      <c r="K751">
        <v>-10.586</v>
      </c>
    </row>
    <row r="752" spans="1:11" customFormat="1" hidden="1" x14ac:dyDescent="0.3">
      <c r="A752">
        <v>10</v>
      </c>
      <c r="B752">
        <v>15</v>
      </c>
      <c r="C752">
        <v>21</v>
      </c>
      <c r="D752">
        <v>5</v>
      </c>
      <c r="E752" t="s">
        <v>17</v>
      </c>
      <c r="F752">
        <v>52.845999999999997</v>
      </c>
      <c r="G752">
        <v>37.707999999999998</v>
      </c>
      <c r="H752">
        <v>-5.7329999999999997</v>
      </c>
      <c r="I752">
        <v>-40.651000000000003</v>
      </c>
      <c r="J752">
        <v>-2.38</v>
      </c>
      <c r="K752">
        <v>-3.423</v>
      </c>
    </row>
    <row r="753" spans="1:11" customFormat="1" hidden="1" x14ac:dyDescent="0.3">
      <c r="A753">
        <v>10</v>
      </c>
      <c r="B753">
        <v>15</v>
      </c>
      <c r="C753">
        <v>21</v>
      </c>
      <c r="D753">
        <v>5</v>
      </c>
      <c r="E753" t="s">
        <v>18</v>
      </c>
      <c r="F753">
        <v>-53.353999999999999</v>
      </c>
      <c r="G753">
        <v>-38.131999999999998</v>
      </c>
      <c r="H753">
        <v>-5.7329999999999997</v>
      </c>
      <c r="I753">
        <v>-40.651000000000003</v>
      </c>
      <c r="J753">
        <v>-2.38</v>
      </c>
      <c r="K753">
        <v>-3.423</v>
      </c>
    </row>
    <row r="754" spans="1:11" customFormat="1" hidden="1" x14ac:dyDescent="0.3">
      <c r="A754">
        <v>10</v>
      </c>
      <c r="B754">
        <v>15</v>
      </c>
      <c r="C754">
        <v>21</v>
      </c>
      <c r="D754">
        <v>4</v>
      </c>
      <c r="E754" t="s">
        <v>15</v>
      </c>
      <c r="F754">
        <v>-55.792999999999999</v>
      </c>
      <c r="G754">
        <v>-39.402999999999999</v>
      </c>
      <c r="H754">
        <v>27.751999999999999</v>
      </c>
      <c r="I754">
        <v>199.399</v>
      </c>
      <c r="J754">
        <v>16.21</v>
      </c>
      <c r="K754">
        <v>19.856000000000002</v>
      </c>
    </row>
    <row r="755" spans="1:11" customFormat="1" hidden="1" x14ac:dyDescent="0.3">
      <c r="A755">
        <v>10</v>
      </c>
      <c r="B755">
        <v>15</v>
      </c>
      <c r="C755">
        <v>21</v>
      </c>
      <c r="D755">
        <v>4</v>
      </c>
      <c r="E755" t="s">
        <v>16</v>
      </c>
      <c r="F755">
        <v>-55.600999999999999</v>
      </c>
      <c r="G755">
        <v>-39.573999999999998</v>
      </c>
      <c r="H755">
        <v>-30.495999999999999</v>
      </c>
      <c r="I755">
        <v>-219.703</v>
      </c>
      <c r="J755">
        <v>-17.802</v>
      </c>
      <c r="K755">
        <v>-21.806000000000001</v>
      </c>
    </row>
    <row r="756" spans="1:11" customFormat="1" hidden="1" x14ac:dyDescent="0.3">
      <c r="A756">
        <v>10</v>
      </c>
      <c r="B756">
        <v>15</v>
      </c>
      <c r="C756">
        <v>21</v>
      </c>
      <c r="D756">
        <v>4</v>
      </c>
      <c r="E756" t="s">
        <v>17</v>
      </c>
      <c r="F756">
        <v>56.042000000000002</v>
      </c>
      <c r="G756">
        <v>40.142000000000003</v>
      </c>
      <c r="H756">
        <v>-9.7080000000000002</v>
      </c>
      <c r="I756">
        <v>-69.849999999999994</v>
      </c>
      <c r="J756">
        <v>-5.6689999999999996</v>
      </c>
      <c r="K756">
        <v>-6.944</v>
      </c>
    </row>
    <row r="757" spans="1:11" customFormat="1" hidden="1" x14ac:dyDescent="0.3">
      <c r="A757">
        <v>10</v>
      </c>
      <c r="B757">
        <v>15</v>
      </c>
      <c r="C757">
        <v>21</v>
      </c>
      <c r="D757">
        <v>4</v>
      </c>
      <c r="E757" t="s">
        <v>18</v>
      </c>
      <c r="F757">
        <v>-55.978000000000002</v>
      </c>
      <c r="G757">
        <v>-40.198</v>
      </c>
      <c r="H757">
        <v>-9.7080000000000002</v>
      </c>
      <c r="I757">
        <v>-69.849999999999994</v>
      </c>
      <c r="J757">
        <v>-5.6689999999999996</v>
      </c>
      <c r="K757">
        <v>-6.944</v>
      </c>
    </row>
    <row r="758" spans="1:11" customFormat="1" x14ac:dyDescent="0.3">
      <c r="A758">
        <v>10</v>
      </c>
      <c r="B758">
        <v>15</v>
      </c>
      <c r="C758">
        <v>21</v>
      </c>
      <c r="D758">
        <v>3</v>
      </c>
      <c r="E758" t="s">
        <v>15</v>
      </c>
      <c r="F758">
        <v>-58.155999999999999</v>
      </c>
      <c r="G758">
        <v>-41.058999999999997</v>
      </c>
      <c r="H758">
        <v>35.543999999999997</v>
      </c>
      <c r="I758">
        <v>237.51</v>
      </c>
      <c r="J758">
        <v>24.677</v>
      </c>
      <c r="K758">
        <v>28.161999999999999</v>
      </c>
    </row>
    <row r="759" spans="1:11" customFormat="1" x14ac:dyDescent="0.3">
      <c r="A759">
        <v>10</v>
      </c>
      <c r="B759">
        <v>15</v>
      </c>
      <c r="C759">
        <v>21</v>
      </c>
      <c r="D759">
        <v>3</v>
      </c>
      <c r="E759" t="s">
        <v>16</v>
      </c>
      <c r="F759">
        <v>-53.463000000000001</v>
      </c>
      <c r="G759">
        <v>-38.326999999999998</v>
      </c>
      <c r="H759">
        <v>-38.44</v>
      </c>
      <c r="I759">
        <v>-256.04700000000003</v>
      </c>
      <c r="J759">
        <v>-26.736999999999998</v>
      </c>
      <c r="K759">
        <v>-30.516999999999999</v>
      </c>
    </row>
    <row r="760" spans="1:11" customFormat="1" hidden="1" x14ac:dyDescent="0.3">
      <c r="A760">
        <v>10</v>
      </c>
      <c r="B760">
        <v>15</v>
      </c>
      <c r="C760">
        <v>21</v>
      </c>
      <c r="D760">
        <v>3</v>
      </c>
      <c r="E760" t="s">
        <v>17</v>
      </c>
      <c r="F760">
        <v>56.792000000000002</v>
      </c>
      <c r="G760">
        <v>40.625</v>
      </c>
      <c r="H760">
        <v>-12.331</v>
      </c>
      <c r="I760">
        <v>-82.259</v>
      </c>
      <c r="J760">
        <v>-8.5690000000000008</v>
      </c>
      <c r="K760">
        <v>-9.7799999999999994</v>
      </c>
    </row>
    <row r="761" spans="1:11" customFormat="1" hidden="1" x14ac:dyDescent="0.3">
      <c r="A761">
        <v>10</v>
      </c>
      <c r="B761">
        <v>15</v>
      </c>
      <c r="C761">
        <v>21</v>
      </c>
      <c r="D761">
        <v>3</v>
      </c>
      <c r="E761" t="s">
        <v>18</v>
      </c>
      <c r="F761">
        <v>-55.228000000000002</v>
      </c>
      <c r="G761">
        <v>-39.715000000000003</v>
      </c>
      <c r="H761">
        <v>-12.331</v>
      </c>
      <c r="I761">
        <v>-82.259</v>
      </c>
      <c r="J761">
        <v>-8.5690000000000008</v>
      </c>
      <c r="K761">
        <v>-9.7799999999999994</v>
      </c>
    </row>
    <row r="762" spans="1:11" hidden="1" x14ac:dyDescent="0.3">
      <c r="A762" s="135">
        <v>10</v>
      </c>
      <c r="B762" s="135">
        <v>15</v>
      </c>
      <c r="C762" s="135">
        <v>21</v>
      </c>
      <c r="D762" s="135">
        <v>2</v>
      </c>
      <c r="E762" s="135" t="s">
        <v>15</v>
      </c>
      <c r="F762" s="135">
        <v>-62.917000000000002</v>
      </c>
      <c r="G762" s="135">
        <v>-44.106999999999999</v>
      </c>
      <c r="H762" s="135">
        <v>32.844999999999999</v>
      </c>
      <c r="I762" s="135">
        <v>241.452</v>
      </c>
      <c r="J762" s="135">
        <v>23.023</v>
      </c>
      <c r="K762" s="135">
        <v>25.108000000000001</v>
      </c>
    </row>
    <row r="763" spans="1:11" hidden="1" x14ac:dyDescent="0.3">
      <c r="A763" s="135">
        <v>10</v>
      </c>
      <c r="B763" s="135">
        <v>15</v>
      </c>
      <c r="C763" s="135">
        <v>21</v>
      </c>
      <c r="D763" s="135">
        <v>2</v>
      </c>
      <c r="E763" s="135" t="s">
        <v>16</v>
      </c>
      <c r="F763" s="135">
        <v>-48.018999999999998</v>
      </c>
      <c r="G763" s="135">
        <v>-34.854999999999997</v>
      </c>
      <c r="H763" s="135">
        <v>-35.399000000000001</v>
      </c>
      <c r="I763" s="135">
        <v>-260.76100000000002</v>
      </c>
      <c r="J763" s="135">
        <v>-24.81</v>
      </c>
      <c r="K763" s="135">
        <v>-27.033000000000001</v>
      </c>
    </row>
    <row r="764" spans="1:11" customFormat="1" hidden="1" x14ac:dyDescent="0.3">
      <c r="A764">
        <v>10</v>
      </c>
      <c r="B764">
        <v>15</v>
      </c>
      <c r="C764">
        <v>21</v>
      </c>
      <c r="D764">
        <v>2</v>
      </c>
      <c r="E764" t="s">
        <v>17</v>
      </c>
      <c r="F764">
        <v>58.493000000000002</v>
      </c>
      <c r="G764">
        <v>41.712000000000003</v>
      </c>
      <c r="H764">
        <v>-11.374000000000001</v>
      </c>
      <c r="I764">
        <v>-83.701999999999998</v>
      </c>
      <c r="J764">
        <v>-7.9720000000000004</v>
      </c>
      <c r="K764">
        <v>-8.69</v>
      </c>
    </row>
    <row r="765" spans="1:11" customFormat="1" hidden="1" x14ac:dyDescent="0.3">
      <c r="A765">
        <v>10</v>
      </c>
      <c r="B765">
        <v>15</v>
      </c>
      <c r="C765">
        <v>21</v>
      </c>
      <c r="D765">
        <v>2</v>
      </c>
      <c r="E765" t="s">
        <v>18</v>
      </c>
      <c r="F765">
        <v>-53.527000000000001</v>
      </c>
      <c r="G765">
        <v>-38.628</v>
      </c>
      <c r="H765">
        <v>-11.374000000000001</v>
      </c>
      <c r="I765">
        <v>-83.701999999999998</v>
      </c>
      <c r="J765">
        <v>-7.9720000000000004</v>
      </c>
      <c r="K765">
        <v>-8.69</v>
      </c>
    </row>
    <row r="766" spans="1:11" customFormat="1" hidden="1" x14ac:dyDescent="0.3">
      <c r="A766">
        <v>10</v>
      </c>
      <c r="B766">
        <v>15</v>
      </c>
      <c r="C766">
        <v>21</v>
      </c>
      <c r="D766">
        <v>1</v>
      </c>
      <c r="E766" t="s">
        <v>15</v>
      </c>
      <c r="F766">
        <v>40.424999999999997</v>
      </c>
      <c r="G766">
        <v>22.75</v>
      </c>
      <c r="H766">
        <v>49.945999999999998</v>
      </c>
      <c r="I766">
        <v>574.95699999999999</v>
      </c>
      <c r="J766">
        <v>29.678000000000001</v>
      </c>
      <c r="K766">
        <v>30.620999999999999</v>
      </c>
    </row>
    <row r="767" spans="1:11" customFormat="1" hidden="1" x14ac:dyDescent="0.3">
      <c r="A767">
        <v>10</v>
      </c>
      <c r="B767">
        <v>15</v>
      </c>
      <c r="C767">
        <v>21</v>
      </c>
      <c r="D767">
        <v>1</v>
      </c>
      <c r="E767" t="s">
        <v>16</v>
      </c>
      <c r="F767">
        <v>-158.19</v>
      </c>
      <c r="G767">
        <v>-103.515</v>
      </c>
      <c r="H767">
        <v>-58.295000000000002</v>
      </c>
      <c r="I767">
        <v>-682.78399999999999</v>
      </c>
      <c r="J767">
        <v>-34.398000000000003</v>
      </c>
      <c r="K767">
        <v>-35.332000000000001</v>
      </c>
    </row>
    <row r="768" spans="1:11" customFormat="1" hidden="1" x14ac:dyDescent="0.3">
      <c r="A768">
        <v>10</v>
      </c>
      <c r="B768">
        <v>15</v>
      </c>
      <c r="C768">
        <v>21</v>
      </c>
      <c r="D768">
        <v>1</v>
      </c>
      <c r="E768" t="s">
        <v>17</v>
      </c>
      <c r="F768">
        <v>22.907</v>
      </c>
      <c r="G768">
        <v>19.126000000000001</v>
      </c>
      <c r="H768">
        <v>-18.04</v>
      </c>
      <c r="I768">
        <v>-209.62200000000001</v>
      </c>
      <c r="J768">
        <v>-10.679</v>
      </c>
      <c r="K768">
        <v>-10.992000000000001</v>
      </c>
    </row>
    <row r="769" spans="1:11" customFormat="1" hidden="1" x14ac:dyDescent="0.3">
      <c r="A769">
        <v>10</v>
      </c>
      <c r="B769">
        <v>15</v>
      </c>
      <c r="C769">
        <v>21</v>
      </c>
      <c r="D769">
        <v>1</v>
      </c>
      <c r="E769" t="s">
        <v>18</v>
      </c>
      <c r="F769">
        <v>-89.113</v>
      </c>
      <c r="G769">
        <v>-61.213999999999999</v>
      </c>
      <c r="H769">
        <v>-18.04</v>
      </c>
      <c r="I769">
        <v>-209.62200000000001</v>
      </c>
      <c r="J769">
        <v>-10.679</v>
      </c>
      <c r="K769">
        <v>-10.992000000000001</v>
      </c>
    </row>
    <row r="770" spans="1:11" hidden="1" x14ac:dyDescent="0.3"/>
    <row r="771" spans="1:11" hidden="1" x14ac:dyDescent="0.3"/>
    <row r="772" spans="1:11" hidden="1" x14ac:dyDescent="0.3"/>
  </sheetData>
  <autoFilter ref="A1:K772">
    <filterColumn colId="3">
      <filters>
        <filter val="3"/>
      </filters>
    </filterColumn>
    <filterColumn colId="4">
      <filters>
        <filter val="Mdes"/>
        <filter val="Msin"/>
      </filters>
    </filterColumn>
  </autoFilter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43"/>
  <sheetViews>
    <sheetView workbookViewId="0">
      <selection activeCell="Q2" sqref="Q2"/>
    </sheetView>
  </sheetViews>
  <sheetFormatPr defaultRowHeight="14.4" x14ac:dyDescent="0.3"/>
  <cols>
    <col min="1" max="1" width="8.88671875" style="2"/>
    <col min="2" max="2" width="14.88671875" style="2" customWidth="1"/>
    <col min="3" max="14" width="6.88671875" style="2" customWidth="1"/>
    <col min="15" max="15" width="14.88671875" style="2" customWidth="1"/>
    <col min="16" max="26" width="6.88671875" style="2" customWidth="1"/>
    <col min="27" max="27" width="8" style="2" customWidth="1"/>
    <col min="28" max="28" width="8.88671875" style="2"/>
    <col min="29" max="29" width="14.88671875" style="2" customWidth="1"/>
    <col min="30" max="36" width="8" style="2" customWidth="1"/>
    <col min="37" max="16384" width="8.88671875" style="2"/>
  </cols>
  <sheetData>
    <row r="1" spans="2:26" x14ac:dyDescent="0.3">
      <c r="C1" s="1512" t="s">
        <v>520</v>
      </c>
      <c r="P1" s="1512" t="s">
        <v>520</v>
      </c>
    </row>
    <row r="2" spans="2:26" x14ac:dyDescent="0.3">
      <c r="C2" s="1513"/>
      <c r="N2" s="18"/>
      <c r="P2" s="1513"/>
    </row>
    <row r="3" spans="2:26" x14ac:dyDescent="0.3">
      <c r="C3" s="1209" t="s">
        <v>474</v>
      </c>
      <c r="D3" s="1208" t="s">
        <v>36</v>
      </c>
      <c r="E3" s="1208" t="s">
        <v>37</v>
      </c>
      <c r="F3" s="1208" t="s">
        <v>38</v>
      </c>
      <c r="G3" s="1208" t="s">
        <v>39</v>
      </c>
      <c r="H3" s="1208" t="s">
        <v>40</v>
      </c>
      <c r="I3" s="1208" t="s">
        <v>41</v>
      </c>
      <c r="J3" s="434"/>
      <c r="K3" s="434"/>
      <c r="L3" s="434"/>
      <c r="M3" s="434"/>
      <c r="N3" s="18"/>
      <c r="O3" s="434"/>
      <c r="P3" s="1209" t="s">
        <v>474</v>
      </c>
      <c r="Q3" s="1208" t="s">
        <v>36</v>
      </c>
      <c r="R3" s="1208" t="s">
        <v>37</v>
      </c>
      <c r="S3" s="1208" t="s">
        <v>38</v>
      </c>
      <c r="T3" s="1208" t="s">
        <v>39</v>
      </c>
      <c r="U3" s="1208" t="s">
        <v>40</v>
      </c>
      <c r="V3" s="1208" t="s">
        <v>41</v>
      </c>
      <c r="W3" s="434"/>
      <c r="X3" s="434"/>
      <c r="Y3" s="434"/>
      <c r="Z3" s="434"/>
    </row>
    <row r="4" spans="2:26" x14ac:dyDescent="0.3">
      <c r="B4" s="1389" t="s">
        <v>24</v>
      </c>
      <c r="C4" s="1209"/>
      <c r="D4" s="1388" t="s">
        <v>472</v>
      </c>
      <c r="E4" s="1388"/>
      <c r="F4" s="1388"/>
      <c r="G4" s="1388"/>
      <c r="H4" s="1388"/>
      <c r="I4" s="1388"/>
      <c r="J4" s="1209" t="s">
        <v>30</v>
      </c>
      <c r="K4" s="1209" t="s">
        <v>31</v>
      </c>
      <c r="L4" s="1209" t="s">
        <v>32</v>
      </c>
      <c r="M4" s="1270" t="s">
        <v>33</v>
      </c>
      <c r="N4" s="18"/>
      <c r="O4" s="1389" t="s">
        <v>24</v>
      </c>
      <c r="P4" s="1209"/>
      <c r="Q4" s="1388" t="s">
        <v>473</v>
      </c>
      <c r="R4" s="1388"/>
      <c r="S4" s="1388"/>
      <c r="T4" s="1388"/>
      <c r="U4" s="1388"/>
      <c r="V4" s="1388"/>
      <c r="W4" s="1209" t="s">
        <v>30</v>
      </c>
      <c r="X4" s="1209" t="s">
        <v>31</v>
      </c>
      <c r="Y4" s="1209" t="s">
        <v>32</v>
      </c>
      <c r="Z4" s="1209" t="s">
        <v>33</v>
      </c>
    </row>
    <row r="5" spans="2:26" x14ac:dyDescent="0.3">
      <c r="B5" s="1389"/>
      <c r="C5" s="1207">
        <v>0</v>
      </c>
      <c r="D5" s="53">
        <f>SPO!F2</f>
        <v>-1.036</v>
      </c>
      <c r="E5" s="53">
        <f>SPO!G2</f>
        <v>-0.63300000000000001</v>
      </c>
      <c r="F5" s="53">
        <f>SPO!H2</f>
        <v>18.163</v>
      </c>
      <c r="G5" s="53">
        <f>SPO!I2</f>
        <v>-2.0579999999999998</v>
      </c>
      <c r="H5" s="53">
        <f>SPO!J2</f>
        <v>1.3180000000000001</v>
      </c>
      <c r="I5" s="53">
        <f>SPO!K2</f>
        <v>1.59</v>
      </c>
      <c r="J5" s="53">
        <f>ABS(F5)+ABS(H5)</f>
        <v>19.481000000000002</v>
      </c>
      <c r="K5" s="53">
        <f>ABS(G5)+ABS(I5)</f>
        <v>3.6479999999999997</v>
      </c>
      <c r="L5" s="53">
        <f>J5+0.3*K5</f>
        <v>20.575400000000002</v>
      </c>
      <c r="M5" s="53">
        <f>K5+0.3*J5</f>
        <v>9.4923000000000002</v>
      </c>
      <c r="N5" s="18"/>
      <c r="O5" s="1389"/>
      <c r="P5" s="1213">
        <v>0</v>
      </c>
      <c r="Q5" s="53">
        <f>SPO!F26</f>
        <v>0.26200000000000001</v>
      </c>
      <c r="R5" s="53">
        <f>SPO!G26</f>
        <v>0.17399999999999999</v>
      </c>
      <c r="S5" s="53">
        <f>SPO!H26</f>
        <v>-2.6150000000000002</v>
      </c>
      <c r="T5" s="53">
        <f>SPO!I26</f>
        <v>20.881</v>
      </c>
      <c r="U5" s="53">
        <f>SPO!J26</f>
        <v>-1.992</v>
      </c>
      <c r="V5" s="53">
        <f>SPO!K26</f>
        <v>-2.403</v>
      </c>
      <c r="W5" s="53">
        <f>ABS(S5)+ABS(U5)</f>
        <v>4.6070000000000002</v>
      </c>
      <c r="X5" s="53">
        <f>ABS(T5)+ABS(V5)</f>
        <v>23.283999999999999</v>
      </c>
      <c r="Y5" s="53">
        <f>W5+0.3*X5</f>
        <v>11.5922</v>
      </c>
      <c r="Z5" s="53">
        <f>X5+0.3*W5</f>
        <v>24.6661</v>
      </c>
    </row>
    <row r="6" spans="2:26" x14ac:dyDescent="0.3">
      <c r="B6" s="1389"/>
      <c r="C6" s="1206">
        <v>5</v>
      </c>
      <c r="D6" s="1205">
        <f>SPO!F8</f>
        <v>-0.72399999999999998</v>
      </c>
      <c r="E6" s="1205">
        <f>SPO!G8</f>
        <v>-0.438</v>
      </c>
      <c r="F6" s="1205">
        <f>SPO!H8</f>
        <v>17.419</v>
      </c>
      <c r="G6" s="1205">
        <f>SPO!I8</f>
        <v>-1.0189999999999999</v>
      </c>
      <c r="H6" s="1205">
        <f>SPO!J8</f>
        <v>0.61499999999999999</v>
      </c>
      <c r="I6" s="1205">
        <f>SPO!K8</f>
        <v>0.74199999999999999</v>
      </c>
      <c r="J6" s="1205">
        <f t="shared" ref="J6:J8" si="0">ABS(F6)+ABS(H6)</f>
        <v>18.033999999999999</v>
      </c>
      <c r="K6" s="1205">
        <f t="shared" ref="K6:K8" si="1">ABS(G6)+ABS(I6)</f>
        <v>1.7609999999999999</v>
      </c>
      <c r="L6" s="1205">
        <f t="shared" ref="L6:L8" si="2">J6+0.3*K6</f>
        <v>18.5623</v>
      </c>
      <c r="M6" s="1276">
        <f t="shared" ref="M6:M8" si="3">K6+0.3*J6</f>
        <v>7.1711999999999998</v>
      </c>
      <c r="N6" s="18"/>
      <c r="O6" s="1389"/>
      <c r="P6" s="1212">
        <v>5.7</v>
      </c>
      <c r="Q6" s="1205">
        <f>SPO!F32</f>
        <v>-9.5000000000000001E-2</v>
      </c>
      <c r="R6" s="1205">
        <f>SPO!G32</f>
        <v>-4.8000000000000001E-2</v>
      </c>
      <c r="S6" s="1205">
        <f>SPO!H32</f>
        <v>-1.458</v>
      </c>
      <c r="T6" s="1205">
        <f>SPO!I32</f>
        <v>19.911000000000001</v>
      </c>
      <c r="U6" s="1205">
        <f>SPO!J32</f>
        <v>-1.19</v>
      </c>
      <c r="V6" s="1205">
        <f>SPO!K32</f>
        <v>-1.4359999999999999</v>
      </c>
      <c r="W6" s="1205">
        <f t="shared" ref="W6:W8" si="4">ABS(S6)+ABS(U6)</f>
        <v>2.6479999999999997</v>
      </c>
      <c r="X6" s="1205">
        <f t="shared" ref="X6:X8" si="5">ABS(T6)+ABS(V6)</f>
        <v>21.347000000000001</v>
      </c>
      <c r="Y6" s="1205">
        <f t="shared" ref="Y6:Y8" si="6">W6+0.3*X6</f>
        <v>9.0520999999999994</v>
      </c>
      <c r="Z6" s="1205">
        <f t="shared" ref="Z6:Z8" si="7">X6+0.3*W6</f>
        <v>22.141400000000001</v>
      </c>
    </row>
    <row r="7" spans="2:26" x14ac:dyDescent="0.3">
      <c r="B7" s="1389"/>
      <c r="C7" s="1206">
        <v>9.6999999999999993</v>
      </c>
      <c r="D7" s="1205">
        <f>SPO!F14</f>
        <v>-0.43</v>
      </c>
      <c r="E7" s="1205">
        <f>SPO!G14</f>
        <v>-0.254</v>
      </c>
      <c r="F7" s="1205">
        <f>SPO!H14</f>
        <v>16.747</v>
      </c>
      <c r="G7" s="1205">
        <f>SPO!I14</f>
        <v>-0.38200000000000001</v>
      </c>
      <c r="H7" s="1205">
        <f>SPO!J14</f>
        <v>-4.5999999999999999E-2</v>
      </c>
      <c r="I7" s="1205">
        <f>SPO!K14</f>
        <v>-5.5E-2</v>
      </c>
      <c r="J7" s="1205">
        <f t="shared" si="0"/>
        <v>16.792999999999999</v>
      </c>
      <c r="K7" s="1205">
        <f t="shared" si="1"/>
        <v>0.437</v>
      </c>
      <c r="L7" s="1205">
        <f t="shared" si="2"/>
        <v>16.924099999999999</v>
      </c>
      <c r="M7" s="1276">
        <f t="shared" si="3"/>
        <v>5.4748999999999999</v>
      </c>
      <c r="N7" s="1292"/>
      <c r="O7" s="1389"/>
      <c r="P7" s="1212">
        <v>10</v>
      </c>
      <c r="Q7" s="1205">
        <f>SPO!F38</f>
        <v>-0.36299999999999999</v>
      </c>
      <c r="R7" s="1205">
        <f>SPO!G38</f>
        <v>-0.216</v>
      </c>
      <c r="S7" s="1205">
        <f>SPO!H38</f>
        <v>-0.622</v>
      </c>
      <c r="T7" s="1205">
        <f>SPO!I38</f>
        <v>19.198</v>
      </c>
      <c r="U7" s="1205">
        <f>SPO!J38</f>
        <v>-0.58499999999999996</v>
      </c>
      <c r="V7" s="1205">
        <f>SPO!K38</f>
        <v>-0.70699999999999996</v>
      </c>
      <c r="W7" s="1205">
        <f t="shared" si="4"/>
        <v>1.2069999999999999</v>
      </c>
      <c r="X7" s="1205">
        <f t="shared" si="5"/>
        <v>19.905000000000001</v>
      </c>
      <c r="Y7" s="1205">
        <f t="shared" si="6"/>
        <v>7.1784999999999997</v>
      </c>
      <c r="Z7" s="1205">
        <f t="shared" si="7"/>
        <v>20.267100000000003</v>
      </c>
    </row>
    <row r="8" spans="2:26" x14ac:dyDescent="0.3">
      <c r="B8" s="1389"/>
      <c r="C8" s="1206">
        <v>15.7</v>
      </c>
      <c r="D8" s="1205">
        <f>SPO!F20</f>
        <v>-5.5E-2</v>
      </c>
      <c r="E8" s="1205">
        <f>SPO!G20</f>
        <v>-0.02</v>
      </c>
      <c r="F8" s="1205">
        <f>SPO!H20</f>
        <v>15.933</v>
      </c>
      <c r="G8" s="1205">
        <f>SPO!I20</f>
        <v>1.4079999999999999</v>
      </c>
      <c r="H8" s="1205">
        <f>SPO!J20</f>
        <v>-0.89</v>
      </c>
      <c r="I8" s="1205">
        <f>SPO!K20</f>
        <v>-1.073</v>
      </c>
      <c r="J8" s="1205">
        <f t="shared" si="0"/>
        <v>16.823</v>
      </c>
      <c r="K8" s="1205">
        <f t="shared" si="1"/>
        <v>2.4809999999999999</v>
      </c>
      <c r="L8" s="1205">
        <f t="shared" si="2"/>
        <v>17.567299999999999</v>
      </c>
      <c r="M8" s="1276">
        <f t="shared" si="3"/>
        <v>7.5278999999999998</v>
      </c>
      <c r="N8" s="1292"/>
      <c r="O8" s="1389"/>
      <c r="P8" s="1212">
        <v>13.1</v>
      </c>
      <c r="Q8" s="1205">
        <f>SPO!F44</f>
        <v>-0.55700000000000005</v>
      </c>
      <c r="R8" s="1205">
        <f>SPO!G44</f>
        <v>-0.33700000000000002</v>
      </c>
      <c r="S8" s="1205">
        <f>SPO!H44</f>
        <v>0.316</v>
      </c>
      <c r="T8" s="1205">
        <f>SPO!I44</f>
        <v>18.696000000000002</v>
      </c>
      <c r="U8" s="1205">
        <f>SPO!J44</f>
        <v>-0.14899999999999999</v>
      </c>
      <c r="V8" s="1205">
        <f>SPO!K44</f>
        <v>-0.18099999999999999</v>
      </c>
      <c r="W8" s="1205">
        <f t="shared" si="4"/>
        <v>0.46499999999999997</v>
      </c>
      <c r="X8" s="1205">
        <f t="shared" si="5"/>
        <v>18.877000000000002</v>
      </c>
      <c r="Y8" s="1205">
        <f t="shared" si="6"/>
        <v>6.1281000000000008</v>
      </c>
      <c r="Z8" s="1205">
        <f t="shared" si="7"/>
        <v>19.016500000000004</v>
      </c>
    </row>
    <row r="9" spans="2:26" x14ac:dyDescent="0.3">
      <c r="B9" s="435"/>
      <c r="L9" s="2" t="s">
        <v>471</v>
      </c>
      <c r="N9" s="1292"/>
      <c r="O9" s="1389"/>
      <c r="P9" s="1207">
        <v>19.05</v>
      </c>
      <c r="Q9" s="53">
        <f>SPO!F50</f>
        <v>-0.92900000000000005</v>
      </c>
      <c r="R9" s="53">
        <f>SPO!G50</f>
        <v>-0.56999999999999995</v>
      </c>
      <c r="S9" s="53">
        <f>SPO!H50</f>
        <v>1.35</v>
      </c>
      <c r="T9" s="1205">
        <f>SPO!I50</f>
        <v>17.763000000000002</v>
      </c>
      <c r="U9" s="1205">
        <f>SPO!J50</f>
        <v>0.68799999999999994</v>
      </c>
      <c r="V9" s="1205">
        <f>SPO!K50</f>
        <v>0.82799999999999996</v>
      </c>
      <c r="W9" s="1205">
        <f>ABS(S9)+ABS(U9)</f>
        <v>2.0380000000000003</v>
      </c>
      <c r="X9" s="1205">
        <f>ABS(T9)+ABS(V9)</f>
        <v>18.591000000000001</v>
      </c>
      <c r="Y9" s="1205">
        <f>W9+0.3*X9</f>
        <v>7.6153000000000004</v>
      </c>
      <c r="Z9" s="1205">
        <f>X9+0.3*W9</f>
        <v>19.202400000000001</v>
      </c>
    </row>
    <row r="10" spans="2:26" x14ac:dyDescent="0.3">
      <c r="B10" s="1389" t="s">
        <v>28</v>
      </c>
      <c r="C10" s="1209"/>
      <c r="D10" s="1388" t="s">
        <v>472</v>
      </c>
      <c r="E10" s="1388"/>
      <c r="F10" s="1388"/>
      <c r="G10" s="1388"/>
      <c r="H10" s="1388"/>
      <c r="I10" s="1388"/>
      <c r="J10" s="1209" t="s">
        <v>30</v>
      </c>
      <c r="K10" s="1209" t="s">
        <v>31</v>
      </c>
      <c r="L10" s="1209" t="s">
        <v>32</v>
      </c>
      <c r="M10" s="1209" t="s">
        <v>33</v>
      </c>
      <c r="N10" s="1292"/>
      <c r="O10" s="1389"/>
      <c r="P10" s="5">
        <v>24.3</v>
      </c>
      <c r="Q10" s="17">
        <f>SPO!F56</f>
        <v>-1.2569999999999999</v>
      </c>
      <c r="R10" s="17">
        <f>SPO!G56</f>
        <v>-0.77500000000000002</v>
      </c>
      <c r="S10" s="17">
        <f>SPO!H56</f>
        <v>2.4129999999999998</v>
      </c>
      <c r="T10" s="1205">
        <f>SPO!I56</f>
        <v>16.978000000000002</v>
      </c>
      <c r="U10" s="1205">
        <f>SPO!J56</f>
        <v>1.4259999999999999</v>
      </c>
      <c r="V10" s="1205">
        <f>SPO!K56</f>
        <v>1.718</v>
      </c>
      <c r="W10" s="1205">
        <f t="shared" ref="W10" si="8">ABS(S10)+ABS(U10)</f>
        <v>3.8389999999999995</v>
      </c>
      <c r="X10" s="1205">
        <f t="shared" ref="X10" si="9">ABS(T10)+ABS(V10)</f>
        <v>18.696000000000002</v>
      </c>
      <c r="Y10" s="1205">
        <f t="shared" ref="Y10" si="10">W10+0.3*X10</f>
        <v>9.4478000000000009</v>
      </c>
      <c r="Z10" s="1205">
        <f t="shared" ref="Z10" si="11">X10+0.3*W10</f>
        <v>19.8477</v>
      </c>
    </row>
    <row r="11" spans="2:26" x14ac:dyDescent="0.3">
      <c r="B11" s="1389"/>
      <c r="C11" s="1207">
        <v>0</v>
      </c>
      <c r="D11" s="53">
        <f>SPO!F3</f>
        <v>-0.76500000000000001</v>
      </c>
      <c r="E11" s="53">
        <f>SPO!G3</f>
        <v>-0.46800000000000003</v>
      </c>
      <c r="F11" s="53">
        <f>SPO!H3</f>
        <v>15.473000000000001</v>
      </c>
      <c r="G11" s="53">
        <f>SPO!I3</f>
        <v>-1.696</v>
      </c>
      <c r="H11" s="53">
        <f>SPO!J3</f>
        <v>1.1930000000000001</v>
      </c>
      <c r="I11" s="53">
        <f>SPO!K3</f>
        <v>1.387</v>
      </c>
      <c r="J11" s="53">
        <f>ABS(F11)+ABS(H11)</f>
        <v>16.666</v>
      </c>
      <c r="K11" s="53">
        <f>ABS(G11)+ABS(I11)</f>
        <v>3.0830000000000002</v>
      </c>
      <c r="L11" s="53">
        <f>J11+0.3*K11</f>
        <v>17.590900000000001</v>
      </c>
      <c r="M11" s="53">
        <f>K11+0.3*J11</f>
        <v>8.0827999999999989</v>
      </c>
      <c r="N11" s="1292"/>
      <c r="O11" s="6"/>
      <c r="P11" s="6"/>
      <c r="Q11" s="6"/>
      <c r="R11" s="6"/>
    </row>
    <row r="12" spans="2:26" x14ac:dyDescent="0.3">
      <c r="B12" s="1389"/>
      <c r="C12" s="5">
        <v>5</v>
      </c>
      <c r="D12" s="17">
        <f>SPO!F9</f>
        <v>-0.53500000000000003</v>
      </c>
      <c r="E12" s="17">
        <f>SPO!G9</f>
        <v>-0.32400000000000001</v>
      </c>
      <c r="F12" s="17">
        <f>SPO!H9</f>
        <v>14.86</v>
      </c>
      <c r="G12" s="17">
        <f>SPO!I9</f>
        <v>-0.84</v>
      </c>
      <c r="H12" s="17">
        <f>SPO!J9</f>
        <v>0.55400000000000005</v>
      </c>
      <c r="I12" s="17">
        <f>SPO!K9</f>
        <v>0.64500000000000002</v>
      </c>
      <c r="J12" s="1205">
        <f t="shared" ref="J12:J14" si="12">ABS(F12)+ABS(H12)</f>
        <v>15.414</v>
      </c>
      <c r="K12" s="1205">
        <f t="shared" ref="K12:K14" si="13">ABS(G12)+ABS(I12)</f>
        <v>1.4849999999999999</v>
      </c>
      <c r="L12" s="1205">
        <f t="shared" ref="L12:L14" si="14">J12+0.3*K12</f>
        <v>15.859499999999999</v>
      </c>
      <c r="M12" s="1205">
        <f t="shared" ref="M12:M14" si="15">K12+0.3*J12</f>
        <v>6.1091999999999995</v>
      </c>
      <c r="N12" s="1292"/>
      <c r="O12" s="1389" t="s">
        <v>28</v>
      </c>
      <c r="P12" s="1209"/>
      <c r="Q12" s="1388" t="s">
        <v>473</v>
      </c>
      <c r="R12" s="1388"/>
      <c r="S12" s="1388"/>
      <c r="T12" s="1388"/>
      <c r="U12" s="1388"/>
      <c r="V12" s="1388"/>
      <c r="W12" s="1209" t="s">
        <v>30</v>
      </c>
      <c r="X12" s="1209" t="s">
        <v>31</v>
      </c>
      <c r="Y12" s="1209" t="s">
        <v>32</v>
      </c>
      <c r="Z12" s="1209" t="s">
        <v>33</v>
      </c>
    </row>
    <row r="13" spans="2:26" x14ac:dyDescent="0.3">
      <c r="B13" s="1389"/>
      <c r="C13" s="5">
        <v>9.6999999999999993</v>
      </c>
      <c r="D13" s="17">
        <f>SPO!F15</f>
        <v>-0.31900000000000001</v>
      </c>
      <c r="E13" s="17">
        <f>SPO!G15</f>
        <v>-0.189</v>
      </c>
      <c r="F13" s="17">
        <f>SPO!H15</f>
        <v>14.308</v>
      </c>
      <c r="G13" s="17">
        <f>SPO!I15</f>
        <v>-0.32800000000000001</v>
      </c>
      <c r="H13" s="17">
        <f>SPO!J15</f>
        <v>-4.5999999999999999E-2</v>
      </c>
      <c r="I13" s="17">
        <f>SPO!K15</f>
        <v>-5.2999999999999999E-2</v>
      </c>
      <c r="J13" s="1205">
        <f t="shared" si="12"/>
        <v>14.353999999999999</v>
      </c>
      <c r="K13" s="1205">
        <f t="shared" si="13"/>
        <v>0.38100000000000001</v>
      </c>
      <c r="L13" s="1205">
        <f t="shared" si="14"/>
        <v>14.468299999999999</v>
      </c>
      <c r="M13" s="1205">
        <f t="shared" si="15"/>
        <v>4.6871999999999998</v>
      </c>
      <c r="N13" s="1292"/>
      <c r="O13" s="1389"/>
      <c r="P13" s="1207">
        <v>0</v>
      </c>
      <c r="Q13" s="53">
        <f>SPO!F27</f>
        <v>0.22</v>
      </c>
      <c r="R13" s="53">
        <f>SPO!G27</f>
        <v>0.14699999999999999</v>
      </c>
      <c r="S13" s="53">
        <f>SPO!H27</f>
        <v>-2.1779999999999999</v>
      </c>
      <c r="T13" s="53">
        <f>SPO!I27</f>
        <v>17.649000000000001</v>
      </c>
      <c r="U13" s="53">
        <f>SPO!J27</f>
        <v>-1.804</v>
      </c>
      <c r="V13" s="53">
        <f>SPO!K27</f>
        <v>-2.0979999999999999</v>
      </c>
      <c r="W13" s="53">
        <f>ABS(S13)+ABS(U13)</f>
        <v>3.9820000000000002</v>
      </c>
      <c r="X13" s="53">
        <f>ABS(T13)+ABS(V13)</f>
        <v>19.747</v>
      </c>
      <c r="Y13" s="53">
        <f>W13+0.3*X13</f>
        <v>9.9061000000000003</v>
      </c>
      <c r="Z13" s="53">
        <f>X13+0.3*W13</f>
        <v>20.941600000000001</v>
      </c>
    </row>
    <row r="14" spans="2:26" x14ac:dyDescent="0.3">
      <c r="B14" s="1389"/>
      <c r="C14" s="5">
        <v>15.7</v>
      </c>
      <c r="D14" s="17">
        <f>SPO!F21</f>
        <v>-4.2999999999999997E-2</v>
      </c>
      <c r="E14" s="17">
        <f>SPO!G21</f>
        <v>-1.7000000000000001E-2</v>
      </c>
      <c r="F14" s="17">
        <f>SPO!H21</f>
        <v>13.638999999999999</v>
      </c>
      <c r="G14" s="17">
        <f>SPO!I21</f>
        <v>1.173</v>
      </c>
      <c r="H14" s="17">
        <f>SPO!J21</f>
        <v>-0.81299999999999994</v>
      </c>
      <c r="I14" s="17">
        <f>SPO!K21</f>
        <v>-0.94299999999999995</v>
      </c>
      <c r="J14" s="1205">
        <f t="shared" si="12"/>
        <v>14.452</v>
      </c>
      <c r="K14" s="1205">
        <f t="shared" si="13"/>
        <v>2.1160000000000001</v>
      </c>
      <c r="L14" s="1205">
        <f t="shared" si="14"/>
        <v>15.0868</v>
      </c>
      <c r="M14" s="1205">
        <f t="shared" si="15"/>
        <v>6.4515999999999991</v>
      </c>
      <c r="N14" s="1292"/>
      <c r="O14" s="1389"/>
      <c r="P14" s="5">
        <v>5.7</v>
      </c>
      <c r="Q14" s="17">
        <f>SPO!F33</f>
        <v>-4.2000000000000003E-2</v>
      </c>
      <c r="R14" s="17">
        <f>SPO!G33</f>
        <v>-1.7000000000000001E-2</v>
      </c>
      <c r="S14" s="17">
        <f>SPO!H33</f>
        <v>-1.2090000000000001</v>
      </c>
      <c r="T14" s="17">
        <f>SPO!I33</f>
        <v>16.864000000000001</v>
      </c>
      <c r="U14" s="17">
        <f>SPO!J33</f>
        <v>-1.0760000000000001</v>
      </c>
      <c r="V14" s="17">
        <f>SPO!K33</f>
        <v>-1.252</v>
      </c>
      <c r="W14" s="1205">
        <f t="shared" ref="W14:W16" si="16">ABS(S14)+ABS(U14)</f>
        <v>2.2850000000000001</v>
      </c>
      <c r="X14" s="1205">
        <f t="shared" ref="X14:X16" si="17">ABS(T14)+ABS(V14)</f>
        <v>18.116</v>
      </c>
      <c r="Y14" s="1205">
        <f t="shared" ref="Y14:Y16" si="18">W14+0.3*X14</f>
        <v>7.7198000000000002</v>
      </c>
      <c r="Z14" s="1205">
        <f t="shared" ref="Z14:Z16" si="19">X14+0.3*W14</f>
        <v>18.801500000000001</v>
      </c>
    </row>
    <row r="15" spans="2:26" x14ac:dyDescent="0.3">
      <c r="B15" s="435"/>
      <c r="N15" s="1292"/>
      <c r="O15" s="1389"/>
      <c r="P15" s="5">
        <v>10</v>
      </c>
      <c r="Q15" s="17">
        <f>SPO!F39</f>
        <v>-0.24</v>
      </c>
      <c r="R15" s="17">
        <f>SPO!G39</f>
        <v>-0.14000000000000001</v>
      </c>
      <c r="S15" s="17">
        <f>SPO!H39</f>
        <v>-0.51100000000000001</v>
      </c>
      <c r="T15" s="17">
        <f>SPO!I39</f>
        <v>16.289000000000001</v>
      </c>
      <c r="U15" s="17">
        <f>SPO!J39</f>
        <v>-0.52700000000000002</v>
      </c>
      <c r="V15" s="17">
        <f>SPO!K39</f>
        <v>-0.61399999999999999</v>
      </c>
      <c r="W15" s="1205">
        <f t="shared" si="16"/>
        <v>1.038</v>
      </c>
      <c r="X15" s="1205">
        <f t="shared" si="17"/>
        <v>16.903000000000002</v>
      </c>
      <c r="Y15" s="1205">
        <f t="shared" si="18"/>
        <v>6.1089000000000011</v>
      </c>
      <c r="Z15" s="1205">
        <f t="shared" si="19"/>
        <v>17.214400000000001</v>
      </c>
    </row>
    <row r="16" spans="2:26" x14ac:dyDescent="0.3">
      <c r="B16" s="1389" t="s">
        <v>27</v>
      </c>
      <c r="C16" s="1209"/>
      <c r="D16" s="1388" t="s">
        <v>472</v>
      </c>
      <c r="E16" s="1388"/>
      <c r="F16" s="1388"/>
      <c r="G16" s="1388"/>
      <c r="H16" s="1388"/>
      <c r="I16" s="1388"/>
      <c r="J16" s="1209" t="s">
        <v>30</v>
      </c>
      <c r="K16" s="1209" t="s">
        <v>31</v>
      </c>
      <c r="L16" s="1209" t="s">
        <v>32</v>
      </c>
      <c r="M16" s="1209" t="s">
        <v>33</v>
      </c>
      <c r="N16" s="1292"/>
      <c r="O16" s="1389"/>
      <c r="P16" s="5">
        <v>13.1</v>
      </c>
      <c r="Q16" s="17">
        <f>SPO!F45</f>
        <v>-0.38200000000000001</v>
      </c>
      <c r="R16" s="17">
        <f>SPO!G45</f>
        <v>-0.23</v>
      </c>
      <c r="S16" s="17">
        <f>SPO!H45</f>
        <v>0.27300000000000002</v>
      </c>
      <c r="T16" s="17">
        <f>SPO!I45</f>
        <v>15.884</v>
      </c>
      <c r="U16" s="17">
        <f>SPO!J45</f>
        <v>-0.13100000000000001</v>
      </c>
      <c r="V16" s="17">
        <f>SPO!K45</f>
        <v>-0.154</v>
      </c>
      <c r="W16" s="1205">
        <f t="shared" si="16"/>
        <v>0.40400000000000003</v>
      </c>
      <c r="X16" s="1205">
        <f t="shared" si="17"/>
        <v>16.038</v>
      </c>
      <c r="Y16" s="1205">
        <f t="shared" si="18"/>
        <v>5.2153999999999998</v>
      </c>
      <c r="Z16" s="1205">
        <f t="shared" si="19"/>
        <v>16.159200000000002</v>
      </c>
    </row>
    <row r="17" spans="2:26" x14ac:dyDescent="0.3">
      <c r="B17" s="1389"/>
      <c r="C17" s="1207">
        <v>0</v>
      </c>
      <c r="D17" s="53">
        <f>SPO!F4</f>
        <v>-0.502</v>
      </c>
      <c r="E17" s="53">
        <f>SPO!G4</f>
        <v>-0.307</v>
      </c>
      <c r="F17" s="53">
        <f>SPO!H4</f>
        <v>11.786</v>
      </c>
      <c r="G17" s="53">
        <f>SPO!I4</f>
        <v>-1.242</v>
      </c>
      <c r="H17" s="53">
        <f>SPO!J4</f>
        <v>0.96699999999999997</v>
      </c>
      <c r="I17" s="53">
        <f>SPO!K4</f>
        <v>1.0920000000000001</v>
      </c>
      <c r="J17" s="53">
        <f>ABS(F17)+ABS(H17)</f>
        <v>12.753</v>
      </c>
      <c r="K17" s="53">
        <f>ABS(G17)+ABS(I17)</f>
        <v>2.3340000000000001</v>
      </c>
      <c r="L17" s="53">
        <f>J17+0.3*K17</f>
        <v>13.453200000000001</v>
      </c>
      <c r="M17" s="53">
        <f>K17+0.3*J17</f>
        <v>6.1599000000000004</v>
      </c>
      <c r="N17" s="1292"/>
      <c r="O17" s="1389"/>
      <c r="P17" s="5">
        <v>19.05</v>
      </c>
      <c r="Q17" s="17">
        <f>SPO!F51</f>
        <v>-0.65600000000000003</v>
      </c>
      <c r="R17" s="17">
        <f>SPO!G51</f>
        <v>-0.40100000000000002</v>
      </c>
      <c r="S17" s="17">
        <f>SPO!H51</f>
        <v>1.145</v>
      </c>
      <c r="T17" s="17">
        <f>SPO!I51</f>
        <v>15.132999999999999</v>
      </c>
      <c r="U17" s="17">
        <f>SPO!J51</f>
        <v>0.629</v>
      </c>
      <c r="V17" s="17">
        <f>SPO!K51</f>
        <v>0.72899999999999998</v>
      </c>
      <c r="W17" s="1205">
        <f>ABS(S17)+ABS(U17)</f>
        <v>1.774</v>
      </c>
      <c r="X17" s="1205">
        <f>ABS(T17)+ABS(V17)</f>
        <v>15.861999999999998</v>
      </c>
      <c r="Y17" s="1205">
        <f>W17+0.3*X17</f>
        <v>6.5325999999999995</v>
      </c>
      <c r="Z17" s="1205">
        <f>X17+0.3*W17</f>
        <v>16.394199999999998</v>
      </c>
    </row>
    <row r="18" spans="2:26" x14ac:dyDescent="0.3">
      <c r="B18" s="1389"/>
      <c r="C18" s="5">
        <v>5</v>
      </c>
      <c r="D18" s="17">
        <f>SPO!F10</f>
        <v>-0.35</v>
      </c>
      <c r="E18" s="17">
        <f>SPO!G10</f>
        <v>-0.21199999999999999</v>
      </c>
      <c r="F18" s="17">
        <f>SPO!H10</f>
        <v>11.32</v>
      </c>
      <c r="G18" s="17">
        <f>SPO!I10</f>
        <v>-0.61799999999999999</v>
      </c>
      <c r="H18" s="17">
        <f>SPO!J10</f>
        <v>0.44900000000000001</v>
      </c>
      <c r="I18" s="17">
        <f>SPO!K10</f>
        <v>0.50800000000000001</v>
      </c>
      <c r="J18" s="1205">
        <f t="shared" ref="J18:J20" si="20">ABS(F18)+ABS(H18)</f>
        <v>11.769</v>
      </c>
      <c r="K18" s="1205">
        <f t="shared" ref="K18:K20" si="21">ABS(G18)+ABS(I18)</f>
        <v>1.1259999999999999</v>
      </c>
      <c r="L18" s="1205">
        <f t="shared" ref="L18:L20" si="22">J18+0.3*K18</f>
        <v>12.1068</v>
      </c>
      <c r="M18" s="1205">
        <f t="shared" ref="M18:M20" si="23">K18+0.3*J18</f>
        <v>4.6566999999999998</v>
      </c>
      <c r="N18" s="1292"/>
      <c r="O18" s="1389"/>
      <c r="P18" s="5">
        <v>24.3</v>
      </c>
      <c r="Q18" s="17">
        <f>SPO!F57</f>
        <v>-0.89700000000000002</v>
      </c>
      <c r="R18" s="17">
        <f>SPO!G57</f>
        <v>-0.55200000000000005</v>
      </c>
      <c r="S18" s="17">
        <f>SPO!H57</f>
        <v>2.036</v>
      </c>
      <c r="T18" s="17">
        <f>SPO!I57</f>
        <v>14.502000000000001</v>
      </c>
      <c r="U18" s="17">
        <f>SPO!J57</f>
        <v>1.3</v>
      </c>
      <c r="V18" s="17">
        <f>SPO!K57</f>
        <v>1.508</v>
      </c>
      <c r="W18" s="1205">
        <f t="shared" ref="W18" si="24">ABS(S18)+ABS(U18)</f>
        <v>3.3360000000000003</v>
      </c>
      <c r="X18" s="1205">
        <f t="shared" ref="X18" si="25">ABS(T18)+ABS(V18)</f>
        <v>16.010000000000002</v>
      </c>
      <c r="Y18" s="1205">
        <f t="shared" ref="Y18" si="26">W18+0.3*X18</f>
        <v>8.1389999999999993</v>
      </c>
      <c r="Z18" s="1205">
        <f t="shared" ref="Z18" si="27">X18+0.3*W18</f>
        <v>17.010800000000003</v>
      </c>
    </row>
    <row r="19" spans="2:26" x14ac:dyDescent="0.3">
      <c r="B19" s="1389"/>
      <c r="C19" s="5">
        <v>9.6999999999999993</v>
      </c>
      <c r="D19" s="17">
        <f>SPO!F16</f>
        <v>-0.20599999999999999</v>
      </c>
      <c r="E19" s="17">
        <f>SPO!G16</f>
        <v>-0.122</v>
      </c>
      <c r="F19" s="17">
        <f>SPO!H16</f>
        <v>10.9</v>
      </c>
      <c r="G19" s="17">
        <f>SPO!I16</f>
        <v>-0.249</v>
      </c>
      <c r="H19" s="17">
        <f>SPO!J16</f>
        <v>-3.7999999999999999E-2</v>
      </c>
      <c r="I19" s="17">
        <f>SPO!K16</f>
        <v>-4.2000000000000003E-2</v>
      </c>
      <c r="J19" s="1205">
        <f t="shared" si="20"/>
        <v>10.938000000000001</v>
      </c>
      <c r="K19" s="1205">
        <f t="shared" si="21"/>
        <v>0.29099999999999998</v>
      </c>
      <c r="L19" s="1205">
        <f t="shared" si="22"/>
        <v>11.025300000000001</v>
      </c>
      <c r="M19" s="1205">
        <f t="shared" si="23"/>
        <v>3.5724</v>
      </c>
      <c r="N19" s="1292"/>
    </row>
    <row r="20" spans="2:26" x14ac:dyDescent="0.3">
      <c r="B20" s="1389"/>
      <c r="C20" s="5">
        <v>15.7</v>
      </c>
      <c r="D20" s="17">
        <f>SPO!F22</f>
        <v>-2.3E-2</v>
      </c>
      <c r="E20" s="17">
        <f>SPO!G22</f>
        <v>-8.0000000000000002E-3</v>
      </c>
      <c r="F20" s="17">
        <f>SPO!H22</f>
        <v>10.391</v>
      </c>
      <c r="G20" s="17">
        <f>SPO!I22</f>
        <v>0.86099999999999999</v>
      </c>
      <c r="H20" s="17">
        <f>SPO!J22</f>
        <v>-0.65900000000000003</v>
      </c>
      <c r="I20" s="17">
        <f>SPO!K22</f>
        <v>-0.74299999999999999</v>
      </c>
      <c r="J20" s="1205">
        <f t="shared" si="20"/>
        <v>11.05</v>
      </c>
      <c r="K20" s="1205">
        <f t="shared" si="21"/>
        <v>1.6040000000000001</v>
      </c>
      <c r="L20" s="1205">
        <f t="shared" si="22"/>
        <v>11.5312</v>
      </c>
      <c r="M20" s="1205">
        <f t="shared" si="23"/>
        <v>4.9190000000000005</v>
      </c>
      <c r="N20" s="1292"/>
      <c r="O20" s="1389" t="s">
        <v>27</v>
      </c>
      <c r="P20" s="1209"/>
      <c r="Q20" s="1388" t="s">
        <v>473</v>
      </c>
      <c r="R20" s="1388"/>
      <c r="S20" s="1388"/>
      <c r="T20" s="1388"/>
      <c r="U20" s="1388"/>
      <c r="V20" s="1388"/>
      <c r="W20" s="1209" t="s">
        <v>30</v>
      </c>
      <c r="X20" s="1209" t="s">
        <v>31</v>
      </c>
      <c r="Y20" s="1209" t="s">
        <v>32</v>
      </c>
      <c r="Z20" s="1209" t="s">
        <v>33</v>
      </c>
    </row>
    <row r="21" spans="2:26" x14ac:dyDescent="0.3">
      <c r="B21" s="435"/>
      <c r="N21" s="1292"/>
      <c r="O21" s="1389"/>
      <c r="P21" s="1207">
        <v>0</v>
      </c>
      <c r="Q21" s="53">
        <f>SPO!F28</f>
        <v>0.13100000000000001</v>
      </c>
      <c r="R21" s="53">
        <f>SPO!G28</f>
        <v>8.7999999999999995E-2</v>
      </c>
      <c r="S21" s="53">
        <f>SPO!H28</f>
        <v>-1.641</v>
      </c>
      <c r="T21" s="53">
        <f>SPO!I28</f>
        <v>13.387</v>
      </c>
      <c r="U21" s="53">
        <f>SPO!J28</f>
        <v>-1.458</v>
      </c>
      <c r="V21" s="53">
        <f>SPO!K28</f>
        <v>-1.647</v>
      </c>
      <c r="W21" s="53">
        <f>ABS(S21)+ABS(U21)</f>
        <v>3.0990000000000002</v>
      </c>
      <c r="X21" s="53">
        <f>ABS(T21)+ABS(V21)</f>
        <v>15.034000000000001</v>
      </c>
      <c r="Y21" s="53">
        <f>W21+0.3*X21</f>
        <v>7.6092000000000004</v>
      </c>
      <c r="Z21" s="53">
        <f>X21+0.3*W21</f>
        <v>15.963700000000001</v>
      </c>
    </row>
    <row r="22" spans="2:26" x14ac:dyDescent="0.3">
      <c r="B22" s="1389" t="s">
        <v>26</v>
      </c>
      <c r="C22" s="1209"/>
      <c r="D22" s="1388" t="s">
        <v>472</v>
      </c>
      <c r="E22" s="1388"/>
      <c r="F22" s="1388"/>
      <c r="G22" s="1388"/>
      <c r="H22" s="1388"/>
      <c r="I22" s="1388"/>
      <c r="J22" s="1209" t="s">
        <v>30</v>
      </c>
      <c r="K22" s="1209" t="s">
        <v>31</v>
      </c>
      <c r="L22" s="1209" t="s">
        <v>32</v>
      </c>
      <c r="M22" s="1209" t="s">
        <v>33</v>
      </c>
      <c r="N22" s="1292"/>
      <c r="O22" s="1389"/>
      <c r="P22" s="5">
        <v>5.7</v>
      </c>
      <c r="Q22" s="17">
        <f>SPO!F34</f>
        <v>-4.2000000000000003E-2</v>
      </c>
      <c r="R22" s="17">
        <f>SPO!G34</f>
        <v>-2.1000000000000001E-2</v>
      </c>
      <c r="S22" s="17">
        <f>SPO!H34</f>
        <v>-0.90600000000000003</v>
      </c>
      <c r="T22" s="17">
        <f>SPO!I34</f>
        <v>12.83</v>
      </c>
      <c r="U22" s="17">
        <f>SPO!J34</f>
        <v>-0.86799999999999999</v>
      </c>
      <c r="V22" s="17">
        <f>SPO!K34</f>
        <v>-0.98099999999999998</v>
      </c>
      <c r="W22" s="1205">
        <f t="shared" ref="W22:W24" si="28">ABS(S22)+ABS(U22)</f>
        <v>1.774</v>
      </c>
      <c r="X22" s="1205">
        <f t="shared" ref="X22:X24" si="29">ABS(T22)+ABS(V22)</f>
        <v>13.811</v>
      </c>
      <c r="Y22" s="1205">
        <f t="shared" ref="Y22:Y24" si="30">W22+0.3*X22</f>
        <v>5.9173</v>
      </c>
      <c r="Z22" s="1205">
        <f t="shared" ref="Z22:Z24" si="31">X22+0.3*W22</f>
        <v>14.3432</v>
      </c>
    </row>
    <row r="23" spans="2:26" x14ac:dyDescent="0.3">
      <c r="B23" s="1389"/>
      <c r="C23" s="1207">
        <v>0</v>
      </c>
      <c r="D23" s="53">
        <f>SPO!F5</f>
        <v>-0.28000000000000003</v>
      </c>
      <c r="E23" s="53">
        <f>SPO!G5</f>
        <v>-0.17199999999999999</v>
      </c>
      <c r="F23" s="53">
        <f>SPO!H5</f>
        <v>7.3390000000000004</v>
      </c>
      <c r="G23" s="53">
        <f>SPO!I5</f>
        <v>-0.73199999999999998</v>
      </c>
      <c r="H23" s="53">
        <f>SPO!J5</f>
        <v>0.61599999999999999</v>
      </c>
      <c r="I23" s="53">
        <f>SPO!K5</f>
        <v>0.68</v>
      </c>
      <c r="J23" s="53">
        <f>ABS(F23)+ABS(H23)</f>
        <v>7.9550000000000001</v>
      </c>
      <c r="K23" s="53">
        <f>ABS(G23)+ABS(I23)</f>
        <v>1.4119999999999999</v>
      </c>
      <c r="L23" s="53">
        <f>J23+0.3*K23</f>
        <v>8.3786000000000005</v>
      </c>
      <c r="M23" s="53">
        <f>K23+0.3*J23</f>
        <v>3.7984999999999998</v>
      </c>
      <c r="N23" s="1292"/>
      <c r="O23" s="1389"/>
      <c r="P23" s="5">
        <v>10</v>
      </c>
      <c r="Q23" s="17">
        <f>SPO!F40</f>
        <v>-0.17299999999999999</v>
      </c>
      <c r="R23" s="17">
        <f>SPO!G40</f>
        <v>-0.10299999999999999</v>
      </c>
      <c r="S23" s="17">
        <f>SPO!H40</f>
        <v>-0.378</v>
      </c>
      <c r="T23" s="17">
        <f>SPO!I40</f>
        <v>12.422000000000001</v>
      </c>
      <c r="U23" s="17">
        <f>SPO!J40</f>
        <v>-0.42199999999999999</v>
      </c>
      <c r="V23" s="17">
        <f>SPO!K40</f>
        <v>-0.47799999999999998</v>
      </c>
      <c r="W23" s="1205">
        <f t="shared" si="28"/>
        <v>0.8</v>
      </c>
      <c r="X23" s="1205">
        <f t="shared" si="29"/>
        <v>12.9</v>
      </c>
      <c r="Y23" s="1205">
        <f t="shared" si="30"/>
        <v>4.67</v>
      </c>
      <c r="Z23" s="1205">
        <f t="shared" si="31"/>
        <v>13.14</v>
      </c>
    </row>
    <row r="24" spans="2:26" x14ac:dyDescent="0.3">
      <c r="B24" s="1389"/>
      <c r="C24" s="5">
        <v>5</v>
      </c>
      <c r="D24" s="17">
        <f>SPO!F11</f>
        <v>-0.193</v>
      </c>
      <c r="E24" s="17">
        <f>SPO!G11</f>
        <v>-0.11700000000000001</v>
      </c>
      <c r="F24" s="17">
        <f>SPO!H11</f>
        <v>7.0490000000000004</v>
      </c>
      <c r="G24" s="17">
        <f>SPO!I11</f>
        <v>-0.36699999999999999</v>
      </c>
      <c r="H24" s="17">
        <f>SPO!J11</f>
        <v>0.28599999999999998</v>
      </c>
      <c r="I24" s="17">
        <f>SPO!K11</f>
        <v>0.316</v>
      </c>
      <c r="J24" s="1205">
        <f t="shared" ref="J24:J26" si="32">ABS(F24)+ABS(H24)</f>
        <v>7.335</v>
      </c>
      <c r="K24" s="1205">
        <f t="shared" ref="K24:K26" si="33">ABS(G24)+ABS(I24)</f>
        <v>0.68300000000000005</v>
      </c>
      <c r="L24" s="1205">
        <f t="shared" ref="L24:L26" si="34">J24+0.3*K24</f>
        <v>7.5399000000000003</v>
      </c>
      <c r="M24" s="1205">
        <f t="shared" ref="M24:M26" si="35">K24+0.3*J24</f>
        <v>2.8834999999999997</v>
      </c>
      <c r="N24" s="1292"/>
      <c r="O24" s="1389"/>
      <c r="P24" s="5">
        <v>13.1</v>
      </c>
      <c r="Q24" s="17">
        <f>SPO!F46</f>
        <v>-0.26800000000000002</v>
      </c>
      <c r="R24" s="17">
        <f>SPO!G46</f>
        <v>-0.16200000000000001</v>
      </c>
      <c r="S24" s="17">
        <f>SPO!H46</f>
        <v>0.21199999999999999</v>
      </c>
      <c r="T24" s="17">
        <f>SPO!I46</f>
        <v>12.135</v>
      </c>
      <c r="U24" s="17">
        <f>SPO!J46</f>
        <v>-0.10100000000000001</v>
      </c>
      <c r="V24" s="17">
        <f>SPO!K46</f>
        <v>-0.11600000000000001</v>
      </c>
      <c r="W24" s="1205">
        <f t="shared" si="28"/>
        <v>0.313</v>
      </c>
      <c r="X24" s="1205">
        <f t="shared" si="29"/>
        <v>12.250999999999999</v>
      </c>
      <c r="Y24" s="1205">
        <f t="shared" si="30"/>
        <v>3.9882999999999997</v>
      </c>
      <c r="Z24" s="1205">
        <f t="shared" si="31"/>
        <v>12.344899999999999</v>
      </c>
    </row>
    <row r="25" spans="2:26" x14ac:dyDescent="0.3">
      <c r="B25" s="1389"/>
      <c r="C25" s="5">
        <v>9.6999999999999993</v>
      </c>
      <c r="D25" s="17">
        <f>SPO!F17</f>
        <v>-0.111</v>
      </c>
      <c r="E25" s="17">
        <f>SPO!G17</f>
        <v>-6.5000000000000002E-2</v>
      </c>
      <c r="F25" s="17">
        <f>SPO!H17</f>
        <v>6.7869999999999999</v>
      </c>
      <c r="G25" s="17">
        <f>SPO!I17</f>
        <v>-0.154</v>
      </c>
      <c r="H25" s="17">
        <f>SPO!J17</f>
        <v>-2.4E-2</v>
      </c>
      <c r="I25" s="17">
        <f>SPO!K17</f>
        <v>-2.5000000000000001E-2</v>
      </c>
      <c r="J25" s="1205">
        <f t="shared" si="32"/>
        <v>6.8109999999999999</v>
      </c>
      <c r="K25" s="1205">
        <f t="shared" si="33"/>
        <v>0.17899999999999999</v>
      </c>
      <c r="L25" s="1205">
        <f t="shared" si="34"/>
        <v>6.8647</v>
      </c>
      <c r="M25" s="1205">
        <f t="shared" si="35"/>
        <v>2.2222999999999997</v>
      </c>
      <c r="N25" s="1292"/>
      <c r="O25" s="1389"/>
      <c r="P25" s="5">
        <v>19.05</v>
      </c>
      <c r="Q25" s="17">
        <f>SPO!F52</f>
        <v>-0.44900000000000001</v>
      </c>
      <c r="R25" s="17">
        <f>SPO!G52</f>
        <v>-0.27500000000000002</v>
      </c>
      <c r="S25" s="17">
        <f>SPO!H52</f>
        <v>0.88100000000000001</v>
      </c>
      <c r="T25" s="17">
        <f>SPO!I52</f>
        <v>11.605</v>
      </c>
      <c r="U25" s="17">
        <f>SPO!J52</f>
        <v>0.51500000000000001</v>
      </c>
      <c r="V25" s="17">
        <f>SPO!K52</f>
        <v>0.57999999999999996</v>
      </c>
      <c r="W25" s="1205">
        <f>ABS(S25)+ABS(U25)</f>
        <v>1.3959999999999999</v>
      </c>
      <c r="X25" s="1205">
        <f>ABS(T25)+ABS(V25)</f>
        <v>12.185</v>
      </c>
      <c r="Y25" s="1205">
        <f>W25+0.3*X25</f>
        <v>5.0514999999999999</v>
      </c>
      <c r="Z25" s="1205">
        <f>X25+0.3*W25</f>
        <v>12.6038</v>
      </c>
    </row>
    <row r="26" spans="2:26" x14ac:dyDescent="0.3">
      <c r="B26" s="1389"/>
      <c r="C26" s="5">
        <v>15.7</v>
      </c>
      <c r="D26" s="17">
        <f>SPO!F23</f>
        <v>-6.0000000000000001E-3</v>
      </c>
      <c r="E26" s="17">
        <f>SPO!G23</f>
        <v>0</v>
      </c>
      <c r="F26" s="17">
        <f>SPO!H23</f>
        <v>6.47</v>
      </c>
      <c r="G26" s="17">
        <f>SPO!I23</f>
        <v>0.50700000000000001</v>
      </c>
      <c r="H26" s="17">
        <f>SPO!J23</f>
        <v>-0.41899999999999998</v>
      </c>
      <c r="I26" s="17">
        <f>SPO!K23</f>
        <v>-0.46100000000000002</v>
      </c>
      <c r="J26" s="1205">
        <f t="shared" si="32"/>
        <v>6.8889999999999993</v>
      </c>
      <c r="K26" s="1205">
        <f t="shared" si="33"/>
        <v>0.96799999999999997</v>
      </c>
      <c r="L26" s="1205">
        <f t="shared" si="34"/>
        <v>7.1793999999999993</v>
      </c>
      <c r="M26" s="1205">
        <f t="shared" si="35"/>
        <v>3.0346999999999995</v>
      </c>
      <c r="N26" s="1292"/>
      <c r="O26" s="1389"/>
      <c r="P26" s="5">
        <v>24.3</v>
      </c>
      <c r="Q26" s="17">
        <f>SPO!F58</f>
        <v>-0.60899999999999999</v>
      </c>
      <c r="R26" s="17">
        <f>SPO!G58</f>
        <v>-0.375</v>
      </c>
      <c r="S26" s="17">
        <f>SPO!H58</f>
        <v>1.5569999999999999</v>
      </c>
      <c r="T26" s="17">
        <f>SPO!I58</f>
        <v>11.161</v>
      </c>
      <c r="U26" s="17">
        <f>SPO!J58</f>
        <v>1.0589999999999999</v>
      </c>
      <c r="V26" s="17">
        <f>SPO!K58</f>
        <v>1.1930000000000001</v>
      </c>
      <c r="W26" s="1205">
        <f t="shared" ref="W26" si="36">ABS(S26)+ABS(U26)</f>
        <v>2.6159999999999997</v>
      </c>
      <c r="X26" s="1205">
        <f t="shared" ref="X26" si="37">ABS(T26)+ABS(V26)</f>
        <v>12.353999999999999</v>
      </c>
      <c r="Y26" s="1205">
        <f t="shared" ref="Y26" si="38">W26+0.3*X26</f>
        <v>6.3221999999999987</v>
      </c>
      <c r="Z26" s="1205">
        <f t="shared" ref="Z26" si="39">X26+0.3*W26</f>
        <v>13.1388</v>
      </c>
    </row>
    <row r="27" spans="2:26" x14ac:dyDescent="0.3">
      <c r="B27" s="435"/>
      <c r="N27" s="1292"/>
    </row>
    <row r="28" spans="2:26" x14ac:dyDescent="0.3">
      <c r="B28" s="1389" t="s">
        <v>25</v>
      </c>
      <c r="C28" s="1209"/>
      <c r="D28" s="1388" t="s">
        <v>472</v>
      </c>
      <c r="E28" s="1388"/>
      <c r="F28" s="1388"/>
      <c r="G28" s="1388"/>
      <c r="H28" s="1388"/>
      <c r="I28" s="1388"/>
      <c r="J28" s="1209" t="s">
        <v>30</v>
      </c>
      <c r="K28" s="1209" t="s">
        <v>31</v>
      </c>
      <c r="L28" s="1209" t="s">
        <v>32</v>
      </c>
      <c r="M28" s="1209" t="s">
        <v>33</v>
      </c>
      <c r="N28" s="1292"/>
      <c r="O28" s="1389" t="s">
        <v>26</v>
      </c>
      <c r="P28" s="1209"/>
      <c r="Q28" s="1388" t="s">
        <v>473</v>
      </c>
      <c r="R28" s="1388"/>
      <c r="S28" s="1388"/>
      <c r="T28" s="1388"/>
      <c r="U28" s="1388"/>
      <c r="V28" s="1388"/>
      <c r="W28" s="1209" t="s">
        <v>30</v>
      </c>
      <c r="X28" s="1209" t="s">
        <v>31</v>
      </c>
      <c r="Y28" s="1209" t="s">
        <v>32</v>
      </c>
      <c r="Z28" s="1209" t="s">
        <v>33</v>
      </c>
    </row>
    <row r="29" spans="2:26" x14ac:dyDescent="0.3">
      <c r="B29" s="1389"/>
      <c r="C29" s="1207">
        <v>0</v>
      </c>
      <c r="D29" s="53">
        <f>SPO!F6</f>
        <v>-0.1</v>
      </c>
      <c r="E29" s="53">
        <f>SPO!G6</f>
        <v>-6.0999999999999999E-2</v>
      </c>
      <c r="F29" s="53">
        <f>SPO!H6</f>
        <v>3.0150000000000001</v>
      </c>
      <c r="G29" s="53">
        <f>SPO!I6</f>
        <v>-0.25900000000000001</v>
      </c>
      <c r="H29" s="53">
        <f>SPO!J6</f>
        <v>0.22</v>
      </c>
      <c r="I29" s="53">
        <f>SPO!K6</f>
        <v>0.23499999999999999</v>
      </c>
      <c r="J29" s="53">
        <f>ABS(F29)+ABS(H29)</f>
        <v>3.2350000000000003</v>
      </c>
      <c r="K29" s="53">
        <f>ABS(G29)+ABS(I29)</f>
        <v>0.49399999999999999</v>
      </c>
      <c r="L29" s="53">
        <f>J29+0.3*K29</f>
        <v>3.3832000000000004</v>
      </c>
      <c r="M29" s="53">
        <f>K29+0.3*J29</f>
        <v>1.4645000000000001</v>
      </c>
      <c r="N29" s="1292"/>
      <c r="O29" s="1389"/>
      <c r="P29" s="1207">
        <v>0</v>
      </c>
      <c r="Q29" s="53">
        <f>SPO!F29</f>
        <v>6.2E-2</v>
      </c>
      <c r="R29" s="53">
        <f>SPO!G29</f>
        <v>4.2000000000000003E-2</v>
      </c>
      <c r="S29" s="53">
        <f>SPO!H29</f>
        <v>-1.0049999999999999</v>
      </c>
      <c r="T29" s="53">
        <f>SPO!I29</f>
        <v>8.3379999999999992</v>
      </c>
      <c r="U29" s="53">
        <f>SPO!J29</f>
        <v>-0.92400000000000004</v>
      </c>
      <c r="V29" s="53">
        <f>SPO!K29</f>
        <v>-1.0189999999999999</v>
      </c>
      <c r="W29" s="53">
        <f>ABS(S29)+ABS(U29)</f>
        <v>1.9289999999999998</v>
      </c>
      <c r="X29" s="53">
        <f>ABS(T29)+ABS(V29)</f>
        <v>9.3569999999999993</v>
      </c>
      <c r="Y29" s="53">
        <f>W29+0.3*X29</f>
        <v>4.7360999999999995</v>
      </c>
      <c r="Z29" s="53">
        <f>X29+0.3*W29</f>
        <v>9.9356999999999989</v>
      </c>
    </row>
    <row r="30" spans="2:26" x14ac:dyDescent="0.3">
      <c r="B30" s="1389"/>
      <c r="C30" s="5">
        <v>5</v>
      </c>
      <c r="D30" s="17">
        <f>SPO!F12</f>
        <v>-6.8000000000000005E-2</v>
      </c>
      <c r="E30" s="17">
        <f>SPO!G12</f>
        <v>-4.1000000000000002E-2</v>
      </c>
      <c r="F30" s="17">
        <f>SPO!H12</f>
        <v>2.9220000000000002</v>
      </c>
      <c r="G30" s="17">
        <f>SPO!I12</f>
        <v>-0.13100000000000001</v>
      </c>
      <c r="H30" s="17">
        <f>SPO!J12</f>
        <v>0.10100000000000001</v>
      </c>
      <c r="I30" s="17">
        <f>SPO!K12</f>
        <v>0.109</v>
      </c>
      <c r="J30" s="1205">
        <f t="shared" ref="J30:J32" si="40">ABS(F30)+ABS(H30)</f>
        <v>3.0230000000000001</v>
      </c>
      <c r="K30" s="1205">
        <f t="shared" ref="K30:K32" si="41">ABS(G30)+ABS(I30)</f>
        <v>0.24</v>
      </c>
      <c r="L30" s="1205">
        <f t="shared" ref="L30:L32" si="42">J30+0.3*K30</f>
        <v>3.0950000000000002</v>
      </c>
      <c r="M30" s="1205">
        <f t="shared" ref="M30:M32" si="43">K30+0.3*J30</f>
        <v>1.1469</v>
      </c>
      <c r="N30" s="1292"/>
      <c r="O30" s="1389"/>
      <c r="P30" s="5">
        <v>5.7</v>
      </c>
      <c r="Q30" s="17">
        <f>SPO!F35</f>
        <v>-3.6999999999999998E-2</v>
      </c>
      <c r="R30" s="17">
        <f>SPO!G35</f>
        <v>-0.02</v>
      </c>
      <c r="S30" s="17">
        <f>SPO!H35</f>
        <v>-0.55100000000000005</v>
      </c>
      <c r="T30" s="17">
        <f>SPO!I35</f>
        <v>8.0250000000000004</v>
      </c>
      <c r="U30" s="17">
        <f>SPO!J35</f>
        <v>-0.54800000000000004</v>
      </c>
      <c r="V30" s="17">
        <f>SPO!K35</f>
        <v>-0.60499999999999998</v>
      </c>
      <c r="W30" s="1205">
        <f t="shared" ref="W30:W32" si="44">ABS(S30)+ABS(U30)</f>
        <v>1.0990000000000002</v>
      </c>
      <c r="X30" s="1205">
        <f t="shared" ref="X30:X32" si="45">ABS(T30)+ABS(V30)</f>
        <v>8.6300000000000008</v>
      </c>
      <c r="Y30" s="1205">
        <f t="shared" ref="Y30:Y32" si="46">W30+0.3*X30</f>
        <v>3.6880000000000002</v>
      </c>
      <c r="Z30" s="1205">
        <f t="shared" ref="Z30:Z32" si="47">X30+0.3*W30</f>
        <v>8.9597000000000016</v>
      </c>
    </row>
    <row r="31" spans="2:26" x14ac:dyDescent="0.3">
      <c r="B31" s="1389"/>
      <c r="C31" s="5">
        <v>9.6999999999999993</v>
      </c>
      <c r="D31" s="17">
        <f>SPO!F18</f>
        <v>-3.7999999999999999E-2</v>
      </c>
      <c r="E31" s="17">
        <f>SPO!G18</f>
        <v>-2.3E-2</v>
      </c>
      <c r="F31" s="17">
        <f>SPO!H18</f>
        <v>2.839</v>
      </c>
      <c r="G31" s="17">
        <f>SPO!I18</f>
        <v>-6.5000000000000002E-2</v>
      </c>
      <c r="H31" s="17">
        <f>SPO!J18</f>
        <v>-1.0999999999999999E-2</v>
      </c>
      <c r="I31" s="17">
        <f>SPO!K18</f>
        <v>-1.0999999999999999E-2</v>
      </c>
      <c r="J31" s="1205">
        <f t="shared" si="40"/>
        <v>2.85</v>
      </c>
      <c r="K31" s="1205">
        <f t="shared" si="41"/>
        <v>7.5999999999999998E-2</v>
      </c>
      <c r="L31" s="1205">
        <f t="shared" si="42"/>
        <v>2.8728000000000002</v>
      </c>
      <c r="M31" s="1205">
        <f t="shared" si="43"/>
        <v>0.93099999999999994</v>
      </c>
      <c r="N31" s="1292"/>
      <c r="O31" s="1389"/>
      <c r="P31" s="5">
        <v>10</v>
      </c>
      <c r="Q31" s="17">
        <f>SPO!F41</f>
        <v>-0.112</v>
      </c>
      <c r="R31" s="17">
        <f>SPO!G41</f>
        <v>-6.7000000000000004E-2</v>
      </c>
      <c r="S31" s="17">
        <f>SPO!H41</f>
        <v>-0.22600000000000001</v>
      </c>
      <c r="T31" s="17">
        <f>SPO!I41</f>
        <v>7.7960000000000003</v>
      </c>
      <c r="U31" s="17">
        <f>SPO!J41</f>
        <v>-0.26500000000000001</v>
      </c>
      <c r="V31" s="17">
        <f>SPO!K41</f>
        <v>-0.29299999999999998</v>
      </c>
      <c r="W31" s="1205">
        <f t="shared" si="44"/>
        <v>0.49099999999999999</v>
      </c>
      <c r="X31" s="1205">
        <f t="shared" si="45"/>
        <v>8.0890000000000004</v>
      </c>
      <c r="Y31" s="1205">
        <f t="shared" si="46"/>
        <v>2.9177</v>
      </c>
      <c r="Z31" s="1205">
        <f t="shared" si="47"/>
        <v>8.2363</v>
      </c>
    </row>
    <row r="32" spans="2:26" x14ac:dyDescent="0.3">
      <c r="B32" s="1389"/>
      <c r="C32" s="5">
        <v>15.7</v>
      </c>
      <c r="D32" s="17">
        <f>SPO!F24</f>
        <v>0</v>
      </c>
      <c r="E32" s="17">
        <f>SPO!G24</f>
        <v>1E-3</v>
      </c>
      <c r="F32" s="17">
        <f>SPO!H24</f>
        <v>2.7389999999999999</v>
      </c>
      <c r="G32" s="17">
        <f>SPO!I24</f>
        <v>0.19</v>
      </c>
      <c r="H32" s="17">
        <f>SPO!J24</f>
        <v>-0.154</v>
      </c>
      <c r="I32" s="17">
        <f>SPO!K24</f>
        <v>-0.16300000000000001</v>
      </c>
      <c r="J32" s="1205">
        <f t="shared" si="40"/>
        <v>2.8929999999999998</v>
      </c>
      <c r="K32" s="1205">
        <f t="shared" si="41"/>
        <v>0.35299999999999998</v>
      </c>
      <c r="L32" s="1205">
        <f t="shared" si="42"/>
        <v>2.9988999999999999</v>
      </c>
      <c r="M32" s="1205">
        <f t="shared" si="43"/>
        <v>1.2208999999999999</v>
      </c>
      <c r="N32" s="1292"/>
      <c r="O32" s="1389"/>
      <c r="P32" s="5">
        <v>13.1</v>
      </c>
      <c r="Q32" s="17">
        <f>SPO!F47</f>
        <v>-0.16600000000000001</v>
      </c>
      <c r="R32" s="17">
        <f>SPO!G47</f>
        <v>-0.10100000000000001</v>
      </c>
      <c r="S32" s="17">
        <f>SPO!H47</f>
        <v>0.13600000000000001</v>
      </c>
      <c r="T32" s="17">
        <f>SPO!I47</f>
        <v>7.6360000000000001</v>
      </c>
      <c r="U32" s="17">
        <f>SPO!J47</f>
        <v>-0.06</v>
      </c>
      <c r="V32" s="17">
        <f>SPO!K47</f>
        <v>-6.8000000000000005E-2</v>
      </c>
      <c r="W32" s="1205">
        <f t="shared" si="44"/>
        <v>0.19600000000000001</v>
      </c>
      <c r="X32" s="1205">
        <f t="shared" si="45"/>
        <v>7.7039999999999997</v>
      </c>
      <c r="Y32" s="1205">
        <f t="shared" si="46"/>
        <v>2.5072000000000001</v>
      </c>
      <c r="Z32" s="1205">
        <f t="shared" si="47"/>
        <v>7.7627999999999995</v>
      </c>
    </row>
    <row r="33" spans="14:26" x14ac:dyDescent="0.3">
      <c r="N33" s="1292"/>
      <c r="O33" s="1389"/>
      <c r="P33" s="5">
        <v>19.05</v>
      </c>
      <c r="Q33" s="17">
        <f>SPO!F53</f>
        <v>-0.27</v>
      </c>
      <c r="R33" s="17">
        <f>SPO!G53</f>
        <v>-0.16600000000000001</v>
      </c>
      <c r="S33" s="17">
        <f>SPO!H53</f>
        <v>0.55500000000000005</v>
      </c>
      <c r="T33" s="17">
        <f>SPO!I53</f>
        <v>7.34</v>
      </c>
      <c r="U33" s="17">
        <f>SPO!J53</f>
        <v>0.33200000000000002</v>
      </c>
      <c r="V33" s="17">
        <f>SPO!K53</f>
        <v>0.36399999999999999</v>
      </c>
      <c r="W33" s="1205">
        <f>ABS(S33)+ABS(U33)</f>
        <v>0.88700000000000001</v>
      </c>
      <c r="X33" s="1205">
        <f>ABS(T33)+ABS(V33)</f>
        <v>7.7039999999999997</v>
      </c>
      <c r="Y33" s="1205">
        <f>W33+0.3*X33</f>
        <v>3.1981999999999999</v>
      </c>
      <c r="Z33" s="1205">
        <f>X33+0.3*W33</f>
        <v>7.9700999999999995</v>
      </c>
    </row>
    <row r="34" spans="14:26" x14ac:dyDescent="0.3">
      <c r="N34" s="1292"/>
      <c r="O34" s="1389"/>
      <c r="P34" s="5">
        <v>24.3</v>
      </c>
      <c r="Q34" s="17">
        <f>SPO!F59</f>
        <v>-0.36199999999999999</v>
      </c>
      <c r="R34" s="17">
        <f>SPO!G59</f>
        <v>-0.223</v>
      </c>
      <c r="S34" s="17">
        <f>SPO!H59</f>
        <v>0.97299999999999998</v>
      </c>
      <c r="T34" s="17">
        <f>SPO!I59</f>
        <v>7.0940000000000003</v>
      </c>
      <c r="U34" s="17">
        <f>SPO!J59</f>
        <v>0.67800000000000005</v>
      </c>
      <c r="V34" s="17">
        <f>SPO!K59</f>
        <v>0.746</v>
      </c>
      <c r="W34" s="1205">
        <f t="shared" ref="W34" si="48">ABS(S34)+ABS(U34)</f>
        <v>1.651</v>
      </c>
      <c r="X34" s="1205">
        <f t="shared" ref="X34" si="49">ABS(T34)+ABS(V34)</f>
        <v>7.84</v>
      </c>
      <c r="Y34" s="1205">
        <f t="shared" ref="Y34" si="50">W34+0.3*X34</f>
        <v>4.0030000000000001</v>
      </c>
      <c r="Z34" s="1205">
        <f t="shared" ref="Z34" si="51">X34+0.3*W34</f>
        <v>8.3353000000000002</v>
      </c>
    </row>
    <row r="35" spans="14:26" x14ac:dyDescent="0.3">
      <c r="N35" s="1292"/>
    </row>
    <row r="36" spans="14:26" x14ac:dyDescent="0.3">
      <c r="N36" s="1292"/>
      <c r="O36" s="1389" t="s">
        <v>25</v>
      </c>
      <c r="P36" s="1209"/>
      <c r="Q36" s="1388" t="s">
        <v>473</v>
      </c>
      <c r="R36" s="1388"/>
      <c r="S36" s="1388"/>
      <c r="T36" s="1388"/>
      <c r="U36" s="1388"/>
      <c r="V36" s="1388"/>
      <c r="W36" s="1209" t="s">
        <v>30</v>
      </c>
      <c r="X36" s="1209" t="s">
        <v>31</v>
      </c>
      <c r="Y36" s="1209" t="s">
        <v>32</v>
      </c>
      <c r="Z36" s="1209" t="s">
        <v>33</v>
      </c>
    </row>
    <row r="37" spans="14:26" x14ac:dyDescent="0.3">
      <c r="N37" s="1292"/>
      <c r="O37" s="1389"/>
      <c r="P37" s="1207">
        <v>0</v>
      </c>
      <c r="Q37" s="53">
        <f>SPO!F30</f>
        <v>1.7000000000000001E-2</v>
      </c>
      <c r="R37" s="53">
        <f>SPO!G30</f>
        <v>1.2E-2</v>
      </c>
      <c r="S37" s="53">
        <f>SPO!H30</f>
        <v>-0.35799999999999998</v>
      </c>
      <c r="T37" s="53">
        <f>SPO!I30</f>
        <v>3.4079999999999999</v>
      </c>
      <c r="U37" s="53">
        <f>SPO!J30</f>
        <v>-0.33100000000000002</v>
      </c>
      <c r="V37" s="53">
        <f>SPO!K30</f>
        <v>-0.35299999999999998</v>
      </c>
      <c r="W37" s="53">
        <f>ABS(S37)+ABS(U37)</f>
        <v>0.68900000000000006</v>
      </c>
      <c r="X37" s="53">
        <f>ABS(T37)+ABS(V37)</f>
        <v>3.7610000000000001</v>
      </c>
      <c r="Y37" s="53">
        <f>W37+0.3*X37</f>
        <v>1.8173000000000001</v>
      </c>
      <c r="Z37" s="53">
        <f>X37+0.3*W37</f>
        <v>3.9677000000000002</v>
      </c>
    </row>
    <row r="38" spans="14:26" x14ac:dyDescent="0.3">
      <c r="N38" s="1292"/>
      <c r="O38" s="1389"/>
      <c r="P38" s="5">
        <v>5.7</v>
      </c>
      <c r="Q38" s="17">
        <f>SPO!F36</f>
        <v>-0.02</v>
      </c>
      <c r="R38" s="17">
        <f>SPO!G36</f>
        <v>-1.0999999999999999E-2</v>
      </c>
      <c r="S38" s="17">
        <f>SPO!H36</f>
        <v>-0.193</v>
      </c>
      <c r="T38" s="17">
        <f>SPO!I36</f>
        <v>3.3119999999999998</v>
      </c>
      <c r="U38" s="17">
        <f>SPO!J36</f>
        <v>-0.19500000000000001</v>
      </c>
      <c r="V38" s="17">
        <f>SPO!K36</f>
        <v>-0.20899999999999999</v>
      </c>
      <c r="W38" s="1205">
        <f t="shared" ref="W38:W40" si="52">ABS(S38)+ABS(U38)</f>
        <v>0.38800000000000001</v>
      </c>
      <c r="X38" s="1205">
        <f t="shared" ref="X38:X40" si="53">ABS(T38)+ABS(V38)</f>
        <v>3.5209999999999999</v>
      </c>
      <c r="Y38" s="1205">
        <f t="shared" ref="Y38:Y40" si="54">W38+0.3*X38</f>
        <v>1.4443000000000001</v>
      </c>
      <c r="Z38" s="1205">
        <f t="shared" ref="Z38:Z40" si="55">X38+0.3*W38</f>
        <v>3.6374</v>
      </c>
    </row>
    <row r="39" spans="14:26" x14ac:dyDescent="0.3">
      <c r="N39" s="1292"/>
      <c r="O39" s="1389"/>
      <c r="P39" s="5">
        <v>10</v>
      </c>
      <c r="Q39" s="17">
        <f>SPO!F42</f>
        <v>-4.7E-2</v>
      </c>
      <c r="R39" s="17">
        <f>SPO!G42</f>
        <v>-2.8000000000000001E-2</v>
      </c>
      <c r="S39" s="17">
        <f>SPO!H42</f>
        <v>-7.9000000000000001E-2</v>
      </c>
      <c r="T39" s="17">
        <f>SPO!I42</f>
        <v>3.2429999999999999</v>
      </c>
      <c r="U39" s="17">
        <f>SPO!J42</f>
        <v>-9.2999999999999999E-2</v>
      </c>
      <c r="V39" s="17">
        <f>SPO!K42</f>
        <v>-9.9000000000000005E-2</v>
      </c>
      <c r="W39" s="1205">
        <f t="shared" si="52"/>
        <v>0.17199999999999999</v>
      </c>
      <c r="X39" s="1205">
        <f t="shared" si="53"/>
        <v>3.3420000000000001</v>
      </c>
      <c r="Y39" s="1205">
        <f t="shared" si="54"/>
        <v>1.1745999999999999</v>
      </c>
      <c r="Z39" s="1205">
        <f t="shared" si="55"/>
        <v>3.3936000000000002</v>
      </c>
    </row>
    <row r="40" spans="14:26" x14ac:dyDescent="0.3">
      <c r="N40" s="1292"/>
      <c r="O40" s="1389"/>
      <c r="P40" s="5">
        <v>13.1</v>
      </c>
      <c r="Q40" s="17">
        <f>SPO!F48</f>
        <v>-6.7000000000000004E-2</v>
      </c>
      <c r="R40" s="17">
        <f>SPO!G48</f>
        <v>-4.1000000000000002E-2</v>
      </c>
      <c r="S40" s="17">
        <f>SPO!H48</f>
        <v>6.0999999999999999E-2</v>
      </c>
      <c r="T40" s="17">
        <f>SPO!I48</f>
        <v>3.1960000000000002</v>
      </c>
      <c r="U40" s="17">
        <f>SPO!J48</f>
        <v>-1.9E-2</v>
      </c>
      <c r="V40" s="17">
        <f>SPO!K48</f>
        <v>-2.1000000000000001E-2</v>
      </c>
      <c r="W40" s="1205">
        <f t="shared" si="52"/>
        <v>0.08</v>
      </c>
      <c r="X40" s="1205">
        <f t="shared" si="53"/>
        <v>3.2170000000000001</v>
      </c>
      <c r="Y40" s="1205">
        <f t="shared" si="54"/>
        <v>1.0450999999999999</v>
      </c>
      <c r="Z40" s="1205">
        <f t="shared" si="55"/>
        <v>3.2410000000000001</v>
      </c>
    </row>
    <row r="41" spans="14:26" x14ac:dyDescent="0.3">
      <c r="N41" s="1292"/>
      <c r="O41" s="1389"/>
      <c r="P41" s="5">
        <v>19.05</v>
      </c>
      <c r="Q41" s="17">
        <f>SPO!F54</f>
        <v>-0.105</v>
      </c>
      <c r="R41" s="17">
        <f>SPO!G54</f>
        <v>-6.4000000000000001E-2</v>
      </c>
      <c r="S41" s="17">
        <f>SPO!H54</f>
        <v>0.214</v>
      </c>
      <c r="T41" s="17">
        <f>SPO!I54</f>
        <v>3.1080000000000001</v>
      </c>
      <c r="U41" s="17">
        <f>SPO!J54</f>
        <v>0.123</v>
      </c>
      <c r="V41" s="17">
        <f>SPO!K54</f>
        <v>0.13</v>
      </c>
      <c r="W41" s="1205">
        <f>ABS(S41)+ABS(U41)</f>
        <v>0.33699999999999997</v>
      </c>
      <c r="X41" s="1205">
        <f>ABS(T41)+ABS(V41)</f>
        <v>3.238</v>
      </c>
      <c r="Y41" s="1205">
        <f>W41+0.3*X41</f>
        <v>1.3083999999999998</v>
      </c>
      <c r="Z41" s="1205">
        <f>X41+0.3*W41</f>
        <v>3.3391000000000002</v>
      </c>
    </row>
    <row r="42" spans="14:26" x14ac:dyDescent="0.3">
      <c r="N42" s="1292"/>
      <c r="O42" s="1389"/>
      <c r="P42" s="5">
        <v>24.3</v>
      </c>
      <c r="Q42" s="17">
        <f>SPO!F60</f>
        <v>-0.13900000000000001</v>
      </c>
      <c r="R42" s="17">
        <f>SPO!G60</f>
        <v>-8.5000000000000006E-2</v>
      </c>
      <c r="S42" s="17">
        <f>SPO!H60</f>
        <v>0.36599999999999999</v>
      </c>
      <c r="T42" s="17">
        <f>SPO!I60</f>
        <v>3.036</v>
      </c>
      <c r="U42" s="17">
        <f>SPO!J60</f>
        <v>0.248</v>
      </c>
      <c r="V42" s="17">
        <f>SPO!K60</f>
        <v>0.26300000000000001</v>
      </c>
      <c r="W42" s="1205">
        <f t="shared" ref="W42" si="56">ABS(S42)+ABS(U42)</f>
        <v>0.61399999999999999</v>
      </c>
      <c r="X42" s="1205">
        <f t="shared" ref="X42" si="57">ABS(T42)+ABS(V42)</f>
        <v>3.2989999999999999</v>
      </c>
      <c r="Y42" s="1205">
        <f t="shared" ref="Y42" si="58">W42+0.3*X42</f>
        <v>1.6036999999999999</v>
      </c>
      <c r="Z42" s="1205">
        <f t="shared" ref="Z42" si="59">X42+0.3*W42</f>
        <v>3.4832000000000001</v>
      </c>
    </row>
    <row r="43" spans="14:26" x14ac:dyDescent="0.3">
      <c r="N43" s="1292"/>
    </row>
  </sheetData>
  <mergeCells count="22">
    <mergeCell ref="C1:C2"/>
    <mergeCell ref="P1:P2"/>
    <mergeCell ref="O36:O42"/>
    <mergeCell ref="O4:O10"/>
    <mergeCell ref="O12:O18"/>
    <mergeCell ref="O20:O26"/>
    <mergeCell ref="O28:O34"/>
    <mergeCell ref="Q4:V4"/>
    <mergeCell ref="Q20:V20"/>
    <mergeCell ref="Q12:V12"/>
    <mergeCell ref="Q28:V28"/>
    <mergeCell ref="Q36:V36"/>
    <mergeCell ref="D16:I16"/>
    <mergeCell ref="D22:I22"/>
    <mergeCell ref="D28:I28"/>
    <mergeCell ref="B4:B8"/>
    <mergeCell ref="B10:B14"/>
    <mergeCell ref="B16:B20"/>
    <mergeCell ref="B22:B26"/>
    <mergeCell ref="B28:B32"/>
    <mergeCell ref="D4:I4"/>
    <mergeCell ref="D10:I1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N654"/>
  <sheetViews>
    <sheetView topLeftCell="A583" zoomScale="46" zoomScaleNormal="46" workbookViewId="0">
      <selection activeCell="T566" sqref="S565:T566"/>
    </sheetView>
  </sheetViews>
  <sheetFormatPr defaultRowHeight="14.4" x14ac:dyDescent="0.3"/>
  <cols>
    <col min="1" max="3" width="5.21875" style="2" customWidth="1"/>
    <col min="4" max="4" width="8.88671875" style="2"/>
    <col min="5" max="5" width="8.88671875" style="8" customWidth="1"/>
    <col min="6" max="7" width="8.88671875" style="8"/>
    <col min="8" max="10" width="8.88671875" style="8" customWidth="1"/>
    <col min="11" max="18" width="8.88671875" style="2"/>
    <col min="19" max="20" width="14" style="2" customWidth="1"/>
    <col min="21" max="26" width="8.88671875" style="2"/>
    <col min="27" max="27" width="17" style="2" customWidth="1"/>
    <col min="28" max="28" width="12.5546875" style="2" customWidth="1"/>
    <col min="29" max="29" width="18.88671875" style="2" customWidth="1"/>
    <col min="30" max="30" width="13" style="2" customWidth="1"/>
    <col min="31" max="31" width="16.77734375" style="2" customWidth="1"/>
    <col min="32" max="32" width="15" style="2" customWidth="1"/>
    <col min="33" max="33" width="14.109375" style="2" customWidth="1"/>
    <col min="34" max="34" width="17" style="2" customWidth="1"/>
    <col min="35" max="35" width="5.6640625" style="2" customWidth="1"/>
    <col min="36" max="36" width="11.21875" style="2" customWidth="1"/>
    <col min="37" max="37" width="8.77734375" style="2" customWidth="1"/>
    <col min="38" max="38" width="3.5546875" style="2" customWidth="1"/>
    <col min="39" max="39" width="8.77734375" style="2" customWidth="1"/>
    <col min="40" max="40" width="1.5546875" style="2" customWidth="1"/>
    <col min="41" max="41" width="8.77734375" style="2" customWidth="1"/>
    <col min="42" max="42" width="3.5546875" style="2" customWidth="1"/>
    <col min="43" max="43" width="8.77734375" style="2" customWidth="1"/>
    <col min="44" max="44" width="1.5546875" style="2" customWidth="1"/>
    <col min="45" max="45" width="8.88671875" style="2"/>
    <col min="46" max="46" width="3.5546875" style="2" customWidth="1"/>
    <col min="47" max="47" width="8.88671875" style="2"/>
    <col min="48" max="48" width="1.5546875" style="2" customWidth="1"/>
    <col min="49" max="49" width="8.88671875" style="2"/>
    <col min="50" max="50" width="3.5546875" style="2" customWidth="1"/>
    <col min="51" max="51" width="8.88671875" style="2"/>
    <col min="52" max="52" width="1.5546875" style="2" customWidth="1"/>
    <col min="53" max="53" width="8.88671875" style="2"/>
    <col min="54" max="54" width="3.5546875" style="2" customWidth="1"/>
    <col min="55" max="16384" width="8.88671875" style="2"/>
  </cols>
  <sheetData>
    <row r="1" spans="1:66" ht="31.2" customHeight="1" thickBot="1" x14ac:dyDescent="0.35"/>
    <row r="2" spans="1:66" ht="28.2" customHeight="1" thickBot="1" x14ac:dyDescent="0.35">
      <c r="A2" s="16" t="s">
        <v>0</v>
      </c>
      <c r="B2" s="16" t="s">
        <v>13</v>
      </c>
      <c r="C2" s="16" t="s">
        <v>14</v>
      </c>
      <c r="D2" s="16"/>
      <c r="E2" s="93" t="s">
        <v>36</v>
      </c>
      <c r="F2" s="93" t="s">
        <v>37</v>
      </c>
      <c r="G2" s="93" t="s">
        <v>38</v>
      </c>
      <c r="H2" s="93" t="s">
        <v>39</v>
      </c>
      <c r="I2" s="93" t="s">
        <v>191</v>
      </c>
      <c r="J2" s="93" t="s">
        <v>192</v>
      </c>
      <c r="K2" s="29" t="s">
        <v>30</v>
      </c>
      <c r="L2" s="29" t="s">
        <v>31</v>
      </c>
      <c r="M2" s="29" t="s">
        <v>32</v>
      </c>
      <c r="N2" s="29" t="s">
        <v>33</v>
      </c>
      <c r="O2" s="16" t="s">
        <v>67</v>
      </c>
      <c r="P2" s="16" t="s">
        <v>68</v>
      </c>
      <c r="Q2" s="29" t="s">
        <v>34</v>
      </c>
      <c r="R2" s="29" t="s">
        <v>35</v>
      </c>
      <c r="S2" s="30" t="s">
        <v>62</v>
      </c>
      <c r="T2" s="30" t="s">
        <v>63</v>
      </c>
      <c r="U2" s="29" t="s">
        <v>72</v>
      </c>
      <c r="V2" s="16" t="s">
        <v>73</v>
      </c>
      <c r="W2" s="16" t="s">
        <v>74</v>
      </c>
      <c r="X2" s="16" t="s">
        <v>75</v>
      </c>
      <c r="Y2" s="29" t="s">
        <v>69</v>
      </c>
      <c r="Z2" s="29" t="s">
        <v>70</v>
      </c>
      <c r="AA2" s="29" t="s">
        <v>71</v>
      </c>
      <c r="AB2" s="99" t="s">
        <v>77</v>
      </c>
      <c r="AC2" s="98" t="s">
        <v>66</v>
      </c>
      <c r="AD2" s="98" t="s">
        <v>76</v>
      </c>
      <c r="AE2" s="98" t="s">
        <v>78</v>
      </c>
      <c r="AF2" s="98" t="s">
        <v>66</v>
      </c>
      <c r="AG2" s="98" t="s">
        <v>79</v>
      </c>
      <c r="AH2" s="163" t="s">
        <v>80</v>
      </c>
      <c r="AI2" s="466"/>
      <c r="AJ2" s="466"/>
      <c r="BE2" s="1101" t="s">
        <v>497</v>
      </c>
      <c r="BF2" s="1103" t="s">
        <v>496</v>
      </c>
      <c r="BH2" s="118" t="s">
        <v>64</v>
      </c>
      <c r="BI2" s="118">
        <v>1.9699999999999999E-2</v>
      </c>
      <c r="BJ2" s="118" t="s">
        <v>83</v>
      </c>
      <c r="BK2" s="118">
        <v>391.3</v>
      </c>
      <c r="BL2" s="8"/>
      <c r="BM2" s="27" t="s">
        <v>81</v>
      </c>
      <c r="BN2" s="16" t="s">
        <v>82</v>
      </c>
    </row>
    <row r="3" spans="1:66" ht="28.2" customHeight="1" x14ac:dyDescent="0.3">
      <c r="A3" s="1390" t="s">
        <v>43</v>
      </c>
      <c r="B3" s="1391"/>
      <c r="C3" s="1391"/>
      <c r="D3" s="1391"/>
      <c r="E3" s="1391"/>
      <c r="F3" s="1391"/>
      <c r="G3" s="1391"/>
      <c r="H3" s="1391"/>
      <c r="I3" s="1391"/>
      <c r="J3" s="1391"/>
      <c r="K3" s="1391"/>
      <c r="L3" s="1391"/>
      <c r="M3" s="1391"/>
      <c r="N3" s="1391"/>
      <c r="O3" s="1391"/>
      <c r="P3" s="1391"/>
      <c r="Q3" s="1391"/>
      <c r="R3" s="1391"/>
      <c r="S3" s="1391"/>
      <c r="T3" s="1391"/>
      <c r="U3" s="1391"/>
      <c r="V3" s="1391"/>
      <c r="W3" s="1391"/>
      <c r="X3" s="1391"/>
      <c r="Y3" s="1391"/>
      <c r="Z3" s="1391"/>
      <c r="AA3" s="1391"/>
      <c r="AB3" s="1391"/>
      <c r="AC3" s="1391"/>
      <c r="AD3" s="1391"/>
      <c r="AE3" s="1391"/>
      <c r="AF3" s="1391"/>
      <c r="AG3" s="1391"/>
      <c r="AH3" s="1392"/>
      <c r="AI3" s="468"/>
      <c r="AJ3" s="469"/>
      <c r="BE3" s="47" t="s">
        <v>116</v>
      </c>
      <c r="BF3" s="50">
        <f>2*$BN$3</f>
        <v>4.0212385965949355</v>
      </c>
      <c r="BH3" s="11" t="s">
        <v>65</v>
      </c>
      <c r="BI3" s="11">
        <v>1.7000000000000001E-2</v>
      </c>
      <c r="BJ3" s="11" t="s">
        <v>84</v>
      </c>
      <c r="BK3" s="11">
        <v>450</v>
      </c>
      <c r="BL3" s="8"/>
      <c r="BM3" s="118">
        <v>16</v>
      </c>
      <c r="BN3" s="17">
        <f>PI()/4*BM3^2/100</f>
        <v>2.0106192982974678</v>
      </c>
    </row>
    <row r="4" spans="1:66" ht="28.2" customHeight="1" thickBot="1" x14ac:dyDescent="0.35">
      <c r="A4" s="1390"/>
      <c r="B4" s="1393"/>
      <c r="C4" s="1393"/>
      <c r="D4" s="1393"/>
      <c r="E4" s="1391"/>
      <c r="F4" s="1391"/>
      <c r="G4" s="1391"/>
      <c r="H4" s="1391"/>
      <c r="I4" s="1391"/>
      <c r="J4" s="1391"/>
      <c r="K4" s="1391"/>
      <c r="L4" s="1391"/>
      <c r="M4" s="1391"/>
      <c r="N4" s="1391"/>
      <c r="O4" s="1391"/>
      <c r="P4" s="1393"/>
      <c r="Q4" s="1391"/>
      <c r="R4" s="1391"/>
      <c r="S4" s="1391"/>
      <c r="T4" s="1391"/>
      <c r="U4" s="1393"/>
      <c r="V4" s="1393"/>
      <c r="W4" s="1393"/>
      <c r="X4" s="1393"/>
      <c r="Y4" s="1393"/>
      <c r="Z4" s="1393"/>
      <c r="AA4" s="1393"/>
      <c r="AB4" s="1393"/>
      <c r="AC4" s="1393"/>
      <c r="AD4" s="1393"/>
      <c r="AE4" s="1393"/>
      <c r="AF4" s="1393"/>
      <c r="AG4" s="1393"/>
      <c r="AH4" s="1394"/>
      <c r="AI4" s="468"/>
      <c r="AJ4" s="468"/>
      <c r="BE4" s="47" t="s">
        <v>85</v>
      </c>
      <c r="BF4" s="50">
        <f>3*$BN$3</f>
        <v>6.0318578948924033</v>
      </c>
      <c r="BI4" s="8"/>
      <c r="BJ4" s="8"/>
      <c r="BK4" s="8"/>
      <c r="BL4" s="8"/>
      <c r="BM4" s="11">
        <v>20</v>
      </c>
      <c r="BN4" s="28">
        <f>PI()/4*BM4^2/100</f>
        <v>3.1415926535897931</v>
      </c>
    </row>
    <row r="5" spans="1:66" ht="28.2" customHeight="1" x14ac:dyDescent="0.3">
      <c r="A5" s="1317">
        <v>1</v>
      </c>
      <c r="B5" s="2">
        <v>1</v>
      </c>
      <c r="C5" s="2">
        <v>2</v>
      </c>
      <c r="D5" s="2" t="s">
        <v>15</v>
      </c>
      <c r="E5" s="684">
        <f>TRA!F2</f>
        <v>-117.831</v>
      </c>
      <c r="F5" s="678">
        <f>TRA!G2</f>
        <v>-73.405000000000001</v>
      </c>
      <c r="G5" s="678">
        <f>TRA!H2</f>
        <v>69.643000000000001</v>
      </c>
      <c r="H5" s="678">
        <f>TRA!I2</f>
        <v>-9.2539999999999996</v>
      </c>
      <c r="I5" s="678">
        <f>TRA!J2</f>
        <v>2.645</v>
      </c>
      <c r="J5" s="679">
        <f>TRA!K2</f>
        <v>4.7619999999999996</v>
      </c>
      <c r="K5" s="1101">
        <f>(ABS(G5)+ABS(I5))*SIGN(G5)</f>
        <v>72.287999999999997</v>
      </c>
      <c r="L5" s="1100">
        <f>(ABS(H5)+ABS(J5))*SIGN(H5)</f>
        <v>-14.015999999999998</v>
      </c>
      <c r="M5" s="678">
        <f>(ABS(K5)+0.3*ABS(L5))*SIGN(K5)</f>
        <v>76.492800000000003</v>
      </c>
      <c r="N5" s="679">
        <f>(ABS(L5)+0.3*ABS(K5))*SIGN(L5)</f>
        <v>-35.702399999999997</v>
      </c>
      <c r="O5" s="1301">
        <f>IF(OR(A5=1,A5=2,A5=3,A5=4),M5,N5)</f>
        <v>76.492800000000003</v>
      </c>
      <c r="P5" s="2">
        <v>0.6</v>
      </c>
      <c r="Q5" s="684">
        <f>F5+O5</f>
        <v>3.0878000000000014</v>
      </c>
      <c r="R5" s="678">
        <f>F5-O5</f>
        <v>-149.89780000000002</v>
      </c>
      <c r="S5" s="684">
        <f>IF(OR(D5="Msin",D5="Mdes"),(ABS(Q5)-ABS(Q7*P5/2))*SIGN(Q5),"")</f>
        <v>-15.065529999999999</v>
      </c>
      <c r="T5" s="1308">
        <f>IF(OR(D5="Msin",D5="Mdes"),(ABS(R5)-ABS(R7*P5/2))*SIGN(R5),"")</f>
        <v>-117.38893000000002</v>
      </c>
      <c r="U5" s="2">
        <v>0.04</v>
      </c>
      <c r="V5" s="6">
        <v>0.3</v>
      </c>
      <c r="W5" s="6">
        <v>0.6</v>
      </c>
      <c r="X5" s="6">
        <f t="shared" ref="X5:X36" si="0">W5-U5</f>
        <v>0.55999999999999994</v>
      </c>
      <c r="Y5" s="6">
        <f t="shared" ref="Y5:Y36" si="1">IF(OR(D5="Msin",D5="Mdes"),V5*X5^2/$BI$2^2,"")</f>
        <v>242.41799582571051</v>
      </c>
      <c r="Z5" s="6">
        <f t="shared" ref="Z5:Z36" si="2">IF(OR(D5="Msin",D5="Mdes"),V5*W5^2/$BI$3^2,"")</f>
        <v>373.70242214532868</v>
      </c>
      <c r="AA5" s="2" t="str">
        <f>IF(OR(D5="Msin",D5="Mdes"),IF(AND(ABS(Q5)&lt;Z5,ABS(R5)&lt;Z5,ABS(S5)&lt;Z5,ABS(T5)&lt;Z5),"VERIFICATO","NON VERIFICATO"),"")</f>
        <v>VERIFICATO</v>
      </c>
      <c r="AB5" s="6">
        <f t="shared" ref="AB5:AB36" si="3">IF(OR(D5="Msin",D5="Mdes"),ABS(MIN(S5:T5)/(0.9*X5*$BK$2)*10),"")</f>
        <v>5.9523266969280266</v>
      </c>
      <c r="AC5" s="19" t="str">
        <f>IF(OR(D5="Msin",D5="Mdes"),IF(AB5&lt;=$BF$3,$BE$3,IF(AB5&lt;=$BF$4,$BE$4,IF(AB5&lt;$BF$5,$BE$5,IF(AB5&lt;$BF$6,$BE$6,IF(AB5&lt;$BF$7,$BE$7,IF(AB5&lt;$BF$8,$BE$8,IF(AB5&lt;$BF$9,$BE$9,IF(AB5&lt;$BF$10,$BE$10,$BE$11)))))))),"")</f>
        <v>3φ16</v>
      </c>
      <c r="AD5" s="6">
        <f>IF(OR(D5="Msin",D5="Mdes"),IF(AB5&lt;=$BF$3,$BF$3,IF(AB5&lt;=$BF$4,$BF$4,IF(AB5&lt;$BF$5,$BF$5,IF(AB5&lt;$BF$6,$BF$6,IF(AB5&lt;$BF$7,$BF$7,IF(AB5&lt;$BF$8,$BF$8,IF(AB5&lt;$BF$9,$BF$9,IF(AB5&lt;$BF$10,$BF$10,$BF$11)))))))),"")</f>
        <v>6.0318578948924033</v>
      </c>
      <c r="AE5" s="6">
        <f t="shared" ref="AE5:AE36" si="4">IF(OR(D5="Msin",D5="Mdes"),ABS(MAX(S5:T5)/(0.9*X5*$BK$2)*10),"")</f>
        <v>0.76391322778365955</v>
      </c>
      <c r="AF5" s="19" t="str">
        <f t="shared" ref="AF5:AF36" si="5">IF(OR(D5="Msin",D5="Mdes"),IF(AE5&lt;=$BF$3,$BE$3,IF(AE5&lt;=$BF$4,$BE$4,IF(AE5&lt;$BF$5,$BE$5,IF(AE5&lt;$BF$6,$BE$6,IF(AE5&lt;$BF$7,$BE$7,IF(AE5&lt;$BF$8,$BE$8,IF(AE5&lt;$BF$9,$BE$9,IF(AE5&lt;$BF$10,$BE$10,$BE$11)))))))),"")</f>
        <v>2φ16</v>
      </c>
      <c r="AG5" s="6">
        <f t="shared" ref="AG5:AG36" si="6">IF(OR(D5="Msin",D5="Mdes"),IF(AE5&lt;=$BF$3,$BF$3,IF(AE5&lt;=$BF$4,$BF$4,IF(AE5&lt;$BF$5,$BF$5,IF(AE5&lt;$BF$6,$BF$6,IF(AE5&lt;$BF$7,$BF$7,IF(AE5&lt;$BF$8,$BF$8,IF(AE5&lt;$BF$9,$BF$9,IF(AE5&lt;$BF$10,$BF$10,$BF$11)))))))),"")</f>
        <v>4.0212385965949355</v>
      </c>
      <c r="AH5" s="32" t="str">
        <f t="shared" ref="AH5:AH36" si="7">IF(OR(D5="Msin",D5="Mdes"),IF(AND(AD5&gt;(1.4*V5*100*W5*100/$BK$3),AD5&lt;AG5+(3.5*V5*100*W5*100/$BK$3)),"VERIFICATO","NON VERIFICATO"),"")</f>
        <v>VERIFICATO</v>
      </c>
      <c r="AJ5" s="468"/>
      <c r="AK5" s="2">
        <v>1</v>
      </c>
      <c r="AM5" s="2">
        <v>2</v>
      </c>
      <c r="AO5" s="2">
        <v>2</v>
      </c>
      <c r="AQ5" s="2">
        <v>3</v>
      </c>
      <c r="BE5" s="47" t="s">
        <v>88</v>
      </c>
      <c r="BF5" s="50">
        <f>4*$BN$3</f>
        <v>8.0424771931898711</v>
      </c>
    </row>
    <row r="6" spans="1:66" ht="28.2" customHeight="1" x14ac:dyDescent="0.3">
      <c r="A6" s="1318">
        <v>1</v>
      </c>
      <c r="B6" s="2">
        <v>1</v>
      </c>
      <c r="C6" s="2">
        <v>2</v>
      </c>
      <c r="D6" s="2" t="s">
        <v>16</v>
      </c>
      <c r="E6" s="78">
        <f>TRA!F3</f>
        <v>-120.666</v>
      </c>
      <c r="F6" s="7">
        <f>TRA!G3</f>
        <v>-75.313999999999993</v>
      </c>
      <c r="G6" s="7">
        <f>TRA!H3</f>
        <v>-59.908999999999999</v>
      </c>
      <c r="H6" s="7">
        <f>TRA!I3</f>
        <v>7.9370000000000003</v>
      </c>
      <c r="I6" s="7">
        <f>TRA!J3</f>
        <v>-2.3410000000000002</v>
      </c>
      <c r="J6" s="207">
        <f>TRA!K3</f>
        <v>-4.1289999999999996</v>
      </c>
      <c r="K6" s="647">
        <f t="shared" ref="K6:K69" si="8">(ABS(G6)+ABS(I6))*SIGN(G6)</f>
        <v>-62.25</v>
      </c>
      <c r="L6" s="1287">
        <f t="shared" ref="L6:L69" si="9">(ABS(H6)+ABS(J6))*SIGN(H6)</f>
        <v>12.065999999999999</v>
      </c>
      <c r="M6" s="7">
        <f t="shared" ref="M6:M69" si="10">(ABS(K6)+0.3*ABS(L6))*SIGN(K6)</f>
        <v>-65.869799999999998</v>
      </c>
      <c r="N6" s="207">
        <f t="shared" ref="N6:N69" si="11">(ABS(L6)+0.3*ABS(K6))*SIGN(L6)</f>
        <v>30.741</v>
      </c>
      <c r="O6" s="1302">
        <f t="shared" ref="O6:O69" si="12">IF(OR(A6=1,A6=2,A6=3,A6=4),M6,N6)</f>
        <v>-65.869799999999998</v>
      </c>
      <c r="P6" s="2">
        <v>0.6</v>
      </c>
      <c r="Q6" s="78">
        <f t="shared" ref="Q6:Q69" si="13">F6+O6</f>
        <v>-141.18379999999999</v>
      </c>
      <c r="R6" s="7">
        <f t="shared" ref="R6:R69" si="14">F6-O6</f>
        <v>-9.444199999999995</v>
      </c>
      <c r="S6" s="78">
        <f t="shared" ref="S6:S69" si="15">IF(OR(D6="Msin",D6="Mdes"),(ABS(Q6)-ABS(Q8*P6/2))*SIGN(Q6),"")</f>
        <v>-108.48232999999999</v>
      </c>
      <c r="T6" s="1309">
        <f t="shared" ref="T6:T69" si="16">IF(OR(D6="Msin",D6="Mdes"),(ABS(R6)-ABS(R8*P6/2))*SIGN(R6),"")</f>
        <v>8.9017300000000041</v>
      </c>
      <c r="U6" s="2">
        <v>0.04</v>
      </c>
      <c r="V6" s="6">
        <v>0.3</v>
      </c>
      <c r="W6" s="6">
        <v>0.6</v>
      </c>
      <c r="X6" s="6">
        <f t="shared" si="0"/>
        <v>0.55999999999999994</v>
      </c>
      <c r="Y6" s="6">
        <f t="shared" si="1"/>
        <v>242.41799582571051</v>
      </c>
      <c r="Z6" s="6">
        <f t="shared" si="2"/>
        <v>373.70242214532868</v>
      </c>
      <c r="AA6" s="2" t="str">
        <f t="shared" ref="AA6:AA36" si="17">IF(OR(D6="Msin",D6="Mdes"),IF(AND(ABS(Q6)&lt;Z6,ABS(R6)&lt;Z6,ABS(S6)&lt;Z6,ABS(T6)&lt;Z6),"VERIFICATO","NON VERIFICATO"),"")</f>
        <v>VERIFICATO</v>
      </c>
      <c r="AB6" s="6">
        <f t="shared" si="3"/>
        <v>5.500708363249891</v>
      </c>
      <c r="AC6" s="19" t="str">
        <f t="shared" ref="AC6:AC37" si="18">IF(OR(D6="Msin",D6="Mdes"),IF(AB6&lt;=$BF$4,$BE$4,IF(AB6&lt;$BF$5,$BE$5,IF(AB6&lt;$BF$6,$BE$6,IF(AB6&lt;$BF$7,$BE$7,IF(AB6&lt;$BF$8,$BE$8,IF(AB6&lt;$BF$9,$BE$9,IF(AB6&lt;$BF$10,$BE$10,$BE$11))))))),"")</f>
        <v>3φ16</v>
      </c>
      <c r="AD6" s="6">
        <f t="shared" ref="AD6:AD37" si="19">IF(OR(D6="Msin",D6="Mdes"),IF(AB6&lt;=$BF$4,$BF$4,IF(AB6&lt;$BF$5,$BF$5,IF(AB6&lt;$BF$6,$BF$6,IF(AB6&lt;$BF$7,$BF$7,IF(AB6&lt;$BF$8,$BF$8,IF(AB6&lt;$BF$9,$BF$9,IF(AB6&lt;$BF$10,$BF$10,$BF$11))))))),"")</f>
        <v>6.0318578948924033</v>
      </c>
      <c r="AE6" s="6">
        <f t="shared" si="4"/>
        <v>0.45137139530827258</v>
      </c>
      <c r="AF6" s="19" t="str">
        <f t="shared" si="5"/>
        <v>2φ16</v>
      </c>
      <c r="AG6" s="6">
        <f t="shared" si="6"/>
        <v>4.0212385965949355</v>
      </c>
      <c r="AH6" s="32" t="str">
        <f t="shared" si="7"/>
        <v>VERIFICATO</v>
      </c>
      <c r="AJ6" s="16" t="s">
        <v>222</v>
      </c>
      <c r="AK6" s="102">
        <f>IF(OR(D5="Msin",D5="Mdes"),-0.9*X5*391.3/10*AD5,"")</f>
        <v>-118.95740611127844</v>
      </c>
      <c r="AM6" s="38">
        <f>IF(OR(D6="Msin",D6="Mdes"),-0.9*X6*391.3/10*AD6,"")</f>
        <v>-118.95740611127844</v>
      </c>
      <c r="AN6" s="6"/>
      <c r="AO6" s="102">
        <f>IF(OR(D9="Msin",D9="Mdes"),-0.9*X9*391.3/10*AD9,"")</f>
        <v>-118.95740611127844</v>
      </c>
      <c r="AQ6" s="38">
        <f>IF(OR(D10="Msin",D10="Mdes"),-0.9*X10*391.3/10*AD10,"")</f>
        <v>-118.95740611127844</v>
      </c>
      <c r="BE6" s="47" t="s">
        <v>86</v>
      </c>
      <c r="BF6" s="50">
        <f>3*$BN$3+1*$BN$4</f>
        <v>9.1734505484821973</v>
      </c>
    </row>
    <row r="7" spans="1:66" ht="28.2" customHeight="1" x14ac:dyDescent="0.3">
      <c r="A7" s="1318">
        <v>1</v>
      </c>
      <c r="B7" s="2">
        <v>1</v>
      </c>
      <c r="C7" s="2">
        <v>2</v>
      </c>
      <c r="D7" s="2" t="s">
        <v>17</v>
      </c>
      <c r="E7" s="78">
        <f>TRA!F4</f>
        <v>135.422</v>
      </c>
      <c r="F7" s="7">
        <f>TRA!G4</f>
        <v>84.436999999999998</v>
      </c>
      <c r="G7" s="7">
        <f>TRA!H4</f>
        <v>-21.773</v>
      </c>
      <c r="H7" s="7">
        <f>TRA!I4</f>
        <v>2.8889999999999998</v>
      </c>
      <c r="I7" s="7">
        <f>TRA!J4</f>
        <v>-0.83799999999999997</v>
      </c>
      <c r="J7" s="207">
        <f>TRA!K4</f>
        <v>-1.494</v>
      </c>
      <c r="K7" s="647">
        <f t="shared" si="8"/>
        <v>-22.611000000000001</v>
      </c>
      <c r="L7" s="1287">
        <f t="shared" si="9"/>
        <v>4.383</v>
      </c>
      <c r="M7" s="7">
        <f t="shared" si="10"/>
        <v>-23.925900000000002</v>
      </c>
      <c r="N7" s="207">
        <f t="shared" si="11"/>
        <v>11.1663</v>
      </c>
      <c r="O7" s="1302">
        <f t="shared" si="12"/>
        <v>-23.925900000000002</v>
      </c>
      <c r="P7" s="2">
        <v>0.6</v>
      </c>
      <c r="Q7" s="1310">
        <f t="shared" si="13"/>
        <v>60.511099999999999</v>
      </c>
      <c r="R7" s="6">
        <f t="shared" si="14"/>
        <v>108.3629</v>
      </c>
      <c r="S7" s="1310" t="str">
        <f t="shared" si="15"/>
        <v/>
      </c>
      <c r="T7" s="1309" t="str">
        <f t="shared" si="16"/>
        <v/>
      </c>
      <c r="U7" s="2">
        <v>0.04</v>
      </c>
      <c r="V7" s="6">
        <v>0.3</v>
      </c>
      <c r="W7" s="6">
        <v>0.6</v>
      </c>
      <c r="X7" s="6">
        <f t="shared" si="0"/>
        <v>0.55999999999999994</v>
      </c>
      <c r="Y7" s="6" t="str">
        <f t="shared" si="1"/>
        <v/>
      </c>
      <c r="Z7" s="6" t="str">
        <f t="shared" si="2"/>
        <v/>
      </c>
      <c r="AA7" s="2" t="str">
        <f t="shared" si="17"/>
        <v/>
      </c>
      <c r="AB7" s="6" t="str">
        <f t="shared" si="3"/>
        <v/>
      </c>
      <c r="AC7" s="19" t="str">
        <f t="shared" si="18"/>
        <v/>
      </c>
      <c r="AD7" s="6" t="str">
        <f t="shared" si="19"/>
        <v/>
      </c>
      <c r="AE7" s="6" t="str">
        <f t="shared" si="4"/>
        <v/>
      </c>
      <c r="AF7" s="19" t="str">
        <f t="shared" si="5"/>
        <v/>
      </c>
      <c r="AG7" s="6" t="str">
        <f t="shared" si="6"/>
        <v/>
      </c>
      <c r="AH7" s="32" t="str">
        <f t="shared" si="7"/>
        <v/>
      </c>
      <c r="AJ7" s="16" t="s">
        <v>223</v>
      </c>
      <c r="AK7" s="102">
        <f>IF(OR(D5="Msin",D5="Mdes"),0.9*X5*391.3/10*AG5,"")</f>
        <v>79.304937407518963</v>
      </c>
      <c r="AM7" s="38">
        <f>IF(OR(D6="Msin",D6="Mdes"),0.9*X6*391.3/10*AG6,"")</f>
        <v>79.304937407518963</v>
      </c>
      <c r="AN7" s="6"/>
      <c r="AO7" s="102">
        <f>IF(OR(D9="Msin",D9="Mdes"),0.9*X9*391.3/10*AG9,"")</f>
        <v>79.304937407518963</v>
      </c>
      <c r="AQ7" s="38">
        <f>IF(OR(D10="Msin",D10="Mdes"),0.9*X10*391.3/10*AG10,"")</f>
        <v>79.304937407518963</v>
      </c>
      <c r="BE7" s="47" t="s">
        <v>89</v>
      </c>
      <c r="BF7" s="50">
        <f>4*$BN$3+1*$BN$4</f>
        <v>11.184069846779664</v>
      </c>
    </row>
    <row r="8" spans="1:66" ht="28.2" customHeight="1" x14ac:dyDescent="0.3">
      <c r="A8" s="1318">
        <v>1</v>
      </c>
      <c r="B8" s="2">
        <v>1</v>
      </c>
      <c r="C8" s="2">
        <v>2</v>
      </c>
      <c r="D8" s="2" t="s">
        <v>18</v>
      </c>
      <c r="E8" s="78">
        <f>TRA!F5</f>
        <v>-136.374</v>
      </c>
      <c r="F8" s="7">
        <f>TRA!G5</f>
        <v>-85.078999999999994</v>
      </c>
      <c r="G8" s="7">
        <f>TRA!H5</f>
        <v>-21.773</v>
      </c>
      <c r="H8" s="7">
        <f>TRA!I5</f>
        <v>2.8889999999999998</v>
      </c>
      <c r="I8" s="7">
        <f>TRA!J5</f>
        <v>-0.83799999999999997</v>
      </c>
      <c r="J8" s="207">
        <f>TRA!K5</f>
        <v>-1.494</v>
      </c>
      <c r="K8" s="647">
        <f t="shared" si="8"/>
        <v>-22.611000000000001</v>
      </c>
      <c r="L8" s="1287">
        <f t="shared" si="9"/>
        <v>4.383</v>
      </c>
      <c r="M8" s="7">
        <f t="shared" si="10"/>
        <v>-23.925900000000002</v>
      </c>
      <c r="N8" s="207">
        <f t="shared" si="11"/>
        <v>11.1663</v>
      </c>
      <c r="O8" s="1302">
        <f t="shared" si="12"/>
        <v>-23.925900000000002</v>
      </c>
      <c r="P8" s="2">
        <v>0.6</v>
      </c>
      <c r="Q8" s="1310">
        <f t="shared" si="13"/>
        <v>-109.00489999999999</v>
      </c>
      <c r="R8" s="6">
        <f t="shared" si="14"/>
        <v>-61.153099999999995</v>
      </c>
      <c r="S8" s="1310" t="str">
        <f t="shared" si="15"/>
        <v/>
      </c>
      <c r="T8" s="1309" t="str">
        <f t="shared" si="16"/>
        <v/>
      </c>
      <c r="U8" s="2">
        <v>0.04</v>
      </c>
      <c r="V8" s="6">
        <v>0.3</v>
      </c>
      <c r="W8" s="6">
        <v>0.6</v>
      </c>
      <c r="X8" s="6">
        <f t="shared" si="0"/>
        <v>0.55999999999999994</v>
      </c>
      <c r="Y8" s="6" t="str">
        <f t="shared" si="1"/>
        <v/>
      </c>
      <c r="Z8" s="6" t="str">
        <f t="shared" si="2"/>
        <v/>
      </c>
      <c r="AA8" s="2" t="str">
        <f t="shared" si="17"/>
        <v/>
      </c>
      <c r="AB8" s="6" t="str">
        <f t="shared" si="3"/>
        <v/>
      </c>
      <c r="AC8" s="19" t="str">
        <f t="shared" si="18"/>
        <v/>
      </c>
      <c r="AD8" s="6" t="str">
        <f t="shared" si="19"/>
        <v/>
      </c>
      <c r="AE8" s="6" t="str">
        <f t="shared" si="4"/>
        <v/>
      </c>
      <c r="AF8" s="19" t="str">
        <f t="shared" si="5"/>
        <v/>
      </c>
      <c r="AG8" s="6" t="str">
        <f t="shared" si="6"/>
        <v/>
      </c>
      <c r="AH8" s="32" t="str">
        <f t="shared" si="7"/>
        <v/>
      </c>
      <c r="AK8" s="6" t="str">
        <f>IF(OR(D7="Msin",D7="Mdes"),-0.9*X7*391.3/10*AD7,"")</f>
        <v/>
      </c>
      <c r="AL8" s="6" t="str">
        <f t="shared" ref="AL8:AL17" si="20">IF(OR(D7="Msin",D7="Mdes"),0.9*X7*391.3/10*AG7,"")</f>
        <v/>
      </c>
      <c r="AM8" s="6"/>
      <c r="AN8" s="6"/>
      <c r="BE8" s="47" t="s">
        <v>87</v>
      </c>
      <c r="BF8" s="50">
        <f>3*$BN$3+2*$BN$4</f>
        <v>12.31504320207199</v>
      </c>
    </row>
    <row r="9" spans="1:66" ht="28.2" customHeight="1" x14ac:dyDescent="0.3">
      <c r="A9" s="1318">
        <v>1</v>
      </c>
      <c r="B9" s="2">
        <v>2</v>
      </c>
      <c r="C9" s="2">
        <v>3</v>
      </c>
      <c r="D9" s="2" t="s">
        <v>15</v>
      </c>
      <c r="E9" s="78">
        <f>TRA!F26</f>
        <v>-111.003</v>
      </c>
      <c r="F9" s="7">
        <f>TRA!G26</f>
        <v>-69.099000000000004</v>
      </c>
      <c r="G9" s="7">
        <f>TRA!H26</f>
        <v>58.756</v>
      </c>
      <c r="H9" s="7">
        <f>TRA!I26</f>
        <v>-7.8630000000000004</v>
      </c>
      <c r="I9" s="7">
        <f>TRA!J26</f>
        <v>2.0539999999999998</v>
      </c>
      <c r="J9" s="207">
        <f>TRA!K26</f>
        <v>3.8919999999999999</v>
      </c>
      <c r="K9" s="647">
        <f t="shared" si="8"/>
        <v>60.81</v>
      </c>
      <c r="L9" s="1287">
        <f t="shared" si="9"/>
        <v>-11.755000000000001</v>
      </c>
      <c r="M9" s="7">
        <f t="shared" si="10"/>
        <v>64.336500000000001</v>
      </c>
      <c r="N9" s="207">
        <f t="shared" si="11"/>
        <v>-29.997999999999998</v>
      </c>
      <c r="O9" s="1302">
        <f t="shared" si="12"/>
        <v>64.336500000000001</v>
      </c>
      <c r="P9" s="2">
        <v>0.6</v>
      </c>
      <c r="Q9" s="1310">
        <f t="shared" si="13"/>
        <v>-4.7625000000000028</v>
      </c>
      <c r="R9" s="6">
        <f t="shared" si="14"/>
        <v>-133.43549999999999</v>
      </c>
      <c r="S9" s="1310">
        <f t="shared" si="15"/>
        <v>10.711109999999996</v>
      </c>
      <c r="T9" s="1309">
        <f t="shared" si="16"/>
        <v>-101.84510999999999</v>
      </c>
      <c r="U9" s="2">
        <v>0.04</v>
      </c>
      <c r="V9" s="6">
        <v>0.3</v>
      </c>
      <c r="W9" s="6">
        <v>0.6</v>
      </c>
      <c r="X9" s="6">
        <f t="shared" si="0"/>
        <v>0.55999999999999994</v>
      </c>
      <c r="Y9" s="6">
        <f t="shared" si="1"/>
        <v>242.41799582571051</v>
      </c>
      <c r="Z9" s="6">
        <f t="shared" si="2"/>
        <v>373.70242214532868</v>
      </c>
      <c r="AA9" s="2" t="str">
        <f t="shared" si="17"/>
        <v>VERIFICATO</v>
      </c>
      <c r="AB9" s="6">
        <f t="shared" si="3"/>
        <v>5.1641612816861979</v>
      </c>
      <c r="AC9" s="19" t="str">
        <f t="shared" si="18"/>
        <v>3φ16</v>
      </c>
      <c r="AD9" s="6">
        <f t="shared" si="19"/>
        <v>6.0318578948924033</v>
      </c>
      <c r="AE9" s="6">
        <f t="shared" si="4"/>
        <v>0.54311787326737471</v>
      </c>
      <c r="AF9" s="19" t="str">
        <f t="shared" si="5"/>
        <v>2φ16</v>
      </c>
      <c r="AG9" s="6">
        <f t="shared" si="6"/>
        <v>4.0212385965949355</v>
      </c>
      <c r="AH9" s="32" t="str">
        <f t="shared" si="7"/>
        <v>VERIFICATO</v>
      </c>
      <c r="AK9" s="6" t="str">
        <f>IF(OR(D8="Msin",D8="Mdes"),-0.9*X8*391.3/10*AD8,"")</f>
        <v/>
      </c>
      <c r="AL9" s="6" t="str">
        <f t="shared" si="20"/>
        <v/>
      </c>
      <c r="BE9" s="47" t="s">
        <v>90</v>
      </c>
      <c r="BF9" s="50">
        <f>2*$BN$3+3*$BN$4</f>
        <v>13.446016557364315</v>
      </c>
    </row>
    <row r="10" spans="1:66" ht="28.2" customHeight="1" x14ac:dyDescent="0.3">
      <c r="A10" s="1318">
        <v>1</v>
      </c>
      <c r="B10" s="2">
        <v>2</v>
      </c>
      <c r="C10" s="2">
        <v>3</v>
      </c>
      <c r="D10" s="2" t="s">
        <v>16</v>
      </c>
      <c r="E10" s="78">
        <f>TRA!F27</f>
        <v>-79.811999999999998</v>
      </c>
      <c r="F10" s="7">
        <f>TRA!G27</f>
        <v>-49.918999999999997</v>
      </c>
      <c r="G10" s="7">
        <f>TRA!H27</f>
        <v>-70.012</v>
      </c>
      <c r="H10" s="7">
        <f>TRA!I27</f>
        <v>9.3650000000000002</v>
      </c>
      <c r="I10" s="7">
        <f>TRA!J27</f>
        <v>-2.4660000000000002</v>
      </c>
      <c r="J10" s="207">
        <f>TRA!K27</f>
        <v>-4.6609999999999996</v>
      </c>
      <c r="K10" s="647">
        <f t="shared" si="8"/>
        <v>-72.477999999999994</v>
      </c>
      <c r="L10" s="1287">
        <f t="shared" si="9"/>
        <v>14.026</v>
      </c>
      <c r="M10" s="7">
        <f t="shared" si="10"/>
        <v>-76.6858</v>
      </c>
      <c r="N10" s="207">
        <f t="shared" si="11"/>
        <v>35.769399999999997</v>
      </c>
      <c r="O10" s="1302">
        <f t="shared" si="12"/>
        <v>-76.6858</v>
      </c>
      <c r="P10" s="2">
        <v>0.6</v>
      </c>
      <c r="Q10" s="1310">
        <f t="shared" si="13"/>
        <v>-126.6048</v>
      </c>
      <c r="R10" s="6">
        <f t="shared" si="14"/>
        <v>26.766800000000003</v>
      </c>
      <c r="S10" s="1310">
        <f t="shared" si="15"/>
        <v>-97.206510000000009</v>
      </c>
      <c r="T10" s="1309">
        <f t="shared" si="16"/>
        <v>13.485290000000004</v>
      </c>
      <c r="U10" s="2">
        <v>0.04</v>
      </c>
      <c r="V10" s="6">
        <v>0.3</v>
      </c>
      <c r="W10" s="6">
        <v>0.6</v>
      </c>
      <c r="X10" s="6">
        <f t="shared" si="0"/>
        <v>0.55999999999999994</v>
      </c>
      <c r="Y10" s="6">
        <f t="shared" si="1"/>
        <v>242.41799582571051</v>
      </c>
      <c r="Z10" s="6">
        <f t="shared" si="2"/>
        <v>373.70242214532868</v>
      </c>
      <c r="AA10" s="2" t="str">
        <f t="shared" si="17"/>
        <v>VERIFICATO</v>
      </c>
      <c r="AB10" s="6">
        <f t="shared" si="3"/>
        <v>4.9289562873449917</v>
      </c>
      <c r="AC10" s="19" t="str">
        <f t="shared" si="18"/>
        <v>3φ16</v>
      </c>
      <c r="AD10" s="6">
        <f t="shared" si="19"/>
        <v>6.0318578948924033</v>
      </c>
      <c r="AE10" s="6">
        <f t="shared" si="4"/>
        <v>0.68378552971576245</v>
      </c>
      <c r="AF10" s="19" t="str">
        <f t="shared" si="5"/>
        <v>2φ16</v>
      </c>
      <c r="AG10" s="6">
        <f t="shared" si="6"/>
        <v>4.0212385965949355</v>
      </c>
      <c r="AH10" s="32" t="str">
        <f t="shared" si="7"/>
        <v>VERIFICATO</v>
      </c>
      <c r="BE10" s="47" t="s">
        <v>91</v>
      </c>
      <c r="BF10" s="50">
        <f>1*$BN$3+4*$BN$4</f>
        <v>14.576989912656639</v>
      </c>
    </row>
    <row r="11" spans="1:66" ht="28.2" customHeight="1" thickBot="1" x14ac:dyDescent="0.35">
      <c r="A11" s="1318">
        <v>1</v>
      </c>
      <c r="B11" s="2">
        <v>2</v>
      </c>
      <c r="C11" s="2">
        <v>3</v>
      </c>
      <c r="D11" s="2" t="s">
        <v>17</v>
      </c>
      <c r="E11" s="78">
        <f>TRA!F28</f>
        <v>125.851</v>
      </c>
      <c r="F11" s="7">
        <f>TRA!G28</f>
        <v>78.44</v>
      </c>
      <c r="G11" s="7">
        <f>TRA!H28</f>
        <v>-24.527000000000001</v>
      </c>
      <c r="H11" s="7">
        <f>TRA!I28</f>
        <v>3.282</v>
      </c>
      <c r="I11" s="7">
        <f>TRA!J28</f>
        <v>-0.86099999999999999</v>
      </c>
      <c r="J11" s="207">
        <f>TRA!K28</f>
        <v>-1.629</v>
      </c>
      <c r="K11" s="647">
        <f t="shared" si="8"/>
        <v>-25.388000000000002</v>
      </c>
      <c r="L11" s="1287">
        <f t="shared" si="9"/>
        <v>4.9109999999999996</v>
      </c>
      <c r="M11" s="7">
        <f t="shared" si="10"/>
        <v>-26.8613</v>
      </c>
      <c r="N11" s="207">
        <f t="shared" si="11"/>
        <v>12.5274</v>
      </c>
      <c r="O11" s="1302">
        <f t="shared" si="12"/>
        <v>-26.8613</v>
      </c>
      <c r="P11" s="2">
        <v>0.6</v>
      </c>
      <c r="Q11" s="1310">
        <f t="shared" si="13"/>
        <v>51.578699999999998</v>
      </c>
      <c r="R11" s="6">
        <f t="shared" si="14"/>
        <v>105.3013</v>
      </c>
      <c r="S11" s="1310" t="str">
        <f t="shared" si="15"/>
        <v/>
      </c>
      <c r="T11" s="1309" t="str">
        <f t="shared" si="16"/>
        <v/>
      </c>
      <c r="U11" s="2">
        <v>0.04</v>
      </c>
      <c r="V11" s="6">
        <v>0.3</v>
      </c>
      <c r="W11" s="6">
        <v>0.6</v>
      </c>
      <c r="X11" s="6">
        <f t="shared" si="0"/>
        <v>0.55999999999999994</v>
      </c>
      <c r="Y11" s="6" t="str">
        <f t="shared" si="1"/>
        <v/>
      </c>
      <c r="Z11" s="6" t="str">
        <f t="shared" si="2"/>
        <v/>
      </c>
      <c r="AA11" s="2" t="str">
        <f t="shared" si="17"/>
        <v/>
      </c>
      <c r="AB11" s="6" t="str">
        <f t="shared" si="3"/>
        <v/>
      </c>
      <c r="AC11" s="19" t="str">
        <f t="shared" si="18"/>
        <v/>
      </c>
      <c r="AD11" s="6" t="str">
        <f t="shared" si="19"/>
        <v/>
      </c>
      <c r="AE11" s="6" t="str">
        <f t="shared" si="4"/>
        <v/>
      </c>
      <c r="AF11" s="19" t="str">
        <f t="shared" si="5"/>
        <v/>
      </c>
      <c r="AG11" s="6" t="str">
        <f t="shared" si="6"/>
        <v/>
      </c>
      <c r="AH11" s="32" t="str">
        <f t="shared" si="7"/>
        <v/>
      </c>
      <c r="BE11" s="1283" t="s">
        <v>92</v>
      </c>
      <c r="BF11" s="51">
        <f>5*$BN$4</f>
        <v>15.707963267948966</v>
      </c>
    </row>
    <row r="12" spans="1:66" ht="28.2" customHeight="1" x14ac:dyDescent="0.3">
      <c r="A12" s="1319">
        <v>1</v>
      </c>
      <c r="B12" s="20">
        <v>2</v>
      </c>
      <c r="C12" s="20">
        <v>3</v>
      </c>
      <c r="D12" s="20" t="s">
        <v>18</v>
      </c>
      <c r="E12" s="79">
        <f>TRA!F29</f>
        <v>-113.96899999999999</v>
      </c>
      <c r="F12" s="21">
        <f>TRA!G29</f>
        <v>-71.132999999999996</v>
      </c>
      <c r="G12" s="21">
        <f>TRA!H29</f>
        <v>-24.527000000000001</v>
      </c>
      <c r="H12" s="21">
        <f>TRA!I29</f>
        <v>3.282</v>
      </c>
      <c r="I12" s="21">
        <f>TRA!J29</f>
        <v>-0.86099999999999999</v>
      </c>
      <c r="J12" s="1293">
        <f>TRA!K29</f>
        <v>-1.629</v>
      </c>
      <c r="K12" s="1299">
        <f t="shared" si="8"/>
        <v>-25.388000000000002</v>
      </c>
      <c r="L12" s="20">
        <f t="shared" si="9"/>
        <v>4.9109999999999996</v>
      </c>
      <c r="M12" s="21">
        <f t="shared" si="10"/>
        <v>-26.8613</v>
      </c>
      <c r="N12" s="1293">
        <f t="shared" si="11"/>
        <v>12.5274</v>
      </c>
      <c r="O12" s="1303">
        <f t="shared" si="12"/>
        <v>-26.8613</v>
      </c>
      <c r="P12" s="20">
        <v>0.6</v>
      </c>
      <c r="Q12" s="1311">
        <f t="shared" si="13"/>
        <v>-97.994299999999996</v>
      </c>
      <c r="R12" s="22">
        <f t="shared" si="14"/>
        <v>-44.271699999999996</v>
      </c>
      <c r="S12" s="1311" t="str">
        <f t="shared" si="15"/>
        <v/>
      </c>
      <c r="T12" s="1312" t="str">
        <f t="shared" si="16"/>
        <v/>
      </c>
      <c r="U12" s="20">
        <v>0.04</v>
      </c>
      <c r="V12" s="22">
        <v>0.3</v>
      </c>
      <c r="W12" s="22">
        <v>0.6</v>
      </c>
      <c r="X12" s="22">
        <f t="shared" si="0"/>
        <v>0.55999999999999994</v>
      </c>
      <c r="Y12" s="22" t="str">
        <f t="shared" si="1"/>
        <v/>
      </c>
      <c r="Z12" s="22" t="str">
        <f t="shared" si="2"/>
        <v/>
      </c>
      <c r="AA12" s="20" t="str">
        <f t="shared" si="17"/>
        <v/>
      </c>
      <c r="AB12" s="22" t="str">
        <f t="shared" si="3"/>
        <v/>
      </c>
      <c r="AC12" s="23" t="str">
        <f t="shared" si="18"/>
        <v/>
      </c>
      <c r="AD12" s="22" t="str">
        <f t="shared" si="19"/>
        <v/>
      </c>
      <c r="AE12" s="22" t="str">
        <f t="shared" si="4"/>
        <v/>
      </c>
      <c r="AF12" s="23" t="str">
        <f t="shared" si="5"/>
        <v/>
      </c>
      <c r="AG12" s="22" t="str">
        <f t="shared" si="6"/>
        <v/>
      </c>
      <c r="AH12" s="34" t="str">
        <f t="shared" si="7"/>
        <v/>
      </c>
      <c r="AK12" s="6" t="str">
        <f>IF(OR(D11="Msin",D11="Mdes"),-0.9*X11*391.3/10*AD11,"")</f>
        <v/>
      </c>
      <c r="AL12" s="6" t="str">
        <f t="shared" si="20"/>
        <v/>
      </c>
    </row>
    <row r="13" spans="1:66" ht="28.2" customHeight="1" x14ac:dyDescent="0.3">
      <c r="A13" s="1320">
        <v>2</v>
      </c>
      <c r="B13" s="24">
        <v>4</v>
      </c>
      <c r="C13" s="24">
        <v>5</v>
      </c>
      <c r="D13" s="24" t="s">
        <v>15</v>
      </c>
      <c r="E13" s="77">
        <f>TRA!F50</f>
        <v>-68.412999999999997</v>
      </c>
      <c r="F13" s="25">
        <f>TRA!G50</f>
        <v>-42.625</v>
      </c>
      <c r="G13" s="25">
        <f>TRA!H50</f>
        <v>42.783999999999999</v>
      </c>
      <c r="H13" s="25">
        <f>TRA!I50</f>
        <v>-2.907</v>
      </c>
      <c r="I13" s="25">
        <f>TRA!J50</f>
        <v>0.93400000000000005</v>
      </c>
      <c r="J13" s="1294">
        <f>TRA!K50</f>
        <v>1.5229999999999999</v>
      </c>
      <c r="K13" s="1300">
        <f t="shared" si="8"/>
        <v>43.717999999999996</v>
      </c>
      <c r="L13" s="24">
        <f t="shared" si="9"/>
        <v>-4.43</v>
      </c>
      <c r="M13" s="25">
        <f t="shared" si="10"/>
        <v>45.046999999999997</v>
      </c>
      <c r="N13" s="1294">
        <f t="shared" si="11"/>
        <v>-17.545400000000001</v>
      </c>
      <c r="O13" s="1304">
        <f t="shared" si="12"/>
        <v>45.046999999999997</v>
      </c>
      <c r="P13" s="56">
        <v>0.3</v>
      </c>
      <c r="Q13" s="1313">
        <f t="shared" si="13"/>
        <v>2.421999999999997</v>
      </c>
      <c r="R13" s="26">
        <f t="shared" si="14"/>
        <v>-87.671999999999997</v>
      </c>
      <c r="S13" s="1313">
        <f t="shared" si="15"/>
        <v>-7.3293350000000039</v>
      </c>
      <c r="T13" s="1314">
        <f t="shared" si="16"/>
        <v>-72.598034999999996</v>
      </c>
      <c r="U13" s="24">
        <v>0.04</v>
      </c>
      <c r="V13" s="26">
        <v>0.3</v>
      </c>
      <c r="W13" s="26">
        <v>0.6</v>
      </c>
      <c r="X13" s="26">
        <f t="shared" si="0"/>
        <v>0.55999999999999994</v>
      </c>
      <c r="Y13" s="26">
        <f t="shared" si="1"/>
        <v>242.41799582571051</v>
      </c>
      <c r="Z13" s="26">
        <f t="shared" si="2"/>
        <v>373.70242214532868</v>
      </c>
      <c r="AA13" s="24" t="str">
        <f t="shared" si="17"/>
        <v>VERIFICATO</v>
      </c>
      <c r="AB13" s="26">
        <f t="shared" si="3"/>
        <v>3.6811581967312863</v>
      </c>
      <c r="AC13" s="19" t="str">
        <f t="shared" si="18"/>
        <v>3φ16</v>
      </c>
      <c r="AD13" s="6">
        <f t="shared" si="19"/>
        <v>6.0318578948924033</v>
      </c>
      <c r="AE13" s="6">
        <f t="shared" si="4"/>
        <v>0.37164148605178526</v>
      </c>
      <c r="AF13" s="19" t="str">
        <f t="shared" si="5"/>
        <v>2φ16</v>
      </c>
      <c r="AG13" s="6">
        <f t="shared" si="6"/>
        <v>4.0212385965949355</v>
      </c>
      <c r="AH13" s="32" t="str">
        <f t="shared" si="7"/>
        <v>VERIFICATO</v>
      </c>
      <c r="AK13" s="2">
        <v>4</v>
      </c>
      <c r="AL13" s="2" t="str">
        <f t="shared" si="20"/>
        <v/>
      </c>
      <c r="AM13" s="2">
        <v>5</v>
      </c>
      <c r="AO13" s="2">
        <v>5</v>
      </c>
      <c r="AQ13" s="2">
        <v>6</v>
      </c>
      <c r="AS13" s="2">
        <v>6</v>
      </c>
      <c r="AU13" s="2">
        <v>7</v>
      </c>
      <c r="AW13" s="2">
        <v>7</v>
      </c>
      <c r="AY13" s="2">
        <v>8</v>
      </c>
      <c r="BA13" s="2">
        <v>8</v>
      </c>
      <c r="BC13" s="2">
        <v>9</v>
      </c>
    </row>
    <row r="14" spans="1:66" ht="28.2" customHeight="1" x14ac:dyDescent="0.3">
      <c r="A14" s="1321">
        <v>2</v>
      </c>
      <c r="B14" s="2">
        <v>4</v>
      </c>
      <c r="C14" s="2">
        <v>5</v>
      </c>
      <c r="D14" s="2" t="s">
        <v>16</v>
      </c>
      <c r="E14" s="78">
        <f>TRA!F51</f>
        <v>-132.922</v>
      </c>
      <c r="F14" s="7">
        <f>TRA!G51</f>
        <v>-82.989000000000004</v>
      </c>
      <c r="G14" s="7">
        <f>TRA!H51</f>
        <v>-53.222999999999999</v>
      </c>
      <c r="H14" s="7">
        <f>TRA!I51</f>
        <v>3.601</v>
      </c>
      <c r="I14" s="7">
        <f>TRA!J51</f>
        <v>-1.206</v>
      </c>
      <c r="J14" s="207">
        <f>TRA!K51</f>
        <v>-1.927</v>
      </c>
      <c r="K14" s="647">
        <f t="shared" si="8"/>
        <v>-54.429000000000002</v>
      </c>
      <c r="L14" s="1287">
        <f t="shared" si="9"/>
        <v>5.5280000000000005</v>
      </c>
      <c r="M14" s="7">
        <f t="shared" si="10"/>
        <v>-56.087400000000002</v>
      </c>
      <c r="N14" s="207">
        <f t="shared" si="11"/>
        <v>21.856700000000004</v>
      </c>
      <c r="O14" s="1302">
        <f t="shared" si="12"/>
        <v>-56.087400000000002</v>
      </c>
      <c r="P14" s="2">
        <v>0.6</v>
      </c>
      <c r="Q14" s="1310">
        <f t="shared" si="13"/>
        <v>-139.07640000000001</v>
      </c>
      <c r="R14" s="6">
        <f t="shared" si="14"/>
        <v>-26.901600000000002</v>
      </c>
      <c r="S14" s="1310">
        <f t="shared" si="15"/>
        <v>-104.67987000000001</v>
      </c>
      <c r="T14" s="1309">
        <f t="shared" si="16"/>
        <v>-3.1503300000000074</v>
      </c>
      <c r="U14" s="2">
        <v>0.04</v>
      </c>
      <c r="V14" s="6">
        <v>0.3</v>
      </c>
      <c r="W14" s="6">
        <v>0.6</v>
      </c>
      <c r="X14" s="6">
        <f t="shared" si="0"/>
        <v>0.55999999999999994</v>
      </c>
      <c r="Y14" s="6">
        <f t="shared" si="1"/>
        <v>242.41799582571051</v>
      </c>
      <c r="Z14" s="6">
        <f t="shared" si="2"/>
        <v>373.70242214532868</v>
      </c>
      <c r="AA14" s="2" t="str">
        <f t="shared" si="17"/>
        <v>VERIFICATO</v>
      </c>
      <c r="AB14" s="6">
        <f t="shared" si="3"/>
        <v>5.3079007094787825</v>
      </c>
      <c r="AC14" s="19" t="str">
        <f t="shared" si="18"/>
        <v>3φ16</v>
      </c>
      <c r="AD14" s="6">
        <f t="shared" si="19"/>
        <v>6.0318578948924033</v>
      </c>
      <c r="AE14" s="6">
        <f t="shared" si="4"/>
        <v>0.15974072992345456</v>
      </c>
      <c r="AF14" s="19" t="str">
        <f t="shared" si="5"/>
        <v>2φ16</v>
      </c>
      <c r="AG14" s="6">
        <f t="shared" si="6"/>
        <v>4.0212385965949355</v>
      </c>
      <c r="AH14" s="32" t="str">
        <f t="shared" si="7"/>
        <v>VERIFICATO</v>
      </c>
      <c r="AJ14" s="16" t="s">
        <v>222</v>
      </c>
      <c r="AK14" s="102">
        <f>IF(OR(D13="Msin",D13="Mdes"),-0.9*X13*391.3/10*AD13,"")</f>
        <v>-118.95740611127844</v>
      </c>
      <c r="AM14" s="38">
        <f>IF(OR(D14="Msin",D14="Mdes"),-0.9*X14*391.3/10*AD14,"")</f>
        <v>-118.95740611127844</v>
      </c>
      <c r="AN14" s="6"/>
      <c r="AO14" s="102">
        <f>IF(OR(D17="Msin",D17="Mdes"),-0.9*X17*391.3/10*AD17,"")</f>
        <v>-118.95740611127844</v>
      </c>
      <c r="AQ14" s="38">
        <f>IF(OR(D18="Msin",D18="Mdes"),-0.9*X18*391.3/10*AD18,"")</f>
        <v>-118.95740611127844</v>
      </c>
      <c r="AS14" s="102">
        <f>IF(OR(D21="Msin",D21="Mdes"),-0.9*X21*391.3/10*AD21,"")</f>
        <v>-42.484787896885152</v>
      </c>
      <c r="AU14" s="38">
        <f>IF(OR(D22="Msin",D22="Mdes"),-0.9*X22*391.3/10*AD22,"")</f>
        <v>-42.484787896885152</v>
      </c>
      <c r="AW14" s="102">
        <f>IF(OR(D25="Msin",D25="Mdes"),-0.9*X25*391.3/10*AD25,"")</f>
        <v>-42.484787896885152</v>
      </c>
      <c r="AY14" s="38">
        <f>IF(OR(D26="Msin",D26="Mdes"),-0.9*X26*391.3/10*AD26,"")</f>
        <v>-42.484787896885152</v>
      </c>
      <c r="BA14" s="102">
        <f>IF(OR(D29="Msin",D29="Mdes"),-0.9*X29*391.3/10*AD29,"")</f>
        <v>-42.484787896885152</v>
      </c>
      <c r="BC14" s="38">
        <f>IF(OR(D30="Msin",D30="Mdes"),-0.9*X30*391.3/10*AD30,"")</f>
        <v>-42.484787896885152</v>
      </c>
    </row>
    <row r="15" spans="1:66" ht="28.2" customHeight="1" x14ac:dyDescent="0.3">
      <c r="A15" s="1321">
        <v>2</v>
      </c>
      <c r="B15" s="2">
        <v>4</v>
      </c>
      <c r="C15" s="2">
        <v>5</v>
      </c>
      <c r="D15" s="2" t="s">
        <v>17</v>
      </c>
      <c r="E15" s="78">
        <f>TRA!F52</f>
        <v>132.66499999999999</v>
      </c>
      <c r="F15" s="7">
        <f>TRA!G52</f>
        <v>82.751000000000005</v>
      </c>
      <c r="G15" s="7">
        <f>TRA!H52</f>
        <v>-16.843</v>
      </c>
      <c r="H15" s="7">
        <f>TRA!I52</f>
        <v>1.1419999999999999</v>
      </c>
      <c r="I15" s="7">
        <f>TRA!J52</f>
        <v>-0.375</v>
      </c>
      <c r="J15" s="207">
        <f>TRA!K52</f>
        <v>-0.60499999999999998</v>
      </c>
      <c r="K15" s="647">
        <f t="shared" si="8"/>
        <v>-17.218</v>
      </c>
      <c r="L15" s="1287">
        <f t="shared" si="9"/>
        <v>1.7469999999999999</v>
      </c>
      <c r="M15" s="7">
        <f t="shared" si="10"/>
        <v>-17.742100000000001</v>
      </c>
      <c r="N15" s="207">
        <f t="shared" si="11"/>
        <v>6.9123999999999999</v>
      </c>
      <c r="O15" s="1302">
        <f t="shared" si="12"/>
        <v>-17.742100000000001</v>
      </c>
      <c r="P15" s="2">
        <v>0.6</v>
      </c>
      <c r="Q15" s="1310">
        <f t="shared" si="13"/>
        <v>65.008900000000011</v>
      </c>
      <c r="R15" s="6">
        <f t="shared" si="14"/>
        <v>100.4931</v>
      </c>
      <c r="S15" s="1310" t="str">
        <f t="shared" si="15"/>
        <v/>
      </c>
      <c r="T15" s="1309" t="str">
        <f t="shared" si="16"/>
        <v/>
      </c>
      <c r="U15" s="2">
        <v>0.04</v>
      </c>
      <c r="V15" s="6">
        <v>0.3</v>
      </c>
      <c r="W15" s="6">
        <v>0.6</v>
      </c>
      <c r="X15" s="6">
        <f t="shared" si="0"/>
        <v>0.55999999999999994</v>
      </c>
      <c r="Y15" s="6" t="str">
        <f t="shared" si="1"/>
        <v/>
      </c>
      <c r="Z15" s="6" t="str">
        <f t="shared" si="2"/>
        <v/>
      </c>
      <c r="AA15" s="2" t="str">
        <f t="shared" si="17"/>
        <v/>
      </c>
      <c r="AB15" s="6" t="str">
        <f t="shared" si="3"/>
        <v/>
      </c>
      <c r="AC15" s="19" t="str">
        <f t="shared" si="18"/>
        <v/>
      </c>
      <c r="AD15" s="6" t="str">
        <f t="shared" si="19"/>
        <v/>
      </c>
      <c r="AE15" s="6" t="str">
        <f t="shared" si="4"/>
        <v/>
      </c>
      <c r="AF15" s="19" t="str">
        <f t="shared" si="5"/>
        <v/>
      </c>
      <c r="AG15" s="6" t="str">
        <f t="shared" si="6"/>
        <v/>
      </c>
      <c r="AH15" s="32" t="str">
        <f t="shared" si="7"/>
        <v/>
      </c>
      <c r="AJ15" s="16" t="s">
        <v>223</v>
      </c>
      <c r="AK15" s="102">
        <f>IF(OR(D13="Msin",D13="Mdes"),0.9*X13*391.3/10*AG13,"")</f>
        <v>79.304937407518963</v>
      </c>
      <c r="AM15" s="38">
        <f>IF(OR(D14="Msin",D14="Mdes"),0.9*X14*391.3/10*AG14,"")</f>
        <v>79.304937407518963</v>
      </c>
      <c r="AN15" s="6"/>
      <c r="AO15" s="102">
        <f>IF(OR(D17="Msin",D17="Mdes"),0.9*X17*391.3/10*AG17,"")</f>
        <v>79.304937407518963</v>
      </c>
      <c r="AQ15" s="38">
        <f>IF(OR(D18="Msin",D18="Mdes"),0.9*X18*391.3/10*AG18,"")</f>
        <v>79.304937407518963</v>
      </c>
      <c r="AS15" s="102">
        <f>IF(OR(D21="Msin",D21="Mdes"),0.9*X21*391.3/10*AG21,"")</f>
        <v>28.323191931256769</v>
      </c>
      <c r="AU15" s="38">
        <f>IF(OR(D22="Msin",D22="Mdes"),0.9*X22*391.3/10*AG22,"")</f>
        <v>28.323191931256769</v>
      </c>
      <c r="AW15" s="102">
        <f>IF(OR(D25="Msin",D25="Mdes"),0.9*X25*391.3/10*AG25,"")</f>
        <v>28.323191931256769</v>
      </c>
      <c r="AY15" s="38">
        <f>IF(OR(D26="Msin",D26="Mdes"),0.9*X26*391.3/10*AG26,"")</f>
        <v>28.323191931256769</v>
      </c>
      <c r="BA15" s="102">
        <f>IF(OR(D29="Msin",D29="Mdes"),0.9*X29*391.3/10*AG29,"")</f>
        <v>28.323191931256769</v>
      </c>
      <c r="BC15" s="38">
        <f>IF(OR(D30="Msin",D30="Mdes"),0.9*X30*391.3/10*AG30,"")</f>
        <v>28.323191931256769</v>
      </c>
    </row>
    <row r="16" spans="1:66" ht="28.2" customHeight="1" x14ac:dyDescent="0.3">
      <c r="A16" s="1321">
        <v>2</v>
      </c>
      <c r="B16" s="2">
        <v>4</v>
      </c>
      <c r="C16" s="2">
        <v>5</v>
      </c>
      <c r="D16" s="2" t="s">
        <v>18</v>
      </c>
      <c r="E16" s="78">
        <f>TRA!F53</f>
        <v>-155.29900000000001</v>
      </c>
      <c r="F16" s="7">
        <f>TRA!G53</f>
        <v>-96.912999999999997</v>
      </c>
      <c r="G16" s="7">
        <f>TRA!H53</f>
        <v>-16.843</v>
      </c>
      <c r="H16" s="7">
        <f>TRA!I53</f>
        <v>1.1419999999999999</v>
      </c>
      <c r="I16" s="7">
        <f>TRA!J53</f>
        <v>-0.375</v>
      </c>
      <c r="J16" s="207">
        <f>TRA!K53</f>
        <v>-0.60499999999999998</v>
      </c>
      <c r="K16" s="647">
        <f t="shared" si="8"/>
        <v>-17.218</v>
      </c>
      <c r="L16" s="1287">
        <f t="shared" si="9"/>
        <v>1.7469999999999999</v>
      </c>
      <c r="M16" s="7">
        <f t="shared" si="10"/>
        <v>-17.742100000000001</v>
      </c>
      <c r="N16" s="207">
        <f t="shared" si="11"/>
        <v>6.9123999999999999</v>
      </c>
      <c r="O16" s="1302">
        <f t="shared" si="12"/>
        <v>-17.742100000000001</v>
      </c>
      <c r="P16" s="2">
        <v>0.6</v>
      </c>
      <c r="Q16" s="1310">
        <f t="shared" si="13"/>
        <v>-114.6551</v>
      </c>
      <c r="R16" s="6">
        <f t="shared" si="14"/>
        <v>-79.170899999999989</v>
      </c>
      <c r="S16" s="1310" t="str">
        <f t="shared" si="15"/>
        <v/>
      </c>
      <c r="T16" s="1309" t="str">
        <f t="shared" si="16"/>
        <v/>
      </c>
      <c r="U16" s="2">
        <v>0.04</v>
      </c>
      <c r="V16" s="6">
        <v>0.3</v>
      </c>
      <c r="W16" s="6">
        <v>0.6</v>
      </c>
      <c r="X16" s="6">
        <f t="shared" si="0"/>
        <v>0.55999999999999994</v>
      </c>
      <c r="Y16" s="6" t="str">
        <f t="shared" si="1"/>
        <v/>
      </c>
      <c r="Z16" s="6" t="str">
        <f t="shared" si="2"/>
        <v/>
      </c>
      <c r="AA16" s="2" t="str">
        <f t="shared" si="17"/>
        <v/>
      </c>
      <c r="AB16" s="6" t="str">
        <f t="shared" si="3"/>
        <v/>
      </c>
      <c r="AC16" s="19" t="str">
        <f t="shared" si="18"/>
        <v/>
      </c>
      <c r="AD16" s="6" t="str">
        <f t="shared" si="19"/>
        <v/>
      </c>
      <c r="AE16" s="6" t="str">
        <f t="shared" si="4"/>
        <v/>
      </c>
      <c r="AF16" s="19" t="str">
        <f t="shared" si="5"/>
        <v/>
      </c>
      <c r="AG16" s="6" t="str">
        <f t="shared" si="6"/>
        <v/>
      </c>
      <c r="AH16" s="32" t="str">
        <f t="shared" si="7"/>
        <v/>
      </c>
      <c r="AK16" s="6" t="str">
        <f>IF(OR(D15="Msin",D15="Mdes"),-0.9*X15*391.3/10*AD15,"")</f>
        <v/>
      </c>
      <c r="AL16" s="6" t="str">
        <f t="shared" si="20"/>
        <v/>
      </c>
    </row>
    <row r="17" spans="1:46" ht="28.2" customHeight="1" x14ac:dyDescent="0.3">
      <c r="A17" s="1321">
        <v>2</v>
      </c>
      <c r="B17" s="2">
        <v>5</v>
      </c>
      <c r="C17" s="2">
        <v>6</v>
      </c>
      <c r="D17" s="2" t="s">
        <v>15</v>
      </c>
      <c r="E17" s="78">
        <f>TRA!F74</f>
        <v>-83.549000000000007</v>
      </c>
      <c r="F17" s="7">
        <f>TRA!G74</f>
        <v>-52.012999999999998</v>
      </c>
      <c r="G17" s="7">
        <f>TRA!H74</f>
        <v>55.188000000000002</v>
      </c>
      <c r="H17" s="7">
        <f>TRA!I74</f>
        <v>-3.8929999999999998</v>
      </c>
      <c r="I17" s="7">
        <f>TRA!J74</f>
        <v>0.84399999999999997</v>
      </c>
      <c r="J17" s="207">
        <f>TRA!K74</f>
        <v>1.7509999999999999</v>
      </c>
      <c r="K17" s="647">
        <f t="shared" si="8"/>
        <v>56.032000000000004</v>
      </c>
      <c r="L17" s="1287">
        <f t="shared" si="9"/>
        <v>-5.6440000000000001</v>
      </c>
      <c r="M17" s="7">
        <f t="shared" si="10"/>
        <v>57.725200000000001</v>
      </c>
      <c r="N17" s="207">
        <f t="shared" si="11"/>
        <v>-22.453600000000002</v>
      </c>
      <c r="O17" s="1302">
        <f t="shared" si="12"/>
        <v>57.725200000000001</v>
      </c>
      <c r="P17" s="2">
        <v>0.6</v>
      </c>
      <c r="Q17" s="1310">
        <f t="shared" si="13"/>
        <v>5.7122000000000028</v>
      </c>
      <c r="R17" s="6">
        <f t="shared" si="14"/>
        <v>-109.73820000000001</v>
      </c>
      <c r="S17" s="1310">
        <f t="shared" si="15"/>
        <v>-6.7774899999999967</v>
      </c>
      <c r="T17" s="1309">
        <f t="shared" si="16"/>
        <v>-80.21229000000001</v>
      </c>
      <c r="U17" s="2">
        <v>0.04</v>
      </c>
      <c r="V17" s="6">
        <v>0.3</v>
      </c>
      <c r="W17" s="6">
        <v>0.6</v>
      </c>
      <c r="X17" s="6">
        <f t="shared" si="0"/>
        <v>0.55999999999999994</v>
      </c>
      <c r="Y17" s="6">
        <f t="shared" si="1"/>
        <v>242.41799582571051</v>
      </c>
      <c r="Z17" s="6">
        <f t="shared" si="2"/>
        <v>373.70242214532868</v>
      </c>
      <c r="AA17" s="2" t="str">
        <f t="shared" si="17"/>
        <v>VERIFICATO</v>
      </c>
      <c r="AB17" s="6">
        <f t="shared" si="3"/>
        <v>4.0672468450707653</v>
      </c>
      <c r="AC17" s="19" t="str">
        <f t="shared" si="18"/>
        <v>3φ16</v>
      </c>
      <c r="AD17" s="6">
        <f t="shared" si="19"/>
        <v>6.0318578948924033</v>
      </c>
      <c r="AE17" s="6">
        <f t="shared" si="4"/>
        <v>0.34365961650014787</v>
      </c>
      <c r="AF17" s="19" t="str">
        <f t="shared" si="5"/>
        <v>2φ16</v>
      </c>
      <c r="AG17" s="6">
        <f t="shared" si="6"/>
        <v>4.0212385965949355</v>
      </c>
      <c r="AH17" s="32" t="str">
        <f t="shared" si="7"/>
        <v>VERIFICATO</v>
      </c>
      <c r="AK17" s="6" t="str">
        <f>IF(OR(D16="Msin",D16="Mdes"),-0.9*X16*391.3/10*AD16,"")</f>
        <v/>
      </c>
      <c r="AL17" s="6" t="str">
        <f t="shared" si="20"/>
        <v/>
      </c>
    </row>
    <row r="18" spans="1:46" ht="28.2" customHeight="1" x14ac:dyDescent="0.3">
      <c r="A18" s="1321">
        <v>2</v>
      </c>
      <c r="B18" s="2">
        <v>5</v>
      </c>
      <c r="C18" s="2">
        <v>6</v>
      </c>
      <c r="D18" s="2" t="s">
        <v>16</v>
      </c>
      <c r="E18" s="78">
        <f>TRA!F75</f>
        <v>-67.566999999999993</v>
      </c>
      <c r="F18" s="7">
        <f>TRA!G75</f>
        <v>-42.302</v>
      </c>
      <c r="G18" s="7">
        <f>TRA!H75</f>
        <v>-61.503999999999998</v>
      </c>
      <c r="H18" s="7">
        <f>TRA!I75</f>
        <v>4.3280000000000003</v>
      </c>
      <c r="I18" s="7">
        <f>TRA!J75</f>
        <v>-0.97699999999999998</v>
      </c>
      <c r="J18" s="207">
        <f>TRA!K75</f>
        <v>-1.9770000000000001</v>
      </c>
      <c r="K18" s="647">
        <f t="shared" si="8"/>
        <v>-62.480999999999995</v>
      </c>
      <c r="L18" s="1287">
        <f t="shared" si="9"/>
        <v>6.3050000000000006</v>
      </c>
      <c r="M18" s="7">
        <f t="shared" si="10"/>
        <v>-64.372499999999988</v>
      </c>
      <c r="N18" s="207">
        <f t="shared" si="11"/>
        <v>25.049299999999999</v>
      </c>
      <c r="O18" s="1302">
        <f t="shared" si="12"/>
        <v>-64.372499999999988</v>
      </c>
      <c r="P18" s="2">
        <v>0.6</v>
      </c>
      <c r="Q18" s="1310">
        <f t="shared" si="13"/>
        <v>-106.67449999999999</v>
      </c>
      <c r="R18" s="6">
        <f t="shared" si="14"/>
        <v>22.070499999999988</v>
      </c>
      <c r="S18" s="1310">
        <f t="shared" si="15"/>
        <v>-78.503389999999996</v>
      </c>
      <c r="T18" s="1309">
        <f t="shared" si="16"/>
        <v>10.935609999999986</v>
      </c>
      <c r="U18" s="2">
        <v>0.04</v>
      </c>
      <c r="V18" s="6">
        <v>0.3</v>
      </c>
      <c r="W18" s="6">
        <v>0.6</v>
      </c>
      <c r="X18" s="6">
        <f t="shared" si="0"/>
        <v>0.55999999999999994</v>
      </c>
      <c r="Y18" s="6">
        <f t="shared" si="1"/>
        <v>242.41799582571051</v>
      </c>
      <c r="Z18" s="6">
        <f t="shared" si="2"/>
        <v>373.70242214532868</v>
      </c>
      <c r="AA18" s="2" t="str">
        <f t="shared" si="17"/>
        <v>VERIFICATO</v>
      </c>
      <c r="AB18" s="6">
        <f t="shared" si="3"/>
        <v>3.980595309083681</v>
      </c>
      <c r="AC18" s="19" t="str">
        <f t="shared" si="18"/>
        <v>3φ16</v>
      </c>
      <c r="AD18" s="6">
        <f t="shared" si="19"/>
        <v>6.0318578948924033</v>
      </c>
      <c r="AE18" s="6">
        <f t="shared" si="4"/>
        <v>0.55450137717579506</v>
      </c>
      <c r="AF18" s="19" t="str">
        <f t="shared" si="5"/>
        <v>2φ16</v>
      </c>
      <c r="AG18" s="6">
        <f t="shared" si="6"/>
        <v>4.0212385965949355</v>
      </c>
      <c r="AH18" s="32" t="str">
        <f t="shared" si="7"/>
        <v>VERIFICATO</v>
      </c>
      <c r="AS18" s="6"/>
      <c r="AT18" s="6"/>
    </row>
    <row r="19" spans="1:46" ht="28.2" customHeight="1" x14ac:dyDescent="0.3">
      <c r="A19" s="1321">
        <v>2</v>
      </c>
      <c r="B19" s="2">
        <v>5</v>
      </c>
      <c r="C19" s="2">
        <v>6</v>
      </c>
      <c r="D19" s="2" t="s">
        <v>17</v>
      </c>
      <c r="E19" s="78">
        <f>TRA!F76</f>
        <v>112.33499999999999</v>
      </c>
      <c r="F19" s="7">
        <f>TRA!G76</f>
        <v>70.025999999999996</v>
      </c>
      <c r="G19" s="7">
        <f>TRA!H76</f>
        <v>-27.137</v>
      </c>
      <c r="H19" s="7">
        <f>TRA!I76</f>
        <v>1.9119999999999999</v>
      </c>
      <c r="I19" s="7">
        <f>TRA!J76</f>
        <v>-0.42299999999999999</v>
      </c>
      <c r="J19" s="207">
        <f>TRA!K76</f>
        <v>-0.86699999999999999</v>
      </c>
      <c r="K19" s="647">
        <f t="shared" si="8"/>
        <v>-27.56</v>
      </c>
      <c r="L19" s="1287">
        <f t="shared" si="9"/>
        <v>2.7789999999999999</v>
      </c>
      <c r="M19" s="7">
        <f t="shared" si="10"/>
        <v>-28.393699999999999</v>
      </c>
      <c r="N19" s="207">
        <f t="shared" si="11"/>
        <v>11.046999999999999</v>
      </c>
      <c r="O19" s="1302">
        <f t="shared" si="12"/>
        <v>-28.393699999999999</v>
      </c>
      <c r="P19" s="2">
        <v>0.6</v>
      </c>
      <c r="Q19" s="1310">
        <f t="shared" si="13"/>
        <v>41.632300000000001</v>
      </c>
      <c r="R19" s="6">
        <f t="shared" si="14"/>
        <v>98.419699999999992</v>
      </c>
      <c r="S19" s="1310" t="str">
        <f t="shared" si="15"/>
        <v/>
      </c>
      <c r="T19" s="1309" t="str">
        <f t="shared" si="16"/>
        <v/>
      </c>
      <c r="U19" s="2">
        <v>0.04</v>
      </c>
      <c r="V19" s="6">
        <v>0.3</v>
      </c>
      <c r="W19" s="6">
        <v>0.6</v>
      </c>
      <c r="X19" s="6">
        <f t="shared" si="0"/>
        <v>0.55999999999999994</v>
      </c>
      <c r="Y19" s="6" t="str">
        <f t="shared" si="1"/>
        <v/>
      </c>
      <c r="Z19" s="6" t="str">
        <f t="shared" si="2"/>
        <v/>
      </c>
      <c r="AA19" s="2" t="str">
        <f t="shared" si="17"/>
        <v/>
      </c>
      <c r="AB19" s="6" t="str">
        <f t="shared" si="3"/>
        <v/>
      </c>
      <c r="AC19" s="19" t="str">
        <f t="shared" si="18"/>
        <v/>
      </c>
      <c r="AD19" s="6" t="str">
        <f t="shared" si="19"/>
        <v/>
      </c>
      <c r="AE19" s="6" t="str">
        <f t="shared" si="4"/>
        <v/>
      </c>
      <c r="AF19" s="19" t="str">
        <f t="shared" si="5"/>
        <v/>
      </c>
      <c r="AG19" s="6" t="str">
        <f t="shared" si="6"/>
        <v/>
      </c>
      <c r="AH19" s="32" t="str">
        <f t="shared" si="7"/>
        <v/>
      </c>
      <c r="AS19" s="6"/>
      <c r="AT19" s="6"/>
    </row>
    <row r="20" spans="1:46" ht="28.2" customHeight="1" x14ac:dyDescent="0.3">
      <c r="A20" s="1321">
        <v>2</v>
      </c>
      <c r="B20" s="2">
        <v>5</v>
      </c>
      <c r="C20" s="2">
        <v>6</v>
      </c>
      <c r="D20" s="2" t="s">
        <v>18</v>
      </c>
      <c r="E20" s="78">
        <f>TRA!F77</f>
        <v>-104.901</v>
      </c>
      <c r="F20" s="7">
        <f>TRA!G77</f>
        <v>-65.510000000000005</v>
      </c>
      <c r="G20" s="7">
        <f>TRA!H77</f>
        <v>-27.137</v>
      </c>
      <c r="H20" s="7">
        <f>TRA!I77</f>
        <v>1.9119999999999999</v>
      </c>
      <c r="I20" s="7">
        <f>TRA!J77</f>
        <v>-0.42299999999999999</v>
      </c>
      <c r="J20" s="207">
        <f>TRA!K77</f>
        <v>-0.86699999999999999</v>
      </c>
      <c r="K20" s="647">
        <f t="shared" si="8"/>
        <v>-27.56</v>
      </c>
      <c r="L20" s="1287">
        <f t="shared" si="9"/>
        <v>2.7789999999999999</v>
      </c>
      <c r="M20" s="7">
        <f t="shared" si="10"/>
        <v>-28.393699999999999</v>
      </c>
      <c r="N20" s="207">
        <f t="shared" si="11"/>
        <v>11.046999999999999</v>
      </c>
      <c r="O20" s="1302">
        <f t="shared" si="12"/>
        <v>-28.393699999999999</v>
      </c>
      <c r="P20" s="2">
        <v>0.6</v>
      </c>
      <c r="Q20" s="1310">
        <f t="shared" si="13"/>
        <v>-93.903700000000001</v>
      </c>
      <c r="R20" s="6">
        <f t="shared" si="14"/>
        <v>-37.11630000000001</v>
      </c>
      <c r="S20" s="1310" t="str">
        <f t="shared" si="15"/>
        <v/>
      </c>
      <c r="T20" s="1309" t="str">
        <f t="shared" si="16"/>
        <v/>
      </c>
      <c r="U20" s="2">
        <v>0.04</v>
      </c>
      <c r="V20" s="6">
        <v>0.3</v>
      </c>
      <c r="W20" s="6">
        <v>0.6</v>
      </c>
      <c r="X20" s="6">
        <f t="shared" si="0"/>
        <v>0.55999999999999994</v>
      </c>
      <c r="Y20" s="6" t="str">
        <f t="shared" si="1"/>
        <v/>
      </c>
      <c r="Z20" s="6" t="str">
        <f t="shared" si="2"/>
        <v/>
      </c>
      <c r="AA20" s="2" t="str">
        <f t="shared" si="17"/>
        <v/>
      </c>
      <c r="AB20" s="6" t="str">
        <f t="shared" si="3"/>
        <v/>
      </c>
      <c r="AC20" s="19" t="str">
        <f t="shared" si="18"/>
        <v/>
      </c>
      <c r="AD20" s="6" t="str">
        <f t="shared" si="19"/>
        <v/>
      </c>
      <c r="AE20" s="6" t="str">
        <f t="shared" si="4"/>
        <v/>
      </c>
      <c r="AF20" s="19" t="str">
        <f t="shared" si="5"/>
        <v/>
      </c>
      <c r="AG20" s="6" t="str">
        <f t="shared" si="6"/>
        <v/>
      </c>
      <c r="AH20" s="32" t="str">
        <f t="shared" si="7"/>
        <v/>
      </c>
      <c r="AS20" s="6" t="str">
        <f>IF(OR(D19="Msin",D19="Mdes"),-0.9*X19*391.3/10*AD19,"")</f>
        <v/>
      </c>
      <c r="AT20" s="6" t="str">
        <f>IF(OR(D19="Msin",D19="Mdes"),0.9*X19*391.3/10*AG19,"")</f>
        <v/>
      </c>
    </row>
    <row r="21" spans="1:46" ht="28.2" customHeight="1" x14ac:dyDescent="0.3">
      <c r="A21" s="1321">
        <v>2</v>
      </c>
      <c r="B21" s="2">
        <v>6</v>
      </c>
      <c r="C21" s="2">
        <v>7</v>
      </c>
      <c r="D21" s="2" t="s">
        <v>15</v>
      </c>
      <c r="E21" s="78">
        <f>TRA!F98</f>
        <v>-3.4750000000000001</v>
      </c>
      <c r="F21" s="7">
        <f>TRA!G98</f>
        <v>-2.2370000000000001</v>
      </c>
      <c r="G21" s="7">
        <f>TRA!H98</f>
        <v>23.207999999999998</v>
      </c>
      <c r="H21" s="7">
        <f>TRA!I98</f>
        <v>-1.5609999999999999</v>
      </c>
      <c r="I21" s="7">
        <f>TRA!J98</f>
        <v>0.55900000000000005</v>
      </c>
      <c r="J21" s="207">
        <f>TRA!K98</f>
        <v>0.86399999999999999</v>
      </c>
      <c r="K21" s="647">
        <f t="shared" si="8"/>
        <v>23.766999999999999</v>
      </c>
      <c r="L21" s="1287">
        <f t="shared" si="9"/>
        <v>-2.4249999999999998</v>
      </c>
      <c r="M21" s="7">
        <f t="shared" si="10"/>
        <v>24.494499999999999</v>
      </c>
      <c r="N21" s="207">
        <f t="shared" si="11"/>
        <v>-9.5550999999999995</v>
      </c>
      <c r="O21" s="1302">
        <f t="shared" si="12"/>
        <v>24.494499999999999</v>
      </c>
      <c r="P21" s="2">
        <v>0.6</v>
      </c>
      <c r="Q21" s="1310">
        <f t="shared" si="13"/>
        <v>22.2575</v>
      </c>
      <c r="R21" s="6">
        <f t="shared" si="14"/>
        <v>-26.731499999999997</v>
      </c>
      <c r="S21" s="1310">
        <f t="shared" si="15"/>
        <v>19.006640000000001</v>
      </c>
      <c r="T21" s="1309">
        <f t="shared" si="16"/>
        <v>-20.922839999999997</v>
      </c>
      <c r="U21" s="2">
        <v>0.04</v>
      </c>
      <c r="V21" s="1345">
        <f t="shared" ref="V21:V32" si="21">0.5</f>
        <v>0.5</v>
      </c>
      <c r="W21" s="1345">
        <v>0.24</v>
      </c>
      <c r="X21" s="6">
        <f t="shared" si="0"/>
        <v>0.19999999999999998</v>
      </c>
      <c r="Y21" s="6">
        <f t="shared" si="1"/>
        <v>51.534437888118731</v>
      </c>
      <c r="Z21" s="6">
        <f t="shared" si="2"/>
        <v>99.653979238754317</v>
      </c>
      <c r="AA21" s="2" t="str">
        <f>IF(OR(D21="Msin",D21="Mdes"),IF(AND(ABS(Q21)&lt;Z21,ABS(R21)&lt;Z21,ABS(S21)&lt;Z21,ABS(T21)&lt;Z21),"VERIFICATO","NON VERIFICATO"),"")</f>
        <v>VERIFICATO</v>
      </c>
      <c r="AB21" s="6">
        <f t="shared" si="3"/>
        <v>2.9705596728852539</v>
      </c>
      <c r="AC21" s="19" t="str">
        <f t="shared" si="18"/>
        <v>3φ16</v>
      </c>
      <c r="AD21" s="6">
        <f t="shared" si="19"/>
        <v>6.0318578948924033</v>
      </c>
      <c r="AE21" s="6">
        <f t="shared" si="4"/>
        <v>2.6985035636198429</v>
      </c>
      <c r="AF21" s="19" t="str">
        <f t="shared" si="5"/>
        <v>2φ16</v>
      </c>
      <c r="AG21" s="6">
        <f t="shared" si="6"/>
        <v>4.0212385965949355</v>
      </c>
      <c r="AH21" s="32" t="str">
        <f t="shared" si="7"/>
        <v>VERIFICATO</v>
      </c>
      <c r="AS21" s="6" t="str">
        <f>IF(OR(D20="Msin",D20="Mdes"),-0.9*X20*391.3/10*AD20,"")</f>
        <v/>
      </c>
      <c r="AT21" s="6" t="str">
        <f>IF(OR(D20="Msin",D20="Mdes"),0.9*X20*391.3/10*AG20,"")</f>
        <v/>
      </c>
    </row>
    <row r="22" spans="1:46" ht="28.2" customHeight="1" x14ac:dyDescent="0.3">
      <c r="A22" s="1321">
        <v>2</v>
      </c>
      <c r="B22" s="2">
        <v>6</v>
      </c>
      <c r="C22" s="2">
        <v>7</v>
      </c>
      <c r="D22" s="2" t="s">
        <v>16</v>
      </c>
      <c r="E22" s="78">
        <f>TRA!F99</f>
        <v>-15.782999999999999</v>
      </c>
      <c r="F22" s="7">
        <f>TRA!G99</f>
        <v>-9.9239999999999995</v>
      </c>
      <c r="G22" s="7">
        <f>TRA!H99</f>
        <v>-21.155999999999999</v>
      </c>
      <c r="H22" s="7">
        <f>TRA!I99</f>
        <v>1.43</v>
      </c>
      <c r="I22" s="7">
        <f>TRA!J99</f>
        <v>-0.49399999999999999</v>
      </c>
      <c r="J22" s="207">
        <f>TRA!K99</f>
        <v>-0.77700000000000002</v>
      </c>
      <c r="K22" s="647">
        <f t="shared" si="8"/>
        <v>-21.65</v>
      </c>
      <c r="L22" s="1287">
        <f t="shared" si="9"/>
        <v>2.2069999999999999</v>
      </c>
      <c r="M22" s="7">
        <f t="shared" si="10"/>
        <v>-22.312099999999997</v>
      </c>
      <c r="N22" s="207">
        <f t="shared" si="11"/>
        <v>8.7019999999999982</v>
      </c>
      <c r="O22" s="1302">
        <f t="shared" si="12"/>
        <v>-22.312099999999997</v>
      </c>
      <c r="P22" s="57">
        <v>0.3</v>
      </c>
      <c r="Q22" s="1310">
        <f t="shared" si="13"/>
        <v>-32.236099999999993</v>
      </c>
      <c r="R22" s="6">
        <f t="shared" si="14"/>
        <v>12.388099999999998</v>
      </c>
      <c r="S22" s="1310">
        <f t="shared" si="15"/>
        <v>-28.587919999999993</v>
      </c>
      <c r="T22" s="1309">
        <f t="shared" si="16"/>
        <v>11.506519999999998</v>
      </c>
      <c r="U22" s="2">
        <v>0.04</v>
      </c>
      <c r="V22" s="1345">
        <f t="shared" si="21"/>
        <v>0.5</v>
      </c>
      <c r="W22" s="1345">
        <v>0.24</v>
      </c>
      <c r="X22" s="6">
        <f t="shared" si="0"/>
        <v>0.19999999999999998</v>
      </c>
      <c r="Y22" s="6">
        <f t="shared" si="1"/>
        <v>51.534437888118731</v>
      </c>
      <c r="Z22" s="6">
        <f t="shared" si="2"/>
        <v>99.653979238754317</v>
      </c>
      <c r="AA22" s="2" t="str">
        <f t="shared" si="17"/>
        <v>VERIFICATO</v>
      </c>
      <c r="AB22" s="6">
        <f t="shared" si="3"/>
        <v>4.058823863475026</v>
      </c>
      <c r="AC22" s="19" t="str">
        <f t="shared" si="18"/>
        <v>3φ16</v>
      </c>
      <c r="AD22" s="6">
        <f t="shared" si="19"/>
        <v>6.0318578948924033</v>
      </c>
      <c r="AE22" s="6">
        <f t="shared" si="4"/>
        <v>1.6336598801715079</v>
      </c>
      <c r="AF22" s="19" t="str">
        <f t="shared" si="5"/>
        <v>2φ16</v>
      </c>
      <c r="AG22" s="6">
        <f t="shared" si="6"/>
        <v>4.0212385965949355</v>
      </c>
      <c r="AH22" s="32" t="str">
        <f t="shared" si="7"/>
        <v>VERIFICATO</v>
      </c>
    </row>
    <row r="23" spans="1:46" ht="28.2" customHeight="1" x14ac:dyDescent="0.3">
      <c r="A23" s="1321">
        <v>2</v>
      </c>
      <c r="B23" s="2">
        <v>6</v>
      </c>
      <c r="C23" s="2">
        <v>7</v>
      </c>
      <c r="D23" s="2" t="s">
        <v>17</v>
      </c>
      <c r="E23" s="78">
        <f>TRA!F100</f>
        <v>6.5229999999999997</v>
      </c>
      <c r="F23" s="7">
        <f>TRA!G100</f>
        <v>4.2629999999999999</v>
      </c>
      <c r="G23" s="7">
        <f>TRA!H100</f>
        <v>-14.311</v>
      </c>
      <c r="H23" s="7">
        <f>TRA!I100</f>
        <v>0.96499999999999997</v>
      </c>
      <c r="I23" s="7">
        <f>TRA!J100</f>
        <v>-0.34</v>
      </c>
      <c r="J23" s="207">
        <f>TRA!K100</f>
        <v>-0.52900000000000003</v>
      </c>
      <c r="K23" s="647">
        <f t="shared" si="8"/>
        <v>-14.651</v>
      </c>
      <c r="L23" s="1287">
        <f t="shared" si="9"/>
        <v>1.494</v>
      </c>
      <c r="M23" s="7">
        <f t="shared" si="10"/>
        <v>-15.0992</v>
      </c>
      <c r="N23" s="207">
        <f t="shared" si="11"/>
        <v>5.8892999999999995</v>
      </c>
      <c r="O23" s="1302">
        <f t="shared" si="12"/>
        <v>-15.0992</v>
      </c>
      <c r="P23" s="2">
        <v>0.6</v>
      </c>
      <c r="Q23" s="1310">
        <f t="shared" si="13"/>
        <v>-10.8362</v>
      </c>
      <c r="R23" s="6">
        <f t="shared" si="14"/>
        <v>19.362200000000001</v>
      </c>
      <c r="S23" s="1310" t="str">
        <f t="shared" si="15"/>
        <v/>
      </c>
      <c r="T23" s="1309" t="str">
        <f t="shared" si="16"/>
        <v/>
      </c>
      <c r="U23" s="2">
        <v>0.04</v>
      </c>
      <c r="V23" s="1345">
        <f t="shared" si="21"/>
        <v>0.5</v>
      </c>
      <c r="W23" s="1345">
        <v>0.24</v>
      </c>
      <c r="X23" s="6">
        <f t="shared" si="0"/>
        <v>0.19999999999999998</v>
      </c>
      <c r="Y23" s="6" t="str">
        <f t="shared" si="1"/>
        <v/>
      </c>
      <c r="Z23" s="6" t="str">
        <f t="shared" si="2"/>
        <v/>
      </c>
      <c r="AA23" s="2" t="str">
        <f t="shared" si="17"/>
        <v/>
      </c>
      <c r="AB23" s="6" t="str">
        <f t="shared" si="3"/>
        <v/>
      </c>
      <c r="AC23" s="19" t="str">
        <f t="shared" si="18"/>
        <v/>
      </c>
      <c r="AD23" s="6" t="str">
        <f t="shared" si="19"/>
        <v/>
      </c>
      <c r="AE23" s="6" t="str">
        <f t="shared" si="4"/>
        <v/>
      </c>
      <c r="AF23" s="19" t="str">
        <f t="shared" si="5"/>
        <v/>
      </c>
      <c r="AG23" s="6" t="str">
        <f t="shared" si="6"/>
        <v/>
      </c>
      <c r="AH23" s="32" t="str">
        <f t="shared" si="7"/>
        <v/>
      </c>
    </row>
    <row r="24" spans="1:46" ht="28.2" customHeight="1" x14ac:dyDescent="0.3">
      <c r="A24" s="1321">
        <v>2</v>
      </c>
      <c r="B24" s="2">
        <v>6</v>
      </c>
      <c r="C24" s="2">
        <v>7</v>
      </c>
      <c r="D24" s="2" t="s">
        <v>18</v>
      </c>
      <c r="E24" s="78">
        <f>TRA!F101</f>
        <v>-14.464</v>
      </c>
      <c r="F24" s="7">
        <f>TRA!G101</f>
        <v>-9.2219999999999995</v>
      </c>
      <c r="G24" s="7">
        <f>TRA!H101</f>
        <v>-14.311</v>
      </c>
      <c r="H24" s="7">
        <f>TRA!I101</f>
        <v>0.96499999999999997</v>
      </c>
      <c r="I24" s="7">
        <f>TRA!J101</f>
        <v>-0.34</v>
      </c>
      <c r="J24" s="207">
        <f>TRA!K101</f>
        <v>-0.52900000000000003</v>
      </c>
      <c r="K24" s="647">
        <f t="shared" si="8"/>
        <v>-14.651</v>
      </c>
      <c r="L24" s="1287">
        <f t="shared" si="9"/>
        <v>1.494</v>
      </c>
      <c r="M24" s="7">
        <f t="shared" si="10"/>
        <v>-15.0992</v>
      </c>
      <c r="N24" s="207">
        <f t="shared" si="11"/>
        <v>5.8892999999999995</v>
      </c>
      <c r="O24" s="1302">
        <f t="shared" si="12"/>
        <v>-15.0992</v>
      </c>
      <c r="P24" s="2">
        <v>0.6</v>
      </c>
      <c r="Q24" s="1310">
        <f t="shared" si="13"/>
        <v>-24.321199999999997</v>
      </c>
      <c r="R24" s="6">
        <f t="shared" si="14"/>
        <v>5.8772000000000002</v>
      </c>
      <c r="S24" s="1310" t="str">
        <f t="shared" si="15"/>
        <v/>
      </c>
      <c r="T24" s="1309" t="str">
        <f t="shared" si="16"/>
        <v/>
      </c>
      <c r="U24" s="2">
        <v>0.04</v>
      </c>
      <c r="V24" s="1345">
        <f t="shared" si="21"/>
        <v>0.5</v>
      </c>
      <c r="W24" s="1345">
        <v>0.24</v>
      </c>
      <c r="X24" s="6">
        <f t="shared" si="0"/>
        <v>0.19999999999999998</v>
      </c>
      <c r="Y24" s="6" t="str">
        <f t="shared" si="1"/>
        <v/>
      </c>
      <c r="Z24" s="6" t="str">
        <f t="shared" si="2"/>
        <v/>
      </c>
      <c r="AA24" s="2" t="str">
        <f t="shared" si="17"/>
        <v/>
      </c>
      <c r="AB24" s="6" t="str">
        <f t="shared" si="3"/>
        <v/>
      </c>
      <c r="AC24" s="19" t="str">
        <f t="shared" si="18"/>
        <v/>
      </c>
      <c r="AD24" s="6" t="str">
        <f t="shared" si="19"/>
        <v/>
      </c>
      <c r="AE24" s="6" t="str">
        <f t="shared" si="4"/>
        <v/>
      </c>
      <c r="AF24" s="19" t="str">
        <f t="shared" si="5"/>
        <v/>
      </c>
      <c r="AG24" s="6" t="str">
        <f t="shared" si="6"/>
        <v/>
      </c>
      <c r="AH24" s="32" t="str">
        <f t="shared" si="7"/>
        <v/>
      </c>
      <c r="AS24" s="6" t="str">
        <f>IF(OR(D23="Msin",D23="Mdes"),-0.9*X23*391.3/10*AD23,"")</f>
        <v/>
      </c>
      <c r="AT24" s="6" t="str">
        <f>IF(OR(D23="Msin",D23="Mdes"),0.9*X23*391.3/10*AG23,"")</f>
        <v/>
      </c>
    </row>
    <row r="25" spans="1:46" ht="28.2" customHeight="1" x14ac:dyDescent="0.3">
      <c r="A25" s="1321">
        <v>2</v>
      </c>
      <c r="B25" s="2">
        <v>7</v>
      </c>
      <c r="C25" s="2">
        <v>8</v>
      </c>
      <c r="D25" s="2" t="s">
        <v>15</v>
      </c>
      <c r="E25" s="78">
        <f>TRA!F122</f>
        <v>-32.191000000000003</v>
      </c>
      <c r="F25" s="7">
        <f>TRA!G122</f>
        <v>-19.920999999999999</v>
      </c>
      <c r="G25" s="7">
        <f>TRA!H122</f>
        <v>9.6159999999999997</v>
      </c>
      <c r="H25" s="7">
        <f>TRA!I122</f>
        <v>-0.65700000000000003</v>
      </c>
      <c r="I25" s="7">
        <f>TRA!J122</f>
        <v>0.20200000000000001</v>
      </c>
      <c r="J25" s="207">
        <f>TRA!K122</f>
        <v>0.33900000000000002</v>
      </c>
      <c r="K25" s="647">
        <f t="shared" si="8"/>
        <v>9.8179999999999996</v>
      </c>
      <c r="L25" s="1287">
        <f t="shared" si="9"/>
        <v>-0.996</v>
      </c>
      <c r="M25" s="7">
        <f t="shared" si="10"/>
        <v>10.1168</v>
      </c>
      <c r="N25" s="207">
        <f t="shared" si="11"/>
        <v>-3.9413999999999998</v>
      </c>
      <c r="O25" s="1302">
        <f t="shared" si="12"/>
        <v>10.1168</v>
      </c>
      <c r="P25" s="57">
        <v>0.3</v>
      </c>
      <c r="Q25" s="1310">
        <f t="shared" si="13"/>
        <v>-9.8041999999999998</v>
      </c>
      <c r="R25" s="6">
        <f t="shared" si="14"/>
        <v>-30.037799999999997</v>
      </c>
      <c r="S25" s="1310">
        <f t="shared" si="15"/>
        <v>-7.2051499999999997</v>
      </c>
      <c r="T25" s="1309">
        <f t="shared" si="16"/>
        <v>-26.372549999999997</v>
      </c>
      <c r="U25" s="2">
        <v>0.04</v>
      </c>
      <c r="V25" s="1345">
        <f t="shared" si="21"/>
        <v>0.5</v>
      </c>
      <c r="W25" s="1345">
        <v>0.24</v>
      </c>
      <c r="X25" s="6">
        <f t="shared" si="0"/>
        <v>0.19999999999999998</v>
      </c>
      <c r="Y25" s="6">
        <f t="shared" si="1"/>
        <v>51.534437888118731</v>
      </c>
      <c r="Z25" s="6">
        <f t="shared" si="2"/>
        <v>99.653979238754317</v>
      </c>
      <c r="AA25" s="2" t="str">
        <f t="shared" si="17"/>
        <v>VERIFICATO</v>
      </c>
      <c r="AB25" s="6">
        <f t="shared" si="3"/>
        <v>3.7442925291762497</v>
      </c>
      <c r="AC25" s="19" t="str">
        <f t="shared" si="18"/>
        <v>3φ16</v>
      </c>
      <c r="AD25" s="6">
        <f t="shared" si="19"/>
        <v>6.0318578948924033</v>
      </c>
      <c r="AE25" s="6">
        <f t="shared" si="4"/>
        <v>1.0229647613368544</v>
      </c>
      <c r="AF25" s="19" t="str">
        <f t="shared" si="5"/>
        <v>2φ16</v>
      </c>
      <c r="AG25" s="6">
        <f t="shared" si="6"/>
        <v>4.0212385965949355</v>
      </c>
      <c r="AH25" s="32" t="str">
        <f t="shared" si="7"/>
        <v>VERIFICATO</v>
      </c>
      <c r="AS25" s="6" t="str">
        <f>IF(OR(D24="Msin",D24="Mdes"),-0.9*X24*391.3/10*AD24,"")</f>
        <v/>
      </c>
      <c r="AT25" s="6" t="str">
        <f>IF(OR(D24="Msin",D24="Mdes"),0.9*X24*391.3/10*AG24,"")</f>
        <v/>
      </c>
    </row>
    <row r="26" spans="1:46" ht="28.2" customHeight="1" x14ac:dyDescent="0.3">
      <c r="A26" s="1321">
        <v>2</v>
      </c>
      <c r="B26" s="2">
        <v>7</v>
      </c>
      <c r="C26" s="2">
        <v>8</v>
      </c>
      <c r="D26" s="2" t="s">
        <v>16</v>
      </c>
      <c r="E26" s="78">
        <f>TRA!F123</f>
        <v>-32.228999999999999</v>
      </c>
      <c r="F26" s="7">
        <f>TRA!G123</f>
        <v>-19.940000000000001</v>
      </c>
      <c r="G26" s="7">
        <f>TRA!H123</f>
        <v>-10.475</v>
      </c>
      <c r="H26" s="7">
        <f>TRA!I123</f>
        <v>0.71399999999999997</v>
      </c>
      <c r="I26" s="7">
        <f>TRA!J123</f>
        <v>-0.22600000000000001</v>
      </c>
      <c r="J26" s="207">
        <f>TRA!K123</f>
        <v>-0.373</v>
      </c>
      <c r="K26" s="647">
        <f t="shared" si="8"/>
        <v>-10.701000000000001</v>
      </c>
      <c r="L26" s="1287">
        <f t="shared" si="9"/>
        <v>1.087</v>
      </c>
      <c r="M26" s="7">
        <f t="shared" si="10"/>
        <v>-11.027100000000001</v>
      </c>
      <c r="N26" s="207">
        <f t="shared" si="11"/>
        <v>4.2972999999999999</v>
      </c>
      <c r="O26" s="1302">
        <f t="shared" si="12"/>
        <v>-11.027100000000001</v>
      </c>
      <c r="P26" s="57">
        <v>0.3</v>
      </c>
      <c r="Q26" s="1310">
        <f t="shared" si="13"/>
        <v>-30.967100000000002</v>
      </c>
      <c r="R26" s="6">
        <f t="shared" si="14"/>
        <v>-8.9129000000000005</v>
      </c>
      <c r="S26" s="1310">
        <f t="shared" si="15"/>
        <v>-27.300800000000002</v>
      </c>
      <c r="T26" s="1309">
        <f t="shared" si="16"/>
        <v>-6.3128000000000002</v>
      </c>
      <c r="U26" s="2">
        <v>0.04</v>
      </c>
      <c r="V26" s="1345">
        <f t="shared" si="21"/>
        <v>0.5</v>
      </c>
      <c r="W26" s="1345">
        <v>0.24</v>
      </c>
      <c r="X26" s="6">
        <f t="shared" si="0"/>
        <v>0.19999999999999998</v>
      </c>
      <c r="Y26" s="6">
        <f t="shared" si="1"/>
        <v>51.534437888118731</v>
      </c>
      <c r="Z26" s="6">
        <f t="shared" si="2"/>
        <v>99.653979238754317</v>
      </c>
      <c r="AA26" s="2" t="str">
        <f t="shared" si="17"/>
        <v>VERIFICATO</v>
      </c>
      <c r="AB26" s="6">
        <f t="shared" si="3"/>
        <v>3.8760825737569924</v>
      </c>
      <c r="AC26" s="19" t="str">
        <f t="shared" si="18"/>
        <v>3φ16</v>
      </c>
      <c r="AD26" s="6">
        <f t="shared" si="19"/>
        <v>6.0318578948924033</v>
      </c>
      <c r="AE26" s="6">
        <f t="shared" si="4"/>
        <v>0.89627168696936144</v>
      </c>
      <c r="AF26" s="19" t="str">
        <f t="shared" si="5"/>
        <v>2φ16</v>
      </c>
      <c r="AG26" s="6">
        <f t="shared" si="6"/>
        <v>4.0212385965949355</v>
      </c>
      <c r="AH26" s="32" t="str">
        <f t="shared" si="7"/>
        <v>VERIFICATO</v>
      </c>
    </row>
    <row r="27" spans="1:46" ht="28.2" customHeight="1" x14ac:dyDescent="0.3">
      <c r="A27" s="1321">
        <v>2</v>
      </c>
      <c r="B27" s="2">
        <v>7</v>
      </c>
      <c r="C27" s="2">
        <v>8</v>
      </c>
      <c r="D27" s="2" t="s">
        <v>17</v>
      </c>
      <c r="E27" s="78">
        <f>TRA!F124</f>
        <v>33.76</v>
      </c>
      <c r="F27" s="7">
        <f>TRA!G124</f>
        <v>20.881</v>
      </c>
      <c r="G27" s="7">
        <f>TRA!H124</f>
        <v>-3.3769999999999998</v>
      </c>
      <c r="H27" s="7">
        <f>TRA!I124</f>
        <v>0.23</v>
      </c>
      <c r="I27" s="7">
        <f>TRA!J124</f>
        <v>-7.1999999999999995E-2</v>
      </c>
      <c r="J27" s="207">
        <f>TRA!K124</f>
        <v>-0.12</v>
      </c>
      <c r="K27" s="647">
        <f t="shared" si="8"/>
        <v>-3.4489999999999998</v>
      </c>
      <c r="L27" s="1287">
        <f t="shared" si="9"/>
        <v>0.35</v>
      </c>
      <c r="M27" s="7">
        <f t="shared" si="10"/>
        <v>-3.5539999999999998</v>
      </c>
      <c r="N27" s="207">
        <f t="shared" si="11"/>
        <v>1.3847</v>
      </c>
      <c r="O27" s="1302">
        <f t="shared" si="12"/>
        <v>-3.5539999999999998</v>
      </c>
      <c r="P27" s="2">
        <v>0.6</v>
      </c>
      <c r="Q27" s="1310">
        <f t="shared" si="13"/>
        <v>17.327000000000002</v>
      </c>
      <c r="R27" s="6">
        <f t="shared" si="14"/>
        <v>24.434999999999999</v>
      </c>
      <c r="S27" s="1310" t="str">
        <f t="shared" si="15"/>
        <v/>
      </c>
      <c r="T27" s="1309" t="str">
        <f t="shared" si="16"/>
        <v/>
      </c>
      <c r="U27" s="2">
        <v>0.04</v>
      </c>
      <c r="V27" s="1345">
        <f t="shared" si="21"/>
        <v>0.5</v>
      </c>
      <c r="W27" s="1345">
        <v>0.24</v>
      </c>
      <c r="X27" s="6">
        <f t="shared" si="0"/>
        <v>0.19999999999999998</v>
      </c>
      <c r="Y27" s="6" t="str">
        <f t="shared" si="1"/>
        <v/>
      </c>
      <c r="Z27" s="6" t="str">
        <f t="shared" si="2"/>
        <v/>
      </c>
      <c r="AA27" s="2" t="str">
        <f t="shared" si="17"/>
        <v/>
      </c>
      <c r="AB27" s="6" t="str">
        <f t="shared" si="3"/>
        <v/>
      </c>
      <c r="AC27" s="19" t="str">
        <f t="shared" si="18"/>
        <v/>
      </c>
      <c r="AD27" s="6" t="str">
        <f t="shared" si="19"/>
        <v/>
      </c>
      <c r="AE27" s="6" t="str">
        <f t="shared" si="4"/>
        <v/>
      </c>
      <c r="AF27" s="19" t="str">
        <f t="shared" si="5"/>
        <v/>
      </c>
      <c r="AG27" s="6" t="str">
        <f t="shared" si="6"/>
        <v/>
      </c>
      <c r="AH27" s="32" t="str">
        <f t="shared" si="7"/>
        <v/>
      </c>
    </row>
    <row r="28" spans="1:46" ht="28.2" customHeight="1" x14ac:dyDescent="0.3">
      <c r="A28" s="1321">
        <v>2</v>
      </c>
      <c r="B28" s="2">
        <v>7</v>
      </c>
      <c r="C28" s="2">
        <v>8</v>
      </c>
      <c r="D28" s="2" t="s">
        <v>18</v>
      </c>
      <c r="E28" s="78">
        <f>TRA!F125</f>
        <v>-33.773000000000003</v>
      </c>
      <c r="F28" s="7">
        <f>TRA!G125</f>
        <v>-20.888000000000002</v>
      </c>
      <c r="G28" s="7">
        <f>TRA!H125</f>
        <v>-3.3769999999999998</v>
      </c>
      <c r="H28" s="7">
        <f>TRA!I125</f>
        <v>0.23</v>
      </c>
      <c r="I28" s="7">
        <f>TRA!J125</f>
        <v>-7.1999999999999995E-2</v>
      </c>
      <c r="J28" s="207">
        <f>TRA!K125</f>
        <v>-0.12</v>
      </c>
      <c r="K28" s="647">
        <f t="shared" si="8"/>
        <v>-3.4489999999999998</v>
      </c>
      <c r="L28" s="1287">
        <f t="shared" si="9"/>
        <v>0.35</v>
      </c>
      <c r="M28" s="7">
        <f t="shared" si="10"/>
        <v>-3.5539999999999998</v>
      </c>
      <c r="N28" s="207">
        <f t="shared" si="11"/>
        <v>1.3847</v>
      </c>
      <c r="O28" s="1302">
        <f t="shared" si="12"/>
        <v>-3.5539999999999998</v>
      </c>
      <c r="P28" s="2">
        <v>0.6</v>
      </c>
      <c r="Q28" s="1310">
        <f t="shared" si="13"/>
        <v>-24.442</v>
      </c>
      <c r="R28" s="6">
        <f t="shared" si="14"/>
        <v>-17.334000000000003</v>
      </c>
      <c r="S28" s="1310" t="str">
        <f t="shared" si="15"/>
        <v/>
      </c>
      <c r="T28" s="1309" t="str">
        <f t="shared" si="16"/>
        <v/>
      </c>
      <c r="U28" s="2">
        <v>0.04</v>
      </c>
      <c r="V28" s="1345">
        <f t="shared" si="21"/>
        <v>0.5</v>
      </c>
      <c r="W28" s="1345">
        <v>0.24</v>
      </c>
      <c r="X28" s="6">
        <f t="shared" si="0"/>
        <v>0.19999999999999998</v>
      </c>
      <c r="Y28" s="6" t="str">
        <f t="shared" si="1"/>
        <v/>
      </c>
      <c r="Z28" s="6" t="str">
        <f t="shared" si="2"/>
        <v/>
      </c>
      <c r="AA28" s="2" t="str">
        <f t="shared" si="17"/>
        <v/>
      </c>
      <c r="AB28" s="6" t="str">
        <f t="shared" si="3"/>
        <v/>
      </c>
      <c r="AC28" s="19" t="str">
        <f t="shared" si="18"/>
        <v/>
      </c>
      <c r="AD28" s="6" t="str">
        <f t="shared" si="19"/>
        <v/>
      </c>
      <c r="AE28" s="6" t="str">
        <f t="shared" si="4"/>
        <v/>
      </c>
      <c r="AF28" s="19" t="str">
        <f t="shared" si="5"/>
        <v/>
      </c>
      <c r="AG28" s="6" t="str">
        <f t="shared" si="6"/>
        <v/>
      </c>
      <c r="AH28" s="32" t="str">
        <f t="shared" si="7"/>
        <v/>
      </c>
      <c r="AS28" s="6" t="str">
        <f>IF(OR(D27="Msin",D27="Mdes"),-0.9*X27*391.3/10*AD27,"")</f>
        <v/>
      </c>
      <c r="AT28" s="6" t="str">
        <f>IF(OR(D27="Msin",D27="Mdes"),0.9*X27*391.3/10*AG27,"")</f>
        <v/>
      </c>
    </row>
    <row r="29" spans="1:46" ht="28.2" customHeight="1" x14ac:dyDescent="0.3">
      <c r="A29" s="1321">
        <v>2</v>
      </c>
      <c r="B29" s="2">
        <v>8</v>
      </c>
      <c r="C29" s="2">
        <v>9</v>
      </c>
      <c r="D29" s="2" t="s">
        <v>15</v>
      </c>
      <c r="E29" s="78">
        <f>TRA!F146</f>
        <v>-29.234999999999999</v>
      </c>
      <c r="F29" s="7">
        <f>TRA!G146</f>
        <v>-18.064</v>
      </c>
      <c r="G29" s="7">
        <f>TRA!H146</f>
        <v>12.823</v>
      </c>
      <c r="H29" s="7">
        <f>TRA!I146</f>
        <v>-0.88100000000000001</v>
      </c>
      <c r="I29" s="7">
        <f>TRA!J146</f>
        <v>0.26600000000000001</v>
      </c>
      <c r="J29" s="207">
        <f>TRA!K146</f>
        <v>0.45100000000000001</v>
      </c>
      <c r="K29" s="647">
        <f t="shared" si="8"/>
        <v>13.089</v>
      </c>
      <c r="L29" s="1287">
        <f t="shared" si="9"/>
        <v>-1.3320000000000001</v>
      </c>
      <c r="M29" s="7">
        <f t="shared" si="10"/>
        <v>13.4886</v>
      </c>
      <c r="N29" s="207">
        <f t="shared" si="11"/>
        <v>-5.2587000000000002</v>
      </c>
      <c r="O29" s="1302">
        <f t="shared" si="12"/>
        <v>13.4886</v>
      </c>
      <c r="P29" s="57">
        <v>0.3</v>
      </c>
      <c r="Q29" s="1310">
        <f t="shared" si="13"/>
        <v>-4.5754000000000001</v>
      </c>
      <c r="R29" s="6">
        <f t="shared" si="14"/>
        <v>-31.552599999999998</v>
      </c>
      <c r="S29" s="1310">
        <f t="shared" si="15"/>
        <v>-2.4607900000000003</v>
      </c>
      <c r="T29" s="1309">
        <f t="shared" si="16"/>
        <v>-27.820509999999999</v>
      </c>
      <c r="U29" s="2">
        <v>0.04</v>
      </c>
      <c r="V29" s="1345">
        <f t="shared" si="21"/>
        <v>0.5</v>
      </c>
      <c r="W29" s="1345">
        <v>0.24</v>
      </c>
      <c r="X29" s="6">
        <f t="shared" si="0"/>
        <v>0.19999999999999998</v>
      </c>
      <c r="Y29" s="6">
        <f t="shared" si="1"/>
        <v>51.534437888118731</v>
      </c>
      <c r="Z29" s="6">
        <f t="shared" si="2"/>
        <v>99.653979238754317</v>
      </c>
      <c r="AA29" s="2" t="str">
        <f t="shared" si="17"/>
        <v>VERIFICATO</v>
      </c>
      <c r="AB29" s="6">
        <f t="shared" si="3"/>
        <v>3.9498693812647301</v>
      </c>
      <c r="AC29" s="19" t="str">
        <f t="shared" si="18"/>
        <v>3φ16</v>
      </c>
      <c r="AD29" s="6">
        <f t="shared" si="19"/>
        <v>6.0318578948924033</v>
      </c>
      <c r="AE29" s="6">
        <f t="shared" si="4"/>
        <v>0.34937530170088316</v>
      </c>
      <c r="AF29" s="19" t="str">
        <f t="shared" si="5"/>
        <v>2φ16</v>
      </c>
      <c r="AG29" s="6">
        <f t="shared" si="6"/>
        <v>4.0212385965949355</v>
      </c>
      <c r="AH29" s="32" t="str">
        <f t="shared" si="7"/>
        <v>VERIFICATO</v>
      </c>
      <c r="AS29" s="6" t="str">
        <f>IF(OR(D28="Msin",D28="Mdes"),-0.9*X28*391.3/10*AD28,"")</f>
        <v/>
      </c>
      <c r="AT29" s="6" t="str">
        <f>IF(OR(D28="Msin",D28="Mdes"),0.9*X28*391.3/10*AG28,"")</f>
        <v/>
      </c>
    </row>
    <row r="30" spans="1:46" ht="28.2" customHeight="1" x14ac:dyDescent="0.3">
      <c r="A30" s="1321">
        <v>2</v>
      </c>
      <c r="B30" s="2">
        <v>8</v>
      </c>
      <c r="C30" s="2">
        <v>9</v>
      </c>
      <c r="D30" s="2" t="s">
        <v>16</v>
      </c>
      <c r="E30" s="78">
        <f>TRA!F147</f>
        <v>-20.169</v>
      </c>
      <c r="F30" s="7">
        <f>TRA!G147</f>
        <v>-12.493</v>
      </c>
      <c r="G30" s="7">
        <f>TRA!H147</f>
        <v>-14.089</v>
      </c>
      <c r="H30" s="7">
        <f>TRA!I147</f>
        <v>0.96799999999999997</v>
      </c>
      <c r="I30" s="7">
        <f>TRA!J147</f>
        <v>-0.29199999999999998</v>
      </c>
      <c r="J30" s="207">
        <f>TRA!K147</f>
        <v>-0.496</v>
      </c>
      <c r="K30" s="647">
        <f t="shared" si="8"/>
        <v>-14.381</v>
      </c>
      <c r="L30" s="1287">
        <f t="shared" si="9"/>
        <v>1.464</v>
      </c>
      <c r="M30" s="7">
        <f t="shared" si="10"/>
        <v>-14.8202</v>
      </c>
      <c r="N30" s="207">
        <f t="shared" si="11"/>
        <v>5.7782999999999998</v>
      </c>
      <c r="O30" s="1302">
        <f t="shared" si="12"/>
        <v>-14.8202</v>
      </c>
      <c r="P30" s="57">
        <v>0.3</v>
      </c>
      <c r="Q30" s="1310">
        <f t="shared" si="13"/>
        <v>-27.313200000000002</v>
      </c>
      <c r="R30" s="6">
        <f t="shared" si="14"/>
        <v>2.3271999999999995</v>
      </c>
      <c r="S30" s="1310">
        <f t="shared" si="15"/>
        <v>-23.899560000000001</v>
      </c>
      <c r="T30" s="1309">
        <f t="shared" si="16"/>
        <v>0.53103999999999973</v>
      </c>
      <c r="U30" s="2">
        <v>0.04</v>
      </c>
      <c r="V30" s="1345">
        <f t="shared" si="21"/>
        <v>0.5</v>
      </c>
      <c r="W30" s="1345">
        <v>0.24</v>
      </c>
      <c r="X30" s="6">
        <f t="shared" si="0"/>
        <v>0.19999999999999998</v>
      </c>
      <c r="Y30" s="6">
        <f t="shared" si="1"/>
        <v>51.534437888118731</v>
      </c>
      <c r="Z30" s="6">
        <f t="shared" si="2"/>
        <v>99.653979238754317</v>
      </c>
      <c r="AA30" s="2" t="str">
        <f t="shared" si="17"/>
        <v>VERIFICATO</v>
      </c>
      <c r="AB30" s="6">
        <f t="shared" si="3"/>
        <v>3.3931851094641798</v>
      </c>
      <c r="AC30" s="19" t="str">
        <f t="shared" si="18"/>
        <v>3φ16</v>
      </c>
      <c r="AD30" s="6">
        <f t="shared" si="19"/>
        <v>6.0318578948924033</v>
      </c>
      <c r="AE30" s="6">
        <f t="shared" si="4"/>
        <v>7.5395405627963735E-2</v>
      </c>
      <c r="AF30" s="19" t="str">
        <f t="shared" si="5"/>
        <v>2φ16</v>
      </c>
      <c r="AG30" s="6">
        <f t="shared" si="6"/>
        <v>4.0212385965949355</v>
      </c>
      <c r="AH30" s="32" t="str">
        <f t="shared" si="7"/>
        <v>VERIFICATO</v>
      </c>
    </row>
    <row r="31" spans="1:46" ht="28.2" customHeight="1" x14ac:dyDescent="0.3">
      <c r="A31" s="1321">
        <v>2</v>
      </c>
      <c r="B31" s="2">
        <v>8</v>
      </c>
      <c r="C31" s="2">
        <v>9</v>
      </c>
      <c r="D31" s="2" t="s">
        <v>17</v>
      </c>
      <c r="E31" s="78">
        <f>TRA!F148</f>
        <v>31.521000000000001</v>
      </c>
      <c r="F31" s="7">
        <f>TRA!G148</f>
        <v>19.489000000000001</v>
      </c>
      <c r="G31" s="7">
        <f>TRA!H148</f>
        <v>-5.1260000000000003</v>
      </c>
      <c r="H31" s="7">
        <f>TRA!I148</f>
        <v>0.35199999999999998</v>
      </c>
      <c r="I31" s="7">
        <f>TRA!J148</f>
        <v>-0.106</v>
      </c>
      <c r="J31" s="207">
        <f>TRA!K148</f>
        <v>-0.18</v>
      </c>
      <c r="K31" s="647">
        <f t="shared" si="8"/>
        <v>-5.2320000000000002</v>
      </c>
      <c r="L31" s="1287">
        <f t="shared" si="9"/>
        <v>0.53200000000000003</v>
      </c>
      <c r="M31" s="7">
        <f t="shared" si="10"/>
        <v>-5.3916000000000004</v>
      </c>
      <c r="N31" s="207">
        <f t="shared" si="11"/>
        <v>2.1016000000000004</v>
      </c>
      <c r="O31" s="1302">
        <f t="shared" si="12"/>
        <v>-5.3916000000000004</v>
      </c>
      <c r="P31" s="2">
        <v>0.6</v>
      </c>
      <c r="Q31" s="1310">
        <f t="shared" si="13"/>
        <v>14.0974</v>
      </c>
      <c r="R31" s="6">
        <f t="shared" si="14"/>
        <v>24.880600000000001</v>
      </c>
      <c r="S31" s="1310" t="str">
        <f t="shared" si="15"/>
        <v/>
      </c>
      <c r="T31" s="1309" t="str">
        <f t="shared" si="16"/>
        <v/>
      </c>
      <c r="U31" s="2">
        <v>0.04</v>
      </c>
      <c r="V31" s="1345">
        <f t="shared" si="21"/>
        <v>0.5</v>
      </c>
      <c r="W31" s="1345">
        <v>0.24</v>
      </c>
      <c r="X31" s="6">
        <f t="shared" si="0"/>
        <v>0.19999999999999998</v>
      </c>
      <c r="Y31" s="6" t="str">
        <f t="shared" si="1"/>
        <v/>
      </c>
      <c r="Z31" s="6" t="str">
        <f t="shared" si="2"/>
        <v/>
      </c>
      <c r="AA31" s="2" t="str">
        <f t="shared" si="17"/>
        <v/>
      </c>
      <c r="AB31" s="6" t="str">
        <f t="shared" si="3"/>
        <v/>
      </c>
      <c r="AC31" s="19" t="str">
        <f t="shared" si="18"/>
        <v/>
      </c>
      <c r="AD31" s="6" t="str">
        <f t="shared" si="19"/>
        <v/>
      </c>
      <c r="AE31" s="6" t="str">
        <f t="shared" si="4"/>
        <v/>
      </c>
      <c r="AF31" s="19" t="str">
        <f t="shared" si="5"/>
        <v/>
      </c>
      <c r="AG31" s="6" t="str">
        <f t="shared" si="6"/>
        <v/>
      </c>
      <c r="AH31" s="32" t="str">
        <f t="shared" si="7"/>
        <v/>
      </c>
    </row>
    <row r="32" spans="1:46" ht="28.2" customHeight="1" x14ac:dyDescent="0.3">
      <c r="A32" s="1322">
        <v>2</v>
      </c>
      <c r="B32" s="20">
        <v>8</v>
      </c>
      <c r="C32" s="20">
        <v>9</v>
      </c>
      <c r="D32" s="20" t="s">
        <v>18</v>
      </c>
      <c r="E32" s="79">
        <f>TRA!F149</f>
        <v>-28.067</v>
      </c>
      <c r="F32" s="21">
        <f>TRA!G149</f>
        <v>-17.366</v>
      </c>
      <c r="G32" s="21">
        <f>TRA!H149</f>
        <v>-5.1260000000000003</v>
      </c>
      <c r="H32" s="21">
        <f>TRA!I149</f>
        <v>0.35199999999999998</v>
      </c>
      <c r="I32" s="21">
        <f>TRA!J149</f>
        <v>-0.106</v>
      </c>
      <c r="J32" s="1293">
        <f>TRA!K149</f>
        <v>-0.18</v>
      </c>
      <c r="K32" s="1299">
        <f t="shared" si="8"/>
        <v>-5.2320000000000002</v>
      </c>
      <c r="L32" s="20">
        <f t="shared" si="9"/>
        <v>0.53200000000000003</v>
      </c>
      <c r="M32" s="21">
        <f t="shared" si="10"/>
        <v>-5.3916000000000004</v>
      </c>
      <c r="N32" s="1293">
        <f t="shared" si="11"/>
        <v>2.1016000000000004</v>
      </c>
      <c r="O32" s="1303">
        <f t="shared" si="12"/>
        <v>-5.3916000000000004</v>
      </c>
      <c r="P32" s="20">
        <v>0.6</v>
      </c>
      <c r="Q32" s="1311">
        <f t="shared" si="13"/>
        <v>-22.7576</v>
      </c>
      <c r="R32" s="22">
        <f t="shared" si="14"/>
        <v>-11.974399999999999</v>
      </c>
      <c r="S32" s="1311" t="str">
        <f t="shared" si="15"/>
        <v/>
      </c>
      <c r="T32" s="1312" t="str">
        <f t="shared" si="16"/>
        <v/>
      </c>
      <c r="U32" s="20">
        <v>0.04</v>
      </c>
      <c r="V32" s="1346">
        <f t="shared" si="21"/>
        <v>0.5</v>
      </c>
      <c r="W32" s="1346">
        <v>0.24</v>
      </c>
      <c r="X32" s="22">
        <f t="shared" si="0"/>
        <v>0.19999999999999998</v>
      </c>
      <c r="Y32" s="22" t="str">
        <f t="shared" si="1"/>
        <v/>
      </c>
      <c r="Z32" s="22" t="str">
        <f t="shared" si="2"/>
        <v/>
      </c>
      <c r="AA32" s="20" t="str">
        <f t="shared" si="17"/>
        <v/>
      </c>
      <c r="AB32" s="22" t="str">
        <f t="shared" si="3"/>
        <v/>
      </c>
      <c r="AC32" s="23" t="str">
        <f t="shared" si="18"/>
        <v/>
      </c>
      <c r="AD32" s="22" t="str">
        <f t="shared" si="19"/>
        <v/>
      </c>
      <c r="AE32" s="22" t="str">
        <f t="shared" si="4"/>
        <v/>
      </c>
      <c r="AF32" s="23" t="str">
        <f t="shared" si="5"/>
        <v/>
      </c>
      <c r="AG32" s="22" t="str">
        <f t="shared" si="6"/>
        <v/>
      </c>
      <c r="AH32" s="34" t="str">
        <f t="shared" si="7"/>
        <v/>
      </c>
      <c r="AS32" s="6" t="str">
        <f>IF(OR(D31="Msin",D31="Mdes"),-0.9*X31*391.3/10*AD31,"")</f>
        <v/>
      </c>
      <c r="AT32" s="6" t="str">
        <f>IF(OR(D31="Msin",D31="Mdes"),0.9*X31*391.3/10*AG31,"")</f>
        <v/>
      </c>
    </row>
    <row r="33" spans="1:55" ht="28.2" customHeight="1" x14ac:dyDescent="0.3">
      <c r="A33" s="1323">
        <v>3</v>
      </c>
      <c r="B33" s="24">
        <v>10</v>
      </c>
      <c r="C33" s="24">
        <v>11</v>
      </c>
      <c r="D33" s="24" t="s">
        <v>15</v>
      </c>
      <c r="E33" s="77">
        <f>TRA!F170</f>
        <v>-79.546999999999997</v>
      </c>
      <c r="F33" s="25">
        <f>TRA!G170</f>
        <v>-47.75</v>
      </c>
      <c r="G33" s="25">
        <f>TRA!H170</f>
        <v>39.707999999999998</v>
      </c>
      <c r="H33" s="25">
        <f>TRA!I170</f>
        <v>-0.82699999999999996</v>
      </c>
      <c r="I33" s="25">
        <f>TRA!J170</f>
        <v>0.02</v>
      </c>
      <c r="J33" s="1294">
        <f>TRA!K170</f>
        <v>-2.1999999999999999E-2</v>
      </c>
      <c r="K33" s="1300">
        <f t="shared" si="8"/>
        <v>39.728000000000002</v>
      </c>
      <c r="L33" s="24">
        <f t="shared" si="9"/>
        <v>-0.84899999999999998</v>
      </c>
      <c r="M33" s="25">
        <f t="shared" si="10"/>
        <v>39.982700000000001</v>
      </c>
      <c r="N33" s="1294">
        <f t="shared" si="11"/>
        <v>-12.7674</v>
      </c>
      <c r="O33" s="1304">
        <f t="shared" si="12"/>
        <v>39.982700000000001</v>
      </c>
      <c r="P33" s="57">
        <v>0.3</v>
      </c>
      <c r="Q33" s="1313">
        <f t="shared" si="13"/>
        <v>-7.7672999999999988</v>
      </c>
      <c r="R33" s="26">
        <f t="shared" si="14"/>
        <v>-87.732699999999994</v>
      </c>
      <c r="S33" s="1313">
        <f t="shared" si="15"/>
        <v>2.8141800000000021</v>
      </c>
      <c r="T33" s="1314">
        <f t="shared" si="16"/>
        <v>-72.398679999999999</v>
      </c>
      <c r="U33" s="24">
        <v>0.04</v>
      </c>
      <c r="V33" s="26">
        <v>0.3</v>
      </c>
      <c r="W33" s="26">
        <v>0.6</v>
      </c>
      <c r="X33" s="26">
        <f t="shared" si="0"/>
        <v>0.55999999999999994</v>
      </c>
      <c r="Y33" s="26">
        <f t="shared" si="1"/>
        <v>242.41799582571051</v>
      </c>
      <c r="Z33" s="26">
        <f t="shared" si="2"/>
        <v>373.70242214532868</v>
      </c>
      <c r="AA33" s="24" t="str">
        <f t="shared" si="17"/>
        <v>VERIFICATO</v>
      </c>
      <c r="AB33" s="26">
        <f t="shared" si="3"/>
        <v>3.6710496959666394</v>
      </c>
      <c r="AC33" s="19" t="str">
        <f t="shared" si="18"/>
        <v>3φ16</v>
      </c>
      <c r="AD33" s="6">
        <f t="shared" si="19"/>
        <v>6.0318578948924033</v>
      </c>
      <c r="AE33" s="6">
        <f t="shared" si="4"/>
        <v>0.14269589767928648</v>
      </c>
      <c r="AF33" s="19" t="str">
        <f t="shared" si="5"/>
        <v>2φ16</v>
      </c>
      <c r="AG33" s="6">
        <f t="shared" si="6"/>
        <v>4.0212385965949355</v>
      </c>
      <c r="AH33" s="35" t="str">
        <f t="shared" si="7"/>
        <v>VERIFICATO</v>
      </c>
      <c r="AK33" s="2">
        <v>10</v>
      </c>
      <c r="AM33" s="2">
        <v>11</v>
      </c>
      <c r="AO33" s="2">
        <v>11</v>
      </c>
      <c r="AQ33" s="2">
        <v>12</v>
      </c>
      <c r="AS33" s="2">
        <v>12</v>
      </c>
      <c r="AT33" s="2" t="str">
        <f>IF(OR(D32="Msin",D32="Mdes"),0.9*X32*391.3/10*AG32,"")</f>
        <v/>
      </c>
      <c r="AU33" s="2">
        <v>13</v>
      </c>
      <c r="AW33" s="2">
        <v>13</v>
      </c>
      <c r="AY33" s="2">
        <v>14</v>
      </c>
      <c r="BA33" s="2">
        <v>14</v>
      </c>
      <c r="BC33" s="2">
        <v>15</v>
      </c>
    </row>
    <row r="34" spans="1:55" ht="28.2" customHeight="1" x14ac:dyDescent="0.3">
      <c r="A34" s="1324">
        <v>3</v>
      </c>
      <c r="B34" s="2">
        <v>10</v>
      </c>
      <c r="C34" s="2">
        <v>11</v>
      </c>
      <c r="D34" s="2" t="s">
        <v>16</v>
      </c>
      <c r="E34" s="78">
        <f>TRA!F171</f>
        <v>-132.971</v>
      </c>
      <c r="F34" s="7">
        <f>TRA!G171</f>
        <v>-79.742000000000004</v>
      </c>
      <c r="G34" s="7">
        <f>TRA!H171</f>
        <v>-49.965000000000003</v>
      </c>
      <c r="H34" s="7">
        <f>TRA!I171</f>
        <v>1.04</v>
      </c>
      <c r="I34" s="7">
        <f>TRA!J171</f>
        <v>-2.9000000000000001E-2</v>
      </c>
      <c r="J34" s="207">
        <f>TRA!K171</f>
        <v>2.5000000000000001E-2</v>
      </c>
      <c r="K34" s="647">
        <f t="shared" si="8"/>
        <v>-49.994000000000007</v>
      </c>
      <c r="L34" s="1287">
        <f t="shared" si="9"/>
        <v>1.0649999999999999</v>
      </c>
      <c r="M34" s="7">
        <f t="shared" si="10"/>
        <v>-50.313500000000005</v>
      </c>
      <c r="N34" s="207">
        <f t="shared" si="11"/>
        <v>16.063200000000002</v>
      </c>
      <c r="O34" s="1302">
        <f t="shared" si="12"/>
        <v>-50.313500000000005</v>
      </c>
      <c r="P34" s="2">
        <v>0.6</v>
      </c>
      <c r="Q34" s="1310">
        <f t="shared" si="13"/>
        <v>-130.05549999999999</v>
      </c>
      <c r="R34" s="6">
        <f t="shared" si="14"/>
        <v>-29.4285</v>
      </c>
      <c r="S34" s="1310">
        <f t="shared" si="15"/>
        <v>-96.019659999999988</v>
      </c>
      <c r="T34" s="1309">
        <f t="shared" si="16"/>
        <v>-4.8977399999999953</v>
      </c>
      <c r="U34" s="2">
        <v>0.04</v>
      </c>
      <c r="V34" s="6">
        <v>0.3</v>
      </c>
      <c r="W34" s="6">
        <v>0.6</v>
      </c>
      <c r="X34" s="6">
        <f t="shared" si="0"/>
        <v>0.55999999999999994</v>
      </c>
      <c r="Y34" s="6">
        <f t="shared" si="1"/>
        <v>242.41799582571051</v>
      </c>
      <c r="Z34" s="6">
        <f t="shared" si="2"/>
        <v>373.70242214532868</v>
      </c>
      <c r="AA34" s="2" t="str">
        <f t="shared" si="17"/>
        <v>VERIFICATO</v>
      </c>
      <c r="AB34" s="6">
        <f t="shared" si="3"/>
        <v>4.8687758347226779</v>
      </c>
      <c r="AC34" s="19" t="str">
        <f t="shared" si="18"/>
        <v>3φ16</v>
      </c>
      <c r="AD34" s="6">
        <f t="shared" si="19"/>
        <v>6.0318578948924033</v>
      </c>
      <c r="AE34" s="6">
        <f t="shared" si="4"/>
        <v>0.24834495515558613</v>
      </c>
      <c r="AF34" s="19" t="str">
        <f t="shared" si="5"/>
        <v>2φ16</v>
      </c>
      <c r="AG34" s="6">
        <f t="shared" si="6"/>
        <v>4.0212385965949355</v>
      </c>
      <c r="AH34" s="32" t="str">
        <f t="shared" si="7"/>
        <v>VERIFICATO</v>
      </c>
      <c r="AJ34" s="16" t="s">
        <v>222</v>
      </c>
      <c r="AK34" s="102">
        <f>IF(OR(D33="Msin",D33="Mdes"),-0.9*X33*391.3/10*AD33,"")</f>
        <v>-118.95740611127844</v>
      </c>
      <c r="AM34" s="38">
        <f>IF(OR(D34="Msin",D34="Mdes"),-0.9*X34*391.3/10*AD34,"")</f>
        <v>-118.95740611127844</v>
      </c>
      <c r="AN34" s="6"/>
      <c r="AO34" s="102">
        <f>IF(OR(D37="Msin",D37="Mdes"),-0.9*X37*391.3/10*AD37,"")</f>
        <v>-118.95740611127844</v>
      </c>
      <c r="AQ34" s="38">
        <f>IF(OR(D38="Msin",D38="Mdes"),-0.9*X38*391.3/10*AD38,"")</f>
        <v>-118.95740611127844</v>
      </c>
      <c r="AS34" s="102">
        <f>IF(OR(D41="Msin",D41="Mdes"),-0.9*X41*391.3/10*AD41,"")</f>
        <v>-56.646383862513538</v>
      </c>
      <c r="AU34" s="38">
        <f>IF(OR(D42="Msin",D42="Mdes"),-0.9*X42*391.3/10*AD42,"")</f>
        <v>-42.484787896885152</v>
      </c>
      <c r="AW34" s="102">
        <f>IF(OR(D45="Msin",D45="Mdes"),-0.9*X45*391.3/10*AD45,"")</f>
        <v>-118.95740611127844</v>
      </c>
      <c r="AY34" s="38">
        <f>IF(OR(D46="Msin",D46="Mdes"),-0.9*X46*391.3/10*AD46,"")</f>
        <v>-118.95740611127844</v>
      </c>
      <c r="BA34" s="102">
        <f>IF(OR(D49="Msin",D49="Mdes"),-0.9*X49*391.3/10*AD49,"")</f>
        <v>-118.95740611127844</v>
      </c>
      <c r="BC34" s="38">
        <f>IF(OR(D50="Msin",D50="Mdes"),-0.9*X50*391.3/10*AD50,"")</f>
        <v>-118.95740611127844</v>
      </c>
    </row>
    <row r="35" spans="1:55" ht="28.2" customHeight="1" x14ac:dyDescent="0.3">
      <c r="A35" s="1324">
        <v>3</v>
      </c>
      <c r="B35" s="2">
        <v>10</v>
      </c>
      <c r="C35" s="2">
        <v>11</v>
      </c>
      <c r="D35" s="2" t="s">
        <v>17</v>
      </c>
      <c r="E35" s="78">
        <f>TRA!F172</f>
        <v>144.071</v>
      </c>
      <c r="F35" s="7">
        <f>TRA!G172</f>
        <v>86.385000000000005</v>
      </c>
      <c r="G35" s="7">
        <f>TRA!H172</f>
        <v>-15.731999999999999</v>
      </c>
      <c r="H35" s="7">
        <f>TRA!I172</f>
        <v>0.32800000000000001</v>
      </c>
      <c r="I35" s="7">
        <f>TRA!J172</f>
        <v>-8.9999999999999993E-3</v>
      </c>
      <c r="J35" s="207">
        <f>TRA!K172</f>
        <v>8.0000000000000002E-3</v>
      </c>
      <c r="K35" s="647">
        <f t="shared" si="8"/>
        <v>-15.741</v>
      </c>
      <c r="L35" s="1287">
        <f t="shared" si="9"/>
        <v>0.33600000000000002</v>
      </c>
      <c r="M35" s="7">
        <f t="shared" si="10"/>
        <v>-15.841799999999999</v>
      </c>
      <c r="N35" s="207">
        <f t="shared" si="11"/>
        <v>5.0583</v>
      </c>
      <c r="O35" s="1302">
        <f t="shared" si="12"/>
        <v>-15.841799999999999</v>
      </c>
      <c r="P35" s="2">
        <v>0.6</v>
      </c>
      <c r="Q35" s="1310">
        <f t="shared" si="13"/>
        <v>70.543200000000013</v>
      </c>
      <c r="R35" s="6">
        <f t="shared" si="14"/>
        <v>102.2268</v>
      </c>
      <c r="S35" s="1310" t="str">
        <f t="shared" si="15"/>
        <v/>
      </c>
      <c r="T35" s="1309" t="str">
        <f t="shared" si="16"/>
        <v/>
      </c>
      <c r="U35" s="2">
        <v>0.04</v>
      </c>
      <c r="V35" s="6">
        <v>0.3</v>
      </c>
      <c r="W35" s="6">
        <v>0.6</v>
      </c>
      <c r="X35" s="6">
        <f t="shared" si="0"/>
        <v>0.55999999999999994</v>
      </c>
      <c r="Y35" s="6" t="str">
        <f t="shared" si="1"/>
        <v/>
      </c>
      <c r="Z35" s="6" t="str">
        <f t="shared" si="2"/>
        <v/>
      </c>
      <c r="AA35" s="2" t="str">
        <f t="shared" si="17"/>
        <v/>
      </c>
      <c r="AB35" s="6" t="str">
        <f t="shared" si="3"/>
        <v/>
      </c>
      <c r="AC35" s="19" t="str">
        <f t="shared" si="18"/>
        <v/>
      </c>
      <c r="AD35" s="6" t="str">
        <f t="shared" si="19"/>
        <v/>
      </c>
      <c r="AE35" s="6" t="str">
        <f t="shared" si="4"/>
        <v/>
      </c>
      <c r="AF35" s="19" t="str">
        <f t="shared" si="5"/>
        <v/>
      </c>
      <c r="AG35" s="6" t="str">
        <f t="shared" si="6"/>
        <v/>
      </c>
      <c r="AH35" s="32" t="str">
        <f t="shared" si="7"/>
        <v/>
      </c>
      <c r="AJ35" s="16" t="s">
        <v>223</v>
      </c>
      <c r="AK35" s="102">
        <f>IF(OR(D33="Msin",D33="Mdes"),0.9*X33*391.3/10*AG33,"")</f>
        <v>79.304937407518963</v>
      </c>
      <c r="AM35" s="38">
        <f>IF(OR(D34="Msin",D34="Mdes"),0.9*X34*391.3/10*AG34,"")</f>
        <v>79.304937407518963</v>
      </c>
      <c r="AN35" s="6"/>
      <c r="AO35" s="102">
        <f>IF(OR(D37="Msin",D37="Mdes"),0.9*X37*391.3/10*AG37,"")</f>
        <v>79.304937407518963</v>
      </c>
      <c r="AQ35" s="38">
        <f>IF(OR(D38="Msin",D38="Mdes"),0.9*X38*391.3/10*AG38,"")</f>
        <v>79.304937407518963</v>
      </c>
      <c r="AS35" s="102">
        <f>IF(OR(D41="Msin",D41="Mdes"),0.9*X41*391.3/10*AG41,"")</f>
        <v>28.323191931256769</v>
      </c>
      <c r="AU35" s="38">
        <f>IF(OR(D42="Msin",D42="Mdes"),0.9*X42*391.3/10*AG42,"")</f>
        <v>28.323191931256769</v>
      </c>
      <c r="AW35" s="102">
        <f>IF(OR(D45="Msin",D45="Mdes"),0.9*X45*391.3/10*AG45,"")</f>
        <v>79.304937407518963</v>
      </c>
      <c r="AY35" s="38">
        <f>IF(OR(D46="Msin",D46="Mdes"),0.9*X46*391.3/10*AG46,"")</f>
        <v>79.304937407518963</v>
      </c>
      <c r="BA35" s="102">
        <f>IF(OR(D49="Msin",D49="Mdes"),0.9*X49*391.3/10*AG49,"")</f>
        <v>79.304937407518963</v>
      </c>
      <c r="BC35" s="38">
        <f>IF(OR(D50="Msin",D50="Mdes"),0.9*X50*391.3/10*AG50,"")</f>
        <v>79.304937407518963</v>
      </c>
    </row>
    <row r="36" spans="1:55" ht="28.2" customHeight="1" x14ac:dyDescent="0.3">
      <c r="A36" s="1324">
        <v>3</v>
      </c>
      <c r="B36" s="2">
        <v>10</v>
      </c>
      <c r="C36" s="2">
        <v>11</v>
      </c>
      <c r="D36" s="2" t="s">
        <v>18</v>
      </c>
      <c r="E36" s="78">
        <f>TRA!F173</f>
        <v>-162.81700000000001</v>
      </c>
      <c r="F36" s="7">
        <f>TRA!G173</f>
        <v>-97.611000000000004</v>
      </c>
      <c r="G36" s="7">
        <f>TRA!H173</f>
        <v>-15.731999999999999</v>
      </c>
      <c r="H36" s="7">
        <f>TRA!I173</f>
        <v>0.32800000000000001</v>
      </c>
      <c r="I36" s="7">
        <f>TRA!J173</f>
        <v>-8.9999999999999993E-3</v>
      </c>
      <c r="J36" s="207">
        <f>TRA!K173</f>
        <v>8.0000000000000002E-3</v>
      </c>
      <c r="K36" s="647">
        <f t="shared" si="8"/>
        <v>-15.741</v>
      </c>
      <c r="L36" s="1287">
        <f t="shared" si="9"/>
        <v>0.33600000000000002</v>
      </c>
      <c r="M36" s="7">
        <f t="shared" si="10"/>
        <v>-15.841799999999999</v>
      </c>
      <c r="N36" s="207">
        <f t="shared" si="11"/>
        <v>5.0583</v>
      </c>
      <c r="O36" s="1302">
        <f t="shared" si="12"/>
        <v>-15.841799999999999</v>
      </c>
      <c r="P36" s="2">
        <v>0.6</v>
      </c>
      <c r="Q36" s="1310">
        <f t="shared" si="13"/>
        <v>-113.4528</v>
      </c>
      <c r="R36" s="6">
        <f t="shared" si="14"/>
        <v>-81.769200000000012</v>
      </c>
      <c r="S36" s="1310" t="str">
        <f t="shared" si="15"/>
        <v/>
      </c>
      <c r="T36" s="1309" t="str">
        <f t="shared" si="16"/>
        <v/>
      </c>
      <c r="U36" s="2">
        <v>0.04</v>
      </c>
      <c r="V36" s="6">
        <v>0.3</v>
      </c>
      <c r="W36" s="6">
        <v>0.6</v>
      </c>
      <c r="X36" s="6">
        <f t="shared" si="0"/>
        <v>0.55999999999999994</v>
      </c>
      <c r="Y36" s="6" t="str">
        <f t="shared" si="1"/>
        <v/>
      </c>
      <c r="Z36" s="6" t="str">
        <f t="shared" si="2"/>
        <v/>
      </c>
      <c r="AA36" s="2" t="str">
        <f t="shared" si="17"/>
        <v/>
      </c>
      <c r="AB36" s="6" t="str">
        <f t="shared" si="3"/>
        <v/>
      </c>
      <c r="AC36" s="19" t="str">
        <f t="shared" si="18"/>
        <v/>
      </c>
      <c r="AD36" s="6" t="str">
        <f t="shared" si="19"/>
        <v/>
      </c>
      <c r="AE36" s="6" t="str">
        <f t="shared" si="4"/>
        <v/>
      </c>
      <c r="AF36" s="19" t="str">
        <f t="shared" si="5"/>
        <v/>
      </c>
      <c r="AG36" s="6" t="str">
        <f t="shared" si="6"/>
        <v/>
      </c>
      <c r="AH36" s="32" t="str">
        <f t="shared" si="7"/>
        <v/>
      </c>
      <c r="AS36" s="6" t="str">
        <f>IF(OR(D35="Msin",D35="Mdes"),-0.9*X35*391.3/10*AD35,"")</f>
        <v/>
      </c>
      <c r="AT36" s="6" t="str">
        <f>IF(OR(D35="Msin",D35="Mdes"),0.9*X35*391.3/10*AG35,"")</f>
        <v/>
      </c>
    </row>
    <row r="37" spans="1:55" ht="28.2" customHeight="1" x14ac:dyDescent="0.3">
      <c r="A37" s="1324">
        <v>3</v>
      </c>
      <c r="B37" s="2">
        <v>11</v>
      </c>
      <c r="C37" s="2">
        <v>12</v>
      </c>
      <c r="D37" s="2" t="s">
        <v>15</v>
      </c>
      <c r="E37" s="78">
        <f>TRA!F194</f>
        <v>-90.837000000000003</v>
      </c>
      <c r="F37" s="7">
        <f>TRA!G194</f>
        <v>-54.808</v>
      </c>
      <c r="G37" s="7">
        <f>TRA!H194</f>
        <v>46.354999999999997</v>
      </c>
      <c r="H37" s="7">
        <f>TRA!I194</f>
        <v>-0.92500000000000004</v>
      </c>
      <c r="I37" s="7">
        <f>TRA!J194</f>
        <v>6.8000000000000005E-2</v>
      </c>
      <c r="J37" s="207">
        <f>TRA!K194</f>
        <v>1.2999999999999999E-2</v>
      </c>
      <c r="K37" s="647">
        <f t="shared" si="8"/>
        <v>46.422999999999995</v>
      </c>
      <c r="L37" s="1287">
        <f t="shared" si="9"/>
        <v>-0.93800000000000006</v>
      </c>
      <c r="M37" s="7">
        <f t="shared" si="10"/>
        <v>46.704399999999993</v>
      </c>
      <c r="N37" s="207">
        <f t="shared" si="11"/>
        <v>-14.864899999999999</v>
      </c>
      <c r="O37" s="1302">
        <f t="shared" si="12"/>
        <v>46.704399999999993</v>
      </c>
      <c r="P37" s="2">
        <v>0.6</v>
      </c>
      <c r="Q37" s="1310">
        <f t="shared" si="13"/>
        <v>-8.1036000000000072</v>
      </c>
      <c r="R37" s="6">
        <f t="shared" si="14"/>
        <v>-101.51239999999999</v>
      </c>
      <c r="S37" s="1310">
        <f t="shared" si="15"/>
        <v>8.2103099999999927</v>
      </c>
      <c r="T37" s="1309">
        <f t="shared" si="16"/>
        <v>-74.694109999999981</v>
      </c>
      <c r="U37" s="2">
        <v>0.04</v>
      </c>
      <c r="V37" s="6">
        <v>0.3</v>
      </c>
      <c r="W37" s="6">
        <v>0.6</v>
      </c>
      <c r="X37" s="6">
        <f t="shared" ref="X37:X68" si="22">W37-U37</f>
        <v>0.55999999999999994</v>
      </c>
      <c r="Y37" s="6">
        <f t="shared" ref="Y37:Y68" si="23">IF(OR(D37="Msin",D37="Mdes"),V37*X37^2/$BI$2^2,"")</f>
        <v>242.41799582571051</v>
      </c>
      <c r="Z37" s="6">
        <f t="shared" ref="Z37:Z68" si="24">IF(OR(D37="Msin",D37="Mdes"),V37*W37^2/$BI$3^2,"")</f>
        <v>373.70242214532868</v>
      </c>
      <c r="AA37" s="2" t="str">
        <f t="shared" ref="AA37:AA68" si="25">IF(OR(D37="Msin",D37="Mdes"),IF(AND(ABS(Q37)&lt;Z37,ABS(R37)&lt;Z37,ABS(S37)&lt;Z37,ABS(T37)&lt;Z37),"VERIFICATO","NON VERIFICATO"),"")</f>
        <v>VERIFICATO</v>
      </c>
      <c r="AB37" s="6">
        <f t="shared" ref="AB37:AB68" si="26">IF(OR(D37="Msin",D37="Mdes"),ABS(MIN(S37:T37)/(0.9*X37*$BK$2)*10),"")</f>
        <v>3.7874418401827024</v>
      </c>
      <c r="AC37" s="19" t="str">
        <f t="shared" si="18"/>
        <v>3φ16</v>
      </c>
      <c r="AD37" s="6">
        <f t="shared" si="19"/>
        <v>6.0318578948924033</v>
      </c>
      <c r="AE37" s="6">
        <f t="shared" ref="AE37:AE68" si="27">IF(OR(D37="Msin",D37="Mdes"),ABS(MAX(S37:T37)/(0.9*X37*$BK$2)*10),"")</f>
        <v>0.41631223151156665</v>
      </c>
      <c r="AF37" s="19" t="str">
        <f t="shared" ref="AF37:AF68" si="28">IF(OR(D37="Msin",D37="Mdes"),IF(AE37&lt;=$BF$3,$BE$3,IF(AE37&lt;=$BF$4,$BE$4,IF(AE37&lt;$BF$5,$BE$5,IF(AE37&lt;$BF$6,$BE$6,IF(AE37&lt;$BF$7,$BE$7,IF(AE37&lt;$BF$8,$BE$8,IF(AE37&lt;$BF$9,$BE$9,IF(AE37&lt;$BF$10,$BE$10,$BE$11)))))))),"")</f>
        <v>2φ16</v>
      </c>
      <c r="AG37" s="6">
        <f t="shared" ref="AG37:AG68" si="29">IF(OR(D37="Msin",D37="Mdes"),IF(AE37&lt;=$BF$3,$BF$3,IF(AE37&lt;=$BF$4,$BF$4,IF(AE37&lt;$BF$5,$BF$5,IF(AE37&lt;$BF$6,$BF$6,IF(AE37&lt;$BF$7,$BF$7,IF(AE37&lt;$BF$8,$BF$8,IF(AE37&lt;$BF$9,$BF$9,IF(AE37&lt;$BF$10,$BF$10,$BF$11)))))))),"")</f>
        <v>4.0212385965949355</v>
      </c>
      <c r="AH37" s="32" t="str">
        <f t="shared" ref="AH37:AH68" si="30">IF(OR(D37="Msin",D37="Mdes"),IF(AND(AD37&gt;(1.4*V37*100*W37*100/$BK$3),AD37&lt;AG37+(3.5*V37*100*W37*100/$BK$3)),"VERIFICATO","NON VERIFICATO"),"")</f>
        <v>VERIFICATO</v>
      </c>
      <c r="AS37" s="6" t="str">
        <f>IF(OR(D36="Msin",D36="Mdes"),-0.9*X36*391.3/10*AD36,"")</f>
        <v/>
      </c>
      <c r="AT37" s="6" t="str">
        <f>IF(OR(D36="Msin",D36="Mdes"),0.9*X36*391.3/10*AG36,"")</f>
        <v/>
      </c>
    </row>
    <row r="38" spans="1:55" ht="28.2" customHeight="1" x14ac:dyDescent="0.3">
      <c r="A38" s="1324">
        <v>3</v>
      </c>
      <c r="B38" s="2">
        <v>11</v>
      </c>
      <c r="C38" s="2">
        <v>12</v>
      </c>
      <c r="D38" s="2" t="s">
        <v>16</v>
      </c>
      <c r="E38" s="78">
        <f>TRA!F195</f>
        <v>-71.881</v>
      </c>
      <c r="F38" s="7">
        <f>TRA!G195</f>
        <v>-44.122</v>
      </c>
      <c r="G38" s="7">
        <f>TRA!H195</f>
        <v>-28.367000000000001</v>
      </c>
      <c r="H38" s="7">
        <f>TRA!I195</f>
        <v>0.56200000000000006</v>
      </c>
      <c r="I38" s="7">
        <f>TRA!J195</f>
        <v>-4.2000000000000003E-2</v>
      </c>
      <c r="J38" s="207">
        <f>TRA!K195</f>
        <v>-8.0000000000000002E-3</v>
      </c>
      <c r="K38" s="647">
        <f t="shared" si="8"/>
        <v>-28.409000000000002</v>
      </c>
      <c r="L38" s="1287">
        <f t="shared" si="9"/>
        <v>0.57000000000000006</v>
      </c>
      <c r="M38" s="7">
        <f t="shared" si="10"/>
        <v>-28.580000000000002</v>
      </c>
      <c r="N38" s="207">
        <f t="shared" si="11"/>
        <v>9.0927000000000007</v>
      </c>
      <c r="O38" s="1302">
        <f t="shared" si="12"/>
        <v>-28.580000000000002</v>
      </c>
      <c r="P38" s="2">
        <v>0.6</v>
      </c>
      <c r="Q38" s="1310">
        <f t="shared" si="13"/>
        <v>-72.701999999999998</v>
      </c>
      <c r="R38" s="6">
        <f t="shared" si="14"/>
        <v>-15.541999999999998</v>
      </c>
      <c r="S38" s="1310">
        <f t="shared" si="15"/>
        <v>-47.374709999999993</v>
      </c>
      <c r="T38" s="1309">
        <f t="shared" si="16"/>
        <v>-0.71908999999999779</v>
      </c>
      <c r="U38" s="2">
        <v>0.04</v>
      </c>
      <c r="V38" s="6">
        <v>0.3</v>
      </c>
      <c r="W38" s="6">
        <v>0.6</v>
      </c>
      <c r="X38" s="6">
        <f t="shared" si="22"/>
        <v>0.55999999999999994</v>
      </c>
      <c r="Y38" s="6">
        <f t="shared" si="23"/>
        <v>242.41799582571051</v>
      </c>
      <c r="Z38" s="6">
        <f t="shared" si="24"/>
        <v>373.70242214532868</v>
      </c>
      <c r="AA38" s="2" t="str">
        <f t="shared" si="25"/>
        <v>VERIFICATO</v>
      </c>
      <c r="AB38" s="6">
        <f t="shared" si="26"/>
        <v>2.4021835030971239</v>
      </c>
      <c r="AC38" s="19" t="str">
        <f t="shared" ref="AC38:AC69" si="31">IF(OR(D38="Msin",D38="Mdes"),IF(AB38&lt;=$BF$4,$BE$4,IF(AB38&lt;$BF$5,$BE$5,IF(AB38&lt;$BF$6,$BE$6,IF(AB38&lt;$BF$7,$BE$7,IF(AB38&lt;$BF$8,$BE$8,IF(AB38&lt;$BF$9,$BE$9,IF(AB38&lt;$BF$10,$BE$10,$BE$11))))))),"")</f>
        <v>3φ16</v>
      </c>
      <c r="AD38" s="6">
        <f t="shared" ref="AD38:AD69" si="32">IF(OR(D38="Msin",D38="Mdes"),IF(AB38&lt;=$BF$4,$BF$4,IF(AB38&lt;$BF$5,$BF$5,IF(AB38&lt;$BF$6,$BF$6,IF(AB38&lt;$BF$7,$BF$7,IF(AB38&lt;$BF$8,$BF$8,IF(AB38&lt;$BF$9,$BF$9,IF(AB38&lt;$BF$10,$BF$10,$BF$11))))))),"")</f>
        <v>6.0318578948924033</v>
      </c>
      <c r="AE38" s="6">
        <f t="shared" si="27"/>
        <v>3.6462199668179623E-2</v>
      </c>
      <c r="AF38" s="19" t="str">
        <f t="shared" si="28"/>
        <v>2φ16</v>
      </c>
      <c r="AG38" s="6">
        <f t="shared" si="29"/>
        <v>4.0212385965949355</v>
      </c>
      <c r="AH38" s="32" t="str">
        <f t="shared" si="30"/>
        <v>VERIFICATO</v>
      </c>
      <c r="AS38" s="6"/>
      <c r="AT38" s="6"/>
    </row>
    <row r="39" spans="1:55" ht="28.2" customHeight="1" x14ac:dyDescent="0.3">
      <c r="A39" s="1324">
        <v>3</v>
      </c>
      <c r="B39" s="2">
        <v>11</v>
      </c>
      <c r="C39" s="2">
        <v>12</v>
      </c>
      <c r="D39" s="2" t="s">
        <v>17</v>
      </c>
      <c r="E39" s="78">
        <f>TRA!F196</f>
        <v>120.164</v>
      </c>
      <c r="F39" s="7">
        <f>TRA!G196</f>
        <v>71.887</v>
      </c>
      <c r="G39" s="7">
        <f>TRA!H196</f>
        <v>-17.376000000000001</v>
      </c>
      <c r="H39" s="7">
        <f>TRA!I196</f>
        <v>0.34599999999999997</v>
      </c>
      <c r="I39" s="7">
        <f>TRA!J196</f>
        <v>-2.5999999999999999E-2</v>
      </c>
      <c r="J39" s="207">
        <f>TRA!K196</f>
        <v>-5.0000000000000001E-3</v>
      </c>
      <c r="K39" s="647">
        <f t="shared" si="8"/>
        <v>-17.402000000000001</v>
      </c>
      <c r="L39" s="1287">
        <f t="shared" si="9"/>
        <v>0.35099999999999998</v>
      </c>
      <c r="M39" s="7">
        <f t="shared" si="10"/>
        <v>-17.507300000000001</v>
      </c>
      <c r="N39" s="207">
        <f t="shared" si="11"/>
        <v>5.5716000000000001</v>
      </c>
      <c r="O39" s="1302">
        <f t="shared" si="12"/>
        <v>-17.507300000000001</v>
      </c>
      <c r="P39" s="2">
        <v>0.6</v>
      </c>
      <c r="Q39" s="1310">
        <f t="shared" si="13"/>
        <v>54.3797</v>
      </c>
      <c r="R39" s="6">
        <f t="shared" si="14"/>
        <v>89.394300000000001</v>
      </c>
      <c r="S39" s="1310" t="str">
        <f t="shared" si="15"/>
        <v/>
      </c>
      <c r="T39" s="1309" t="str">
        <f t="shared" si="16"/>
        <v/>
      </c>
      <c r="U39" s="2">
        <v>0.04</v>
      </c>
      <c r="V39" s="6">
        <v>0.3</v>
      </c>
      <c r="W39" s="6">
        <v>0.6</v>
      </c>
      <c r="X39" s="6">
        <f t="shared" si="22"/>
        <v>0.55999999999999994</v>
      </c>
      <c r="Y39" s="6" t="str">
        <f t="shared" si="23"/>
        <v/>
      </c>
      <c r="Z39" s="6" t="str">
        <f t="shared" si="24"/>
        <v/>
      </c>
      <c r="AA39" s="2" t="str">
        <f t="shared" si="25"/>
        <v/>
      </c>
      <c r="AB39" s="6" t="str">
        <f t="shared" si="26"/>
        <v/>
      </c>
      <c r="AC39" s="19" t="str">
        <f t="shared" si="31"/>
        <v/>
      </c>
      <c r="AD39" s="6" t="str">
        <f t="shared" si="32"/>
        <v/>
      </c>
      <c r="AE39" s="6" t="str">
        <f t="shared" si="27"/>
        <v/>
      </c>
      <c r="AF39" s="19" t="str">
        <f t="shared" si="28"/>
        <v/>
      </c>
      <c r="AG39" s="6" t="str">
        <f t="shared" si="29"/>
        <v/>
      </c>
      <c r="AH39" s="32" t="str">
        <f t="shared" si="30"/>
        <v/>
      </c>
      <c r="AS39" s="6"/>
      <c r="AT39" s="6"/>
    </row>
    <row r="40" spans="1:55" ht="28.2" customHeight="1" x14ac:dyDescent="0.3">
      <c r="A40" s="1324">
        <v>3</v>
      </c>
      <c r="B40" s="2">
        <v>11</v>
      </c>
      <c r="C40" s="2">
        <v>12</v>
      </c>
      <c r="D40" s="2" t="s">
        <v>18</v>
      </c>
      <c r="E40" s="78">
        <f>TRA!F197</f>
        <v>-111.348</v>
      </c>
      <c r="F40" s="7">
        <f>TRA!G197</f>
        <v>-66.917000000000002</v>
      </c>
      <c r="G40" s="7">
        <f>TRA!H197</f>
        <v>-17.376000000000001</v>
      </c>
      <c r="H40" s="7">
        <f>TRA!I197</f>
        <v>0.34599999999999997</v>
      </c>
      <c r="I40" s="7">
        <f>TRA!J197</f>
        <v>-2.5999999999999999E-2</v>
      </c>
      <c r="J40" s="207">
        <f>TRA!K197</f>
        <v>-5.0000000000000001E-3</v>
      </c>
      <c r="K40" s="647">
        <f t="shared" si="8"/>
        <v>-17.402000000000001</v>
      </c>
      <c r="L40" s="1287">
        <f t="shared" si="9"/>
        <v>0.35099999999999998</v>
      </c>
      <c r="M40" s="7">
        <f t="shared" si="10"/>
        <v>-17.507300000000001</v>
      </c>
      <c r="N40" s="207">
        <f t="shared" si="11"/>
        <v>5.5716000000000001</v>
      </c>
      <c r="O40" s="1302">
        <f t="shared" si="12"/>
        <v>-17.507300000000001</v>
      </c>
      <c r="P40" s="2">
        <v>0.6</v>
      </c>
      <c r="Q40" s="1310">
        <f t="shared" si="13"/>
        <v>-84.424300000000002</v>
      </c>
      <c r="R40" s="6">
        <f t="shared" si="14"/>
        <v>-49.409700000000001</v>
      </c>
      <c r="S40" s="1310" t="str">
        <f t="shared" si="15"/>
        <v/>
      </c>
      <c r="T40" s="1309" t="str">
        <f t="shared" si="16"/>
        <v/>
      </c>
      <c r="U40" s="2">
        <v>0.04</v>
      </c>
      <c r="V40" s="6">
        <v>0.3</v>
      </c>
      <c r="W40" s="6">
        <v>0.6</v>
      </c>
      <c r="X40" s="6">
        <f t="shared" si="22"/>
        <v>0.55999999999999994</v>
      </c>
      <c r="Y40" s="6" t="str">
        <f t="shared" si="23"/>
        <v/>
      </c>
      <c r="Z40" s="6" t="str">
        <f t="shared" si="24"/>
        <v/>
      </c>
      <c r="AA40" s="2" t="str">
        <f t="shared" si="25"/>
        <v/>
      </c>
      <c r="AB40" s="6" t="str">
        <f t="shared" si="26"/>
        <v/>
      </c>
      <c r="AC40" s="19" t="str">
        <f t="shared" si="31"/>
        <v/>
      </c>
      <c r="AD40" s="6" t="str">
        <f t="shared" si="32"/>
        <v/>
      </c>
      <c r="AE40" s="6" t="str">
        <f t="shared" si="27"/>
        <v/>
      </c>
      <c r="AF40" s="19" t="str">
        <f t="shared" si="28"/>
        <v/>
      </c>
      <c r="AG40" s="6" t="str">
        <f t="shared" si="29"/>
        <v/>
      </c>
      <c r="AH40" s="32" t="str">
        <f t="shared" si="30"/>
        <v/>
      </c>
      <c r="AS40" s="6"/>
      <c r="AT40" s="6"/>
    </row>
    <row r="41" spans="1:55" ht="28.2" customHeight="1" x14ac:dyDescent="0.3">
      <c r="A41" s="1324">
        <v>3</v>
      </c>
      <c r="B41" s="2">
        <v>12</v>
      </c>
      <c r="C41" s="2">
        <v>13</v>
      </c>
      <c r="D41" s="2" t="s">
        <v>15</v>
      </c>
      <c r="E41" s="78">
        <f>TRA!F218</f>
        <v>-55.625999999999998</v>
      </c>
      <c r="F41" s="7">
        <f>TRA!G218</f>
        <v>-35.656999999999996</v>
      </c>
      <c r="G41" s="7">
        <f>TRA!H218</f>
        <v>18.149999999999999</v>
      </c>
      <c r="H41" s="7">
        <f>TRA!I218</f>
        <v>-0.39800000000000002</v>
      </c>
      <c r="I41" s="7">
        <f>TRA!J218</f>
        <v>-1.6E-2</v>
      </c>
      <c r="J41" s="207">
        <f>TRA!K218</f>
        <v>-3.2000000000000001E-2</v>
      </c>
      <c r="K41" s="647">
        <f t="shared" si="8"/>
        <v>18.165999999999997</v>
      </c>
      <c r="L41" s="1287">
        <f t="shared" si="9"/>
        <v>-0.43000000000000005</v>
      </c>
      <c r="M41" s="7">
        <f t="shared" si="10"/>
        <v>18.294999999999998</v>
      </c>
      <c r="N41" s="207">
        <f t="shared" si="11"/>
        <v>-5.8797999999999986</v>
      </c>
      <c r="O41" s="1302">
        <f t="shared" si="12"/>
        <v>18.294999999999998</v>
      </c>
      <c r="P41" s="57">
        <v>0.3</v>
      </c>
      <c r="Q41" s="1310">
        <f t="shared" si="13"/>
        <v>-17.361999999999998</v>
      </c>
      <c r="R41" s="6">
        <f t="shared" si="14"/>
        <v>-53.951999999999998</v>
      </c>
      <c r="S41" s="1310">
        <f t="shared" si="15"/>
        <v>-9.9657099999999978</v>
      </c>
      <c r="T41" s="1309">
        <f t="shared" si="16"/>
        <v>-42.55209</v>
      </c>
      <c r="U41" s="2">
        <v>0.04</v>
      </c>
      <c r="V41" s="1345">
        <v>0.5</v>
      </c>
      <c r="W41" s="1345">
        <v>0.24</v>
      </c>
      <c r="X41" s="6">
        <f t="shared" si="22"/>
        <v>0.19999999999999998</v>
      </c>
      <c r="Y41" s="6">
        <f t="shared" si="23"/>
        <v>51.534437888118731</v>
      </c>
      <c r="Z41" s="6">
        <f t="shared" si="24"/>
        <v>99.653979238754317</v>
      </c>
      <c r="AA41" s="2" t="str">
        <f t="shared" si="25"/>
        <v>VERIFICATO</v>
      </c>
      <c r="AB41" s="6">
        <f t="shared" si="26"/>
        <v>6.041413237924866</v>
      </c>
      <c r="AC41" s="19" t="str">
        <f t="shared" si="31"/>
        <v>4φ16</v>
      </c>
      <c r="AD41" s="6">
        <f t="shared" si="32"/>
        <v>8.0424771931898711</v>
      </c>
      <c r="AE41" s="6">
        <f t="shared" si="27"/>
        <v>1.4149004742027995</v>
      </c>
      <c r="AF41" s="19" t="str">
        <f t="shared" si="28"/>
        <v>2φ16</v>
      </c>
      <c r="AG41" s="6">
        <f t="shared" si="29"/>
        <v>4.0212385965949355</v>
      </c>
      <c r="AH41" s="32" t="str">
        <f t="shared" si="30"/>
        <v>VERIFICATO</v>
      </c>
      <c r="AS41" s="6"/>
      <c r="AT41" s="6"/>
    </row>
    <row r="42" spans="1:55" ht="28.2" customHeight="1" x14ac:dyDescent="0.3">
      <c r="A42" s="1324">
        <v>3</v>
      </c>
      <c r="B42" s="2">
        <v>12</v>
      </c>
      <c r="C42" s="2">
        <v>13</v>
      </c>
      <c r="D42" s="2" t="s">
        <v>16</v>
      </c>
      <c r="E42" s="78">
        <f>TRA!F219</f>
        <v>-51.027000000000001</v>
      </c>
      <c r="F42" s="7">
        <f>TRA!G219</f>
        <v>-32.813000000000002</v>
      </c>
      <c r="G42" s="7">
        <f>TRA!H219</f>
        <v>-22.928000000000001</v>
      </c>
      <c r="H42" s="7">
        <f>TRA!I219</f>
        <v>0.49399999999999999</v>
      </c>
      <c r="I42" s="7">
        <f>TRA!J219</f>
        <v>6.0000000000000001E-3</v>
      </c>
      <c r="J42" s="207">
        <f>TRA!K219</f>
        <v>2.8000000000000001E-2</v>
      </c>
      <c r="K42" s="647">
        <f t="shared" si="8"/>
        <v>-22.934000000000001</v>
      </c>
      <c r="L42" s="1287">
        <f t="shared" si="9"/>
        <v>0.52200000000000002</v>
      </c>
      <c r="M42" s="7">
        <f t="shared" si="10"/>
        <v>-23.090600000000002</v>
      </c>
      <c r="N42" s="207">
        <f t="shared" si="11"/>
        <v>7.4022000000000006</v>
      </c>
      <c r="O42" s="1302">
        <f t="shared" si="12"/>
        <v>-23.090600000000002</v>
      </c>
      <c r="P42" s="2">
        <v>0.6</v>
      </c>
      <c r="Q42" s="1310">
        <f t="shared" si="13"/>
        <v>-55.903600000000004</v>
      </c>
      <c r="R42" s="6">
        <f t="shared" si="14"/>
        <v>-9.7224000000000004</v>
      </c>
      <c r="S42" s="1310">
        <f t="shared" si="15"/>
        <v>-33.65428</v>
      </c>
      <c r="T42" s="1309">
        <f t="shared" si="16"/>
        <v>4.519680000000001</v>
      </c>
      <c r="U42" s="2">
        <v>0.04</v>
      </c>
      <c r="V42" s="1345">
        <v>0.5</v>
      </c>
      <c r="W42" s="1345">
        <v>0.24</v>
      </c>
      <c r="X42" s="6">
        <f t="shared" si="22"/>
        <v>0.19999999999999998</v>
      </c>
      <c r="Y42" s="6">
        <f t="shared" si="23"/>
        <v>51.534437888118731</v>
      </c>
      <c r="Z42" s="6">
        <f t="shared" si="24"/>
        <v>99.653979238754317</v>
      </c>
      <c r="AA42" s="2" t="str">
        <f t="shared" si="25"/>
        <v>VERIFICATO</v>
      </c>
      <c r="AB42" s="6">
        <f t="shared" si="26"/>
        <v>4.7781298804554622</v>
      </c>
      <c r="AC42" s="19" t="str">
        <f t="shared" si="31"/>
        <v>3φ16</v>
      </c>
      <c r="AD42" s="6">
        <f t="shared" si="32"/>
        <v>6.0318578948924033</v>
      </c>
      <c r="AE42" s="6">
        <f t="shared" si="27"/>
        <v>0.6416900928528837</v>
      </c>
      <c r="AF42" s="19" t="str">
        <f t="shared" si="28"/>
        <v>2φ16</v>
      </c>
      <c r="AG42" s="6">
        <f t="shared" si="29"/>
        <v>4.0212385965949355</v>
      </c>
      <c r="AH42" s="32" t="str">
        <f t="shared" si="30"/>
        <v>VERIFICATO</v>
      </c>
      <c r="AS42" s="6"/>
      <c r="AT42" s="6"/>
    </row>
    <row r="43" spans="1:55" ht="28.2" customHeight="1" x14ac:dyDescent="0.3">
      <c r="A43" s="1324">
        <v>3</v>
      </c>
      <c r="B43" s="2">
        <v>12</v>
      </c>
      <c r="C43" s="2">
        <v>13</v>
      </c>
      <c r="D43" s="2" t="s">
        <v>17</v>
      </c>
      <c r="E43" s="78">
        <f>TRA!F220</f>
        <v>96.855000000000004</v>
      </c>
      <c r="F43" s="7">
        <f>TRA!G220</f>
        <v>62.654000000000003</v>
      </c>
      <c r="G43" s="7">
        <f>TRA!H220</f>
        <v>-13.246</v>
      </c>
      <c r="H43" s="7">
        <f>TRA!I220</f>
        <v>0.28799999999999998</v>
      </c>
      <c r="I43" s="7">
        <f>TRA!J220</f>
        <v>7.0000000000000001E-3</v>
      </c>
      <c r="J43" s="207">
        <f>TRA!K220</f>
        <v>0.02</v>
      </c>
      <c r="K43" s="647">
        <f t="shared" si="8"/>
        <v>-13.253</v>
      </c>
      <c r="L43" s="1287">
        <f t="shared" si="9"/>
        <v>0.308</v>
      </c>
      <c r="M43" s="7">
        <f t="shared" si="10"/>
        <v>-13.3454</v>
      </c>
      <c r="N43" s="207">
        <f t="shared" si="11"/>
        <v>4.2839</v>
      </c>
      <c r="O43" s="1302">
        <f t="shared" si="12"/>
        <v>-13.3454</v>
      </c>
      <c r="P43" s="2">
        <v>0.6</v>
      </c>
      <c r="Q43" s="1310">
        <f t="shared" si="13"/>
        <v>49.308600000000006</v>
      </c>
      <c r="R43" s="6">
        <f t="shared" si="14"/>
        <v>75.999400000000009</v>
      </c>
      <c r="S43" s="1310" t="str">
        <f t="shared" si="15"/>
        <v/>
      </c>
      <c r="T43" s="1309" t="str">
        <f t="shared" si="16"/>
        <v/>
      </c>
      <c r="U43" s="2">
        <v>0.04</v>
      </c>
      <c r="V43" s="1345">
        <v>0.5</v>
      </c>
      <c r="W43" s="1345">
        <v>0.24</v>
      </c>
      <c r="X43" s="6">
        <f t="shared" si="22"/>
        <v>0.19999999999999998</v>
      </c>
      <c r="Y43" s="6" t="str">
        <f t="shared" si="23"/>
        <v/>
      </c>
      <c r="Z43" s="6" t="str">
        <f t="shared" si="24"/>
        <v/>
      </c>
      <c r="AA43" s="2" t="str">
        <f t="shared" si="25"/>
        <v/>
      </c>
      <c r="AB43" s="6" t="str">
        <f t="shared" si="26"/>
        <v/>
      </c>
      <c r="AC43" s="19" t="str">
        <f t="shared" si="31"/>
        <v/>
      </c>
      <c r="AD43" s="6" t="str">
        <f t="shared" si="32"/>
        <v/>
      </c>
      <c r="AE43" s="6" t="str">
        <f t="shared" si="27"/>
        <v/>
      </c>
      <c r="AF43" s="19" t="str">
        <f t="shared" si="28"/>
        <v/>
      </c>
      <c r="AG43" s="6" t="str">
        <f t="shared" si="29"/>
        <v/>
      </c>
      <c r="AH43" s="32" t="str">
        <f t="shared" si="30"/>
        <v/>
      </c>
      <c r="AS43" s="6"/>
      <c r="AT43" s="6"/>
    </row>
    <row r="44" spans="1:55" ht="28.2" customHeight="1" x14ac:dyDescent="0.3">
      <c r="A44" s="1324">
        <v>3</v>
      </c>
      <c r="B44" s="2">
        <v>12</v>
      </c>
      <c r="C44" s="2">
        <v>13</v>
      </c>
      <c r="D44" s="2" t="s">
        <v>18</v>
      </c>
      <c r="E44" s="78">
        <f>TRA!F221</f>
        <v>-93.888000000000005</v>
      </c>
      <c r="F44" s="7">
        <f>TRA!G221</f>
        <v>-60.819000000000003</v>
      </c>
      <c r="G44" s="7">
        <f>TRA!H221</f>
        <v>-13.246</v>
      </c>
      <c r="H44" s="7">
        <f>TRA!I221</f>
        <v>0.28799999999999998</v>
      </c>
      <c r="I44" s="7">
        <f>TRA!J221</f>
        <v>7.0000000000000001E-3</v>
      </c>
      <c r="J44" s="207">
        <f>TRA!K221</f>
        <v>0.02</v>
      </c>
      <c r="K44" s="647">
        <f t="shared" si="8"/>
        <v>-13.253</v>
      </c>
      <c r="L44" s="1287">
        <f t="shared" si="9"/>
        <v>0.308</v>
      </c>
      <c r="M44" s="7">
        <f t="shared" si="10"/>
        <v>-13.3454</v>
      </c>
      <c r="N44" s="207">
        <f t="shared" si="11"/>
        <v>4.2839</v>
      </c>
      <c r="O44" s="1302">
        <f t="shared" si="12"/>
        <v>-13.3454</v>
      </c>
      <c r="P44" s="2">
        <v>0.6</v>
      </c>
      <c r="Q44" s="1310">
        <f t="shared" si="13"/>
        <v>-74.164400000000001</v>
      </c>
      <c r="R44" s="6">
        <f t="shared" si="14"/>
        <v>-47.473600000000005</v>
      </c>
      <c r="S44" s="1310" t="str">
        <f t="shared" si="15"/>
        <v/>
      </c>
      <c r="T44" s="1309" t="str">
        <f t="shared" si="16"/>
        <v/>
      </c>
      <c r="U44" s="2">
        <v>0.04</v>
      </c>
      <c r="V44" s="1345">
        <v>0.5</v>
      </c>
      <c r="W44" s="1345">
        <v>0.24</v>
      </c>
      <c r="X44" s="6">
        <f t="shared" si="22"/>
        <v>0.19999999999999998</v>
      </c>
      <c r="Y44" s="6" t="str">
        <f t="shared" si="23"/>
        <v/>
      </c>
      <c r="Z44" s="6" t="str">
        <f t="shared" si="24"/>
        <v/>
      </c>
      <c r="AA44" s="2" t="str">
        <f t="shared" si="25"/>
        <v/>
      </c>
      <c r="AB44" s="6" t="str">
        <f t="shared" si="26"/>
        <v/>
      </c>
      <c r="AC44" s="19" t="str">
        <f t="shared" si="31"/>
        <v/>
      </c>
      <c r="AD44" s="6" t="str">
        <f t="shared" si="32"/>
        <v/>
      </c>
      <c r="AE44" s="6" t="str">
        <f t="shared" si="27"/>
        <v/>
      </c>
      <c r="AF44" s="19" t="str">
        <f t="shared" si="28"/>
        <v/>
      </c>
      <c r="AG44" s="6" t="str">
        <f t="shared" si="29"/>
        <v/>
      </c>
      <c r="AH44" s="32" t="str">
        <f t="shared" si="30"/>
        <v/>
      </c>
      <c r="AS44" s="6"/>
      <c r="AT44" s="6"/>
    </row>
    <row r="45" spans="1:55" ht="28.2" customHeight="1" x14ac:dyDescent="0.3">
      <c r="A45" s="1324">
        <v>3</v>
      </c>
      <c r="B45" s="2">
        <v>13</v>
      </c>
      <c r="C45" s="2">
        <v>14</v>
      </c>
      <c r="D45" s="2" t="s">
        <v>15</v>
      </c>
      <c r="E45" s="78">
        <f>TRA!F242</f>
        <v>-120.84</v>
      </c>
      <c r="F45" s="7">
        <f>TRA!G242</f>
        <v>-76.509</v>
      </c>
      <c r="G45" s="7">
        <f>TRA!H242</f>
        <v>49.298000000000002</v>
      </c>
      <c r="H45" s="7">
        <f>TRA!I242</f>
        <v>-1.0049999999999999</v>
      </c>
      <c r="I45" s="7">
        <f>TRA!J242</f>
        <v>5.3999999999999999E-2</v>
      </c>
      <c r="J45" s="207">
        <f>TRA!K242</f>
        <v>-3.0000000000000001E-3</v>
      </c>
      <c r="K45" s="647">
        <f t="shared" si="8"/>
        <v>49.352000000000004</v>
      </c>
      <c r="L45" s="1287">
        <f t="shared" si="9"/>
        <v>-1.0079999999999998</v>
      </c>
      <c r="M45" s="7">
        <f t="shared" si="10"/>
        <v>49.654400000000003</v>
      </c>
      <c r="N45" s="207">
        <f t="shared" si="11"/>
        <v>-15.813599999999999</v>
      </c>
      <c r="O45" s="1302">
        <f t="shared" si="12"/>
        <v>49.654400000000003</v>
      </c>
      <c r="P45" s="2">
        <v>0.6</v>
      </c>
      <c r="Q45" s="1310">
        <f t="shared" si="13"/>
        <v>-26.854599999999998</v>
      </c>
      <c r="R45" s="6">
        <f t="shared" si="14"/>
        <v>-126.1634</v>
      </c>
      <c r="S45" s="1310">
        <f t="shared" si="15"/>
        <v>-5.6182899999999982</v>
      </c>
      <c r="T45" s="1309">
        <f t="shared" si="16"/>
        <v>-96.992509999999996</v>
      </c>
      <c r="U45" s="2">
        <v>0.04</v>
      </c>
      <c r="V45" s="6">
        <v>0.3</v>
      </c>
      <c r="W45" s="6">
        <v>0.6</v>
      </c>
      <c r="X45" s="6">
        <f t="shared" si="22"/>
        <v>0.55999999999999994</v>
      </c>
      <c r="Y45" s="6">
        <f t="shared" si="23"/>
        <v>242.41799582571051</v>
      </c>
      <c r="Z45" s="6">
        <f t="shared" si="24"/>
        <v>373.70242214532868</v>
      </c>
      <c r="AA45" s="2" t="str">
        <f t="shared" si="25"/>
        <v>VERIFICATO</v>
      </c>
      <c r="AB45" s="6">
        <f t="shared" si="26"/>
        <v>4.9181051967596812</v>
      </c>
      <c r="AC45" s="19" t="str">
        <f t="shared" si="31"/>
        <v>3φ16</v>
      </c>
      <c r="AD45" s="6">
        <f t="shared" si="32"/>
        <v>6.0318578948924033</v>
      </c>
      <c r="AE45" s="6">
        <f t="shared" si="27"/>
        <v>0.2848811856286938</v>
      </c>
      <c r="AF45" s="19" t="str">
        <f t="shared" si="28"/>
        <v>2φ16</v>
      </c>
      <c r="AG45" s="6">
        <f t="shared" si="29"/>
        <v>4.0212385965949355</v>
      </c>
      <c r="AH45" s="32" t="str">
        <f t="shared" si="30"/>
        <v>VERIFICATO</v>
      </c>
      <c r="AS45" s="6"/>
      <c r="AT45" s="6"/>
    </row>
    <row r="46" spans="1:55" ht="28.2" customHeight="1" x14ac:dyDescent="0.3">
      <c r="A46" s="1324">
        <v>3</v>
      </c>
      <c r="B46" s="2">
        <v>13</v>
      </c>
      <c r="C46" s="2">
        <v>14</v>
      </c>
      <c r="D46" s="2" t="s">
        <v>16</v>
      </c>
      <c r="E46" s="78">
        <f>TRA!F243</f>
        <v>-117.78700000000001</v>
      </c>
      <c r="F46" s="7">
        <f>TRA!G243</f>
        <v>-74.927999999999997</v>
      </c>
      <c r="G46" s="7">
        <f>TRA!H243</f>
        <v>-28.832000000000001</v>
      </c>
      <c r="H46" s="7">
        <f>TRA!I243</f>
        <v>0.59499999999999997</v>
      </c>
      <c r="I46" s="7">
        <f>TRA!J243</f>
        <v>-2.1000000000000001E-2</v>
      </c>
      <c r="J46" s="207">
        <f>TRA!K243</f>
        <v>1.0999999999999999E-2</v>
      </c>
      <c r="K46" s="647">
        <f t="shared" si="8"/>
        <v>-28.853000000000002</v>
      </c>
      <c r="L46" s="1287">
        <f t="shared" si="9"/>
        <v>0.60599999999999998</v>
      </c>
      <c r="M46" s="7">
        <f t="shared" si="10"/>
        <v>-29.034800000000001</v>
      </c>
      <c r="N46" s="207">
        <f t="shared" si="11"/>
        <v>9.2619000000000007</v>
      </c>
      <c r="O46" s="1302">
        <f t="shared" si="12"/>
        <v>-29.034800000000001</v>
      </c>
      <c r="P46" s="57">
        <v>0.3</v>
      </c>
      <c r="Q46" s="1310">
        <f t="shared" si="13"/>
        <v>-103.9628</v>
      </c>
      <c r="R46" s="6">
        <f t="shared" si="14"/>
        <v>-45.893199999999993</v>
      </c>
      <c r="S46" s="1310">
        <f t="shared" si="15"/>
        <v>-89.457155</v>
      </c>
      <c r="T46" s="1309">
        <f t="shared" si="16"/>
        <v>-35.35484499999999</v>
      </c>
      <c r="U46" s="2">
        <v>0.04</v>
      </c>
      <c r="V46" s="6">
        <v>0.3</v>
      </c>
      <c r="W46" s="6">
        <v>0.6</v>
      </c>
      <c r="X46" s="6">
        <f t="shared" si="22"/>
        <v>0.55999999999999994</v>
      </c>
      <c r="Y46" s="6">
        <f t="shared" si="23"/>
        <v>242.41799582571051</v>
      </c>
      <c r="Z46" s="6">
        <f t="shared" si="24"/>
        <v>373.70242214532868</v>
      </c>
      <c r="AA46" s="2" t="str">
        <f t="shared" si="25"/>
        <v>VERIFICATO</v>
      </c>
      <c r="AB46" s="6">
        <f t="shared" si="26"/>
        <v>4.5360172542481507</v>
      </c>
      <c r="AC46" s="19" t="str">
        <f t="shared" si="31"/>
        <v>3φ16</v>
      </c>
      <c r="AD46" s="6">
        <f t="shared" si="32"/>
        <v>6.0318578948924033</v>
      </c>
      <c r="AE46" s="6">
        <f t="shared" si="27"/>
        <v>1.792703858526117</v>
      </c>
      <c r="AF46" s="19" t="str">
        <f t="shared" si="28"/>
        <v>2φ16</v>
      </c>
      <c r="AG46" s="6">
        <f t="shared" si="29"/>
        <v>4.0212385965949355</v>
      </c>
      <c r="AH46" s="32" t="str">
        <f t="shared" si="30"/>
        <v>VERIFICATO</v>
      </c>
      <c r="AS46" s="6"/>
      <c r="AT46" s="6"/>
    </row>
    <row r="47" spans="1:55" ht="28.2" customHeight="1" x14ac:dyDescent="0.3">
      <c r="A47" s="1324">
        <v>3</v>
      </c>
      <c r="B47" s="2">
        <v>13</v>
      </c>
      <c r="C47" s="2">
        <v>14</v>
      </c>
      <c r="D47" s="2" t="s">
        <v>17</v>
      </c>
      <c r="E47" s="78">
        <f>TRA!F244</f>
        <v>132.48400000000001</v>
      </c>
      <c r="F47" s="7">
        <f>TRA!G244</f>
        <v>84.012</v>
      </c>
      <c r="G47" s="7">
        <f>TRA!H244</f>
        <v>-13.13</v>
      </c>
      <c r="H47" s="7">
        <f>TRA!I244</f>
        <v>0.26900000000000002</v>
      </c>
      <c r="I47" s="7">
        <f>TRA!J244</f>
        <v>-1.2999999999999999E-2</v>
      </c>
      <c r="J47" s="207">
        <f>TRA!K244</f>
        <v>2E-3</v>
      </c>
      <c r="K47" s="647">
        <f t="shared" si="8"/>
        <v>-13.143000000000001</v>
      </c>
      <c r="L47" s="1287">
        <f t="shared" si="9"/>
        <v>0.27100000000000002</v>
      </c>
      <c r="M47" s="7">
        <f t="shared" si="10"/>
        <v>-13.224300000000001</v>
      </c>
      <c r="N47" s="207">
        <f t="shared" si="11"/>
        <v>4.2138999999999998</v>
      </c>
      <c r="O47" s="1302">
        <f t="shared" si="12"/>
        <v>-13.224300000000001</v>
      </c>
      <c r="P47" s="2">
        <v>0.6</v>
      </c>
      <c r="Q47" s="1310">
        <f t="shared" si="13"/>
        <v>70.787700000000001</v>
      </c>
      <c r="R47" s="6">
        <f t="shared" si="14"/>
        <v>97.2363</v>
      </c>
      <c r="S47" s="1310" t="str">
        <f t="shared" si="15"/>
        <v/>
      </c>
      <c r="T47" s="1309" t="str">
        <f t="shared" si="16"/>
        <v/>
      </c>
      <c r="U47" s="2">
        <v>0.04</v>
      </c>
      <c r="V47" s="6">
        <v>0.3</v>
      </c>
      <c r="W47" s="6">
        <v>0.6</v>
      </c>
      <c r="X47" s="6">
        <f t="shared" si="22"/>
        <v>0.55999999999999994</v>
      </c>
      <c r="Y47" s="6" t="str">
        <f t="shared" si="23"/>
        <v/>
      </c>
      <c r="Z47" s="6" t="str">
        <f t="shared" si="24"/>
        <v/>
      </c>
      <c r="AA47" s="2" t="str">
        <f t="shared" si="25"/>
        <v/>
      </c>
      <c r="AB47" s="6" t="str">
        <f t="shared" si="26"/>
        <v/>
      </c>
      <c r="AC47" s="19" t="str">
        <f t="shared" si="31"/>
        <v/>
      </c>
      <c r="AD47" s="6" t="str">
        <f t="shared" si="32"/>
        <v/>
      </c>
      <c r="AE47" s="6" t="str">
        <f t="shared" si="27"/>
        <v/>
      </c>
      <c r="AF47" s="19" t="str">
        <f t="shared" si="28"/>
        <v/>
      </c>
      <c r="AG47" s="6" t="str">
        <f t="shared" si="29"/>
        <v/>
      </c>
      <c r="AH47" s="32" t="str">
        <f t="shared" si="30"/>
        <v/>
      </c>
      <c r="AS47" s="6"/>
      <c r="AT47" s="6"/>
    </row>
    <row r="48" spans="1:55" ht="28.2" customHeight="1" x14ac:dyDescent="0.3">
      <c r="A48" s="1324">
        <v>3</v>
      </c>
      <c r="B48" s="2">
        <v>13</v>
      </c>
      <c r="C48" s="2">
        <v>14</v>
      </c>
      <c r="D48" s="2" t="s">
        <v>18</v>
      </c>
      <c r="E48" s="78">
        <f>TRA!F245</f>
        <v>-131.458</v>
      </c>
      <c r="F48" s="7">
        <f>TRA!G245</f>
        <v>-83.48</v>
      </c>
      <c r="G48" s="7">
        <f>TRA!H245</f>
        <v>-13.13</v>
      </c>
      <c r="H48" s="7">
        <f>TRA!I245</f>
        <v>0.26900000000000002</v>
      </c>
      <c r="I48" s="7">
        <f>TRA!J245</f>
        <v>-1.2999999999999999E-2</v>
      </c>
      <c r="J48" s="207">
        <f>TRA!K245</f>
        <v>2E-3</v>
      </c>
      <c r="K48" s="647">
        <f t="shared" si="8"/>
        <v>-13.143000000000001</v>
      </c>
      <c r="L48" s="1287">
        <f t="shared" si="9"/>
        <v>0.27100000000000002</v>
      </c>
      <c r="M48" s="7">
        <f t="shared" si="10"/>
        <v>-13.224300000000001</v>
      </c>
      <c r="N48" s="207">
        <f t="shared" si="11"/>
        <v>4.2138999999999998</v>
      </c>
      <c r="O48" s="1302">
        <f t="shared" si="12"/>
        <v>-13.224300000000001</v>
      </c>
      <c r="P48" s="2">
        <v>0.6</v>
      </c>
      <c r="Q48" s="1310">
        <f t="shared" si="13"/>
        <v>-96.704300000000003</v>
      </c>
      <c r="R48" s="6">
        <f t="shared" si="14"/>
        <v>-70.255700000000004</v>
      </c>
      <c r="S48" s="1310" t="str">
        <f t="shared" si="15"/>
        <v/>
      </c>
      <c r="T48" s="1309" t="str">
        <f t="shared" si="16"/>
        <v/>
      </c>
      <c r="U48" s="2">
        <v>0.04</v>
      </c>
      <c r="V48" s="6">
        <v>0.3</v>
      </c>
      <c r="W48" s="6">
        <v>0.6</v>
      </c>
      <c r="X48" s="6">
        <f t="shared" si="22"/>
        <v>0.55999999999999994</v>
      </c>
      <c r="Y48" s="6" t="str">
        <f t="shared" si="23"/>
        <v/>
      </c>
      <c r="Z48" s="6" t="str">
        <f t="shared" si="24"/>
        <v/>
      </c>
      <c r="AA48" s="2" t="str">
        <f t="shared" si="25"/>
        <v/>
      </c>
      <c r="AB48" s="6" t="str">
        <f t="shared" si="26"/>
        <v/>
      </c>
      <c r="AC48" s="19" t="str">
        <f t="shared" si="31"/>
        <v/>
      </c>
      <c r="AD48" s="6" t="str">
        <f t="shared" si="32"/>
        <v/>
      </c>
      <c r="AE48" s="6" t="str">
        <f t="shared" si="27"/>
        <v/>
      </c>
      <c r="AF48" s="19" t="str">
        <f t="shared" si="28"/>
        <v/>
      </c>
      <c r="AG48" s="6" t="str">
        <f t="shared" si="29"/>
        <v/>
      </c>
      <c r="AH48" s="32" t="str">
        <f t="shared" si="30"/>
        <v/>
      </c>
      <c r="AS48" s="6"/>
      <c r="AT48" s="6"/>
    </row>
    <row r="49" spans="1:55" ht="28.2" customHeight="1" x14ac:dyDescent="0.3">
      <c r="A49" s="1324">
        <v>3</v>
      </c>
      <c r="B49" s="2">
        <v>14</v>
      </c>
      <c r="C49" s="2">
        <v>15</v>
      </c>
      <c r="D49" s="2" t="s">
        <v>15</v>
      </c>
      <c r="E49" s="78">
        <f>TRA!F266</f>
        <v>-108.60899999999999</v>
      </c>
      <c r="F49" s="7">
        <f>TRA!G266</f>
        <v>-68.941999999999993</v>
      </c>
      <c r="G49" s="7">
        <f>TRA!H266</f>
        <v>22.334</v>
      </c>
      <c r="H49" s="7">
        <f>TRA!I266</f>
        <v>-0.47299999999999998</v>
      </c>
      <c r="I49" s="7">
        <f>TRA!J266</f>
        <v>0</v>
      </c>
      <c r="J49" s="207">
        <f>TRA!K266</f>
        <v>-2.3E-2</v>
      </c>
      <c r="K49" s="647">
        <f t="shared" si="8"/>
        <v>22.334</v>
      </c>
      <c r="L49" s="1287">
        <f t="shared" si="9"/>
        <v>-0.496</v>
      </c>
      <c r="M49" s="7">
        <f t="shared" si="10"/>
        <v>22.482800000000001</v>
      </c>
      <c r="N49" s="207">
        <f t="shared" si="11"/>
        <v>-7.1961999999999993</v>
      </c>
      <c r="O49" s="1302">
        <f t="shared" si="12"/>
        <v>22.482800000000001</v>
      </c>
      <c r="P49" s="57">
        <v>0.3</v>
      </c>
      <c r="Q49" s="1310">
        <f t="shared" si="13"/>
        <v>-46.459199999999996</v>
      </c>
      <c r="R49" s="6">
        <f t="shared" si="14"/>
        <v>-91.424799999999991</v>
      </c>
      <c r="S49" s="1310">
        <f t="shared" si="15"/>
        <v>-36.001979999999996</v>
      </c>
      <c r="T49" s="1309">
        <f t="shared" si="16"/>
        <v>-77.712519999999984</v>
      </c>
      <c r="U49" s="2">
        <v>0.04</v>
      </c>
      <c r="V49" s="6">
        <v>0.3</v>
      </c>
      <c r="W49" s="6">
        <v>0.6</v>
      </c>
      <c r="X49" s="6">
        <f t="shared" si="22"/>
        <v>0.55999999999999994</v>
      </c>
      <c r="Y49" s="6">
        <f t="shared" si="23"/>
        <v>242.41799582571051</v>
      </c>
      <c r="Z49" s="6">
        <f t="shared" si="24"/>
        <v>373.70242214532868</v>
      </c>
      <c r="AA49" s="2" t="str">
        <f t="shared" si="25"/>
        <v>VERIFICATO</v>
      </c>
      <c r="AB49" s="6">
        <f t="shared" si="26"/>
        <v>3.9404934305266521</v>
      </c>
      <c r="AC49" s="19" t="str">
        <f t="shared" si="31"/>
        <v>3φ16</v>
      </c>
      <c r="AD49" s="6">
        <f t="shared" si="32"/>
        <v>6.0318578948924033</v>
      </c>
      <c r="AE49" s="6">
        <f t="shared" si="27"/>
        <v>1.8255175057500637</v>
      </c>
      <c r="AF49" s="19" t="str">
        <f t="shared" si="28"/>
        <v>2φ16</v>
      </c>
      <c r="AG49" s="6">
        <f t="shared" si="29"/>
        <v>4.0212385965949355</v>
      </c>
      <c r="AH49" s="32" t="str">
        <f t="shared" si="30"/>
        <v>VERIFICATO</v>
      </c>
      <c r="AS49" s="6"/>
      <c r="AT49" s="6"/>
    </row>
    <row r="50" spans="1:55" ht="28.2" customHeight="1" x14ac:dyDescent="0.3">
      <c r="A50" s="1324">
        <v>3</v>
      </c>
      <c r="B50" s="2">
        <v>14</v>
      </c>
      <c r="C50" s="2">
        <v>15</v>
      </c>
      <c r="D50" s="2" t="s">
        <v>16</v>
      </c>
      <c r="E50" s="78">
        <f>TRA!F267</f>
        <v>-53.363999999999997</v>
      </c>
      <c r="F50" s="7">
        <f>TRA!G267</f>
        <v>-33.914999999999999</v>
      </c>
      <c r="G50" s="7">
        <f>TRA!H267</f>
        <v>-34.256999999999998</v>
      </c>
      <c r="H50" s="7">
        <f>TRA!I267</f>
        <v>0.71399999999999997</v>
      </c>
      <c r="I50" s="7">
        <f>TRA!J267</f>
        <v>-1.7000000000000001E-2</v>
      </c>
      <c r="J50" s="207">
        <f>TRA!K267</f>
        <v>0.02</v>
      </c>
      <c r="K50" s="647">
        <f t="shared" si="8"/>
        <v>-34.274000000000001</v>
      </c>
      <c r="L50" s="1287">
        <f t="shared" si="9"/>
        <v>0.73399999999999999</v>
      </c>
      <c r="M50" s="7">
        <f t="shared" si="10"/>
        <v>-34.494199999999999</v>
      </c>
      <c r="N50" s="207">
        <f t="shared" si="11"/>
        <v>11.0162</v>
      </c>
      <c r="O50" s="1302">
        <f t="shared" si="12"/>
        <v>-34.494199999999999</v>
      </c>
      <c r="P50" s="57">
        <v>0.3</v>
      </c>
      <c r="Q50" s="1310">
        <f t="shared" si="13"/>
        <v>-68.409199999999998</v>
      </c>
      <c r="R50" s="6">
        <f t="shared" si="14"/>
        <v>0.57920000000000016</v>
      </c>
      <c r="S50" s="1310">
        <f t="shared" si="15"/>
        <v>-56.698369999999997</v>
      </c>
      <c r="T50" s="1309">
        <f t="shared" si="16"/>
        <v>-7.8765699999999992</v>
      </c>
      <c r="U50" s="2">
        <v>0.04</v>
      </c>
      <c r="V50" s="6">
        <v>0.3</v>
      </c>
      <c r="W50" s="6">
        <v>0.6</v>
      </c>
      <c r="X50" s="6">
        <f t="shared" si="22"/>
        <v>0.55999999999999994</v>
      </c>
      <c r="Y50" s="6">
        <f t="shared" si="23"/>
        <v>242.41799582571051</v>
      </c>
      <c r="Z50" s="6">
        <f t="shared" si="24"/>
        <v>373.70242214532868</v>
      </c>
      <c r="AA50" s="2" t="str">
        <f t="shared" si="25"/>
        <v>VERIFICATO</v>
      </c>
      <c r="AB50" s="6">
        <f t="shared" si="26"/>
        <v>2.8749492939692272</v>
      </c>
      <c r="AC50" s="19" t="str">
        <f t="shared" si="31"/>
        <v>3φ16</v>
      </c>
      <c r="AD50" s="6">
        <f t="shared" si="32"/>
        <v>6.0318578948924033</v>
      </c>
      <c r="AE50" s="6">
        <f t="shared" si="27"/>
        <v>0.39938960080156083</v>
      </c>
      <c r="AF50" s="19" t="str">
        <f t="shared" si="28"/>
        <v>2φ16</v>
      </c>
      <c r="AG50" s="6">
        <f t="shared" si="29"/>
        <v>4.0212385965949355</v>
      </c>
      <c r="AH50" s="32" t="str">
        <f t="shared" si="30"/>
        <v>VERIFICATO</v>
      </c>
      <c r="AS50" s="6"/>
      <c r="AT50" s="6"/>
    </row>
    <row r="51" spans="1:55" ht="28.2" customHeight="1" x14ac:dyDescent="0.3">
      <c r="A51" s="1324">
        <v>3</v>
      </c>
      <c r="B51" s="2">
        <v>14</v>
      </c>
      <c r="C51" s="2">
        <v>15</v>
      </c>
      <c r="D51" s="2" t="s">
        <v>17</v>
      </c>
      <c r="E51" s="78">
        <f>TRA!F268</f>
        <v>126.968</v>
      </c>
      <c r="F51" s="7">
        <f>TRA!G268</f>
        <v>80.564999999999998</v>
      </c>
      <c r="G51" s="7">
        <f>TRA!H268</f>
        <v>-10.776999999999999</v>
      </c>
      <c r="H51" s="7">
        <f>TRA!I268</f>
        <v>0.22600000000000001</v>
      </c>
      <c r="I51" s="7">
        <f>TRA!J268</f>
        <v>-3.0000000000000001E-3</v>
      </c>
      <c r="J51" s="207">
        <f>TRA!K268</f>
        <v>8.0000000000000002E-3</v>
      </c>
      <c r="K51" s="647">
        <f t="shared" si="8"/>
        <v>-10.78</v>
      </c>
      <c r="L51" s="1287">
        <f t="shared" si="9"/>
        <v>0.23400000000000001</v>
      </c>
      <c r="M51" s="7">
        <f t="shared" si="10"/>
        <v>-10.850199999999999</v>
      </c>
      <c r="N51" s="207">
        <f t="shared" si="11"/>
        <v>3.4679999999999995</v>
      </c>
      <c r="O51" s="1302">
        <f t="shared" si="12"/>
        <v>-10.850199999999999</v>
      </c>
      <c r="P51" s="2">
        <v>0.6</v>
      </c>
      <c r="Q51" s="1310">
        <f t="shared" si="13"/>
        <v>69.714799999999997</v>
      </c>
      <c r="R51" s="6">
        <f t="shared" si="14"/>
        <v>91.415199999999999</v>
      </c>
      <c r="S51" s="1310" t="str">
        <f t="shared" si="15"/>
        <v/>
      </c>
      <c r="T51" s="1309" t="str">
        <f t="shared" si="16"/>
        <v/>
      </c>
      <c r="U51" s="2">
        <v>0.04</v>
      </c>
      <c r="V51" s="6">
        <v>0.3</v>
      </c>
      <c r="W51" s="6">
        <v>0.6</v>
      </c>
      <c r="X51" s="6">
        <f t="shared" si="22"/>
        <v>0.55999999999999994</v>
      </c>
      <c r="Y51" s="6" t="str">
        <f t="shared" si="23"/>
        <v/>
      </c>
      <c r="Z51" s="6" t="str">
        <f t="shared" si="24"/>
        <v/>
      </c>
      <c r="AA51" s="2" t="str">
        <f t="shared" si="25"/>
        <v/>
      </c>
      <c r="AB51" s="6" t="str">
        <f t="shared" si="26"/>
        <v/>
      </c>
      <c r="AC51" s="19" t="str">
        <f t="shared" si="31"/>
        <v/>
      </c>
      <c r="AD51" s="6" t="str">
        <f t="shared" si="32"/>
        <v/>
      </c>
      <c r="AE51" s="6" t="str">
        <f t="shared" si="27"/>
        <v/>
      </c>
      <c r="AF51" s="19" t="str">
        <f t="shared" si="28"/>
        <v/>
      </c>
      <c r="AG51" s="6" t="str">
        <f t="shared" si="29"/>
        <v/>
      </c>
      <c r="AH51" s="32" t="str">
        <f t="shared" si="30"/>
        <v/>
      </c>
      <c r="AS51" s="6"/>
      <c r="AT51" s="6"/>
    </row>
    <row r="52" spans="1:55" ht="28.2" customHeight="1" x14ac:dyDescent="0.3">
      <c r="A52" s="1325">
        <v>3</v>
      </c>
      <c r="B52" s="20">
        <v>14</v>
      </c>
      <c r="C52" s="20">
        <v>15</v>
      </c>
      <c r="D52" s="20" t="s">
        <v>18</v>
      </c>
      <c r="E52" s="79">
        <f>TRA!F269</f>
        <v>-105.922</v>
      </c>
      <c r="F52" s="21">
        <f>TRA!G269</f>
        <v>-67.221999999999994</v>
      </c>
      <c r="G52" s="21">
        <f>TRA!H269</f>
        <v>-10.776999999999999</v>
      </c>
      <c r="H52" s="21">
        <f>TRA!I269</f>
        <v>0.22600000000000001</v>
      </c>
      <c r="I52" s="21">
        <f>TRA!J269</f>
        <v>-3.0000000000000001E-3</v>
      </c>
      <c r="J52" s="1293">
        <f>TRA!K269</f>
        <v>8.0000000000000002E-3</v>
      </c>
      <c r="K52" s="1299">
        <f t="shared" si="8"/>
        <v>-10.78</v>
      </c>
      <c r="L52" s="20">
        <f t="shared" si="9"/>
        <v>0.23400000000000001</v>
      </c>
      <c r="M52" s="21">
        <f t="shared" si="10"/>
        <v>-10.850199999999999</v>
      </c>
      <c r="N52" s="1293">
        <f t="shared" si="11"/>
        <v>3.4679999999999995</v>
      </c>
      <c r="O52" s="1303">
        <f t="shared" si="12"/>
        <v>-10.850199999999999</v>
      </c>
      <c r="P52" s="20">
        <v>0.6</v>
      </c>
      <c r="Q52" s="1311">
        <f t="shared" si="13"/>
        <v>-78.072199999999995</v>
      </c>
      <c r="R52" s="22">
        <f t="shared" si="14"/>
        <v>-56.371799999999993</v>
      </c>
      <c r="S52" s="1311" t="str">
        <f t="shared" si="15"/>
        <v/>
      </c>
      <c r="T52" s="1312" t="str">
        <f t="shared" si="16"/>
        <v/>
      </c>
      <c r="U52" s="20">
        <v>0.04</v>
      </c>
      <c r="V52" s="22">
        <v>0.3</v>
      </c>
      <c r="W52" s="22">
        <v>0.6</v>
      </c>
      <c r="X52" s="22">
        <f t="shared" si="22"/>
        <v>0.55999999999999994</v>
      </c>
      <c r="Y52" s="22" t="str">
        <f t="shared" si="23"/>
        <v/>
      </c>
      <c r="Z52" s="22" t="str">
        <f t="shared" si="24"/>
        <v/>
      </c>
      <c r="AA52" s="20" t="str">
        <f t="shared" si="25"/>
        <v/>
      </c>
      <c r="AB52" s="22" t="str">
        <f t="shared" si="26"/>
        <v/>
      </c>
      <c r="AC52" s="23" t="str">
        <f t="shared" si="31"/>
        <v/>
      </c>
      <c r="AD52" s="22" t="str">
        <f t="shared" si="32"/>
        <v/>
      </c>
      <c r="AE52" s="22" t="str">
        <f t="shared" si="27"/>
        <v/>
      </c>
      <c r="AF52" s="23" t="str">
        <f t="shared" si="28"/>
        <v/>
      </c>
      <c r="AG52" s="22" t="str">
        <f t="shared" si="29"/>
        <v/>
      </c>
      <c r="AH52" s="34" t="str">
        <f t="shared" si="30"/>
        <v/>
      </c>
      <c r="AS52" s="6" t="str">
        <f>IF(OR(D51="Msin",D51="Mdes"),-0.9*X51*391.3/10*AD51,"")</f>
        <v/>
      </c>
      <c r="AT52" s="6" t="str">
        <f>IF(OR(D51="Msin",D51="Mdes"),0.9*X51*391.3/10*AG51,"")</f>
        <v/>
      </c>
    </row>
    <row r="53" spans="1:55" ht="28.2" customHeight="1" x14ac:dyDescent="0.3">
      <c r="A53" s="1326">
        <v>4</v>
      </c>
      <c r="B53" s="24">
        <v>16</v>
      </c>
      <c r="C53" s="24">
        <v>17</v>
      </c>
      <c r="D53" s="24" t="s">
        <v>15</v>
      </c>
      <c r="E53" s="77">
        <f>TRA!F290</f>
        <v>-73.472999999999999</v>
      </c>
      <c r="F53" s="25">
        <f>TRA!G290</f>
        <v>-45.469000000000001</v>
      </c>
      <c r="G53" s="25">
        <f>TRA!H290</f>
        <v>38.436</v>
      </c>
      <c r="H53" s="25">
        <f>TRA!I290</f>
        <v>3.8010000000000002</v>
      </c>
      <c r="I53" s="25">
        <f>TRA!J290</f>
        <v>-1.147</v>
      </c>
      <c r="J53" s="1294">
        <f>TRA!K290</f>
        <v>-1.9970000000000001</v>
      </c>
      <c r="K53" s="1300">
        <f t="shared" si="8"/>
        <v>39.582999999999998</v>
      </c>
      <c r="L53" s="24">
        <f t="shared" si="9"/>
        <v>5.798</v>
      </c>
      <c r="M53" s="25">
        <f t="shared" si="10"/>
        <v>41.322400000000002</v>
      </c>
      <c r="N53" s="1294">
        <f t="shared" si="11"/>
        <v>17.672899999999998</v>
      </c>
      <c r="O53" s="1304">
        <f t="shared" si="12"/>
        <v>41.322400000000002</v>
      </c>
      <c r="P53" s="57">
        <v>0.3</v>
      </c>
      <c r="Q53" s="1313">
        <f t="shared" si="13"/>
        <v>-4.1465999999999994</v>
      </c>
      <c r="R53" s="26">
        <f t="shared" si="14"/>
        <v>-86.79140000000001</v>
      </c>
      <c r="S53" s="1313">
        <f t="shared" si="15"/>
        <v>7.118685000000001</v>
      </c>
      <c r="T53" s="1314">
        <f t="shared" si="16"/>
        <v>-70.762685000000005</v>
      </c>
      <c r="U53" s="24">
        <v>0.04</v>
      </c>
      <c r="V53" s="26">
        <v>0.3</v>
      </c>
      <c r="W53" s="26">
        <v>0.6</v>
      </c>
      <c r="X53" s="26">
        <f t="shared" si="22"/>
        <v>0.55999999999999994</v>
      </c>
      <c r="Y53" s="26">
        <f t="shared" si="23"/>
        <v>242.41799582571051</v>
      </c>
      <c r="Z53" s="26">
        <f t="shared" si="24"/>
        <v>373.70242214532868</v>
      </c>
      <c r="AA53" s="24" t="str">
        <f t="shared" si="25"/>
        <v>VERIFICATO</v>
      </c>
      <c r="AB53" s="26">
        <f t="shared" si="26"/>
        <v>3.5880948831530231</v>
      </c>
      <c r="AC53" s="19" t="str">
        <f t="shared" si="31"/>
        <v>3φ16</v>
      </c>
      <c r="AD53" s="6">
        <f t="shared" si="32"/>
        <v>6.0318578948924033</v>
      </c>
      <c r="AE53" s="6">
        <f t="shared" si="27"/>
        <v>0.36096026066956305</v>
      </c>
      <c r="AF53" s="19" t="str">
        <f t="shared" si="28"/>
        <v>2φ16</v>
      </c>
      <c r="AG53" s="6">
        <f t="shared" si="29"/>
        <v>4.0212385965949355</v>
      </c>
      <c r="AH53" s="35" t="str">
        <f t="shared" si="30"/>
        <v>VERIFICATO</v>
      </c>
      <c r="AK53" s="2">
        <v>16</v>
      </c>
      <c r="AM53" s="2">
        <v>17</v>
      </c>
      <c r="AO53" s="2">
        <v>17</v>
      </c>
      <c r="AQ53" s="2">
        <v>18</v>
      </c>
      <c r="AS53" s="2">
        <v>18</v>
      </c>
      <c r="AT53" s="2" t="str">
        <f>IF(OR(D52="Msin",D52="Mdes"),0.9*X52*391.3/10*AG52,"")</f>
        <v/>
      </c>
      <c r="AU53" s="2">
        <v>19</v>
      </c>
      <c r="AW53" s="2">
        <v>19</v>
      </c>
      <c r="AY53" s="2">
        <v>20</v>
      </c>
      <c r="BA53" s="2">
        <v>20</v>
      </c>
      <c r="BC53" s="2">
        <v>21</v>
      </c>
    </row>
    <row r="54" spans="1:55" ht="28.2" customHeight="1" x14ac:dyDescent="0.3">
      <c r="A54" s="1284">
        <v>4</v>
      </c>
      <c r="B54" s="2">
        <v>16</v>
      </c>
      <c r="C54" s="2">
        <v>17</v>
      </c>
      <c r="D54" s="2" t="s">
        <v>16</v>
      </c>
      <c r="E54" s="78">
        <f>TRA!F291</f>
        <v>-153.624</v>
      </c>
      <c r="F54" s="7">
        <f>TRA!G291</f>
        <v>-95.296999999999997</v>
      </c>
      <c r="G54" s="7">
        <f>TRA!H291</f>
        <v>-45.759</v>
      </c>
      <c r="H54" s="7">
        <f>TRA!I291</f>
        <v>-4.5229999999999997</v>
      </c>
      <c r="I54" s="7">
        <f>TRA!J291</f>
        <v>1.353</v>
      </c>
      <c r="J54" s="207">
        <f>TRA!K291</f>
        <v>2.3759999999999999</v>
      </c>
      <c r="K54" s="647">
        <f t="shared" si="8"/>
        <v>-47.112000000000002</v>
      </c>
      <c r="L54" s="1287">
        <f t="shared" si="9"/>
        <v>-6.8989999999999991</v>
      </c>
      <c r="M54" s="7">
        <f t="shared" si="10"/>
        <v>-49.181699999999999</v>
      </c>
      <c r="N54" s="207">
        <f t="shared" si="11"/>
        <v>-21.032599999999999</v>
      </c>
      <c r="O54" s="1302">
        <f t="shared" si="12"/>
        <v>-49.181699999999999</v>
      </c>
      <c r="P54" s="2">
        <v>0.6</v>
      </c>
      <c r="Q54" s="1310">
        <f t="shared" si="13"/>
        <v>-144.4787</v>
      </c>
      <c r="R54" s="6">
        <f t="shared" si="14"/>
        <v>-46.115299999999998</v>
      </c>
      <c r="S54" s="1310">
        <f t="shared" si="15"/>
        <v>-107.17637000000001</v>
      </c>
      <c r="T54" s="1309">
        <f t="shared" si="16"/>
        <v>-18.339830000000003</v>
      </c>
      <c r="U54" s="2">
        <v>0.04</v>
      </c>
      <c r="V54" s="6">
        <v>0.3</v>
      </c>
      <c r="W54" s="6">
        <v>0.6</v>
      </c>
      <c r="X54" s="6">
        <f t="shared" si="22"/>
        <v>0.55999999999999994</v>
      </c>
      <c r="Y54" s="6">
        <f t="shared" si="23"/>
        <v>242.41799582571051</v>
      </c>
      <c r="Z54" s="6">
        <f t="shared" si="24"/>
        <v>373.70242214532868</v>
      </c>
      <c r="AA54" s="2" t="str">
        <f t="shared" si="25"/>
        <v>VERIFICATO</v>
      </c>
      <c r="AB54" s="6">
        <f t="shared" si="26"/>
        <v>5.4344883153022678</v>
      </c>
      <c r="AC54" s="19" t="str">
        <f t="shared" si="31"/>
        <v>3φ16</v>
      </c>
      <c r="AD54" s="6">
        <f t="shared" si="32"/>
        <v>6.0318578948924033</v>
      </c>
      <c r="AE54" s="6">
        <f t="shared" si="27"/>
        <v>0.92993998434197778</v>
      </c>
      <c r="AF54" s="19" t="str">
        <f t="shared" si="28"/>
        <v>2φ16</v>
      </c>
      <c r="AG54" s="6">
        <f t="shared" si="29"/>
        <v>4.0212385965949355</v>
      </c>
      <c r="AH54" s="32" t="str">
        <f t="shared" si="30"/>
        <v>VERIFICATO</v>
      </c>
      <c r="AJ54" s="16" t="s">
        <v>222</v>
      </c>
      <c r="AK54" s="102">
        <f>IF(OR(D53="Msin",D53="Mdes"),-0.9*X53*391.3/10*AD53,"")</f>
        <v>-118.95740611127844</v>
      </c>
      <c r="AM54" s="38">
        <f>IF(OR(D54="Msin",D54="Mdes"),-0.9*X54*391.3/10*AD54,"")</f>
        <v>-118.95740611127844</v>
      </c>
      <c r="AN54" s="6"/>
      <c r="AO54" s="102">
        <f>IF(OR(D57="Msin",D57="Mdes"),-0.9*X57*391.3/10*AD57,"")</f>
        <v>-118.95740611127844</v>
      </c>
      <c r="AQ54" s="38">
        <f>IF(OR(D58="Msin",D58="Mdes"),-0.9*X58*391.3/10*AD58,"")</f>
        <v>-118.95740611127844</v>
      </c>
      <c r="AS54" s="102">
        <f>IF(OR(D61="Msin",D61="Mdes"),-0.9*X61*391.3/10*AD61,"")</f>
        <v>-118.95740611127844</v>
      </c>
      <c r="AU54" s="38">
        <f>IF(OR(D62="Msin",D62="Mdes"),-0.9*X62*391.3/10*AD62,"")</f>
        <v>-118.95740611127844</v>
      </c>
      <c r="AW54" s="102">
        <f>IF(OR(D65="Msin",D65="Mdes"),-0.9*X65*391.3/10*AD65,"")</f>
        <v>-158.60987481503793</v>
      </c>
      <c r="AY54" s="38">
        <f>IF(OR(D66="Msin",D66="Mdes"),-0.9*X66*391.3/10*AD66,"")</f>
        <v>-158.60987481503793</v>
      </c>
      <c r="BA54" s="102">
        <f>IF(OR(D69="Msin",D69="Mdes"),-0.9*X69*391.3/10*AD69,"")</f>
        <v>-118.95740611127844</v>
      </c>
      <c r="BC54" s="38">
        <f>IF(OR(D70="Msin",D70="Mdes"),-0.9*X70*391.3/10*AD70,"")</f>
        <v>-118.95740611127844</v>
      </c>
    </row>
    <row r="55" spans="1:55" ht="28.2" customHeight="1" x14ac:dyDescent="0.3">
      <c r="A55" s="1284">
        <v>4</v>
      </c>
      <c r="B55" s="2">
        <v>16</v>
      </c>
      <c r="C55" s="2">
        <v>17</v>
      </c>
      <c r="D55" s="2" t="s">
        <v>17</v>
      </c>
      <c r="E55" s="78">
        <f>TRA!F292</f>
        <v>146.87799999999999</v>
      </c>
      <c r="F55" s="7">
        <f>TRA!G292</f>
        <v>90.98</v>
      </c>
      <c r="G55" s="7">
        <f>TRA!H292</f>
        <v>-14.771000000000001</v>
      </c>
      <c r="H55" s="7">
        <f>TRA!I292</f>
        <v>-1.46</v>
      </c>
      <c r="I55" s="7">
        <f>TRA!J292</f>
        <v>0.439</v>
      </c>
      <c r="J55" s="207">
        <f>TRA!K292</f>
        <v>0.76700000000000002</v>
      </c>
      <c r="K55" s="647">
        <f t="shared" si="8"/>
        <v>-15.21</v>
      </c>
      <c r="L55" s="1287">
        <f t="shared" si="9"/>
        <v>-2.2269999999999999</v>
      </c>
      <c r="M55" s="7">
        <f t="shared" si="10"/>
        <v>-15.8781</v>
      </c>
      <c r="N55" s="207">
        <f t="shared" si="11"/>
        <v>-6.7899999999999991</v>
      </c>
      <c r="O55" s="1302">
        <f t="shared" si="12"/>
        <v>-15.8781</v>
      </c>
      <c r="P55" s="2">
        <v>0.6</v>
      </c>
      <c r="Q55" s="1310">
        <f t="shared" si="13"/>
        <v>75.101900000000001</v>
      </c>
      <c r="R55" s="6">
        <f t="shared" si="14"/>
        <v>106.85810000000001</v>
      </c>
      <c r="S55" s="1310" t="str">
        <f t="shared" si="15"/>
        <v/>
      </c>
      <c r="T55" s="1309" t="str">
        <f t="shared" si="16"/>
        <v/>
      </c>
      <c r="U55" s="2">
        <v>0.04</v>
      </c>
      <c r="V55" s="6">
        <v>0.3</v>
      </c>
      <c r="W55" s="6">
        <v>0.6</v>
      </c>
      <c r="X55" s="6">
        <f t="shared" si="22"/>
        <v>0.55999999999999994</v>
      </c>
      <c r="Y55" s="6" t="str">
        <f t="shared" si="23"/>
        <v/>
      </c>
      <c r="Z55" s="6" t="str">
        <f t="shared" si="24"/>
        <v/>
      </c>
      <c r="AA55" s="2" t="str">
        <f t="shared" si="25"/>
        <v/>
      </c>
      <c r="AB55" s="6" t="str">
        <f t="shared" si="26"/>
        <v/>
      </c>
      <c r="AC55" s="19" t="str">
        <f t="shared" si="31"/>
        <v/>
      </c>
      <c r="AD55" s="6" t="str">
        <f t="shared" si="32"/>
        <v/>
      </c>
      <c r="AE55" s="6" t="str">
        <f t="shared" si="27"/>
        <v/>
      </c>
      <c r="AF55" s="19" t="str">
        <f t="shared" si="28"/>
        <v/>
      </c>
      <c r="AG55" s="6" t="str">
        <f t="shared" si="29"/>
        <v/>
      </c>
      <c r="AH55" s="32" t="str">
        <f t="shared" si="30"/>
        <v/>
      </c>
      <c r="AJ55" s="16" t="s">
        <v>223</v>
      </c>
      <c r="AK55" s="102">
        <f>IF(OR(D53="Msin",D53="Mdes"),0.9*X53*391.3/10*AG53,"")</f>
        <v>79.304937407518963</v>
      </c>
      <c r="AM55" s="38">
        <f>IF(OR(D54="Msin",D54="Mdes"),0.9*X54*391.3/10*AG54,"")</f>
        <v>79.304937407518963</v>
      </c>
      <c r="AN55" s="6"/>
      <c r="AO55" s="102">
        <f>IF(OR(D57="Msin",D57="Mdes"),0.9*X57*391.3/10*AG57,"")</f>
        <v>79.304937407518963</v>
      </c>
      <c r="AQ55" s="38">
        <f>IF(OR(D58="Msin",D58="Mdes"),0.9*X58*391.3/10*AG58,"")</f>
        <v>79.304937407518963</v>
      </c>
      <c r="AS55" s="102">
        <f>IF(OR(D61="Msin",D61="Mdes"),0.9*X61*391.3/10*AG61,"")</f>
        <v>79.304937407518963</v>
      </c>
      <c r="AU55" s="38">
        <f>IF(OR(D62="Msin",D62="Mdes"),0.9*X62*391.3/10*AG62,"")</f>
        <v>79.304937407518963</v>
      </c>
      <c r="AW55" s="102">
        <f>IF(OR(D65="Msin",D65="Mdes"),0.9*X65*391.3/10*AG65,"")</f>
        <v>79.304937407518963</v>
      </c>
      <c r="AY55" s="38">
        <f>IF(OR(D66="Msin",D66="Mdes"),0.9*X66*391.3/10*AG66,"")</f>
        <v>79.304937407518963</v>
      </c>
      <c r="BA55" s="102">
        <f>IF(OR(D69="Msin",D69="Mdes"),0.9*X69*391.3/10*AG69,"")</f>
        <v>79.304937407518963</v>
      </c>
      <c r="BC55" s="38">
        <f>IF(OR(D70="Msin",D70="Mdes"),0.9*X70*391.3/10*AG70,"")</f>
        <v>79.304937407518963</v>
      </c>
    </row>
    <row r="56" spans="1:55" ht="28.2" customHeight="1" x14ac:dyDescent="0.3">
      <c r="A56" s="1284">
        <v>4</v>
      </c>
      <c r="B56" s="2">
        <v>16</v>
      </c>
      <c r="C56" s="2">
        <v>17</v>
      </c>
      <c r="D56" s="2" t="s">
        <v>18</v>
      </c>
      <c r="E56" s="78">
        <f>TRA!F293</f>
        <v>-175.001</v>
      </c>
      <c r="F56" s="7">
        <f>TRA!G293</f>
        <v>-108.46299999999999</v>
      </c>
      <c r="G56" s="7">
        <f>TRA!H293</f>
        <v>-14.771000000000001</v>
      </c>
      <c r="H56" s="7">
        <f>TRA!I293</f>
        <v>-1.46</v>
      </c>
      <c r="I56" s="7">
        <f>TRA!J293</f>
        <v>0.439</v>
      </c>
      <c r="J56" s="207">
        <f>TRA!K293</f>
        <v>0.76700000000000002</v>
      </c>
      <c r="K56" s="647">
        <f t="shared" si="8"/>
        <v>-15.21</v>
      </c>
      <c r="L56" s="1287">
        <f t="shared" si="9"/>
        <v>-2.2269999999999999</v>
      </c>
      <c r="M56" s="7">
        <f t="shared" si="10"/>
        <v>-15.8781</v>
      </c>
      <c r="N56" s="207">
        <f t="shared" si="11"/>
        <v>-6.7899999999999991</v>
      </c>
      <c r="O56" s="1302">
        <f t="shared" si="12"/>
        <v>-15.8781</v>
      </c>
      <c r="P56" s="2">
        <v>0.6</v>
      </c>
      <c r="Q56" s="1310">
        <f t="shared" si="13"/>
        <v>-124.3411</v>
      </c>
      <c r="R56" s="6">
        <f t="shared" si="14"/>
        <v>-92.58489999999999</v>
      </c>
      <c r="S56" s="1310" t="str">
        <f t="shared" si="15"/>
        <v/>
      </c>
      <c r="T56" s="1309" t="str">
        <f t="shared" si="16"/>
        <v/>
      </c>
      <c r="U56" s="2">
        <v>0.04</v>
      </c>
      <c r="V56" s="6">
        <v>0.3</v>
      </c>
      <c r="W56" s="6">
        <v>0.6</v>
      </c>
      <c r="X56" s="6">
        <f t="shared" si="22"/>
        <v>0.55999999999999994</v>
      </c>
      <c r="Y56" s="6" t="str">
        <f t="shared" si="23"/>
        <v/>
      </c>
      <c r="Z56" s="6" t="str">
        <f t="shared" si="24"/>
        <v/>
      </c>
      <c r="AA56" s="2" t="str">
        <f t="shared" si="25"/>
        <v/>
      </c>
      <c r="AB56" s="6" t="str">
        <f t="shared" si="26"/>
        <v/>
      </c>
      <c r="AC56" s="19" t="str">
        <f t="shared" si="31"/>
        <v/>
      </c>
      <c r="AD56" s="6" t="str">
        <f t="shared" si="32"/>
        <v/>
      </c>
      <c r="AE56" s="6" t="str">
        <f t="shared" si="27"/>
        <v/>
      </c>
      <c r="AF56" s="19" t="str">
        <f t="shared" si="28"/>
        <v/>
      </c>
      <c r="AG56" s="6" t="str">
        <f t="shared" si="29"/>
        <v/>
      </c>
      <c r="AH56" s="32" t="str">
        <f t="shared" si="30"/>
        <v/>
      </c>
      <c r="AS56" s="6" t="str">
        <f>IF(OR(D55="Msin",D55="Mdes"),-0.9*X55*391.3/10*AD55,"")</f>
        <v/>
      </c>
      <c r="AT56" s="6" t="str">
        <f>IF(OR(D55="Msin",D55="Mdes"),0.9*X55*391.3/10*AG55,"")</f>
        <v/>
      </c>
    </row>
    <row r="57" spans="1:55" ht="28.2" customHeight="1" x14ac:dyDescent="0.3">
      <c r="A57" s="1284">
        <v>4</v>
      </c>
      <c r="B57" s="2">
        <v>17</v>
      </c>
      <c r="C57" s="2">
        <v>18</v>
      </c>
      <c r="D57" s="2" t="s">
        <v>15</v>
      </c>
      <c r="E57" s="78">
        <f>TRA!F314</f>
        <v>-95.739000000000004</v>
      </c>
      <c r="F57" s="7">
        <f>TRA!G314</f>
        <v>-59.453000000000003</v>
      </c>
      <c r="G57" s="7">
        <f>TRA!H314</f>
        <v>57.098999999999997</v>
      </c>
      <c r="H57" s="7">
        <f>TRA!I314</f>
        <v>5.6909999999999998</v>
      </c>
      <c r="I57" s="7">
        <f>TRA!J314</f>
        <v>-1.43</v>
      </c>
      <c r="J57" s="207">
        <f>TRA!K314</f>
        <v>-2.8010000000000002</v>
      </c>
      <c r="K57" s="647">
        <f t="shared" si="8"/>
        <v>58.528999999999996</v>
      </c>
      <c r="L57" s="1287">
        <f t="shared" si="9"/>
        <v>8.4920000000000009</v>
      </c>
      <c r="M57" s="7">
        <f t="shared" si="10"/>
        <v>61.076599999999999</v>
      </c>
      <c r="N57" s="207">
        <f t="shared" si="11"/>
        <v>26.050699999999999</v>
      </c>
      <c r="O57" s="1302">
        <f t="shared" si="12"/>
        <v>61.076599999999999</v>
      </c>
      <c r="P57" s="2">
        <v>0.6</v>
      </c>
      <c r="Q57" s="1310">
        <f t="shared" si="13"/>
        <v>1.6235999999999962</v>
      </c>
      <c r="R57" s="6">
        <f t="shared" si="14"/>
        <v>-120.5296</v>
      </c>
      <c r="S57" s="1310">
        <f t="shared" si="15"/>
        <v>-12.783480000000004</v>
      </c>
      <c r="T57" s="1309">
        <f t="shared" si="16"/>
        <v>-89.134479999999996</v>
      </c>
      <c r="U57" s="2">
        <v>0.04</v>
      </c>
      <c r="V57" s="6">
        <v>0.3</v>
      </c>
      <c r="W57" s="6">
        <v>0.6</v>
      </c>
      <c r="X57" s="6">
        <f t="shared" si="22"/>
        <v>0.55999999999999994</v>
      </c>
      <c r="Y57" s="6">
        <f t="shared" si="23"/>
        <v>242.41799582571051</v>
      </c>
      <c r="Z57" s="6">
        <f t="shared" si="24"/>
        <v>373.70242214532868</v>
      </c>
      <c r="AA57" s="2" t="str">
        <f t="shared" si="25"/>
        <v>VERIFICATO</v>
      </c>
      <c r="AB57" s="6">
        <f t="shared" si="26"/>
        <v>4.5196556857686421</v>
      </c>
      <c r="AC57" s="19" t="str">
        <f t="shared" si="31"/>
        <v>3φ16</v>
      </c>
      <c r="AD57" s="6">
        <f t="shared" si="32"/>
        <v>6.0318578948924033</v>
      </c>
      <c r="AE57" s="6">
        <f t="shared" si="27"/>
        <v>0.64819953025933119</v>
      </c>
      <c r="AF57" s="19" t="str">
        <f t="shared" si="28"/>
        <v>2φ16</v>
      </c>
      <c r="AG57" s="6">
        <f t="shared" si="29"/>
        <v>4.0212385965949355</v>
      </c>
      <c r="AH57" s="32" t="str">
        <f t="shared" si="30"/>
        <v>VERIFICATO</v>
      </c>
      <c r="AS57" s="6" t="str">
        <f>IF(OR(D56="Msin",D56="Mdes"),-0.9*X56*391.3/10*AD56,"")</f>
        <v/>
      </c>
      <c r="AT57" s="6" t="str">
        <f>IF(OR(D56="Msin",D56="Mdes"),0.9*X56*391.3/10*AG56,"")</f>
        <v/>
      </c>
    </row>
    <row r="58" spans="1:55" ht="28.2" customHeight="1" x14ac:dyDescent="0.3">
      <c r="A58" s="1284">
        <v>4</v>
      </c>
      <c r="B58" s="2">
        <v>17</v>
      </c>
      <c r="C58" s="2">
        <v>18</v>
      </c>
      <c r="D58" s="2" t="s">
        <v>16</v>
      </c>
      <c r="E58" s="78">
        <f>TRA!F315</f>
        <v>-87.784000000000006</v>
      </c>
      <c r="F58" s="7">
        <f>TRA!G315</f>
        <v>-54.686</v>
      </c>
      <c r="G58" s="7">
        <f>TRA!H315</f>
        <v>-56.581000000000003</v>
      </c>
      <c r="H58" s="7">
        <f>TRA!I315</f>
        <v>-5.6159999999999997</v>
      </c>
      <c r="I58" s="7">
        <f>TRA!J315</f>
        <v>1.5589999999999999</v>
      </c>
      <c r="J58" s="207">
        <f>TRA!K315</f>
        <v>2.871</v>
      </c>
      <c r="K58" s="647">
        <f t="shared" si="8"/>
        <v>-58.14</v>
      </c>
      <c r="L58" s="1287">
        <f t="shared" si="9"/>
        <v>-8.4870000000000001</v>
      </c>
      <c r="M58" s="7">
        <f t="shared" si="10"/>
        <v>-60.686100000000003</v>
      </c>
      <c r="N58" s="207">
        <f t="shared" si="11"/>
        <v>-25.929000000000002</v>
      </c>
      <c r="O58" s="1302">
        <f t="shared" si="12"/>
        <v>-60.686100000000003</v>
      </c>
      <c r="P58" s="2">
        <v>0.6</v>
      </c>
      <c r="Q58" s="1310">
        <f t="shared" si="13"/>
        <v>-115.3721</v>
      </c>
      <c r="R58" s="6">
        <f t="shared" si="14"/>
        <v>6.0001000000000033</v>
      </c>
      <c r="S58" s="1310">
        <f t="shared" si="15"/>
        <v>-84.642080000000007</v>
      </c>
      <c r="T58" s="1309">
        <f t="shared" si="16"/>
        <v>-7.7418799999999965</v>
      </c>
      <c r="U58" s="2">
        <v>0.04</v>
      </c>
      <c r="V58" s="6">
        <v>0.3</v>
      </c>
      <c r="W58" s="6">
        <v>0.6</v>
      </c>
      <c r="X58" s="6">
        <f t="shared" si="22"/>
        <v>0.55999999999999994</v>
      </c>
      <c r="Y58" s="6">
        <f t="shared" si="23"/>
        <v>242.41799582571051</v>
      </c>
      <c r="Z58" s="6">
        <f t="shared" si="24"/>
        <v>373.70242214532868</v>
      </c>
      <c r="AA58" s="2" t="str">
        <f t="shared" si="25"/>
        <v>VERIFICATO</v>
      </c>
      <c r="AB58" s="6">
        <f t="shared" si="26"/>
        <v>4.2918639131263721</v>
      </c>
      <c r="AC58" s="19" t="str">
        <f t="shared" si="31"/>
        <v>3φ16</v>
      </c>
      <c r="AD58" s="6">
        <f t="shared" si="32"/>
        <v>6.0318578948924033</v>
      </c>
      <c r="AE58" s="6">
        <f t="shared" si="27"/>
        <v>0.39256000551681597</v>
      </c>
      <c r="AF58" s="19" t="str">
        <f t="shared" si="28"/>
        <v>2φ16</v>
      </c>
      <c r="AG58" s="6">
        <f t="shared" si="29"/>
        <v>4.0212385965949355</v>
      </c>
      <c r="AH58" s="32" t="str">
        <f t="shared" si="30"/>
        <v>VERIFICATO</v>
      </c>
      <c r="AS58" s="6"/>
      <c r="AT58" s="6"/>
    </row>
    <row r="59" spans="1:55" ht="28.2" customHeight="1" x14ac:dyDescent="0.3">
      <c r="A59" s="1284">
        <v>4</v>
      </c>
      <c r="B59" s="2">
        <v>17</v>
      </c>
      <c r="C59" s="2">
        <v>18</v>
      </c>
      <c r="D59" s="2" t="s">
        <v>17</v>
      </c>
      <c r="E59" s="78">
        <f>TRA!F316</f>
        <v>123.261</v>
      </c>
      <c r="F59" s="7">
        <f>TRA!G316</f>
        <v>76.337000000000003</v>
      </c>
      <c r="G59" s="7">
        <f>TRA!H316</f>
        <v>-26.434000000000001</v>
      </c>
      <c r="H59" s="7">
        <f>TRA!I316</f>
        <v>-2.629</v>
      </c>
      <c r="I59" s="7">
        <f>TRA!J316</f>
        <v>0.69499999999999995</v>
      </c>
      <c r="J59" s="207">
        <f>TRA!K316</f>
        <v>1.319</v>
      </c>
      <c r="K59" s="647">
        <f t="shared" si="8"/>
        <v>-27.129000000000001</v>
      </c>
      <c r="L59" s="1287">
        <f t="shared" si="9"/>
        <v>-3.948</v>
      </c>
      <c r="M59" s="7">
        <f t="shared" si="10"/>
        <v>-28.313400000000001</v>
      </c>
      <c r="N59" s="207">
        <f t="shared" si="11"/>
        <v>-12.0867</v>
      </c>
      <c r="O59" s="1302">
        <f t="shared" si="12"/>
        <v>-28.313400000000001</v>
      </c>
      <c r="P59" s="2">
        <v>0.6</v>
      </c>
      <c r="Q59" s="1310">
        <f t="shared" si="13"/>
        <v>48.023600000000002</v>
      </c>
      <c r="R59" s="6">
        <f t="shared" si="14"/>
        <v>104.6504</v>
      </c>
      <c r="S59" s="1310" t="str">
        <f t="shared" si="15"/>
        <v/>
      </c>
      <c r="T59" s="1309" t="str">
        <f t="shared" si="16"/>
        <v/>
      </c>
      <c r="U59" s="2">
        <v>0.04</v>
      </c>
      <c r="V59" s="6">
        <v>0.3</v>
      </c>
      <c r="W59" s="6">
        <v>0.6</v>
      </c>
      <c r="X59" s="6">
        <f t="shared" si="22"/>
        <v>0.55999999999999994</v>
      </c>
      <c r="Y59" s="6" t="str">
        <f t="shared" si="23"/>
        <v/>
      </c>
      <c r="Z59" s="6" t="str">
        <f t="shared" si="24"/>
        <v/>
      </c>
      <c r="AA59" s="2" t="str">
        <f t="shared" si="25"/>
        <v/>
      </c>
      <c r="AB59" s="6" t="str">
        <f t="shared" si="26"/>
        <v/>
      </c>
      <c r="AC59" s="19" t="str">
        <f t="shared" si="31"/>
        <v/>
      </c>
      <c r="AD59" s="6" t="str">
        <f t="shared" si="32"/>
        <v/>
      </c>
      <c r="AE59" s="6" t="str">
        <f t="shared" si="27"/>
        <v/>
      </c>
      <c r="AF59" s="19" t="str">
        <f t="shared" si="28"/>
        <v/>
      </c>
      <c r="AG59" s="6" t="str">
        <f t="shared" si="29"/>
        <v/>
      </c>
      <c r="AH59" s="32" t="str">
        <f t="shared" si="30"/>
        <v/>
      </c>
      <c r="AS59" s="6"/>
      <c r="AT59" s="6"/>
    </row>
    <row r="60" spans="1:55" ht="28.2" customHeight="1" x14ac:dyDescent="0.3">
      <c r="A60" s="1284">
        <v>4</v>
      </c>
      <c r="B60" s="2">
        <v>17</v>
      </c>
      <c r="C60" s="2">
        <v>18</v>
      </c>
      <c r="D60" s="2" t="s">
        <v>18</v>
      </c>
      <c r="E60" s="78">
        <f>TRA!F317</f>
        <v>-119.56</v>
      </c>
      <c r="F60" s="7">
        <f>TRA!G317</f>
        <v>-74.12</v>
      </c>
      <c r="G60" s="7">
        <f>TRA!H317</f>
        <v>-26.434000000000001</v>
      </c>
      <c r="H60" s="7">
        <f>TRA!I317</f>
        <v>-2.629</v>
      </c>
      <c r="I60" s="7">
        <f>TRA!J317</f>
        <v>0.69499999999999995</v>
      </c>
      <c r="J60" s="207">
        <f>TRA!K317</f>
        <v>1.319</v>
      </c>
      <c r="K60" s="647">
        <f t="shared" si="8"/>
        <v>-27.129000000000001</v>
      </c>
      <c r="L60" s="1287">
        <f t="shared" si="9"/>
        <v>-3.948</v>
      </c>
      <c r="M60" s="7">
        <f t="shared" si="10"/>
        <v>-28.313400000000001</v>
      </c>
      <c r="N60" s="207">
        <f t="shared" si="11"/>
        <v>-12.0867</v>
      </c>
      <c r="O60" s="1302">
        <f t="shared" si="12"/>
        <v>-28.313400000000001</v>
      </c>
      <c r="P60" s="2">
        <v>0.6</v>
      </c>
      <c r="Q60" s="1310">
        <f t="shared" si="13"/>
        <v>-102.43340000000001</v>
      </c>
      <c r="R60" s="6">
        <f t="shared" si="14"/>
        <v>-45.806600000000003</v>
      </c>
      <c r="S60" s="1310" t="str">
        <f t="shared" si="15"/>
        <v/>
      </c>
      <c r="T60" s="1309" t="str">
        <f t="shared" si="16"/>
        <v/>
      </c>
      <c r="U60" s="2">
        <v>0.04</v>
      </c>
      <c r="V60" s="6">
        <v>0.3</v>
      </c>
      <c r="W60" s="6">
        <v>0.6</v>
      </c>
      <c r="X60" s="6">
        <f t="shared" si="22"/>
        <v>0.55999999999999994</v>
      </c>
      <c r="Y60" s="6" t="str">
        <f t="shared" si="23"/>
        <v/>
      </c>
      <c r="Z60" s="6" t="str">
        <f t="shared" si="24"/>
        <v/>
      </c>
      <c r="AA60" s="2" t="str">
        <f t="shared" si="25"/>
        <v/>
      </c>
      <c r="AB60" s="6" t="str">
        <f t="shared" si="26"/>
        <v/>
      </c>
      <c r="AC60" s="19" t="str">
        <f t="shared" si="31"/>
        <v/>
      </c>
      <c r="AD60" s="6" t="str">
        <f t="shared" si="32"/>
        <v/>
      </c>
      <c r="AE60" s="6" t="str">
        <f t="shared" si="27"/>
        <v/>
      </c>
      <c r="AF60" s="19" t="str">
        <f t="shared" si="28"/>
        <v/>
      </c>
      <c r="AG60" s="6" t="str">
        <f t="shared" si="29"/>
        <v/>
      </c>
      <c r="AH60" s="32" t="str">
        <f t="shared" si="30"/>
        <v/>
      </c>
      <c r="AS60" s="6"/>
      <c r="AT60" s="6"/>
    </row>
    <row r="61" spans="1:55" ht="28.2" customHeight="1" x14ac:dyDescent="0.3">
      <c r="A61" s="1284">
        <v>4</v>
      </c>
      <c r="B61" s="2">
        <v>18</v>
      </c>
      <c r="C61" s="2">
        <v>19</v>
      </c>
      <c r="D61" s="2" t="s">
        <v>15</v>
      </c>
      <c r="E61" s="78">
        <f>TRA!F338</f>
        <v>-58.966000000000001</v>
      </c>
      <c r="F61" s="7">
        <f>TRA!G338</f>
        <v>-38.347000000000001</v>
      </c>
      <c r="G61" s="7">
        <f>TRA!H338</f>
        <v>59.701999999999998</v>
      </c>
      <c r="H61" s="7">
        <f>TRA!I338</f>
        <v>5.99</v>
      </c>
      <c r="I61" s="7">
        <f>TRA!J338</f>
        <v>-1.415</v>
      </c>
      <c r="J61" s="207">
        <f>TRA!K338</f>
        <v>-2.8460000000000001</v>
      </c>
      <c r="K61" s="647">
        <f t="shared" si="8"/>
        <v>61.116999999999997</v>
      </c>
      <c r="L61" s="1287">
        <f t="shared" si="9"/>
        <v>8.8360000000000003</v>
      </c>
      <c r="M61" s="7">
        <f t="shared" si="10"/>
        <v>63.767799999999994</v>
      </c>
      <c r="N61" s="207">
        <f t="shared" si="11"/>
        <v>27.171099999999996</v>
      </c>
      <c r="O61" s="1302">
        <f t="shared" si="12"/>
        <v>63.767799999999994</v>
      </c>
      <c r="P61" s="2">
        <v>0.6</v>
      </c>
      <c r="Q61" s="1310">
        <f t="shared" si="13"/>
        <v>25.420799999999993</v>
      </c>
      <c r="R61" s="6">
        <f t="shared" si="14"/>
        <v>-102.1148</v>
      </c>
      <c r="S61" s="1310">
        <f t="shared" si="15"/>
        <v>23.944499999999994</v>
      </c>
      <c r="T61" s="1309">
        <f t="shared" si="16"/>
        <v>-75.995900000000006</v>
      </c>
      <c r="U61" s="2">
        <v>0.04</v>
      </c>
      <c r="V61" s="6">
        <v>0.3</v>
      </c>
      <c r="W61" s="6">
        <v>0.6</v>
      </c>
      <c r="X61" s="6">
        <f t="shared" si="22"/>
        <v>0.55999999999999994</v>
      </c>
      <c r="Y61" s="6">
        <f t="shared" si="23"/>
        <v>242.41799582571051</v>
      </c>
      <c r="Z61" s="6">
        <f t="shared" si="24"/>
        <v>373.70242214532868</v>
      </c>
      <c r="AA61" s="2" t="str">
        <f t="shared" si="25"/>
        <v>VERIFICATO</v>
      </c>
      <c r="AB61" s="6">
        <f t="shared" si="26"/>
        <v>3.8534504439820054</v>
      </c>
      <c r="AC61" s="19" t="str">
        <f t="shared" si="31"/>
        <v>3φ16</v>
      </c>
      <c r="AD61" s="6">
        <f t="shared" si="32"/>
        <v>6.0318578948924033</v>
      </c>
      <c r="AE61" s="6">
        <f t="shared" si="27"/>
        <v>1.2141305538315501</v>
      </c>
      <c r="AF61" s="19" t="str">
        <f t="shared" si="28"/>
        <v>2φ16</v>
      </c>
      <c r="AG61" s="6">
        <f t="shared" si="29"/>
        <v>4.0212385965949355</v>
      </c>
      <c r="AH61" s="32" t="str">
        <f t="shared" si="30"/>
        <v>VERIFICATO</v>
      </c>
      <c r="AS61" s="6"/>
      <c r="AT61" s="6"/>
    </row>
    <row r="62" spans="1:55" ht="28.2" customHeight="1" x14ac:dyDescent="0.3">
      <c r="A62" s="1284">
        <v>4</v>
      </c>
      <c r="B62" s="2">
        <v>18</v>
      </c>
      <c r="C62" s="2">
        <v>19</v>
      </c>
      <c r="D62" s="2" t="s">
        <v>16</v>
      </c>
      <c r="E62" s="78">
        <f>TRA!F339</f>
        <v>-70.61</v>
      </c>
      <c r="F62" s="7">
        <f>TRA!G339</f>
        <v>-44.968000000000004</v>
      </c>
      <c r="G62" s="7">
        <f>TRA!H339</f>
        <v>-59.606000000000002</v>
      </c>
      <c r="H62" s="7">
        <f>TRA!I339</f>
        <v>-5.9909999999999997</v>
      </c>
      <c r="I62" s="7">
        <f>TRA!J339</f>
        <v>1.321</v>
      </c>
      <c r="J62" s="207">
        <f>TRA!K339</f>
        <v>2.7789999999999999</v>
      </c>
      <c r="K62" s="647">
        <f t="shared" si="8"/>
        <v>-60.927</v>
      </c>
      <c r="L62" s="1287">
        <f t="shared" si="9"/>
        <v>-8.77</v>
      </c>
      <c r="M62" s="7">
        <f t="shared" si="10"/>
        <v>-63.558</v>
      </c>
      <c r="N62" s="207">
        <f t="shared" si="11"/>
        <v>-27.048099999999998</v>
      </c>
      <c r="O62" s="1302">
        <f t="shared" si="12"/>
        <v>-63.558</v>
      </c>
      <c r="P62" s="2">
        <v>0.6</v>
      </c>
      <c r="Q62" s="1310">
        <f t="shared" si="13"/>
        <v>-108.52600000000001</v>
      </c>
      <c r="R62" s="6">
        <f t="shared" si="14"/>
        <v>18.589999999999996</v>
      </c>
      <c r="S62" s="1310">
        <f t="shared" si="15"/>
        <v>-81.125800000000012</v>
      </c>
      <c r="T62" s="1309">
        <f t="shared" si="16"/>
        <v>15.832399999999998</v>
      </c>
      <c r="U62" s="2">
        <v>0.04</v>
      </c>
      <c r="V62" s="6">
        <v>0.3</v>
      </c>
      <c r="W62" s="6">
        <v>0.6</v>
      </c>
      <c r="X62" s="6">
        <f t="shared" si="22"/>
        <v>0.55999999999999994</v>
      </c>
      <c r="Y62" s="6">
        <f t="shared" si="23"/>
        <v>242.41799582571051</v>
      </c>
      <c r="Z62" s="6">
        <f t="shared" si="24"/>
        <v>373.70242214532868</v>
      </c>
      <c r="AA62" s="2" t="str">
        <f t="shared" si="25"/>
        <v>VERIFICATO</v>
      </c>
      <c r="AB62" s="6">
        <f t="shared" si="26"/>
        <v>4.1135673112417308</v>
      </c>
      <c r="AC62" s="19" t="str">
        <f t="shared" si="31"/>
        <v>3φ16</v>
      </c>
      <c r="AD62" s="6">
        <f t="shared" si="32"/>
        <v>6.0318578948924033</v>
      </c>
      <c r="AE62" s="6">
        <f t="shared" si="27"/>
        <v>0.80279816160214823</v>
      </c>
      <c r="AF62" s="19" t="str">
        <f t="shared" si="28"/>
        <v>2φ16</v>
      </c>
      <c r="AG62" s="6">
        <f t="shared" si="29"/>
        <v>4.0212385965949355</v>
      </c>
      <c r="AH62" s="32" t="str">
        <f t="shared" si="30"/>
        <v>VERIFICATO</v>
      </c>
      <c r="AS62" s="6"/>
      <c r="AT62" s="6"/>
    </row>
    <row r="63" spans="1:55" ht="28.2" customHeight="1" x14ac:dyDescent="0.3">
      <c r="A63" s="1284">
        <v>4</v>
      </c>
      <c r="B63" s="2">
        <v>18</v>
      </c>
      <c r="C63" s="2">
        <v>19</v>
      </c>
      <c r="D63" s="2" t="s">
        <v>17</v>
      </c>
      <c r="E63" s="78">
        <f>TRA!F340</f>
        <v>71.186000000000007</v>
      </c>
      <c r="F63" s="7">
        <f>TRA!G340</f>
        <v>45.991999999999997</v>
      </c>
      <c r="G63" s="7">
        <f>TRA!H340</f>
        <v>-38.484000000000002</v>
      </c>
      <c r="H63" s="7">
        <f>TRA!I340</f>
        <v>-3.8650000000000002</v>
      </c>
      <c r="I63" s="7">
        <f>TRA!J340</f>
        <v>0.88300000000000001</v>
      </c>
      <c r="J63" s="207">
        <f>TRA!K340</f>
        <v>1.8149999999999999</v>
      </c>
      <c r="K63" s="647">
        <f t="shared" si="8"/>
        <v>-39.367000000000004</v>
      </c>
      <c r="L63" s="1287">
        <f t="shared" si="9"/>
        <v>-5.68</v>
      </c>
      <c r="M63" s="7">
        <f t="shared" si="10"/>
        <v>-41.071000000000005</v>
      </c>
      <c r="N63" s="207">
        <f t="shared" si="11"/>
        <v>-17.490099999999998</v>
      </c>
      <c r="O63" s="1302">
        <f t="shared" si="12"/>
        <v>-41.071000000000005</v>
      </c>
      <c r="P63" s="2">
        <v>0.6</v>
      </c>
      <c r="Q63" s="1310">
        <f t="shared" si="13"/>
        <v>4.9209999999999923</v>
      </c>
      <c r="R63" s="6">
        <f t="shared" si="14"/>
        <v>87.063000000000002</v>
      </c>
      <c r="S63" s="1310" t="str">
        <f t="shared" si="15"/>
        <v/>
      </c>
      <c r="T63" s="1309" t="str">
        <f t="shared" si="16"/>
        <v/>
      </c>
      <c r="U63" s="2">
        <v>0.04</v>
      </c>
      <c r="V63" s="6">
        <v>0.3</v>
      </c>
      <c r="W63" s="6">
        <v>0.6</v>
      </c>
      <c r="X63" s="6">
        <f t="shared" si="22"/>
        <v>0.55999999999999994</v>
      </c>
      <c r="Y63" s="6" t="str">
        <f t="shared" si="23"/>
        <v/>
      </c>
      <c r="Z63" s="6" t="str">
        <f t="shared" si="24"/>
        <v/>
      </c>
      <c r="AA63" s="2" t="str">
        <f t="shared" si="25"/>
        <v/>
      </c>
      <c r="AB63" s="6" t="str">
        <f t="shared" si="26"/>
        <v/>
      </c>
      <c r="AC63" s="19" t="str">
        <f t="shared" si="31"/>
        <v/>
      </c>
      <c r="AD63" s="6" t="str">
        <f t="shared" si="32"/>
        <v/>
      </c>
      <c r="AE63" s="6" t="str">
        <f t="shared" si="27"/>
        <v/>
      </c>
      <c r="AF63" s="19" t="str">
        <f t="shared" si="28"/>
        <v/>
      </c>
      <c r="AG63" s="6" t="str">
        <f t="shared" si="29"/>
        <v/>
      </c>
      <c r="AH63" s="32" t="str">
        <f t="shared" si="30"/>
        <v/>
      </c>
      <c r="AS63" s="6"/>
      <c r="AT63" s="6"/>
    </row>
    <row r="64" spans="1:55" ht="28.2" customHeight="1" x14ac:dyDescent="0.3">
      <c r="A64" s="1284">
        <v>4</v>
      </c>
      <c r="B64" s="2">
        <v>18</v>
      </c>
      <c r="C64" s="2">
        <v>19</v>
      </c>
      <c r="D64" s="2" t="s">
        <v>18</v>
      </c>
      <c r="E64" s="78">
        <f>TRA!F341</f>
        <v>-78.698999999999998</v>
      </c>
      <c r="F64" s="7">
        <f>TRA!G341</f>
        <v>-50.262999999999998</v>
      </c>
      <c r="G64" s="7">
        <f>TRA!H341</f>
        <v>-38.484000000000002</v>
      </c>
      <c r="H64" s="7">
        <f>TRA!I341</f>
        <v>-3.8650000000000002</v>
      </c>
      <c r="I64" s="7">
        <f>TRA!J341</f>
        <v>0.88300000000000001</v>
      </c>
      <c r="J64" s="207">
        <f>TRA!K341</f>
        <v>1.8149999999999999</v>
      </c>
      <c r="K64" s="647">
        <f t="shared" si="8"/>
        <v>-39.367000000000004</v>
      </c>
      <c r="L64" s="1287">
        <f t="shared" si="9"/>
        <v>-5.68</v>
      </c>
      <c r="M64" s="7">
        <f t="shared" si="10"/>
        <v>-41.071000000000005</v>
      </c>
      <c r="N64" s="207">
        <f t="shared" si="11"/>
        <v>-17.490099999999998</v>
      </c>
      <c r="O64" s="1302">
        <f t="shared" si="12"/>
        <v>-41.071000000000005</v>
      </c>
      <c r="P64" s="2">
        <v>0.6</v>
      </c>
      <c r="Q64" s="1310">
        <f t="shared" si="13"/>
        <v>-91.334000000000003</v>
      </c>
      <c r="R64" s="6">
        <f t="shared" si="14"/>
        <v>-9.1919999999999931</v>
      </c>
      <c r="S64" s="1310" t="str">
        <f t="shared" si="15"/>
        <v/>
      </c>
      <c r="T64" s="1309" t="str">
        <f t="shared" si="16"/>
        <v/>
      </c>
      <c r="U64" s="2">
        <v>0.04</v>
      </c>
      <c r="V64" s="6">
        <v>0.3</v>
      </c>
      <c r="W64" s="6">
        <v>0.6</v>
      </c>
      <c r="X64" s="6">
        <f t="shared" si="22"/>
        <v>0.55999999999999994</v>
      </c>
      <c r="Y64" s="6" t="str">
        <f t="shared" si="23"/>
        <v/>
      </c>
      <c r="Z64" s="6" t="str">
        <f t="shared" si="24"/>
        <v/>
      </c>
      <c r="AA64" s="2" t="str">
        <f t="shared" si="25"/>
        <v/>
      </c>
      <c r="AB64" s="6" t="str">
        <f t="shared" si="26"/>
        <v/>
      </c>
      <c r="AC64" s="19" t="str">
        <f t="shared" si="31"/>
        <v/>
      </c>
      <c r="AD64" s="6" t="str">
        <f t="shared" si="32"/>
        <v/>
      </c>
      <c r="AE64" s="6" t="str">
        <f t="shared" si="27"/>
        <v/>
      </c>
      <c r="AF64" s="19" t="str">
        <f t="shared" si="28"/>
        <v/>
      </c>
      <c r="AG64" s="6" t="str">
        <f t="shared" si="29"/>
        <v/>
      </c>
      <c r="AH64" s="32" t="str">
        <f t="shared" si="30"/>
        <v/>
      </c>
      <c r="AS64" s="6"/>
      <c r="AT64" s="6"/>
    </row>
    <row r="65" spans="1:55" ht="28.2" customHeight="1" x14ac:dyDescent="0.3">
      <c r="A65" s="1284">
        <v>4</v>
      </c>
      <c r="B65" s="2">
        <v>19</v>
      </c>
      <c r="C65" s="2">
        <v>20</v>
      </c>
      <c r="D65" s="2" t="s">
        <v>15</v>
      </c>
      <c r="E65" s="78">
        <f>TRA!F362</f>
        <v>-160.065</v>
      </c>
      <c r="F65" s="7">
        <f>TRA!G362</f>
        <v>-104.684</v>
      </c>
      <c r="G65" s="7">
        <f>TRA!H362</f>
        <v>55.697000000000003</v>
      </c>
      <c r="H65" s="7">
        <f>TRA!I362</f>
        <v>5.4740000000000002</v>
      </c>
      <c r="I65" s="7">
        <f>TRA!J362</f>
        <v>-1.8160000000000001</v>
      </c>
      <c r="J65" s="207">
        <f>TRA!K362</f>
        <v>-3.0139999999999998</v>
      </c>
      <c r="K65" s="647">
        <f t="shared" si="8"/>
        <v>57.513000000000005</v>
      </c>
      <c r="L65" s="1287">
        <f t="shared" si="9"/>
        <v>8.4879999999999995</v>
      </c>
      <c r="M65" s="7">
        <f t="shared" si="10"/>
        <v>60.059400000000004</v>
      </c>
      <c r="N65" s="207">
        <f t="shared" si="11"/>
        <v>25.741900000000001</v>
      </c>
      <c r="O65" s="1302">
        <f t="shared" si="12"/>
        <v>60.059400000000004</v>
      </c>
      <c r="P65" s="2">
        <v>0.6</v>
      </c>
      <c r="Q65" s="1310">
        <f t="shared" si="13"/>
        <v>-44.624599999999994</v>
      </c>
      <c r="R65" s="6">
        <f t="shared" si="14"/>
        <v>-164.74340000000001</v>
      </c>
      <c r="S65" s="1310">
        <f t="shared" si="15"/>
        <v>-15.928759999999993</v>
      </c>
      <c r="T65" s="1309">
        <f t="shared" si="16"/>
        <v>-123.87164000000001</v>
      </c>
      <c r="U65" s="2">
        <v>0.04</v>
      </c>
      <c r="V65" s="6">
        <v>0.3</v>
      </c>
      <c r="W65" s="6">
        <v>0.6</v>
      </c>
      <c r="X65" s="6">
        <f t="shared" si="22"/>
        <v>0.55999999999999994</v>
      </c>
      <c r="Y65" s="6">
        <f t="shared" si="23"/>
        <v>242.41799582571051</v>
      </c>
      <c r="Z65" s="6">
        <f t="shared" si="24"/>
        <v>373.70242214532868</v>
      </c>
      <c r="AA65" s="2" t="str">
        <f t="shared" si="25"/>
        <v>VERIFICATO</v>
      </c>
      <c r="AB65" s="6">
        <f t="shared" si="26"/>
        <v>6.2810391896770632</v>
      </c>
      <c r="AC65" s="19" t="str">
        <f t="shared" si="31"/>
        <v>4φ16</v>
      </c>
      <c r="AD65" s="6">
        <f t="shared" si="32"/>
        <v>8.0424771931898711</v>
      </c>
      <c r="AE65" s="6">
        <f t="shared" si="27"/>
        <v>0.80768419472738373</v>
      </c>
      <c r="AF65" s="19" t="str">
        <f t="shared" si="28"/>
        <v>2φ16</v>
      </c>
      <c r="AG65" s="6">
        <f t="shared" si="29"/>
        <v>4.0212385965949355</v>
      </c>
      <c r="AH65" s="32" t="str">
        <f t="shared" si="30"/>
        <v>VERIFICATO</v>
      </c>
      <c r="AS65" s="6"/>
      <c r="AT65" s="6"/>
    </row>
    <row r="66" spans="1:55" ht="28.2" customHeight="1" x14ac:dyDescent="0.3">
      <c r="A66" s="1284">
        <v>4</v>
      </c>
      <c r="B66" s="2">
        <v>19</v>
      </c>
      <c r="C66" s="2">
        <v>20</v>
      </c>
      <c r="D66" s="2" t="s">
        <v>16</v>
      </c>
      <c r="E66" s="78">
        <f>TRA!F363</f>
        <v>-165.84100000000001</v>
      </c>
      <c r="F66" s="7">
        <f>TRA!G363</f>
        <v>-108.51600000000001</v>
      </c>
      <c r="G66" s="7">
        <f>TRA!H363</f>
        <v>-56.377000000000002</v>
      </c>
      <c r="H66" s="7">
        <f>TRA!I363</f>
        <v>-5.5620000000000003</v>
      </c>
      <c r="I66" s="7">
        <f>TRA!J363</f>
        <v>1.746</v>
      </c>
      <c r="J66" s="207">
        <f>TRA!K363</f>
        <v>2.992</v>
      </c>
      <c r="K66" s="647">
        <f t="shared" si="8"/>
        <v>-58.123000000000005</v>
      </c>
      <c r="L66" s="1287">
        <f t="shared" si="9"/>
        <v>-8.5540000000000003</v>
      </c>
      <c r="M66" s="7">
        <f t="shared" si="10"/>
        <v>-60.689200000000007</v>
      </c>
      <c r="N66" s="207">
        <f t="shared" si="11"/>
        <v>-25.990900000000003</v>
      </c>
      <c r="O66" s="1302">
        <f t="shared" si="12"/>
        <v>-60.689200000000007</v>
      </c>
      <c r="P66" s="2">
        <v>0.6</v>
      </c>
      <c r="Q66" s="1310">
        <f t="shared" si="13"/>
        <v>-169.20520000000002</v>
      </c>
      <c r="R66" s="6">
        <f t="shared" si="14"/>
        <v>-47.826799999999999</v>
      </c>
      <c r="S66" s="1310">
        <f t="shared" si="15"/>
        <v>-127.94704000000002</v>
      </c>
      <c r="T66" s="1309">
        <f t="shared" si="16"/>
        <v>-18.74456</v>
      </c>
      <c r="U66" s="2">
        <v>0.04</v>
      </c>
      <c r="V66" s="6">
        <v>0.3</v>
      </c>
      <c r="W66" s="6">
        <v>0.6</v>
      </c>
      <c r="X66" s="6">
        <f t="shared" si="22"/>
        <v>0.55999999999999994</v>
      </c>
      <c r="Y66" s="6">
        <f t="shared" si="23"/>
        <v>242.41799582571051</v>
      </c>
      <c r="Z66" s="6">
        <f t="shared" si="24"/>
        <v>373.70242214532868</v>
      </c>
      <c r="AA66" s="2" t="str">
        <f t="shared" si="25"/>
        <v>VERIFICATO</v>
      </c>
      <c r="AB66" s="6">
        <f t="shared" si="26"/>
        <v>6.487686547487213</v>
      </c>
      <c r="AC66" s="19" t="str">
        <f t="shared" si="31"/>
        <v>4φ16</v>
      </c>
      <c r="AD66" s="6">
        <f t="shared" si="32"/>
        <v>8.0424771931898711</v>
      </c>
      <c r="AE66" s="6">
        <f t="shared" si="27"/>
        <v>0.95046223617652181</v>
      </c>
      <c r="AF66" s="19" t="str">
        <f t="shared" si="28"/>
        <v>2φ16</v>
      </c>
      <c r="AG66" s="6">
        <f t="shared" si="29"/>
        <v>4.0212385965949355</v>
      </c>
      <c r="AH66" s="32" t="str">
        <f t="shared" si="30"/>
        <v>VERIFICATO</v>
      </c>
      <c r="AS66" s="6"/>
      <c r="AT66" s="6"/>
    </row>
    <row r="67" spans="1:55" ht="28.2" customHeight="1" x14ac:dyDescent="0.3">
      <c r="A67" s="1284">
        <v>4</v>
      </c>
      <c r="B67" s="2">
        <v>19</v>
      </c>
      <c r="C67" s="2">
        <v>20</v>
      </c>
      <c r="D67" s="2" t="s">
        <v>17</v>
      </c>
      <c r="E67" s="78">
        <f>TRA!F364</f>
        <v>176.28</v>
      </c>
      <c r="F67" s="7">
        <f>TRA!G364</f>
        <v>115.946</v>
      </c>
      <c r="G67" s="7">
        <f>TRA!H364</f>
        <v>-18.835000000000001</v>
      </c>
      <c r="H67" s="7">
        <f>TRA!I364</f>
        <v>-1.855</v>
      </c>
      <c r="I67" s="7">
        <f>TRA!J364</f>
        <v>0.59899999999999998</v>
      </c>
      <c r="J67" s="207">
        <f>TRA!K364</f>
        <v>1.0089999999999999</v>
      </c>
      <c r="K67" s="647">
        <f t="shared" si="8"/>
        <v>-19.434000000000001</v>
      </c>
      <c r="L67" s="1287">
        <f t="shared" si="9"/>
        <v>-2.8639999999999999</v>
      </c>
      <c r="M67" s="7">
        <f t="shared" si="10"/>
        <v>-20.293200000000002</v>
      </c>
      <c r="N67" s="207">
        <f t="shared" si="11"/>
        <v>-8.6942000000000004</v>
      </c>
      <c r="O67" s="1302">
        <f t="shared" si="12"/>
        <v>-20.293200000000002</v>
      </c>
      <c r="P67" s="2">
        <v>0.6</v>
      </c>
      <c r="Q67" s="1310">
        <f t="shared" si="13"/>
        <v>95.652799999999999</v>
      </c>
      <c r="R67" s="6">
        <f t="shared" si="14"/>
        <v>136.23920000000001</v>
      </c>
      <c r="S67" s="1310" t="str">
        <f t="shared" si="15"/>
        <v/>
      </c>
      <c r="T67" s="1309" t="str">
        <f t="shared" si="16"/>
        <v/>
      </c>
      <c r="U67" s="2">
        <v>0.04</v>
      </c>
      <c r="V67" s="6">
        <v>0.3</v>
      </c>
      <c r="W67" s="6">
        <v>0.6</v>
      </c>
      <c r="X67" s="6">
        <f t="shared" si="22"/>
        <v>0.55999999999999994</v>
      </c>
      <c r="Y67" s="6" t="str">
        <f t="shared" si="23"/>
        <v/>
      </c>
      <c r="Z67" s="6" t="str">
        <f t="shared" si="24"/>
        <v/>
      </c>
      <c r="AA67" s="2" t="str">
        <f t="shared" si="25"/>
        <v/>
      </c>
      <c r="AB67" s="6" t="str">
        <f t="shared" si="26"/>
        <v/>
      </c>
      <c r="AC67" s="19" t="str">
        <f t="shared" si="31"/>
        <v/>
      </c>
      <c r="AD67" s="6" t="str">
        <f t="shared" si="32"/>
        <v/>
      </c>
      <c r="AE67" s="6" t="str">
        <f t="shared" si="27"/>
        <v/>
      </c>
      <c r="AF67" s="19" t="str">
        <f t="shared" si="28"/>
        <v/>
      </c>
      <c r="AG67" s="6" t="str">
        <f t="shared" si="29"/>
        <v/>
      </c>
      <c r="AH67" s="32" t="str">
        <f t="shared" si="30"/>
        <v/>
      </c>
      <c r="AS67" s="6"/>
      <c r="AT67" s="6"/>
    </row>
    <row r="68" spans="1:55" ht="28.2" customHeight="1" x14ac:dyDescent="0.3">
      <c r="A68" s="1284">
        <v>4</v>
      </c>
      <c r="B68" s="2">
        <v>19</v>
      </c>
      <c r="C68" s="2">
        <v>20</v>
      </c>
      <c r="D68" s="2" t="s">
        <v>18</v>
      </c>
      <c r="E68" s="78">
        <f>TRA!F365</f>
        <v>-178.221</v>
      </c>
      <c r="F68" s="7">
        <f>TRA!G365</f>
        <v>-117.23399999999999</v>
      </c>
      <c r="G68" s="7">
        <f>TRA!H365</f>
        <v>-18.835000000000001</v>
      </c>
      <c r="H68" s="7">
        <f>TRA!I365</f>
        <v>-1.855</v>
      </c>
      <c r="I68" s="7">
        <f>TRA!J365</f>
        <v>0.59899999999999998</v>
      </c>
      <c r="J68" s="207">
        <f>TRA!K365</f>
        <v>1.0089999999999999</v>
      </c>
      <c r="K68" s="647">
        <f t="shared" si="8"/>
        <v>-19.434000000000001</v>
      </c>
      <c r="L68" s="1287">
        <f t="shared" si="9"/>
        <v>-2.8639999999999999</v>
      </c>
      <c r="M68" s="7">
        <f t="shared" si="10"/>
        <v>-20.293200000000002</v>
      </c>
      <c r="N68" s="207">
        <f t="shared" si="11"/>
        <v>-8.6942000000000004</v>
      </c>
      <c r="O68" s="1302">
        <f t="shared" si="12"/>
        <v>-20.293200000000002</v>
      </c>
      <c r="P68" s="2">
        <v>0.6</v>
      </c>
      <c r="Q68" s="1310">
        <f t="shared" si="13"/>
        <v>-137.52719999999999</v>
      </c>
      <c r="R68" s="6">
        <f t="shared" si="14"/>
        <v>-96.940799999999996</v>
      </c>
      <c r="S68" s="1310" t="str">
        <f t="shared" si="15"/>
        <v/>
      </c>
      <c r="T68" s="1309" t="str">
        <f t="shared" si="16"/>
        <v/>
      </c>
      <c r="U68" s="2">
        <v>0.04</v>
      </c>
      <c r="V68" s="6">
        <v>0.3</v>
      </c>
      <c r="W68" s="6">
        <v>0.6</v>
      </c>
      <c r="X68" s="6">
        <f t="shared" si="22"/>
        <v>0.55999999999999994</v>
      </c>
      <c r="Y68" s="6" t="str">
        <f t="shared" si="23"/>
        <v/>
      </c>
      <c r="Z68" s="6" t="str">
        <f t="shared" si="24"/>
        <v/>
      </c>
      <c r="AA68" s="2" t="str">
        <f t="shared" si="25"/>
        <v/>
      </c>
      <c r="AB68" s="6" t="str">
        <f t="shared" si="26"/>
        <v/>
      </c>
      <c r="AC68" s="19" t="str">
        <f t="shared" si="31"/>
        <v/>
      </c>
      <c r="AD68" s="6" t="str">
        <f t="shared" si="32"/>
        <v/>
      </c>
      <c r="AE68" s="6" t="str">
        <f t="shared" si="27"/>
        <v/>
      </c>
      <c r="AF68" s="19" t="str">
        <f t="shared" si="28"/>
        <v/>
      </c>
      <c r="AG68" s="6" t="str">
        <f t="shared" si="29"/>
        <v/>
      </c>
      <c r="AH68" s="32" t="str">
        <f t="shared" si="30"/>
        <v/>
      </c>
      <c r="AS68" s="6"/>
      <c r="AT68" s="6"/>
    </row>
    <row r="69" spans="1:55" ht="28.2" customHeight="1" x14ac:dyDescent="0.3">
      <c r="A69" s="1284">
        <v>4</v>
      </c>
      <c r="B69" s="2">
        <v>20</v>
      </c>
      <c r="C69" s="2">
        <v>21</v>
      </c>
      <c r="D69" s="2" t="s">
        <v>15</v>
      </c>
      <c r="E69" s="78">
        <f>TRA!F386</f>
        <v>-144.57599999999999</v>
      </c>
      <c r="F69" s="7">
        <f>TRA!G386</f>
        <v>-90.328000000000003</v>
      </c>
      <c r="G69" s="7">
        <f>TRA!H386</f>
        <v>43.249000000000002</v>
      </c>
      <c r="H69" s="7">
        <f>TRA!I386</f>
        <v>4.3079999999999998</v>
      </c>
      <c r="I69" s="7">
        <f>TRA!J386</f>
        <v>-1.0629999999999999</v>
      </c>
      <c r="J69" s="207">
        <f>TRA!K386</f>
        <v>-2.1</v>
      </c>
      <c r="K69" s="647">
        <f t="shared" si="8"/>
        <v>44.312000000000005</v>
      </c>
      <c r="L69" s="1287">
        <f t="shared" si="9"/>
        <v>6.4079999999999995</v>
      </c>
      <c r="M69" s="7">
        <f t="shared" si="10"/>
        <v>46.234400000000008</v>
      </c>
      <c r="N69" s="207">
        <f t="shared" si="11"/>
        <v>19.701599999999999</v>
      </c>
      <c r="O69" s="1302">
        <f t="shared" si="12"/>
        <v>46.234400000000008</v>
      </c>
      <c r="P69" s="2">
        <v>0.6</v>
      </c>
      <c r="Q69" s="1310">
        <f t="shared" si="13"/>
        <v>-44.093599999999995</v>
      </c>
      <c r="R69" s="6">
        <f t="shared" si="14"/>
        <v>-136.56240000000003</v>
      </c>
      <c r="S69" s="1310">
        <f t="shared" si="15"/>
        <v>-18.507979999999996</v>
      </c>
      <c r="T69" s="1309">
        <f t="shared" si="16"/>
        <v>-101.17182000000003</v>
      </c>
      <c r="U69" s="2">
        <v>0.04</v>
      </c>
      <c r="V69" s="6">
        <v>0.3</v>
      </c>
      <c r="W69" s="6">
        <v>0.6</v>
      </c>
      <c r="X69" s="6">
        <f t="shared" ref="X69:X100" si="33">W69-U69</f>
        <v>0.55999999999999994</v>
      </c>
      <c r="Y69" s="6">
        <f t="shared" ref="Y69:Y100" si="34">IF(OR(D69="Msin",D69="Mdes"),V69*X69^2/$BI$2^2,"")</f>
        <v>242.41799582571051</v>
      </c>
      <c r="Z69" s="6">
        <f t="shared" ref="Z69:Z100" si="35">IF(OR(D69="Msin",D69="Mdes"),V69*W69^2/$BI$3^2,"")</f>
        <v>373.70242214532868</v>
      </c>
      <c r="AA69" s="2" t="str">
        <f t="shared" ref="AA69:AA100" si="36">IF(OR(D69="Msin",D69="Mdes"),IF(AND(ABS(Q69)&lt;Z69,ABS(R69)&lt;Z69,ABS(S69)&lt;Z69,ABS(T69)&lt;Z69),"VERIFICATO","NON VERIFICATO"),"")</f>
        <v>VERIFICATO</v>
      </c>
      <c r="AB69" s="6">
        <f t="shared" ref="AB69:AB100" si="37">IF(OR(D69="Msin",D69="Mdes"),ABS(MIN(S69:T69)/(0.9*X69*$BK$2)*10),"")</f>
        <v>5.1300214182273995</v>
      </c>
      <c r="AC69" s="19" t="str">
        <f t="shared" si="31"/>
        <v>3φ16</v>
      </c>
      <c r="AD69" s="6">
        <f t="shared" si="32"/>
        <v>6.0318578948924033</v>
      </c>
      <c r="AE69" s="6">
        <f t="shared" ref="AE69:AE100" si="38">IF(OR(D69="Msin",D69="Mdes"),ABS(MAX(S69:T69)/(0.9*X69*$BK$2)*10),"")</f>
        <v>0.93846620341636933</v>
      </c>
      <c r="AF69" s="19" t="str">
        <f t="shared" ref="AF69:AF100" si="39">IF(OR(D69="Msin",D69="Mdes"),IF(AE69&lt;=$BF$3,$BE$3,IF(AE69&lt;=$BF$4,$BE$4,IF(AE69&lt;$BF$5,$BE$5,IF(AE69&lt;$BF$6,$BE$6,IF(AE69&lt;$BF$7,$BE$7,IF(AE69&lt;$BF$8,$BE$8,IF(AE69&lt;$BF$9,$BE$9,IF(AE69&lt;$BF$10,$BE$10,$BE$11)))))))),"")</f>
        <v>2φ16</v>
      </c>
      <c r="AG69" s="6">
        <f t="shared" ref="AG69:AG100" si="40">IF(OR(D69="Msin",D69="Mdes"),IF(AE69&lt;=$BF$3,$BF$3,IF(AE69&lt;=$BF$4,$BF$4,IF(AE69&lt;$BF$5,$BF$5,IF(AE69&lt;$BF$6,$BF$6,IF(AE69&lt;$BF$7,$BF$7,IF(AE69&lt;$BF$8,$BF$8,IF(AE69&lt;$BF$9,$BF$9,IF(AE69&lt;$BF$10,$BF$10,$BF$11)))))))),"")</f>
        <v>4.0212385965949355</v>
      </c>
      <c r="AH69" s="32" t="str">
        <f t="shared" ref="AH69:AH100" si="41">IF(OR(D69="Msin",D69="Mdes"),IF(AND(AD69&gt;(1.4*V69*100*W69*100/$BK$3),AD69&lt;AG69+(3.5*V69*100*W69*100/$BK$3)),"VERIFICATO","NON VERIFICATO"),"")</f>
        <v>VERIFICATO</v>
      </c>
      <c r="AS69" s="6"/>
      <c r="AT69" s="6"/>
    </row>
    <row r="70" spans="1:55" ht="28.2" customHeight="1" x14ac:dyDescent="0.3">
      <c r="A70" s="1284">
        <v>4</v>
      </c>
      <c r="B70" s="2">
        <v>20</v>
      </c>
      <c r="C70" s="2">
        <v>21</v>
      </c>
      <c r="D70" s="2" t="s">
        <v>16</v>
      </c>
      <c r="E70" s="78">
        <f>TRA!F387</f>
        <v>-62.390999999999998</v>
      </c>
      <c r="F70" s="7">
        <f>TRA!G387</f>
        <v>-38.99</v>
      </c>
      <c r="G70" s="7">
        <f>TRA!H387</f>
        <v>-36.902999999999999</v>
      </c>
      <c r="H70" s="7">
        <f>TRA!I387</f>
        <v>-3.6640000000000001</v>
      </c>
      <c r="I70" s="7">
        <f>TRA!J387</f>
        <v>1.018</v>
      </c>
      <c r="J70" s="207">
        <f>TRA!K387</f>
        <v>1.86</v>
      </c>
      <c r="K70" s="647">
        <f t="shared" ref="K70:K132" si="42">(ABS(G70)+ABS(I70))*SIGN(G70)</f>
        <v>-37.920999999999999</v>
      </c>
      <c r="L70" s="1287">
        <f t="shared" ref="L70:L132" si="43">(ABS(H70)+ABS(J70))*SIGN(H70)</f>
        <v>-5.524</v>
      </c>
      <c r="M70" s="7">
        <f t="shared" ref="M70:M132" si="44">(ABS(K70)+0.3*ABS(L70))*SIGN(K70)</f>
        <v>-39.578200000000002</v>
      </c>
      <c r="N70" s="207">
        <f t="shared" ref="N70:N132" si="45">(ABS(L70)+0.3*ABS(K70))*SIGN(L70)</f>
        <v>-16.900299999999998</v>
      </c>
      <c r="O70" s="1302">
        <f t="shared" ref="O70:O132" si="46">IF(OR(A70=1,A70=2,A70=3,A70=4),M70,N70)</f>
        <v>-39.578200000000002</v>
      </c>
      <c r="P70" s="57">
        <v>0.3</v>
      </c>
      <c r="Q70" s="1310">
        <f t="shared" ref="Q70:Q132" si="47">F70+O70</f>
        <v>-78.568200000000004</v>
      </c>
      <c r="R70" s="6">
        <f t="shared" ref="R70:R132" si="48">F70-O70</f>
        <v>0.5882000000000005</v>
      </c>
      <c r="S70" s="1310">
        <f t="shared" ref="S70:S132" si="49">IF(OR(D70="Msin",D70="Mdes"),(ABS(Q70)-ABS(Q72*P70/2))*SIGN(Q70),"")</f>
        <v>-63.806460000000008</v>
      </c>
      <c r="T70" s="1309">
        <f t="shared" ref="T70:T132" si="50">IF(OR(D70="Msin",D70="Mdes"),(ABS(R70)-ABS(R72*P70/2))*SIGN(R70),"")</f>
        <v>-9.2710599999999985</v>
      </c>
      <c r="U70" s="2">
        <v>0.04</v>
      </c>
      <c r="V70" s="6">
        <v>0.3</v>
      </c>
      <c r="W70" s="6">
        <v>0.6</v>
      </c>
      <c r="X70" s="6">
        <f t="shared" si="33"/>
        <v>0.55999999999999994</v>
      </c>
      <c r="Y70" s="6">
        <f t="shared" si="34"/>
        <v>242.41799582571051</v>
      </c>
      <c r="Z70" s="6">
        <f t="shared" si="35"/>
        <v>373.70242214532868</v>
      </c>
      <c r="AA70" s="2" t="str">
        <f t="shared" si="36"/>
        <v>VERIFICATO</v>
      </c>
      <c r="AB70" s="6">
        <f t="shared" si="37"/>
        <v>3.2353723242427561</v>
      </c>
      <c r="AC70" s="19" t="str">
        <f t="shared" ref="AC70:AC101" si="51">IF(OR(D70="Msin",D70="Mdes"),IF(AB70&lt;=$BF$4,$BE$4,IF(AB70&lt;$BF$5,$BE$5,IF(AB70&lt;$BF$6,$BE$6,IF(AB70&lt;$BF$7,$BE$7,IF(AB70&lt;$BF$8,$BE$8,IF(AB70&lt;$BF$9,$BE$9,IF(AB70&lt;$BF$10,$BE$10,$BE$11))))))),"")</f>
        <v>3φ16</v>
      </c>
      <c r="AD70" s="6">
        <f t="shared" ref="AD70:AD101" si="52">IF(OR(D70="Msin",D70="Mdes"),IF(AB70&lt;=$BF$4,$BF$4,IF(AB70&lt;$BF$5,$BF$5,IF(AB70&lt;$BF$6,$BF$6,IF(AB70&lt;$BF$7,$BF$7,IF(AB70&lt;$BF$8,$BF$8,IF(AB70&lt;$BF$9,$BF$9,IF(AB70&lt;$BF$10,$BF$10,$BF$11))))))),"")</f>
        <v>6.0318578948924033</v>
      </c>
      <c r="AE70" s="6">
        <f t="shared" si="38"/>
        <v>0.47009865365347081</v>
      </c>
      <c r="AF70" s="19" t="str">
        <f t="shared" si="39"/>
        <v>2φ16</v>
      </c>
      <c r="AG70" s="6">
        <f t="shared" si="40"/>
        <v>4.0212385965949355</v>
      </c>
      <c r="AH70" s="32" t="str">
        <f t="shared" si="41"/>
        <v>VERIFICATO</v>
      </c>
      <c r="AS70" s="6"/>
      <c r="AT70" s="6"/>
    </row>
    <row r="71" spans="1:55" ht="28.2" customHeight="1" x14ac:dyDescent="0.3">
      <c r="A71" s="1284">
        <v>4</v>
      </c>
      <c r="B71" s="2">
        <v>20</v>
      </c>
      <c r="C71" s="2">
        <v>21</v>
      </c>
      <c r="D71" s="2" t="s">
        <v>17</v>
      </c>
      <c r="E71" s="78">
        <f>TRA!F388</f>
        <v>163.88800000000001</v>
      </c>
      <c r="F71" s="7">
        <f>TRA!G388</f>
        <v>101.627</v>
      </c>
      <c r="G71" s="7">
        <f>TRA!H388</f>
        <v>-15.263999999999999</v>
      </c>
      <c r="H71" s="7">
        <f>TRA!I388</f>
        <v>-1.518</v>
      </c>
      <c r="I71" s="7">
        <f>TRA!J388</f>
        <v>0.39600000000000002</v>
      </c>
      <c r="J71" s="207">
        <f>TRA!K388</f>
        <v>0.754</v>
      </c>
      <c r="K71" s="647">
        <f t="shared" si="42"/>
        <v>-15.66</v>
      </c>
      <c r="L71" s="1287">
        <f t="shared" si="43"/>
        <v>-2.2720000000000002</v>
      </c>
      <c r="M71" s="7">
        <f t="shared" si="44"/>
        <v>-16.3416</v>
      </c>
      <c r="N71" s="207">
        <f t="shared" si="45"/>
        <v>-6.97</v>
      </c>
      <c r="O71" s="1302">
        <f t="shared" si="46"/>
        <v>-16.3416</v>
      </c>
      <c r="P71" s="2">
        <v>0.6</v>
      </c>
      <c r="Q71" s="1310">
        <f t="shared" si="47"/>
        <v>85.285399999999996</v>
      </c>
      <c r="R71" s="6">
        <f t="shared" si="48"/>
        <v>117.9686</v>
      </c>
      <c r="S71" s="1310" t="str">
        <f t="shared" si="49"/>
        <v/>
      </c>
      <c r="T71" s="1309" t="str">
        <f t="shared" si="50"/>
        <v/>
      </c>
      <c r="U71" s="2">
        <v>0.04</v>
      </c>
      <c r="V71" s="6">
        <v>0.3</v>
      </c>
      <c r="W71" s="6">
        <v>0.6</v>
      </c>
      <c r="X71" s="6">
        <f t="shared" si="33"/>
        <v>0.55999999999999994</v>
      </c>
      <c r="Y71" s="6" t="str">
        <f t="shared" si="34"/>
        <v/>
      </c>
      <c r="Z71" s="6" t="str">
        <f t="shared" si="35"/>
        <v/>
      </c>
      <c r="AA71" s="2" t="str">
        <f t="shared" si="36"/>
        <v/>
      </c>
      <c r="AB71" s="6" t="str">
        <f t="shared" si="37"/>
        <v/>
      </c>
      <c r="AC71" s="19" t="str">
        <f t="shared" si="51"/>
        <v/>
      </c>
      <c r="AD71" s="6" t="str">
        <f t="shared" si="52"/>
        <v/>
      </c>
      <c r="AE71" s="6" t="str">
        <f t="shared" si="38"/>
        <v/>
      </c>
      <c r="AF71" s="19" t="str">
        <f t="shared" si="39"/>
        <v/>
      </c>
      <c r="AG71" s="6" t="str">
        <f t="shared" si="40"/>
        <v/>
      </c>
      <c r="AH71" s="32" t="str">
        <f t="shared" si="41"/>
        <v/>
      </c>
      <c r="AS71" s="6"/>
      <c r="AT71" s="6"/>
    </row>
    <row r="72" spans="1:55" ht="28.2" customHeight="1" x14ac:dyDescent="0.3">
      <c r="A72" s="1327">
        <v>4</v>
      </c>
      <c r="B72" s="20">
        <v>20</v>
      </c>
      <c r="C72" s="20">
        <v>21</v>
      </c>
      <c r="D72" s="20" t="s">
        <v>18</v>
      </c>
      <c r="E72" s="79">
        <f>TRA!F389</f>
        <v>-132.57900000000001</v>
      </c>
      <c r="F72" s="21">
        <f>TRA!G389</f>
        <v>-82.07</v>
      </c>
      <c r="G72" s="21">
        <f>TRA!H389</f>
        <v>-15.263999999999999</v>
      </c>
      <c r="H72" s="21">
        <f>TRA!I389</f>
        <v>-1.518</v>
      </c>
      <c r="I72" s="21">
        <f>TRA!J389</f>
        <v>0.39600000000000002</v>
      </c>
      <c r="J72" s="1293">
        <f>TRA!K389</f>
        <v>0.754</v>
      </c>
      <c r="K72" s="1299">
        <f t="shared" si="42"/>
        <v>-15.66</v>
      </c>
      <c r="L72" s="20">
        <f t="shared" si="43"/>
        <v>-2.2720000000000002</v>
      </c>
      <c r="M72" s="21">
        <f t="shared" si="44"/>
        <v>-16.3416</v>
      </c>
      <c r="N72" s="1293">
        <f t="shared" si="45"/>
        <v>-6.97</v>
      </c>
      <c r="O72" s="1303">
        <f t="shared" si="46"/>
        <v>-16.3416</v>
      </c>
      <c r="P72" s="20">
        <v>0.6</v>
      </c>
      <c r="Q72" s="1311">
        <f t="shared" si="47"/>
        <v>-98.411599999999993</v>
      </c>
      <c r="R72" s="22">
        <f t="shared" si="48"/>
        <v>-65.728399999999993</v>
      </c>
      <c r="S72" s="1311" t="str">
        <f t="shared" si="49"/>
        <v/>
      </c>
      <c r="T72" s="1312" t="str">
        <f t="shared" si="50"/>
        <v/>
      </c>
      <c r="U72" s="20">
        <v>0.04</v>
      </c>
      <c r="V72" s="22">
        <v>0.3</v>
      </c>
      <c r="W72" s="22">
        <v>0.6</v>
      </c>
      <c r="X72" s="22">
        <f t="shared" si="33"/>
        <v>0.55999999999999994</v>
      </c>
      <c r="Y72" s="22" t="str">
        <f t="shared" si="34"/>
        <v/>
      </c>
      <c r="Z72" s="22" t="str">
        <f t="shared" si="35"/>
        <v/>
      </c>
      <c r="AA72" s="20" t="str">
        <f t="shared" si="36"/>
        <v/>
      </c>
      <c r="AB72" s="22" t="str">
        <f t="shared" si="37"/>
        <v/>
      </c>
      <c r="AC72" s="23" t="str">
        <f t="shared" si="51"/>
        <v/>
      </c>
      <c r="AD72" s="22" t="str">
        <f t="shared" si="52"/>
        <v/>
      </c>
      <c r="AE72" s="22" t="str">
        <f t="shared" si="38"/>
        <v/>
      </c>
      <c r="AF72" s="23" t="str">
        <f t="shared" si="39"/>
        <v/>
      </c>
      <c r="AG72" s="22" t="str">
        <f t="shared" si="40"/>
        <v/>
      </c>
      <c r="AH72" s="34" t="str">
        <f t="shared" si="41"/>
        <v/>
      </c>
      <c r="AS72" s="6" t="str">
        <f>IF(OR(D71="Msin",D71="Mdes"),-0.9*X71*391.3/10*AD71,"")</f>
        <v/>
      </c>
      <c r="AT72" s="6" t="str">
        <f>IF(OR(D71="Msin",D71="Mdes"),0.9*X71*391.3/10*AG71,"")</f>
        <v/>
      </c>
    </row>
    <row r="73" spans="1:55" ht="28.2" customHeight="1" x14ac:dyDescent="0.3">
      <c r="A73" s="1328">
        <v>5</v>
      </c>
      <c r="B73" s="24">
        <v>4</v>
      </c>
      <c r="C73" s="24">
        <v>10</v>
      </c>
      <c r="D73" s="24" t="s">
        <v>15</v>
      </c>
      <c r="E73" s="77">
        <f>TRA!F410</f>
        <v>-26.64</v>
      </c>
      <c r="F73" s="25">
        <f>TRA!G410</f>
        <v>-19.163</v>
      </c>
      <c r="G73" s="25">
        <f>TRA!H410</f>
        <v>-11.481999999999999</v>
      </c>
      <c r="H73" s="25">
        <f>TRA!I410</f>
        <v>85.611000000000004</v>
      </c>
      <c r="I73" s="25">
        <f>TRA!J410</f>
        <v>-3.3450000000000002</v>
      </c>
      <c r="J73" s="1294">
        <f>TRA!K410</f>
        <v>-6.7210000000000001</v>
      </c>
      <c r="K73" s="1300">
        <f t="shared" si="42"/>
        <v>-14.827</v>
      </c>
      <c r="L73" s="24">
        <f t="shared" si="43"/>
        <v>92.332000000000008</v>
      </c>
      <c r="M73" s="25">
        <f t="shared" si="44"/>
        <v>-42.526600000000002</v>
      </c>
      <c r="N73" s="1294">
        <f t="shared" si="45"/>
        <v>96.780100000000004</v>
      </c>
      <c r="O73" s="1304">
        <f t="shared" si="46"/>
        <v>96.780100000000004</v>
      </c>
      <c r="P73" s="24">
        <v>0.6</v>
      </c>
      <c r="Q73" s="1313">
        <f t="shared" si="47"/>
        <v>77.617100000000008</v>
      </c>
      <c r="R73" s="26">
        <f t="shared" si="48"/>
        <v>-115.9431</v>
      </c>
      <c r="S73" s="1313">
        <f t="shared" si="49"/>
        <v>74.709830000000011</v>
      </c>
      <c r="T73" s="1314">
        <f t="shared" si="50"/>
        <v>-96.384630000000001</v>
      </c>
      <c r="U73" s="24">
        <v>0.04</v>
      </c>
      <c r="V73" s="26">
        <v>0.3</v>
      </c>
      <c r="W73" s="26">
        <v>0.6</v>
      </c>
      <c r="X73" s="26">
        <f t="shared" si="33"/>
        <v>0.55999999999999994</v>
      </c>
      <c r="Y73" s="26">
        <f t="shared" si="34"/>
        <v>242.41799582571051</v>
      </c>
      <c r="Z73" s="26">
        <f t="shared" si="35"/>
        <v>373.70242214532868</v>
      </c>
      <c r="AA73" s="24" t="str">
        <f t="shared" si="36"/>
        <v>VERIFICATO</v>
      </c>
      <c r="AB73" s="26">
        <f t="shared" si="37"/>
        <v>4.8872820147737093</v>
      </c>
      <c r="AC73" s="19" t="str">
        <f t="shared" si="51"/>
        <v>3φ16</v>
      </c>
      <c r="AD73" s="6">
        <f t="shared" si="52"/>
        <v>6.0318578948924033</v>
      </c>
      <c r="AE73" s="6">
        <f t="shared" si="38"/>
        <v>3.7882389389864479</v>
      </c>
      <c r="AF73" s="19" t="str">
        <f t="shared" si="39"/>
        <v>2φ16</v>
      </c>
      <c r="AG73" s="6">
        <f t="shared" si="40"/>
        <v>4.0212385965949355</v>
      </c>
      <c r="AH73" s="35" t="str">
        <f t="shared" si="41"/>
        <v>VERIFICATO</v>
      </c>
      <c r="AK73" s="2">
        <v>4</v>
      </c>
      <c r="AM73" s="2">
        <v>10</v>
      </c>
      <c r="AO73" s="2">
        <v>10</v>
      </c>
      <c r="AQ73" s="2">
        <v>16</v>
      </c>
      <c r="AS73" s="6" t="str">
        <f>IF(OR(D72="Msin",D72="Mdes"),-0.9*X72*391.3/10*AD72,"")</f>
        <v/>
      </c>
      <c r="AT73" s="6" t="str">
        <f>IF(OR(D72="Msin",D72="Mdes"),0.9*X72*391.3/10*AG72,"")</f>
        <v/>
      </c>
    </row>
    <row r="74" spans="1:55" ht="28.2" customHeight="1" x14ac:dyDescent="0.3">
      <c r="A74" s="1329">
        <v>5</v>
      </c>
      <c r="B74" s="2">
        <v>4</v>
      </c>
      <c r="C74" s="2">
        <v>10</v>
      </c>
      <c r="D74" s="2" t="s">
        <v>16</v>
      </c>
      <c r="E74" s="78">
        <f>TRA!F411</f>
        <v>-31.608000000000001</v>
      </c>
      <c r="F74" s="7">
        <f>TRA!G411</f>
        <v>-22.702999999999999</v>
      </c>
      <c r="G74" s="7">
        <f>TRA!H411</f>
        <v>9.4</v>
      </c>
      <c r="H74" s="7">
        <f>TRA!I411</f>
        <v>-70.183999999999997</v>
      </c>
      <c r="I74" s="7">
        <f>TRA!J411</f>
        <v>2.6240000000000001</v>
      </c>
      <c r="J74" s="207">
        <f>TRA!K411</f>
        <v>5.4130000000000003</v>
      </c>
      <c r="K74" s="647">
        <f t="shared" si="42"/>
        <v>12.024000000000001</v>
      </c>
      <c r="L74" s="1287">
        <f t="shared" si="43"/>
        <v>-75.596999999999994</v>
      </c>
      <c r="M74" s="7">
        <f t="shared" si="44"/>
        <v>34.703099999999999</v>
      </c>
      <c r="N74" s="207">
        <f t="shared" si="45"/>
        <v>-79.2042</v>
      </c>
      <c r="O74" s="1302">
        <f t="shared" si="46"/>
        <v>-79.2042</v>
      </c>
      <c r="P74" s="2">
        <v>0.6</v>
      </c>
      <c r="Q74" s="1310">
        <f t="shared" si="47"/>
        <v>-101.9072</v>
      </c>
      <c r="R74" s="6">
        <f t="shared" si="48"/>
        <v>56.501199999999997</v>
      </c>
      <c r="S74" s="1310">
        <f t="shared" si="49"/>
        <v>-81.896630000000002</v>
      </c>
      <c r="T74" s="1309">
        <f t="shared" si="50"/>
        <v>54.046029999999995</v>
      </c>
      <c r="U74" s="2">
        <v>0.04</v>
      </c>
      <c r="V74" s="6">
        <v>0.3</v>
      </c>
      <c r="W74" s="6">
        <v>0.6</v>
      </c>
      <c r="X74" s="6">
        <f t="shared" si="33"/>
        <v>0.55999999999999994</v>
      </c>
      <c r="Y74" s="6">
        <f t="shared" si="34"/>
        <v>242.41799582571051</v>
      </c>
      <c r="Z74" s="6">
        <f t="shared" si="35"/>
        <v>373.70242214532868</v>
      </c>
      <c r="AA74" s="2" t="str">
        <f t="shared" si="36"/>
        <v>VERIFICATO</v>
      </c>
      <c r="AB74" s="6">
        <f t="shared" si="37"/>
        <v>4.1526530409420772</v>
      </c>
      <c r="AC74" s="19" t="str">
        <f t="shared" si="51"/>
        <v>3φ16</v>
      </c>
      <c r="AD74" s="6">
        <f t="shared" si="52"/>
        <v>6.0318578948924033</v>
      </c>
      <c r="AE74" s="6">
        <f t="shared" si="38"/>
        <v>2.7404596603101581</v>
      </c>
      <c r="AF74" s="19" t="str">
        <f t="shared" si="39"/>
        <v>2φ16</v>
      </c>
      <c r="AG74" s="6">
        <f t="shared" si="40"/>
        <v>4.0212385965949355</v>
      </c>
      <c r="AH74" s="32" t="str">
        <f t="shared" si="41"/>
        <v>VERIFICATO</v>
      </c>
      <c r="AJ74" s="16" t="s">
        <v>222</v>
      </c>
      <c r="AK74" s="102">
        <f>IF(OR(D73="Msin",D73="Mdes"),-0.9*X73*391.3/10*AD73,"")</f>
        <v>-118.95740611127844</v>
      </c>
      <c r="AM74" s="38">
        <f>IF(OR(D74="Msin",D74="Mdes"),-0.9*X74*391.3/10*AD74,"")</f>
        <v>-118.95740611127844</v>
      </c>
      <c r="AN74" s="6"/>
      <c r="AO74" s="102">
        <f>IF(OR(D77="Msin",D77="Mdes"),-0.9*X77*391.3/10*AD77,"")</f>
        <v>-118.95740611127844</v>
      </c>
      <c r="AQ74" s="38">
        <f>IF(OR(D78="Msin",D78="Mdes"),-0.9*X78*391.3/10*AD78,"")</f>
        <v>-118.95740611127844</v>
      </c>
      <c r="AS74" s="6"/>
      <c r="AU74" s="6"/>
      <c r="AW74" s="24"/>
      <c r="AX74" s="24"/>
      <c r="AY74" s="6"/>
      <c r="BA74" s="6"/>
      <c r="BC74" s="6"/>
    </row>
    <row r="75" spans="1:55" ht="28.2" customHeight="1" x14ac:dyDescent="0.3">
      <c r="A75" s="1329">
        <v>5</v>
      </c>
      <c r="B75" s="2">
        <v>4</v>
      </c>
      <c r="C75" s="2">
        <v>10</v>
      </c>
      <c r="D75" s="2" t="s">
        <v>17</v>
      </c>
      <c r="E75" s="78">
        <f>TRA!F412</f>
        <v>38.610999999999997</v>
      </c>
      <c r="F75" s="7">
        <f>TRA!G412</f>
        <v>27.751999999999999</v>
      </c>
      <c r="G75" s="7">
        <f>TRA!H412</f>
        <v>4.4429999999999996</v>
      </c>
      <c r="H75" s="7">
        <f>TRA!I412</f>
        <v>-33.146999999999998</v>
      </c>
      <c r="I75" s="7">
        <f>TRA!J412</f>
        <v>1.27</v>
      </c>
      <c r="J75" s="207">
        <f>TRA!K412</f>
        <v>2.5819999999999999</v>
      </c>
      <c r="K75" s="647">
        <f t="shared" si="42"/>
        <v>5.7129999999999992</v>
      </c>
      <c r="L75" s="1287">
        <f t="shared" si="43"/>
        <v>-35.728999999999999</v>
      </c>
      <c r="M75" s="7">
        <f t="shared" si="44"/>
        <v>16.431699999999999</v>
      </c>
      <c r="N75" s="207">
        <f t="shared" si="45"/>
        <v>-37.442900000000002</v>
      </c>
      <c r="O75" s="1302">
        <f t="shared" si="46"/>
        <v>-37.442900000000002</v>
      </c>
      <c r="P75" s="2">
        <v>0.6</v>
      </c>
      <c r="Q75" s="1310">
        <f t="shared" si="47"/>
        <v>-9.6909000000000027</v>
      </c>
      <c r="R75" s="6">
        <f t="shared" si="48"/>
        <v>65.194900000000004</v>
      </c>
      <c r="S75" s="1310" t="str">
        <f t="shared" si="49"/>
        <v/>
      </c>
      <c r="T75" s="1309" t="str">
        <f t="shared" si="50"/>
        <v/>
      </c>
      <c r="U75" s="2">
        <v>0.04</v>
      </c>
      <c r="V75" s="6">
        <v>0.3</v>
      </c>
      <c r="W75" s="6">
        <v>0.6</v>
      </c>
      <c r="X75" s="6">
        <f t="shared" si="33"/>
        <v>0.55999999999999994</v>
      </c>
      <c r="Y75" s="6" t="str">
        <f t="shared" si="34"/>
        <v/>
      </c>
      <c r="Z75" s="6" t="str">
        <f t="shared" si="35"/>
        <v/>
      </c>
      <c r="AA75" s="2" t="str">
        <f t="shared" si="36"/>
        <v/>
      </c>
      <c r="AB75" s="6" t="str">
        <f t="shared" si="37"/>
        <v/>
      </c>
      <c r="AC75" s="19" t="str">
        <f t="shared" si="51"/>
        <v/>
      </c>
      <c r="AD75" s="6" t="str">
        <f t="shared" si="52"/>
        <v/>
      </c>
      <c r="AE75" s="6" t="str">
        <f t="shared" si="38"/>
        <v/>
      </c>
      <c r="AF75" s="19" t="str">
        <f t="shared" si="39"/>
        <v/>
      </c>
      <c r="AG75" s="6" t="str">
        <f t="shared" si="40"/>
        <v/>
      </c>
      <c r="AH75" s="32" t="str">
        <f t="shared" si="41"/>
        <v/>
      </c>
      <c r="AJ75" s="16" t="s">
        <v>223</v>
      </c>
      <c r="AK75" s="102">
        <f>IF(OR(D73="Msin",D73="Mdes"),0.9*X73*391.3/10*AG73,"")</f>
        <v>79.304937407518963</v>
      </c>
      <c r="AM75" s="38">
        <f>IF(OR(D74="Msin",D74="Mdes"),0.9*X74*391.3/10*AG74,"")</f>
        <v>79.304937407518963</v>
      </c>
      <c r="AN75" s="6"/>
      <c r="AO75" s="102">
        <f>IF(OR(D77="Msin",D77="Mdes"),0.9*X77*391.3/10*AG77,"")</f>
        <v>79.304937407518963</v>
      </c>
      <c r="AQ75" s="38">
        <f>IF(OR(D78="Msin",D78="Mdes"),0.9*X78*391.3/10*AG78,"")</f>
        <v>79.304937407518963</v>
      </c>
      <c r="AS75" s="6"/>
      <c r="AU75" s="6"/>
      <c r="AY75" s="6"/>
      <c r="BA75" s="6"/>
      <c r="BC75" s="6"/>
    </row>
    <row r="76" spans="1:55" ht="28.2" customHeight="1" x14ac:dyDescent="0.3">
      <c r="A76" s="1329">
        <v>5</v>
      </c>
      <c r="B76" s="2">
        <v>4</v>
      </c>
      <c r="C76" s="2">
        <v>10</v>
      </c>
      <c r="D76" s="2" t="s">
        <v>18</v>
      </c>
      <c r="E76" s="78">
        <f>TRA!F413</f>
        <v>-40.725000000000001</v>
      </c>
      <c r="F76" s="7">
        <f>TRA!G413</f>
        <v>-29.259</v>
      </c>
      <c r="G76" s="7">
        <f>TRA!H413</f>
        <v>4.4429999999999996</v>
      </c>
      <c r="H76" s="7">
        <f>TRA!I413</f>
        <v>-33.146999999999998</v>
      </c>
      <c r="I76" s="7">
        <f>TRA!J413</f>
        <v>1.27</v>
      </c>
      <c r="J76" s="207">
        <f>TRA!K413</f>
        <v>2.5819999999999999</v>
      </c>
      <c r="K76" s="647">
        <f t="shared" si="42"/>
        <v>5.7129999999999992</v>
      </c>
      <c r="L76" s="1287">
        <f t="shared" si="43"/>
        <v>-35.728999999999999</v>
      </c>
      <c r="M76" s="7">
        <f t="shared" si="44"/>
        <v>16.431699999999999</v>
      </c>
      <c r="N76" s="207">
        <f t="shared" si="45"/>
        <v>-37.442900000000002</v>
      </c>
      <c r="O76" s="1302">
        <f t="shared" si="46"/>
        <v>-37.442900000000002</v>
      </c>
      <c r="P76" s="2">
        <v>0.6</v>
      </c>
      <c r="Q76" s="1310">
        <f t="shared" si="47"/>
        <v>-66.701899999999995</v>
      </c>
      <c r="R76" s="6">
        <f t="shared" si="48"/>
        <v>8.1839000000000013</v>
      </c>
      <c r="S76" s="1310" t="str">
        <f t="shared" si="49"/>
        <v/>
      </c>
      <c r="T76" s="1309" t="str">
        <f t="shared" si="50"/>
        <v/>
      </c>
      <c r="U76" s="2">
        <v>0.04</v>
      </c>
      <c r="V76" s="6">
        <v>0.3</v>
      </c>
      <c r="W76" s="6">
        <v>0.6</v>
      </c>
      <c r="X76" s="6">
        <f t="shared" si="33"/>
        <v>0.55999999999999994</v>
      </c>
      <c r="Y76" s="6" t="str">
        <f t="shared" si="34"/>
        <v/>
      </c>
      <c r="Z76" s="6" t="str">
        <f t="shared" si="35"/>
        <v/>
      </c>
      <c r="AA76" s="2" t="str">
        <f t="shared" si="36"/>
        <v/>
      </c>
      <c r="AB76" s="6" t="str">
        <f t="shared" si="37"/>
        <v/>
      </c>
      <c r="AC76" s="19" t="str">
        <f t="shared" si="51"/>
        <v/>
      </c>
      <c r="AD76" s="6" t="str">
        <f t="shared" si="52"/>
        <v/>
      </c>
      <c r="AE76" s="6" t="str">
        <f t="shared" si="38"/>
        <v/>
      </c>
      <c r="AF76" s="19" t="str">
        <f t="shared" si="39"/>
        <v/>
      </c>
      <c r="AG76" s="6" t="str">
        <f t="shared" si="40"/>
        <v/>
      </c>
      <c r="AH76" s="32" t="str">
        <f t="shared" si="41"/>
        <v/>
      </c>
      <c r="AS76" s="6" t="str">
        <f>IF(OR(D75="Msin",D75="Mdes"),-0.9*X75*391.3/10*AD75,"")</f>
        <v/>
      </c>
      <c r="AT76" s="6" t="str">
        <f>IF(OR(D75="Msin",D75="Mdes"),0.9*X75*391.3/10*AG75,"")</f>
        <v/>
      </c>
    </row>
    <row r="77" spans="1:55" ht="28.2" customHeight="1" x14ac:dyDescent="0.3">
      <c r="A77" s="1329">
        <v>5</v>
      </c>
      <c r="B77" s="2">
        <v>10</v>
      </c>
      <c r="C77" s="2">
        <v>16</v>
      </c>
      <c r="D77" s="2" t="s">
        <v>15</v>
      </c>
      <c r="E77" s="78">
        <f>TRA!F434</f>
        <v>-45.067999999999998</v>
      </c>
      <c r="F77" s="7">
        <f>TRA!G434</f>
        <v>-32.448</v>
      </c>
      <c r="G77" s="7">
        <f>TRA!H434</f>
        <v>-9.9329999999999998</v>
      </c>
      <c r="H77" s="7">
        <f>TRA!I434</f>
        <v>74.638000000000005</v>
      </c>
      <c r="I77" s="7">
        <f>TRA!J434</f>
        <v>-3.72</v>
      </c>
      <c r="J77" s="207">
        <f>TRA!K434</f>
        <v>-6.4260000000000002</v>
      </c>
      <c r="K77" s="647">
        <f t="shared" si="42"/>
        <v>-13.653</v>
      </c>
      <c r="L77" s="1287">
        <f t="shared" si="43"/>
        <v>81.064000000000007</v>
      </c>
      <c r="M77" s="7">
        <f t="shared" si="44"/>
        <v>-37.972200000000001</v>
      </c>
      <c r="N77" s="207">
        <f t="shared" si="45"/>
        <v>85.159900000000007</v>
      </c>
      <c r="O77" s="1302">
        <f t="shared" si="46"/>
        <v>85.159900000000007</v>
      </c>
      <c r="P77" s="2">
        <v>0.6</v>
      </c>
      <c r="Q77" s="1310">
        <f t="shared" si="47"/>
        <v>52.711900000000007</v>
      </c>
      <c r="R77" s="6">
        <f t="shared" si="48"/>
        <v>-117.6079</v>
      </c>
      <c r="S77" s="1310">
        <f t="shared" si="49"/>
        <v>50.857240000000004</v>
      </c>
      <c r="T77" s="1309">
        <f t="shared" si="50"/>
        <v>-97.449160000000006</v>
      </c>
      <c r="U77" s="2">
        <v>0.04</v>
      </c>
      <c r="V77" s="6">
        <v>0.3</v>
      </c>
      <c r="W77" s="6">
        <v>0.6</v>
      </c>
      <c r="X77" s="6">
        <f t="shared" si="33"/>
        <v>0.55999999999999994</v>
      </c>
      <c r="Y77" s="6">
        <f t="shared" si="34"/>
        <v>242.41799582571051</v>
      </c>
      <c r="Z77" s="6">
        <f t="shared" si="35"/>
        <v>373.70242214532868</v>
      </c>
      <c r="AA77" s="2" t="str">
        <f t="shared" si="36"/>
        <v>VERIFICATO</v>
      </c>
      <c r="AB77" s="6">
        <f t="shared" si="37"/>
        <v>4.9412601057119332</v>
      </c>
      <c r="AC77" s="19" t="str">
        <f t="shared" si="51"/>
        <v>3φ16</v>
      </c>
      <c r="AD77" s="6">
        <f t="shared" si="52"/>
        <v>6.0318578948924033</v>
      </c>
      <c r="AE77" s="6">
        <f t="shared" si="38"/>
        <v>2.5787687764431948</v>
      </c>
      <c r="AF77" s="19" t="str">
        <f t="shared" si="39"/>
        <v>2φ16</v>
      </c>
      <c r="AG77" s="6">
        <f t="shared" si="40"/>
        <v>4.0212385965949355</v>
      </c>
      <c r="AH77" s="32" t="str">
        <f t="shared" si="41"/>
        <v>VERIFICATO</v>
      </c>
      <c r="AS77" s="6"/>
      <c r="AT77" s="6"/>
    </row>
    <row r="78" spans="1:55" ht="28.2" customHeight="1" x14ac:dyDescent="0.3">
      <c r="A78" s="1329">
        <v>5</v>
      </c>
      <c r="B78" s="2">
        <v>10</v>
      </c>
      <c r="C78" s="2">
        <v>16</v>
      </c>
      <c r="D78" s="2" t="s">
        <v>16</v>
      </c>
      <c r="E78" s="78">
        <f>TRA!F435</f>
        <v>-42.756999999999998</v>
      </c>
      <c r="F78" s="7">
        <f>TRA!G435</f>
        <v>-30.654</v>
      </c>
      <c r="G78" s="7">
        <f>TRA!H435</f>
        <v>11.483000000000001</v>
      </c>
      <c r="H78" s="7">
        <f>TRA!I435</f>
        <v>-85.965000000000003</v>
      </c>
      <c r="I78" s="7">
        <f>TRA!J435</f>
        <v>4.0640000000000001</v>
      </c>
      <c r="J78" s="207">
        <f>TRA!K435</f>
        <v>7.258</v>
      </c>
      <c r="K78" s="647">
        <f t="shared" si="42"/>
        <v>15.547000000000001</v>
      </c>
      <c r="L78" s="1287">
        <f t="shared" si="43"/>
        <v>-93.222999999999999</v>
      </c>
      <c r="M78" s="7">
        <f t="shared" si="44"/>
        <v>43.5139</v>
      </c>
      <c r="N78" s="207">
        <f t="shared" si="45"/>
        <v>-97.887100000000004</v>
      </c>
      <c r="O78" s="1302">
        <f t="shared" si="46"/>
        <v>-97.887100000000004</v>
      </c>
      <c r="P78" s="2">
        <v>0.6</v>
      </c>
      <c r="Q78" s="1310">
        <f t="shared" si="47"/>
        <v>-128.5411</v>
      </c>
      <c r="R78" s="6">
        <f t="shared" si="48"/>
        <v>67.233100000000007</v>
      </c>
      <c r="S78" s="1310">
        <f t="shared" si="49"/>
        <v>-108.56175999999999</v>
      </c>
      <c r="T78" s="1309">
        <f t="shared" si="50"/>
        <v>65.557840000000013</v>
      </c>
      <c r="U78" s="2">
        <v>0.04</v>
      </c>
      <c r="V78" s="6">
        <v>0.3</v>
      </c>
      <c r="W78" s="6">
        <v>0.6</v>
      </c>
      <c r="X78" s="6">
        <f t="shared" si="33"/>
        <v>0.55999999999999994</v>
      </c>
      <c r="Y78" s="6">
        <f t="shared" si="34"/>
        <v>242.41799582571051</v>
      </c>
      <c r="Z78" s="6">
        <f t="shared" si="35"/>
        <v>373.70242214532868</v>
      </c>
      <c r="AA78" s="2" t="str">
        <f t="shared" si="36"/>
        <v>VERIFICATO</v>
      </c>
      <c r="AB78" s="6">
        <f t="shared" si="37"/>
        <v>5.5047359432741487</v>
      </c>
      <c r="AC78" s="19" t="str">
        <f t="shared" si="51"/>
        <v>3φ16</v>
      </c>
      <c r="AD78" s="6">
        <f t="shared" si="52"/>
        <v>6.0318578948924033</v>
      </c>
      <c r="AE78" s="6">
        <f t="shared" si="38"/>
        <v>3.3241778524170558</v>
      </c>
      <c r="AF78" s="19" t="str">
        <f t="shared" si="39"/>
        <v>2φ16</v>
      </c>
      <c r="AG78" s="6">
        <f t="shared" si="40"/>
        <v>4.0212385965949355</v>
      </c>
      <c r="AH78" s="32" t="str">
        <f t="shared" si="41"/>
        <v>VERIFICATO</v>
      </c>
      <c r="AS78" s="6"/>
      <c r="AT78" s="6"/>
    </row>
    <row r="79" spans="1:55" ht="28.2" customHeight="1" x14ac:dyDescent="0.3">
      <c r="A79" s="1329">
        <v>5</v>
      </c>
      <c r="B79" s="2">
        <v>10</v>
      </c>
      <c r="C79" s="2">
        <v>16</v>
      </c>
      <c r="D79" s="2" t="s">
        <v>17</v>
      </c>
      <c r="E79" s="78">
        <f>TRA!F436</f>
        <v>51.024999999999999</v>
      </c>
      <c r="F79" s="7">
        <f>TRA!G436</f>
        <v>36.689</v>
      </c>
      <c r="G79" s="7">
        <f>TRA!H436</f>
        <v>3.569</v>
      </c>
      <c r="H79" s="7">
        <f>TRA!I436</f>
        <v>-26.765999999999998</v>
      </c>
      <c r="I79" s="7">
        <f>TRA!J436</f>
        <v>1.2969999999999999</v>
      </c>
      <c r="J79" s="207">
        <f>TRA!K436</f>
        <v>2.2810000000000001</v>
      </c>
      <c r="K79" s="647">
        <f t="shared" si="42"/>
        <v>4.8659999999999997</v>
      </c>
      <c r="L79" s="1287">
        <f t="shared" si="43"/>
        <v>-29.046999999999997</v>
      </c>
      <c r="M79" s="7">
        <f t="shared" si="44"/>
        <v>13.580099999999998</v>
      </c>
      <c r="N79" s="207">
        <f t="shared" si="45"/>
        <v>-30.506799999999998</v>
      </c>
      <c r="O79" s="1302">
        <f t="shared" si="46"/>
        <v>-30.506799999999998</v>
      </c>
      <c r="P79" s="2">
        <v>0.6</v>
      </c>
      <c r="Q79" s="1310">
        <f t="shared" si="47"/>
        <v>6.1822000000000017</v>
      </c>
      <c r="R79" s="6">
        <f t="shared" si="48"/>
        <v>67.195799999999991</v>
      </c>
      <c r="S79" s="1310" t="str">
        <f t="shared" si="49"/>
        <v/>
      </c>
      <c r="T79" s="1309" t="str">
        <f t="shared" si="50"/>
        <v/>
      </c>
      <c r="U79" s="2">
        <v>0.04</v>
      </c>
      <c r="V79" s="6">
        <v>0.3</v>
      </c>
      <c r="W79" s="6">
        <v>0.6</v>
      </c>
      <c r="X79" s="6">
        <f t="shared" si="33"/>
        <v>0.55999999999999994</v>
      </c>
      <c r="Y79" s="6" t="str">
        <f t="shared" si="34"/>
        <v/>
      </c>
      <c r="Z79" s="6" t="str">
        <f t="shared" si="35"/>
        <v/>
      </c>
      <c r="AA79" s="2" t="str">
        <f t="shared" si="36"/>
        <v/>
      </c>
      <c r="AB79" s="6" t="str">
        <f t="shared" si="37"/>
        <v/>
      </c>
      <c r="AC79" s="19" t="str">
        <f t="shared" si="51"/>
        <v/>
      </c>
      <c r="AD79" s="6" t="str">
        <f t="shared" si="52"/>
        <v/>
      </c>
      <c r="AE79" s="6" t="str">
        <f t="shared" si="38"/>
        <v/>
      </c>
      <c r="AF79" s="19" t="str">
        <f t="shared" si="39"/>
        <v/>
      </c>
      <c r="AG79" s="6" t="str">
        <f t="shared" si="40"/>
        <v/>
      </c>
      <c r="AH79" s="32" t="str">
        <f t="shared" si="41"/>
        <v/>
      </c>
      <c r="AS79" s="6"/>
      <c r="AT79" s="6"/>
    </row>
    <row r="80" spans="1:55" ht="28.2" customHeight="1" x14ac:dyDescent="0.3">
      <c r="A80" s="1330">
        <v>5</v>
      </c>
      <c r="B80" s="20">
        <v>10</v>
      </c>
      <c r="C80" s="20">
        <v>16</v>
      </c>
      <c r="D80" s="20" t="s">
        <v>18</v>
      </c>
      <c r="E80" s="79">
        <f>TRA!F437</f>
        <v>-50.255000000000003</v>
      </c>
      <c r="F80" s="21">
        <f>TRA!G437</f>
        <v>-36.091000000000001</v>
      </c>
      <c r="G80" s="21">
        <f>TRA!H437</f>
        <v>3.569</v>
      </c>
      <c r="H80" s="21">
        <f>TRA!I437</f>
        <v>-26.765999999999998</v>
      </c>
      <c r="I80" s="21">
        <f>TRA!J437</f>
        <v>1.2969999999999999</v>
      </c>
      <c r="J80" s="1293">
        <f>TRA!K437</f>
        <v>2.2810000000000001</v>
      </c>
      <c r="K80" s="1299">
        <f t="shared" si="42"/>
        <v>4.8659999999999997</v>
      </c>
      <c r="L80" s="20">
        <f t="shared" si="43"/>
        <v>-29.046999999999997</v>
      </c>
      <c r="M80" s="21">
        <f t="shared" si="44"/>
        <v>13.580099999999998</v>
      </c>
      <c r="N80" s="1293">
        <f t="shared" si="45"/>
        <v>-30.506799999999998</v>
      </c>
      <c r="O80" s="1303">
        <f t="shared" si="46"/>
        <v>-30.506799999999998</v>
      </c>
      <c r="P80" s="20">
        <v>0.6</v>
      </c>
      <c r="Q80" s="1311">
        <f t="shared" si="47"/>
        <v>-66.597800000000007</v>
      </c>
      <c r="R80" s="22">
        <f t="shared" si="48"/>
        <v>-5.5842000000000027</v>
      </c>
      <c r="S80" s="1311" t="str">
        <f t="shared" si="49"/>
        <v/>
      </c>
      <c r="T80" s="1312" t="str">
        <f t="shared" si="50"/>
        <v/>
      </c>
      <c r="U80" s="20">
        <v>0.04</v>
      </c>
      <c r="V80" s="22">
        <v>0.3</v>
      </c>
      <c r="W80" s="22">
        <v>0.6</v>
      </c>
      <c r="X80" s="22">
        <f t="shared" si="33"/>
        <v>0.55999999999999994</v>
      </c>
      <c r="Y80" s="22" t="str">
        <f t="shared" si="34"/>
        <v/>
      </c>
      <c r="Z80" s="22" t="str">
        <f t="shared" si="35"/>
        <v/>
      </c>
      <c r="AA80" s="20" t="str">
        <f t="shared" si="36"/>
        <v/>
      </c>
      <c r="AB80" s="22" t="str">
        <f t="shared" si="37"/>
        <v/>
      </c>
      <c r="AC80" s="23" t="str">
        <f t="shared" si="51"/>
        <v/>
      </c>
      <c r="AD80" s="22" t="str">
        <f t="shared" si="52"/>
        <v/>
      </c>
      <c r="AE80" s="22" t="str">
        <f t="shared" si="38"/>
        <v/>
      </c>
      <c r="AF80" s="23" t="str">
        <f t="shared" si="39"/>
        <v/>
      </c>
      <c r="AG80" s="22" t="str">
        <f t="shared" si="40"/>
        <v/>
      </c>
      <c r="AH80" s="34" t="str">
        <f t="shared" si="41"/>
        <v/>
      </c>
      <c r="AS80" s="6"/>
      <c r="AT80" s="6"/>
    </row>
    <row r="81" spans="1:55" ht="28.2" customHeight="1" x14ac:dyDescent="0.3">
      <c r="A81" s="1331">
        <v>6</v>
      </c>
      <c r="B81" s="24">
        <v>5</v>
      </c>
      <c r="C81" s="24">
        <v>11</v>
      </c>
      <c r="D81" s="24" t="s">
        <v>15</v>
      </c>
      <c r="E81" s="77">
        <f>TRA!F458</f>
        <v>-16.949000000000002</v>
      </c>
      <c r="F81" s="25">
        <f>TRA!G458</f>
        <v>-10.481</v>
      </c>
      <c r="G81" s="25">
        <f>TRA!H458</f>
        <v>-1.454</v>
      </c>
      <c r="H81" s="25">
        <f>TRA!I458</f>
        <v>18.082000000000001</v>
      </c>
      <c r="I81" s="25">
        <f>TRA!J458</f>
        <v>-0.56599999999999995</v>
      </c>
      <c r="J81" s="1294">
        <f>TRA!K458</f>
        <v>-0.98299999999999998</v>
      </c>
      <c r="K81" s="1300">
        <f t="shared" si="42"/>
        <v>-2.02</v>
      </c>
      <c r="L81" s="24">
        <f t="shared" si="43"/>
        <v>19.065000000000001</v>
      </c>
      <c r="M81" s="25">
        <f t="shared" si="44"/>
        <v>-7.7394999999999996</v>
      </c>
      <c r="N81" s="1294">
        <f t="shared" si="45"/>
        <v>19.671000000000003</v>
      </c>
      <c r="O81" s="1304">
        <f t="shared" si="46"/>
        <v>19.671000000000003</v>
      </c>
      <c r="P81" s="57">
        <v>0.3</v>
      </c>
      <c r="Q81" s="1313">
        <f t="shared" si="47"/>
        <v>9.1900000000000031</v>
      </c>
      <c r="R81" s="26">
        <f t="shared" si="48"/>
        <v>-30.152000000000001</v>
      </c>
      <c r="S81" s="1313">
        <f t="shared" si="49"/>
        <v>8.0400700000000036</v>
      </c>
      <c r="T81" s="1314">
        <f t="shared" si="50"/>
        <v>-26.62013</v>
      </c>
      <c r="U81" s="24">
        <v>0.04</v>
      </c>
      <c r="V81" s="1347">
        <v>0.5</v>
      </c>
      <c r="W81" s="1347">
        <v>0.24</v>
      </c>
      <c r="X81" s="26">
        <f t="shared" si="33"/>
        <v>0.19999999999999998</v>
      </c>
      <c r="Y81" s="26">
        <f t="shared" si="34"/>
        <v>51.534437888118731</v>
      </c>
      <c r="Z81" s="26">
        <f t="shared" si="35"/>
        <v>99.653979238754317</v>
      </c>
      <c r="AA81" s="24" t="str">
        <f t="shared" si="36"/>
        <v>VERIFICATO</v>
      </c>
      <c r="AB81" s="26">
        <f t="shared" si="37"/>
        <v>3.7794431666524693</v>
      </c>
      <c r="AC81" s="19" t="str">
        <f t="shared" si="51"/>
        <v>3φ16</v>
      </c>
      <c r="AD81" s="6">
        <f t="shared" si="52"/>
        <v>6.0318578948924033</v>
      </c>
      <c r="AE81" s="6">
        <f t="shared" si="38"/>
        <v>1.1415041031320108</v>
      </c>
      <c r="AF81" s="19" t="str">
        <f t="shared" si="39"/>
        <v>2φ16</v>
      </c>
      <c r="AG81" s="6">
        <f t="shared" si="40"/>
        <v>4.0212385965949355</v>
      </c>
      <c r="AH81" s="35" t="str">
        <f t="shared" si="41"/>
        <v>VERIFICATO</v>
      </c>
      <c r="AK81" s="2">
        <v>5</v>
      </c>
      <c r="AM81" s="2">
        <v>11</v>
      </c>
      <c r="AO81" s="2">
        <v>11</v>
      </c>
      <c r="AQ81" s="2">
        <v>17</v>
      </c>
      <c r="AS81" s="6"/>
      <c r="AT81" s="6"/>
      <c r="AW81" s="20"/>
      <c r="AX81" s="20"/>
    </row>
    <row r="82" spans="1:55" ht="28.2" customHeight="1" x14ac:dyDescent="0.3">
      <c r="A82" s="1332">
        <v>6</v>
      </c>
      <c r="B82" s="2">
        <v>5</v>
      </c>
      <c r="C82" s="2">
        <v>11</v>
      </c>
      <c r="D82" s="2" t="s">
        <v>16</v>
      </c>
      <c r="E82" s="78">
        <f>TRA!F459</f>
        <v>-23.710999999999999</v>
      </c>
      <c r="F82" s="7">
        <f>TRA!G459</f>
        <v>-14.667</v>
      </c>
      <c r="G82" s="7">
        <f>TRA!H459</f>
        <v>1.3029999999999999</v>
      </c>
      <c r="H82" s="7">
        <f>TRA!I459</f>
        <v>-16.22</v>
      </c>
      <c r="I82" s="7">
        <f>TRA!J459</f>
        <v>0.51</v>
      </c>
      <c r="J82" s="207">
        <f>TRA!K459</f>
        <v>0.88300000000000001</v>
      </c>
      <c r="K82" s="647">
        <f t="shared" si="42"/>
        <v>1.8129999999999999</v>
      </c>
      <c r="L82" s="1287">
        <f t="shared" si="43"/>
        <v>-17.102999999999998</v>
      </c>
      <c r="M82" s="7">
        <f t="shared" si="44"/>
        <v>6.9438999999999993</v>
      </c>
      <c r="N82" s="207">
        <f t="shared" si="45"/>
        <v>-17.646899999999999</v>
      </c>
      <c r="O82" s="1302">
        <f t="shared" si="46"/>
        <v>-17.646899999999999</v>
      </c>
      <c r="P82" s="57">
        <v>0.3</v>
      </c>
      <c r="Q82" s="1310">
        <f t="shared" si="47"/>
        <v>-32.313899999999997</v>
      </c>
      <c r="R82" s="6">
        <f t="shared" si="48"/>
        <v>2.9798999999999989</v>
      </c>
      <c r="S82" s="1310">
        <f t="shared" si="49"/>
        <v>-28.514729999999997</v>
      </c>
      <c r="T82" s="1309">
        <f t="shared" si="50"/>
        <v>1.5626699999999987</v>
      </c>
      <c r="U82" s="2">
        <v>0.04</v>
      </c>
      <c r="V82" s="1345">
        <v>0.5</v>
      </c>
      <c r="W82" s="1345">
        <v>0.24</v>
      </c>
      <c r="X82" s="6">
        <f t="shared" si="33"/>
        <v>0.19999999999999998</v>
      </c>
      <c r="Y82" s="6">
        <f t="shared" si="34"/>
        <v>51.534437888118731</v>
      </c>
      <c r="Z82" s="6">
        <f t="shared" si="35"/>
        <v>99.653979238754317</v>
      </c>
      <c r="AA82" s="2" t="str">
        <f t="shared" si="36"/>
        <v>VERIFICATO</v>
      </c>
      <c r="AB82" s="6">
        <f t="shared" si="37"/>
        <v>4.0484325751767605</v>
      </c>
      <c r="AC82" s="19" t="str">
        <f t="shared" si="51"/>
        <v>3φ16</v>
      </c>
      <c r="AD82" s="6">
        <f t="shared" si="52"/>
        <v>6.0318578948924033</v>
      </c>
      <c r="AE82" s="6">
        <f t="shared" si="38"/>
        <v>0.22186302070022981</v>
      </c>
      <c r="AF82" s="19" t="str">
        <f t="shared" si="39"/>
        <v>2φ16</v>
      </c>
      <c r="AG82" s="6">
        <f t="shared" si="40"/>
        <v>4.0212385965949355</v>
      </c>
      <c r="AH82" s="32" t="str">
        <f t="shared" si="41"/>
        <v>VERIFICATO</v>
      </c>
      <c r="AJ82" s="16" t="s">
        <v>222</v>
      </c>
      <c r="AK82" s="102">
        <f>IF(OR(D81="Msin",D81="Mdes"),-0.9*X81*391.3/10*AD81,"")</f>
        <v>-42.484787896885152</v>
      </c>
      <c r="AM82" s="38">
        <f>IF(OR(D82="Msin",D82="Mdes"),-0.9*X82*391.3/10*AD82,"")</f>
        <v>-42.484787896885152</v>
      </c>
      <c r="AN82" s="6"/>
      <c r="AO82" s="102">
        <f>IF(OR(D85="Msin",D85="Mdes"),-0.9*X85*391.3/10*AD85,"")</f>
        <v>-42.484787896885152</v>
      </c>
      <c r="AQ82" s="38">
        <f>IF(OR(D86="Msin",D86="Mdes"),-0.9*X86*391.3/10*AD86,"")</f>
        <v>-42.484787896885152</v>
      </c>
      <c r="AS82" s="6"/>
      <c r="AT82" s="6"/>
      <c r="AW82" s="24"/>
      <c r="AX82" s="24"/>
    </row>
    <row r="83" spans="1:55" ht="28.2" customHeight="1" x14ac:dyDescent="0.3">
      <c r="A83" s="1332">
        <v>6</v>
      </c>
      <c r="B83" s="2">
        <v>5</v>
      </c>
      <c r="C83" s="2">
        <v>11</v>
      </c>
      <c r="D83" s="2" t="s">
        <v>17</v>
      </c>
      <c r="E83" s="78">
        <f>TRA!F460</f>
        <v>25.234000000000002</v>
      </c>
      <c r="F83" s="7">
        <f>TRA!G460</f>
        <v>15.606</v>
      </c>
      <c r="G83" s="7">
        <f>TRA!H460</f>
        <v>0.58699999999999997</v>
      </c>
      <c r="H83" s="7">
        <f>TRA!I460</f>
        <v>-7.298</v>
      </c>
      <c r="I83" s="7">
        <f>TRA!J460</f>
        <v>0.22900000000000001</v>
      </c>
      <c r="J83" s="207">
        <f>TRA!K460</f>
        <v>0.39700000000000002</v>
      </c>
      <c r="K83" s="647">
        <f t="shared" si="42"/>
        <v>0.81599999999999995</v>
      </c>
      <c r="L83" s="1287">
        <f t="shared" si="43"/>
        <v>-7.6950000000000003</v>
      </c>
      <c r="M83" s="7">
        <f t="shared" si="44"/>
        <v>3.1244999999999998</v>
      </c>
      <c r="N83" s="207">
        <f t="shared" si="45"/>
        <v>-7.9398</v>
      </c>
      <c r="O83" s="1302">
        <f t="shared" si="46"/>
        <v>-7.9398</v>
      </c>
      <c r="P83" s="2">
        <v>0.6</v>
      </c>
      <c r="Q83" s="1310">
        <f t="shared" si="47"/>
        <v>7.6661999999999999</v>
      </c>
      <c r="R83" s="6">
        <f t="shared" si="48"/>
        <v>23.5458</v>
      </c>
      <c r="S83" s="1310" t="str">
        <f t="shared" si="49"/>
        <v/>
      </c>
      <c r="T83" s="1309" t="str">
        <f t="shared" si="50"/>
        <v/>
      </c>
      <c r="U83" s="2">
        <v>0.04</v>
      </c>
      <c r="V83" s="1345">
        <v>0.5</v>
      </c>
      <c r="W83" s="1345">
        <v>0.24</v>
      </c>
      <c r="X83" s="6">
        <f t="shared" si="33"/>
        <v>0.19999999999999998</v>
      </c>
      <c r="Y83" s="6" t="str">
        <f t="shared" si="34"/>
        <v/>
      </c>
      <c r="Z83" s="6" t="str">
        <f t="shared" si="35"/>
        <v/>
      </c>
      <c r="AA83" s="2" t="str">
        <f t="shared" si="36"/>
        <v/>
      </c>
      <c r="AB83" s="6" t="str">
        <f t="shared" si="37"/>
        <v/>
      </c>
      <c r="AC83" s="19" t="str">
        <f t="shared" si="51"/>
        <v/>
      </c>
      <c r="AD83" s="6" t="str">
        <f t="shared" si="52"/>
        <v/>
      </c>
      <c r="AE83" s="6" t="str">
        <f t="shared" si="38"/>
        <v/>
      </c>
      <c r="AF83" s="19" t="str">
        <f t="shared" si="39"/>
        <v/>
      </c>
      <c r="AG83" s="6" t="str">
        <f t="shared" si="40"/>
        <v/>
      </c>
      <c r="AH83" s="32" t="str">
        <f t="shared" si="41"/>
        <v/>
      </c>
      <c r="AJ83" s="16" t="s">
        <v>223</v>
      </c>
      <c r="AK83" s="102">
        <f>IF(OR(D81="Msin",D81="Mdes"),0.9*X81*391.3/10*AG81,"")</f>
        <v>28.323191931256769</v>
      </c>
      <c r="AM83" s="38">
        <f>IF(OR(D82="Msin",D82="Mdes"),0.9*X82*391.3/10*AG82,"")</f>
        <v>28.323191931256769</v>
      </c>
      <c r="AN83" s="6"/>
      <c r="AO83" s="102">
        <f>IF(OR(D85="Msin",D85="Mdes"),0.9*X85*391.3/10*AG85,"")</f>
        <v>28.323191931256769</v>
      </c>
      <c r="AQ83" s="38">
        <f>IF(OR(D86="Msin",D86="Mdes"),0.9*X86*391.3/10*AG86,"")</f>
        <v>28.323191931256769</v>
      </c>
      <c r="AS83" s="6"/>
      <c r="AT83" s="6"/>
    </row>
    <row r="84" spans="1:55" ht="28.2" customHeight="1" x14ac:dyDescent="0.3">
      <c r="A84" s="1332">
        <v>6</v>
      </c>
      <c r="B84" s="2">
        <v>5</v>
      </c>
      <c r="C84" s="2">
        <v>11</v>
      </c>
      <c r="D84" s="2" t="s">
        <v>18</v>
      </c>
      <c r="E84" s="78">
        <f>TRA!F461</f>
        <v>-28.111000000000001</v>
      </c>
      <c r="F84" s="7">
        <f>TRA!G461</f>
        <v>-17.388000000000002</v>
      </c>
      <c r="G84" s="7">
        <f>TRA!H461</f>
        <v>0.58699999999999997</v>
      </c>
      <c r="H84" s="7">
        <f>TRA!I461</f>
        <v>-7.298</v>
      </c>
      <c r="I84" s="7">
        <f>TRA!J461</f>
        <v>0.22900000000000001</v>
      </c>
      <c r="J84" s="207">
        <f>TRA!K461</f>
        <v>0.39700000000000002</v>
      </c>
      <c r="K84" s="647">
        <f t="shared" si="42"/>
        <v>0.81599999999999995</v>
      </c>
      <c r="L84" s="1287">
        <f t="shared" si="43"/>
        <v>-7.6950000000000003</v>
      </c>
      <c r="M84" s="7">
        <f t="shared" si="44"/>
        <v>3.1244999999999998</v>
      </c>
      <c r="N84" s="207">
        <f t="shared" si="45"/>
        <v>-7.9398</v>
      </c>
      <c r="O84" s="1302">
        <f t="shared" si="46"/>
        <v>-7.9398</v>
      </c>
      <c r="P84" s="2">
        <v>0.6</v>
      </c>
      <c r="Q84" s="1310">
        <f t="shared" si="47"/>
        <v>-25.327800000000003</v>
      </c>
      <c r="R84" s="6">
        <f t="shared" si="48"/>
        <v>-9.4482000000000017</v>
      </c>
      <c r="S84" s="1310" t="str">
        <f t="shared" si="49"/>
        <v/>
      </c>
      <c r="T84" s="1309" t="str">
        <f t="shared" si="50"/>
        <v/>
      </c>
      <c r="U84" s="2">
        <v>0.04</v>
      </c>
      <c r="V84" s="1345">
        <v>0.5</v>
      </c>
      <c r="W84" s="1345">
        <v>0.24</v>
      </c>
      <c r="X84" s="6">
        <f t="shared" si="33"/>
        <v>0.19999999999999998</v>
      </c>
      <c r="Y84" s="6" t="str">
        <f t="shared" si="34"/>
        <v/>
      </c>
      <c r="Z84" s="6" t="str">
        <f t="shared" si="35"/>
        <v/>
      </c>
      <c r="AA84" s="2" t="str">
        <f t="shared" si="36"/>
        <v/>
      </c>
      <c r="AB84" s="6" t="str">
        <f t="shared" si="37"/>
        <v/>
      </c>
      <c r="AC84" s="19" t="str">
        <f t="shared" si="51"/>
        <v/>
      </c>
      <c r="AD84" s="6" t="str">
        <f t="shared" si="52"/>
        <v/>
      </c>
      <c r="AE84" s="6" t="str">
        <f t="shared" si="38"/>
        <v/>
      </c>
      <c r="AF84" s="19" t="str">
        <f t="shared" si="39"/>
        <v/>
      </c>
      <c r="AG84" s="6" t="str">
        <f t="shared" si="40"/>
        <v/>
      </c>
      <c r="AH84" s="32" t="str">
        <f t="shared" si="41"/>
        <v/>
      </c>
      <c r="AS84" s="6"/>
      <c r="AT84" s="6"/>
    </row>
    <row r="85" spans="1:55" ht="28.2" customHeight="1" x14ac:dyDescent="0.3">
      <c r="A85" s="1332">
        <v>6</v>
      </c>
      <c r="B85" s="2">
        <v>11</v>
      </c>
      <c r="C85" s="2">
        <v>17</v>
      </c>
      <c r="D85" s="2" t="s">
        <v>15</v>
      </c>
      <c r="E85" s="78">
        <f>TRA!F482</f>
        <v>-34.106999999999999</v>
      </c>
      <c r="F85" s="7">
        <f>TRA!G482</f>
        <v>-21.091999999999999</v>
      </c>
      <c r="G85" s="7">
        <f>TRA!H482</f>
        <v>-1.0940000000000001</v>
      </c>
      <c r="H85" s="7">
        <f>TRA!I482</f>
        <v>13.628</v>
      </c>
      <c r="I85" s="7">
        <f>TRA!J482</f>
        <v>-0.441</v>
      </c>
      <c r="J85" s="207">
        <f>TRA!K482</f>
        <v>-0.75</v>
      </c>
      <c r="K85" s="647">
        <f t="shared" si="42"/>
        <v>-1.5350000000000001</v>
      </c>
      <c r="L85" s="1287">
        <f t="shared" si="43"/>
        <v>14.378</v>
      </c>
      <c r="M85" s="7">
        <f t="shared" si="44"/>
        <v>-5.8483999999999998</v>
      </c>
      <c r="N85" s="207">
        <f t="shared" si="45"/>
        <v>14.8385</v>
      </c>
      <c r="O85" s="1302">
        <f t="shared" si="46"/>
        <v>14.8385</v>
      </c>
      <c r="P85" s="57">
        <v>0.3</v>
      </c>
      <c r="Q85" s="1310">
        <f t="shared" si="47"/>
        <v>-6.2534999999999989</v>
      </c>
      <c r="R85" s="6">
        <f t="shared" si="48"/>
        <v>-35.930499999999995</v>
      </c>
      <c r="S85" s="1310">
        <f t="shared" si="49"/>
        <v>-3.7998299999999987</v>
      </c>
      <c r="T85" s="1309">
        <f t="shared" si="50"/>
        <v>-31.896369999999994</v>
      </c>
      <c r="U85" s="2">
        <v>0.04</v>
      </c>
      <c r="V85" s="1345">
        <v>0.5</v>
      </c>
      <c r="W85" s="1345">
        <v>0.24</v>
      </c>
      <c r="X85" s="6">
        <f t="shared" si="33"/>
        <v>0.19999999999999998</v>
      </c>
      <c r="Y85" s="6">
        <f t="shared" si="34"/>
        <v>51.534437888118731</v>
      </c>
      <c r="Z85" s="6">
        <f t="shared" si="35"/>
        <v>99.653979238754317</v>
      </c>
      <c r="AA85" s="2" t="str">
        <f t="shared" si="36"/>
        <v>VERIFICATO</v>
      </c>
      <c r="AB85" s="6">
        <f t="shared" si="37"/>
        <v>4.5285472925007806</v>
      </c>
      <c r="AC85" s="19" t="str">
        <f t="shared" si="51"/>
        <v>3φ16</v>
      </c>
      <c r="AD85" s="6">
        <f t="shared" si="52"/>
        <v>6.0318578948924033</v>
      </c>
      <c r="AE85" s="6">
        <f t="shared" si="38"/>
        <v>0.53948803134849632</v>
      </c>
      <c r="AF85" s="19" t="str">
        <f t="shared" si="39"/>
        <v>2φ16</v>
      </c>
      <c r="AG85" s="6">
        <f t="shared" si="40"/>
        <v>4.0212385965949355</v>
      </c>
      <c r="AH85" s="32" t="str">
        <f t="shared" si="41"/>
        <v>VERIFICATO</v>
      </c>
      <c r="AS85" s="6"/>
      <c r="AT85" s="6"/>
    </row>
    <row r="86" spans="1:55" ht="28.2" customHeight="1" x14ac:dyDescent="0.3">
      <c r="A86" s="1332">
        <v>6</v>
      </c>
      <c r="B86" s="2">
        <v>11</v>
      </c>
      <c r="C86" s="2">
        <v>17</v>
      </c>
      <c r="D86" s="2" t="s">
        <v>16</v>
      </c>
      <c r="E86" s="78">
        <f>TRA!F483</f>
        <v>-28.609000000000002</v>
      </c>
      <c r="F86" s="7">
        <f>TRA!G483</f>
        <v>-17.698</v>
      </c>
      <c r="G86" s="7">
        <f>TRA!H483</f>
        <v>1.238</v>
      </c>
      <c r="H86" s="7">
        <f>TRA!I483</f>
        <v>-15.404999999999999</v>
      </c>
      <c r="I86" s="7">
        <f>TRA!J483</f>
        <v>0.49199999999999999</v>
      </c>
      <c r="J86" s="207">
        <f>TRA!K483</f>
        <v>0.84499999999999997</v>
      </c>
      <c r="K86" s="647">
        <f t="shared" si="42"/>
        <v>1.73</v>
      </c>
      <c r="L86" s="1287">
        <f t="shared" si="43"/>
        <v>-16.25</v>
      </c>
      <c r="M86" s="7">
        <f t="shared" si="44"/>
        <v>6.6050000000000004</v>
      </c>
      <c r="N86" s="207">
        <f t="shared" si="45"/>
        <v>-16.768999999999998</v>
      </c>
      <c r="O86" s="1302">
        <f t="shared" si="46"/>
        <v>-16.768999999999998</v>
      </c>
      <c r="P86" s="57">
        <v>0.3</v>
      </c>
      <c r="Q86" s="1310">
        <f t="shared" si="47"/>
        <v>-34.466999999999999</v>
      </c>
      <c r="R86" s="6">
        <f t="shared" si="48"/>
        <v>-0.92900000000000205</v>
      </c>
      <c r="S86" s="1310">
        <f t="shared" si="49"/>
        <v>-30.60267</v>
      </c>
      <c r="T86" s="1309">
        <f t="shared" si="50"/>
        <v>1.3548699999999978</v>
      </c>
      <c r="U86" s="2">
        <v>0.04</v>
      </c>
      <c r="V86" s="1345">
        <v>0.5</v>
      </c>
      <c r="W86" s="1345">
        <v>0.24</v>
      </c>
      <c r="X86" s="6">
        <f t="shared" si="33"/>
        <v>0.19999999999999998</v>
      </c>
      <c r="Y86" s="6">
        <f t="shared" si="34"/>
        <v>51.534437888118731</v>
      </c>
      <c r="Z86" s="6">
        <f t="shared" si="35"/>
        <v>99.653979238754317</v>
      </c>
      <c r="AA86" s="2" t="str">
        <f t="shared" si="36"/>
        <v>VERIFICATO</v>
      </c>
      <c r="AB86" s="6">
        <f t="shared" si="37"/>
        <v>4.3448717948717954</v>
      </c>
      <c r="AC86" s="19" t="str">
        <f t="shared" si="51"/>
        <v>3φ16</v>
      </c>
      <c r="AD86" s="6">
        <f t="shared" si="52"/>
        <v>6.0318578948924033</v>
      </c>
      <c r="AE86" s="6">
        <f t="shared" si="38"/>
        <v>0.1923602237555723</v>
      </c>
      <c r="AF86" s="19" t="str">
        <f t="shared" si="39"/>
        <v>2φ16</v>
      </c>
      <c r="AG86" s="6">
        <f t="shared" si="40"/>
        <v>4.0212385965949355</v>
      </c>
      <c r="AH86" s="32" t="str">
        <f t="shared" si="41"/>
        <v>VERIFICATO</v>
      </c>
      <c r="AS86" s="6"/>
      <c r="AT86" s="6"/>
    </row>
    <row r="87" spans="1:55" ht="28.2" customHeight="1" x14ac:dyDescent="0.3">
      <c r="A87" s="1332">
        <v>6</v>
      </c>
      <c r="B87" s="2">
        <v>11</v>
      </c>
      <c r="C87" s="2">
        <v>17</v>
      </c>
      <c r="D87" s="2" t="s">
        <v>17</v>
      </c>
      <c r="E87" s="78">
        <f>TRA!F484</f>
        <v>34.966000000000001</v>
      </c>
      <c r="F87" s="7">
        <f>TRA!G484</f>
        <v>21.626000000000001</v>
      </c>
      <c r="G87" s="7">
        <f>TRA!H484</f>
        <v>0.38900000000000001</v>
      </c>
      <c r="H87" s="7">
        <f>TRA!I484</f>
        <v>-4.8390000000000004</v>
      </c>
      <c r="I87" s="7">
        <f>TRA!J484</f>
        <v>0.155</v>
      </c>
      <c r="J87" s="207">
        <f>TRA!K484</f>
        <v>0.26600000000000001</v>
      </c>
      <c r="K87" s="647">
        <f t="shared" si="42"/>
        <v>0.54400000000000004</v>
      </c>
      <c r="L87" s="1287">
        <f t="shared" si="43"/>
        <v>-5.1050000000000004</v>
      </c>
      <c r="M87" s="7">
        <f t="shared" si="44"/>
        <v>2.0754999999999999</v>
      </c>
      <c r="N87" s="207">
        <f t="shared" si="45"/>
        <v>-5.2682000000000002</v>
      </c>
      <c r="O87" s="1302">
        <f t="shared" si="46"/>
        <v>-5.2682000000000002</v>
      </c>
      <c r="P87" s="2">
        <v>0.6</v>
      </c>
      <c r="Q87" s="1310">
        <f t="shared" si="47"/>
        <v>16.357800000000001</v>
      </c>
      <c r="R87" s="6">
        <f t="shared" si="48"/>
        <v>26.894200000000001</v>
      </c>
      <c r="S87" s="1310" t="str">
        <f t="shared" si="49"/>
        <v/>
      </c>
      <c r="T87" s="1309" t="str">
        <f t="shared" si="50"/>
        <v/>
      </c>
      <c r="U87" s="2">
        <v>0.04</v>
      </c>
      <c r="V87" s="1345">
        <v>0.5</v>
      </c>
      <c r="W87" s="1345">
        <v>0.24</v>
      </c>
      <c r="X87" s="6">
        <f t="shared" si="33"/>
        <v>0.19999999999999998</v>
      </c>
      <c r="Y87" s="6" t="str">
        <f t="shared" si="34"/>
        <v/>
      </c>
      <c r="Z87" s="6" t="str">
        <f t="shared" si="35"/>
        <v/>
      </c>
      <c r="AA87" s="2" t="str">
        <f t="shared" si="36"/>
        <v/>
      </c>
      <c r="AB87" s="6" t="str">
        <f t="shared" si="37"/>
        <v/>
      </c>
      <c r="AC87" s="19" t="str">
        <f t="shared" si="51"/>
        <v/>
      </c>
      <c r="AD87" s="6" t="str">
        <f t="shared" si="52"/>
        <v/>
      </c>
      <c r="AE87" s="6" t="str">
        <f t="shared" si="38"/>
        <v/>
      </c>
      <c r="AF87" s="19" t="str">
        <f t="shared" si="39"/>
        <v/>
      </c>
      <c r="AG87" s="6" t="str">
        <f t="shared" si="40"/>
        <v/>
      </c>
      <c r="AH87" s="32" t="str">
        <f t="shared" si="41"/>
        <v/>
      </c>
      <c r="AS87" s="6"/>
      <c r="AT87" s="6"/>
    </row>
    <row r="88" spans="1:55" ht="28.2" customHeight="1" x14ac:dyDescent="0.3">
      <c r="A88" s="1333">
        <v>6</v>
      </c>
      <c r="B88" s="20">
        <v>11</v>
      </c>
      <c r="C88" s="20">
        <v>17</v>
      </c>
      <c r="D88" s="20" t="s">
        <v>18</v>
      </c>
      <c r="E88" s="79">
        <f>TRA!F485</f>
        <v>-33.134</v>
      </c>
      <c r="F88" s="21">
        <f>TRA!G485</f>
        <v>-20.494</v>
      </c>
      <c r="G88" s="21">
        <f>TRA!H485</f>
        <v>0.38900000000000001</v>
      </c>
      <c r="H88" s="21">
        <f>TRA!I485</f>
        <v>-4.8390000000000004</v>
      </c>
      <c r="I88" s="21">
        <f>TRA!J485</f>
        <v>0.155</v>
      </c>
      <c r="J88" s="1293">
        <f>TRA!K485</f>
        <v>0.26600000000000001</v>
      </c>
      <c r="K88" s="1299">
        <f t="shared" si="42"/>
        <v>0.54400000000000004</v>
      </c>
      <c r="L88" s="20">
        <f t="shared" si="43"/>
        <v>-5.1050000000000004</v>
      </c>
      <c r="M88" s="21">
        <f t="shared" si="44"/>
        <v>2.0754999999999999</v>
      </c>
      <c r="N88" s="1293">
        <f t="shared" si="45"/>
        <v>-5.2682000000000002</v>
      </c>
      <c r="O88" s="1303">
        <f t="shared" si="46"/>
        <v>-5.2682000000000002</v>
      </c>
      <c r="P88" s="20">
        <v>0.6</v>
      </c>
      <c r="Q88" s="1311">
        <f t="shared" si="47"/>
        <v>-25.7622</v>
      </c>
      <c r="R88" s="22">
        <f t="shared" si="48"/>
        <v>-15.2258</v>
      </c>
      <c r="S88" s="1311" t="str">
        <f t="shared" si="49"/>
        <v/>
      </c>
      <c r="T88" s="1312" t="str">
        <f t="shared" si="50"/>
        <v/>
      </c>
      <c r="U88" s="20">
        <v>0.04</v>
      </c>
      <c r="V88" s="1346">
        <v>0.5</v>
      </c>
      <c r="W88" s="1346">
        <v>0.24</v>
      </c>
      <c r="X88" s="22">
        <f t="shared" si="33"/>
        <v>0.19999999999999998</v>
      </c>
      <c r="Y88" s="22" t="str">
        <f t="shared" si="34"/>
        <v/>
      </c>
      <c r="Z88" s="22" t="str">
        <f t="shared" si="35"/>
        <v/>
      </c>
      <c r="AA88" s="20" t="str">
        <f t="shared" si="36"/>
        <v/>
      </c>
      <c r="AB88" s="22" t="str">
        <f t="shared" si="37"/>
        <v/>
      </c>
      <c r="AC88" s="23" t="str">
        <f t="shared" si="51"/>
        <v/>
      </c>
      <c r="AD88" s="22" t="str">
        <f t="shared" si="52"/>
        <v/>
      </c>
      <c r="AE88" s="22" t="str">
        <f t="shared" si="38"/>
        <v/>
      </c>
      <c r="AF88" s="23" t="str">
        <f t="shared" si="39"/>
        <v/>
      </c>
      <c r="AG88" s="22" t="str">
        <f t="shared" si="40"/>
        <v/>
      </c>
      <c r="AH88" s="34" t="str">
        <f t="shared" si="41"/>
        <v/>
      </c>
      <c r="AS88" s="6" t="str">
        <f>IF(OR(D87="Msin",D87="Mdes"),-0.9*X87*391.3/10*AD87,"")</f>
        <v/>
      </c>
      <c r="AT88" s="6" t="str">
        <f>IF(OR(D87="Msin",D87="Mdes"),0.9*X87*391.3/10*AG87,"")</f>
        <v/>
      </c>
    </row>
    <row r="89" spans="1:55" ht="28.2" customHeight="1" x14ac:dyDescent="0.3">
      <c r="A89" s="1334">
        <v>7</v>
      </c>
      <c r="B89" s="24">
        <v>6</v>
      </c>
      <c r="C89" s="24">
        <v>12</v>
      </c>
      <c r="D89" s="24" t="s">
        <v>15</v>
      </c>
      <c r="E89" s="77">
        <f>TRA!F506</f>
        <v>-32.658000000000001</v>
      </c>
      <c r="F89" s="25">
        <f>TRA!G506</f>
        <v>-21.434000000000001</v>
      </c>
      <c r="G89" s="25">
        <f>TRA!H506</f>
        <v>-1.68</v>
      </c>
      <c r="H89" s="25">
        <f>TRA!I506</f>
        <v>44.329000000000001</v>
      </c>
      <c r="I89" s="25">
        <f>TRA!J506</f>
        <v>-0.65300000000000002</v>
      </c>
      <c r="J89" s="1294">
        <f>TRA!K506</f>
        <v>-1.194</v>
      </c>
      <c r="K89" s="1300">
        <f t="shared" si="42"/>
        <v>-2.3330000000000002</v>
      </c>
      <c r="L89" s="24">
        <f t="shared" si="43"/>
        <v>45.523000000000003</v>
      </c>
      <c r="M89" s="25">
        <f t="shared" si="44"/>
        <v>-15.9899</v>
      </c>
      <c r="N89" s="1294">
        <f t="shared" si="45"/>
        <v>46.222900000000003</v>
      </c>
      <c r="O89" s="1304">
        <f t="shared" si="46"/>
        <v>46.222900000000003</v>
      </c>
      <c r="P89" s="57">
        <v>0.3</v>
      </c>
      <c r="Q89" s="1313">
        <f t="shared" si="47"/>
        <v>24.788900000000002</v>
      </c>
      <c r="R89" s="26">
        <f t="shared" si="48"/>
        <v>-67.656900000000007</v>
      </c>
      <c r="S89" s="1313">
        <f t="shared" si="49"/>
        <v>21.629660000000001</v>
      </c>
      <c r="T89" s="1314">
        <f t="shared" si="50"/>
        <v>-57.30774000000001</v>
      </c>
      <c r="U89" s="24">
        <v>0.04</v>
      </c>
      <c r="V89" s="26">
        <v>0.3</v>
      </c>
      <c r="W89" s="26">
        <v>0.6</v>
      </c>
      <c r="X89" s="26">
        <f t="shared" si="33"/>
        <v>0.55999999999999994</v>
      </c>
      <c r="Y89" s="26">
        <f t="shared" si="34"/>
        <v>242.41799582571051</v>
      </c>
      <c r="Z89" s="26">
        <f t="shared" si="35"/>
        <v>373.70242214532868</v>
      </c>
      <c r="AA89" s="24" t="str">
        <f t="shared" si="36"/>
        <v>VERIFICATO</v>
      </c>
      <c r="AB89" s="26">
        <f t="shared" si="37"/>
        <v>2.9058480279410515</v>
      </c>
      <c r="AC89" s="19" t="str">
        <f t="shared" si="51"/>
        <v>3φ16</v>
      </c>
      <c r="AD89" s="6">
        <f t="shared" si="52"/>
        <v>6.0318578948924033</v>
      </c>
      <c r="AE89" s="6">
        <f t="shared" si="38"/>
        <v>1.0967542055581923</v>
      </c>
      <c r="AF89" s="19" t="str">
        <f t="shared" si="39"/>
        <v>2φ16</v>
      </c>
      <c r="AG89" s="6">
        <f t="shared" si="40"/>
        <v>4.0212385965949355</v>
      </c>
      <c r="AH89" s="35" t="str">
        <f t="shared" si="41"/>
        <v>VERIFICATO</v>
      </c>
      <c r="AK89" s="2">
        <v>6</v>
      </c>
      <c r="AM89" s="2">
        <v>12</v>
      </c>
      <c r="AO89" s="2">
        <v>12</v>
      </c>
      <c r="AQ89" s="2">
        <v>18</v>
      </c>
      <c r="AS89" s="6" t="str">
        <f>IF(OR(D88="Msin",D88="Mdes"),-0.9*X88*391.3/10*AD88,"")</f>
        <v/>
      </c>
      <c r="AT89" s="6" t="str">
        <f>IF(OR(D88="Msin",D88="Mdes"),0.9*X88*391.3/10*AG88,"")</f>
        <v/>
      </c>
      <c r="AW89" s="20"/>
      <c r="AX89" s="20"/>
    </row>
    <row r="90" spans="1:55" ht="28.2" customHeight="1" x14ac:dyDescent="0.3">
      <c r="A90" s="1335">
        <v>7</v>
      </c>
      <c r="B90" s="2">
        <v>6</v>
      </c>
      <c r="C90" s="2">
        <v>12</v>
      </c>
      <c r="D90" s="2" t="s">
        <v>16</v>
      </c>
      <c r="E90" s="78">
        <f>TRA!F507</f>
        <v>-53.064999999999998</v>
      </c>
      <c r="F90" s="7">
        <f>TRA!G507</f>
        <v>-35.232999999999997</v>
      </c>
      <c r="G90" s="7">
        <f>TRA!H507</f>
        <v>2.4510000000000001</v>
      </c>
      <c r="H90" s="7">
        <f>TRA!I507</f>
        <v>-63.789000000000001</v>
      </c>
      <c r="I90" s="7">
        <f>TRA!J507</f>
        <v>0.84899999999999998</v>
      </c>
      <c r="J90" s="207">
        <f>TRA!K507</f>
        <v>1.66</v>
      </c>
      <c r="K90" s="647">
        <f t="shared" si="42"/>
        <v>3.3</v>
      </c>
      <c r="L90" s="1287">
        <f t="shared" si="43"/>
        <v>-65.448999999999998</v>
      </c>
      <c r="M90" s="7">
        <f t="shared" si="44"/>
        <v>22.934699999999999</v>
      </c>
      <c r="N90" s="207">
        <f t="shared" si="45"/>
        <v>-66.438999999999993</v>
      </c>
      <c r="O90" s="1302">
        <f t="shared" si="46"/>
        <v>-66.438999999999993</v>
      </c>
      <c r="P90" s="2">
        <v>0.6</v>
      </c>
      <c r="Q90" s="1310">
        <f t="shared" si="47"/>
        <v>-101.672</v>
      </c>
      <c r="R90" s="6">
        <f t="shared" si="48"/>
        <v>31.205999999999996</v>
      </c>
      <c r="S90" s="1310">
        <f t="shared" si="49"/>
        <v>-79.212379999999996</v>
      </c>
      <c r="T90" s="1309">
        <f t="shared" si="50"/>
        <v>23.126219999999996</v>
      </c>
      <c r="U90" s="2">
        <v>0.04</v>
      </c>
      <c r="V90" s="6">
        <v>0.3</v>
      </c>
      <c r="W90" s="6">
        <v>0.6</v>
      </c>
      <c r="X90" s="6">
        <f t="shared" si="33"/>
        <v>0.55999999999999994</v>
      </c>
      <c r="Y90" s="6">
        <f t="shared" si="34"/>
        <v>242.41799582571051</v>
      </c>
      <c r="Z90" s="6">
        <f t="shared" si="35"/>
        <v>373.70242214532868</v>
      </c>
      <c r="AA90" s="2" t="str">
        <f t="shared" si="36"/>
        <v>VERIFICATO</v>
      </c>
      <c r="AB90" s="6">
        <f t="shared" si="37"/>
        <v>4.0165453778410587</v>
      </c>
      <c r="AC90" s="19" t="str">
        <f t="shared" si="51"/>
        <v>3φ16</v>
      </c>
      <c r="AD90" s="6">
        <f t="shared" si="52"/>
        <v>6.0318578948924033</v>
      </c>
      <c r="AE90" s="6">
        <f t="shared" si="38"/>
        <v>1.1726388229710487</v>
      </c>
      <c r="AF90" s="19" t="str">
        <f t="shared" si="39"/>
        <v>2φ16</v>
      </c>
      <c r="AG90" s="6">
        <f t="shared" si="40"/>
        <v>4.0212385965949355</v>
      </c>
      <c r="AH90" s="32" t="str">
        <f t="shared" si="41"/>
        <v>VERIFICATO</v>
      </c>
      <c r="AJ90" s="16" t="s">
        <v>222</v>
      </c>
      <c r="AK90" s="102">
        <f>IF(OR(D89="Msin",D89="Mdes"),-0.9*X89*391.3/10*AD89,"")</f>
        <v>-118.95740611127844</v>
      </c>
      <c r="AM90" s="38">
        <f>IF(OR(D90="Msin",D90="Mdes"),-0.9*X90*391.3/10*AD90,"")</f>
        <v>-118.95740611127844</v>
      </c>
      <c r="AN90" s="6"/>
      <c r="AO90" s="102">
        <f>IF(OR(D93="Msin",D93="Mdes"),-0.9*X93*391.3/10*AD93,"")</f>
        <v>-56.646383862513538</v>
      </c>
      <c r="AQ90" s="38">
        <f>IF(OR(D94="Msin",D94="Mdes"),-0.9*X94*391.3/10*AD94,"")</f>
        <v>-56.646383862513538</v>
      </c>
      <c r="AS90" s="6"/>
      <c r="AU90" s="6"/>
      <c r="AW90" s="24"/>
      <c r="AX90" s="24"/>
      <c r="AY90" s="6"/>
      <c r="BA90" s="6"/>
      <c r="BC90" s="6"/>
    </row>
    <row r="91" spans="1:55" ht="28.2" customHeight="1" x14ac:dyDescent="0.3">
      <c r="A91" s="1335">
        <v>7</v>
      </c>
      <c r="B91" s="2">
        <v>6</v>
      </c>
      <c r="C91" s="2">
        <v>12</v>
      </c>
      <c r="D91" s="2" t="s">
        <v>17</v>
      </c>
      <c r="E91" s="78">
        <f>TRA!F508</f>
        <v>68.695999999999998</v>
      </c>
      <c r="F91" s="7">
        <f>TRA!G508</f>
        <v>45.027999999999999</v>
      </c>
      <c r="G91" s="7">
        <f>TRA!H508</f>
        <v>0.879</v>
      </c>
      <c r="H91" s="7">
        <f>TRA!I508</f>
        <v>-23</v>
      </c>
      <c r="I91" s="7">
        <f>TRA!J508</f>
        <v>0.31900000000000001</v>
      </c>
      <c r="J91" s="207">
        <f>TRA!K508</f>
        <v>0.60699999999999998</v>
      </c>
      <c r="K91" s="647">
        <f t="shared" si="42"/>
        <v>1.198</v>
      </c>
      <c r="L91" s="1287">
        <f t="shared" si="43"/>
        <v>-23.606999999999999</v>
      </c>
      <c r="M91" s="7">
        <f t="shared" si="44"/>
        <v>8.2800999999999991</v>
      </c>
      <c r="N91" s="207">
        <f t="shared" si="45"/>
        <v>-23.9664</v>
      </c>
      <c r="O91" s="1302">
        <f t="shared" si="46"/>
        <v>-23.9664</v>
      </c>
      <c r="P91" s="2">
        <v>0.6</v>
      </c>
      <c r="Q91" s="1310">
        <f t="shared" si="47"/>
        <v>21.061599999999999</v>
      </c>
      <c r="R91" s="6">
        <f t="shared" si="48"/>
        <v>68.994399999999999</v>
      </c>
      <c r="S91" s="1310" t="str">
        <f t="shared" si="49"/>
        <v/>
      </c>
      <c r="T91" s="1309" t="str">
        <f t="shared" si="50"/>
        <v/>
      </c>
      <c r="U91" s="2">
        <v>0.04</v>
      </c>
      <c r="V91" s="6">
        <v>0.3</v>
      </c>
      <c r="W91" s="6">
        <v>0.6</v>
      </c>
      <c r="X91" s="6">
        <f t="shared" si="33"/>
        <v>0.55999999999999994</v>
      </c>
      <c r="Y91" s="6" t="str">
        <f t="shared" si="34"/>
        <v/>
      </c>
      <c r="Z91" s="6" t="str">
        <f t="shared" si="35"/>
        <v/>
      </c>
      <c r="AA91" s="2" t="str">
        <f t="shared" si="36"/>
        <v/>
      </c>
      <c r="AB91" s="6" t="str">
        <f t="shared" si="37"/>
        <v/>
      </c>
      <c r="AC91" s="19" t="str">
        <f t="shared" si="51"/>
        <v/>
      </c>
      <c r="AD91" s="6" t="str">
        <f t="shared" si="52"/>
        <v/>
      </c>
      <c r="AE91" s="6" t="str">
        <f t="shared" si="38"/>
        <v/>
      </c>
      <c r="AF91" s="19" t="str">
        <f t="shared" si="39"/>
        <v/>
      </c>
      <c r="AG91" s="6" t="str">
        <f t="shared" si="40"/>
        <v/>
      </c>
      <c r="AH91" s="32" t="str">
        <f t="shared" si="41"/>
        <v/>
      </c>
      <c r="AJ91" s="16" t="s">
        <v>223</v>
      </c>
      <c r="AK91" s="102">
        <f>IF(OR(D89="Msin",D89="Mdes"),0.9*X89*391.3/10*AG89,"")</f>
        <v>79.304937407518963</v>
      </c>
      <c r="AM91" s="38">
        <f>IF(OR(D90="Msin",D90="Mdes"),0.9*X90*391.3/10*AG90,"")</f>
        <v>79.304937407518963</v>
      </c>
      <c r="AN91" s="6"/>
      <c r="AO91" s="102">
        <f>IF(OR(D93="Msin",D93="Mdes"),0.9*X93*391.3/10*AG93,"")</f>
        <v>28.323191931256769</v>
      </c>
      <c r="AQ91" s="38">
        <f>IF(OR(D94="Msin",D94="Mdes"),0.9*X94*391.3/10*AG94,"")</f>
        <v>28.323191931256769</v>
      </c>
      <c r="AS91" s="6"/>
      <c r="AU91" s="6"/>
      <c r="AY91" s="6"/>
      <c r="BA91" s="6"/>
      <c r="BC91" s="6"/>
    </row>
    <row r="92" spans="1:55" ht="28.2" customHeight="1" x14ac:dyDescent="0.3">
      <c r="A92" s="1335">
        <v>7</v>
      </c>
      <c r="B92" s="2">
        <v>6</v>
      </c>
      <c r="C92" s="2">
        <v>12</v>
      </c>
      <c r="D92" s="2" t="s">
        <v>18</v>
      </c>
      <c r="E92" s="78">
        <f>TRA!F509</f>
        <v>-77.38</v>
      </c>
      <c r="F92" s="7">
        <f>TRA!G509</f>
        <v>-50.899000000000001</v>
      </c>
      <c r="G92" s="7">
        <f>TRA!H509</f>
        <v>0.879</v>
      </c>
      <c r="H92" s="7">
        <f>TRA!I509</f>
        <v>-23</v>
      </c>
      <c r="I92" s="7">
        <f>TRA!J509</f>
        <v>0.31900000000000001</v>
      </c>
      <c r="J92" s="207">
        <f>TRA!K509</f>
        <v>0.60699999999999998</v>
      </c>
      <c r="K92" s="647">
        <f t="shared" si="42"/>
        <v>1.198</v>
      </c>
      <c r="L92" s="1287">
        <f t="shared" si="43"/>
        <v>-23.606999999999999</v>
      </c>
      <c r="M92" s="7">
        <f t="shared" si="44"/>
        <v>8.2800999999999991</v>
      </c>
      <c r="N92" s="207">
        <f t="shared" si="45"/>
        <v>-23.9664</v>
      </c>
      <c r="O92" s="1302">
        <f t="shared" si="46"/>
        <v>-23.9664</v>
      </c>
      <c r="P92" s="2">
        <v>0.6</v>
      </c>
      <c r="Q92" s="1310">
        <f t="shared" si="47"/>
        <v>-74.865399999999994</v>
      </c>
      <c r="R92" s="6">
        <f t="shared" si="48"/>
        <v>-26.932600000000001</v>
      </c>
      <c r="S92" s="1310" t="str">
        <f t="shared" si="49"/>
        <v/>
      </c>
      <c r="T92" s="1309" t="str">
        <f t="shared" si="50"/>
        <v/>
      </c>
      <c r="U92" s="2">
        <v>0.04</v>
      </c>
      <c r="V92" s="6">
        <v>0.3</v>
      </c>
      <c r="W92" s="6">
        <v>0.6</v>
      </c>
      <c r="X92" s="6">
        <f t="shared" si="33"/>
        <v>0.55999999999999994</v>
      </c>
      <c r="Y92" s="6" t="str">
        <f t="shared" si="34"/>
        <v/>
      </c>
      <c r="Z92" s="6" t="str">
        <f t="shared" si="35"/>
        <v/>
      </c>
      <c r="AA92" s="2" t="str">
        <f t="shared" si="36"/>
        <v/>
      </c>
      <c r="AB92" s="6" t="str">
        <f t="shared" si="37"/>
        <v/>
      </c>
      <c r="AC92" s="19" t="str">
        <f t="shared" si="51"/>
        <v/>
      </c>
      <c r="AD92" s="6" t="str">
        <f t="shared" si="52"/>
        <v/>
      </c>
      <c r="AE92" s="6" t="str">
        <f t="shared" si="38"/>
        <v/>
      </c>
      <c r="AF92" s="19" t="str">
        <f t="shared" si="39"/>
        <v/>
      </c>
      <c r="AG92" s="6" t="str">
        <f t="shared" si="40"/>
        <v/>
      </c>
      <c r="AH92" s="32" t="str">
        <f t="shared" si="41"/>
        <v/>
      </c>
      <c r="AS92" s="6" t="str">
        <f>IF(OR(D91="Msin",D91="Mdes"),-0.9*X91*391.3/10*AD91,"")</f>
        <v/>
      </c>
      <c r="AT92" s="6" t="str">
        <f>IF(OR(D91="Msin",D91="Mdes"),0.9*X91*391.3/10*AG91,"")</f>
        <v/>
      </c>
    </row>
    <row r="93" spans="1:55" ht="28.2" customHeight="1" x14ac:dyDescent="0.3">
      <c r="A93" s="1335">
        <v>7</v>
      </c>
      <c r="B93" s="2">
        <v>12</v>
      </c>
      <c r="C93" s="2">
        <v>18</v>
      </c>
      <c r="D93" s="2" t="s">
        <v>15</v>
      </c>
      <c r="E93" s="78">
        <f>TRA!F530</f>
        <v>-69.938999999999993</v>
      </c>
      <c r="F93" s="7">
        <f>TRA!G530</f>
        <v>-47.55</v>
      </c>
      <c r="G93" s="7">
        <f>TRA!H530</f>
        <v>-0.61</v>
      </c>
      <c r="H93" s="7">
        <f>TRA!I530</f>
        <v>16.396000000000001</v>
      </c>
      <c r="I93" s="7">
        <f>TRA!J530</f>
        <v>-0.313</v>
      </c>
      <c r="J93" s="207">
        <f>TRA!K530</f>
        <v>-0.495</v>
      </c>
      <c r="K93" s="647">
        <f t="shared" si="42"/>
        <v>-0.92300000000000004</v>
      </c>
      <c r="L93" s="1287">
        <f t="shared" si="43"/>
        <v>16.891000000000002</v>
      </c>
      <c r="M93" s="7">
        <f t="shared" si="44"/>
        <v>-5.9903000000000004</v>
      </c>
      <c r="N93" s="207">
        <f t="shared" si="45"/>
        <v>17.167900000000003</v>
      </c>
      <c r="O93" s="1302">
        <f t="shared" si="46"/>
        <v>17.167900000000003</v>
      </c>
      <c r="P93" s="2">
        <v>0.6</v>
      </c>
      <c r="Q93" s="1310">
        <f t="shared" si="47"/>
        <v>-30.382099999999994</v>
      </c>
      <c r="R93" s="6">
        <f t="shared" si="48"/>
        <v>-64.7179</v>
      </c>
      <c r="S93" s="1310">
        <f t="shared" si="49"/>
        <v>-18.051199999999994</v>
      </c>
      <c r="T93" s="1309">
        <f t="shared" si="50"/>
        <v>-48.907600000000002</v>
      </c>
      <c r="U93" s="2">
        <v>0.04</v>
      </c>
      <c r="V93" s="1345">
        <v>0.5</v>
      </c>
      <c r="W93" s="1345">
        <v>0.24</v>
      </c>
      <c r="X93" s="6">
        <f t="shared" si="33"/>
        <v>0.19999999999999998</v>
      </c>
      <c r="Y93" s="6">
        <f t="shared" si="34"/>
        <v>51.534437888118731</v>
      </c>
      <c r="Z93" s="6">
        <f t="shared" si="35"/>
        <v>99.653979238754317</v>
      </c>
      <c r="AA93" s="2" t="str">
        <f t="shared" si="36"/>
        <v>VERIFICATO</v>
      </c>
      <c r="AB93" s="6">
        <f t="shared" si="37"/>
        <v>6.9437487577022461</v>
      </c>
      <c r="AC93" s="19" t="str">
        <f t="shared" si="51"/>
        <v>4φ16</v>
      </c>
      <c r="AD93" s="6">
        <f t="shared" si="52"/>
        <v>8.0424771931898711</v>
      </c>
      <c r="AE93" s="6">
        <f t="shared" si="38"/>
        <v>2.56285316750433</v>
      </c>
      <c r="AF93" s="19" t="str">
        <f t="shared" si="39"/>
        <v>2φ16</v>
      </c>
      <c r="AG93" s="6">
        <f t="shared" si="40"/>
        <v>4.0212385965949355</v>
      </c>
      <c r="AH93" s="32" t="str">
        <f t="shared" si="41"/>
        <v>VERIFICATO</v>
      </c>
      <c r="AS93" s="6" t="str">
        <f>IF(OR(D92="Msin",D92="Mdes"),-0.9*X92*391.3/10*AD92,"")</f>
        <v/>
      </c>
      <c r="AT93" s="6" t="str">
        <f>IF(OR(D92="Msin",D92="Mdes"),0.9*X92*391.3/10*AG92,"")</f>
        <v/>
      </c>
    </row>
    <row r="94" spans="1:55" ht="28.2" customHeight="1" x14ac:dyDescent="0.3">
      <c r="A94" s="1335">
        <v>7</v>
      </c>
      <c r="B94" s="2">
        <v>12</v>
      </c>
      <c r="C94" s="2">
        <v>18</v>
      </c>
      <c r="D94" s="2" t="s">
        <v>16</v>
      </c>
      <c r="E94" s="78">
        <f>TRA!F531</f>
        <v>-54.436</v>
      </c>
      <c r="F94" s="7">
        <f>TRA!G531</f>
        <v>-37.037999999999997</v>
      </c>
      <c r="G94" s="7">
        <f>TRA!H531</f>
        <v>0.629</v>
      </c>
      <c r="H94" s="7">
        <f>TRA!I531</f>
        <v>-16.843</v>
      </c>
      <c r="I94" s="7">
        <f>TRA!J531</f>
        <v>0.312</v>
      </c>
      <c r="J94" s="207">
        <f>TRA!K531</f>
        <v>0.502</v>
      </c>
      <c r="K94" s="647">
        <f t="shared" si="42"/>
        <v>0.94100000000000006</v>
      </c>
      <c r="L94" s="1287">
        <f t="shared" si="43"/>
        <v>-17.344999999999999</v>
      </c>
      <c r="M94" s="7">
        <f t="shared" si="44"/>
        <v>6.144499999999999</v>
      </c>
      <c r="N94" s="207">
        <f t="shared" si="45"/>
        <v>-17.627299999999998</v>
      </c>
      <c r="O94" s="1302">
        <f t="shared" si="46"/>
        <v>-17.627299999999998</v>
      </c>
      <c r="P94" s="57">
        <v>0.3</v>
      </c>
      <c r="Q94" s="1310">
        <f t="shared" si="47"/>
        <v>-54.665299999999995</v>
      </c>
      <c r="R94" s="6">
        <f t="shared" si="48"/>
        <v>-19.410699999999999</v>
      </c>
      <c r="S94" s="1310">
        <f t="shared" si="49"/>
        <v>-47.285749999999993</v>
      </c>
      <c r="T94" s="1309">
        <f t="shared" si="50"/>
        <v>-13.770849999999999</v>
      </c>
      <c r="U94" s="2">
        <v>0.04</v>
      </c>
      <c r="V94" s="1345">
        <v>0.5</v>
      </c>
      <c r="W94" s="1345">
        <v>0.24</v>
      </c>
      <c r="X94" s="6">
        <f t="shared" si="33"/>
        <v>0.19999999999999998</v>
      </c>
      <c r="Y94" s="6">
        <f t="shared" si="34"/>
        <v>51.534437888118731</v>
      </c>
      <c r="Z94" s="6">
        <f t="shared" si="35"/>
        <v>99.653979238754317</v>
      </c>
      <c r="AA94" s="2" t="str">
        <f t="shared" si="36"/>
        <v>VERIFICATO</v>
      </c>
      <c r="AB94" s="6">
        <f t="shared" si="37"/>
        <v>6.7134835448788932</v>
      </c>
      <c r="AC94" s="19" t="str">
        <f t="shared" si="51"/>
        <v>4φ16</v>
      </c>
      <c r="AD94" s="6">
        <f t="shared" si="52"/>
        <v>8.0424771931898711</v>
      </c>
      <c r="AE94" s="6">
        <f t="shared" si="38"/>
        <v>1.9551424028168212</v>
      </c>
      <c r="AF94" s="19" t="str">
        <f t="shared" si="39"/>
        <v>2φ16</v>
      </c>
      <c r="AG94" s="6">
        <f t="shared" si="40"/>
        <v>4.0212385965949355</v>
      </c>
      <c r="AH94" s="32" t="str">
        <f t="shared" si="41"/>
        <v>VERIFICATO</v>
      </c>
      <c r="AS94" s="6"/>
      <c r="AT94" s="6"/>
    </row>
    <row r="95" spans="1:55" ht="28.2" customHeight="1" x14ac:dyDescent="0.3">
      <c r="A95" s="1335">
        <v>7</v>
      </c>
      <c r="B95" s="2">
        <v>12</v>
      </c>
      <c r="C95" s="2">
        <v>18</v>
      </c>
      <c r="D95" s="2" t="s">
        <v>17</v>
      </c>
      <c r="E95" s="78">
        <f>TRA!F532</f>
        <v>68.944000000000003</v>
      </c>
      <c r="F95" s="7">
        <f>TRA!G532</f>
        <v>46.902000000000001</v>
      </c>
      <c r="G95" s="7">
        <f>TRA!H532</f>
        <v>0.20599999999999999</v>
      </c>
      <c r="H95" s="7">
        <f>TRA!I532</f>
        <v>-5.54</v>
      </c>
      <c r="I95" s="7">
        <f>TRA!J532</f>
        <v>0.104</v>
      </c>
      <c r="J95" s="207">
        <f>TRA!K532</f>
        <v>0.16600000000000001</v>
      </c>
      <c r="K95" s="647">
        <f t="shared" si="42"/>
        <v>0.31</v>
      </c>
      <c r="L95" s="1287">
        <f t="shared" si="43"/>
        <v>-5.7060000000000004</v>
      </c>
      <c r="M95" s="7">
        <f t="shared" si="44"/>
        <v>2.0217999999999998</v>
      </c>
      <c r="N95" s="207">
        <f t="shared" si="45"/>
        <v>-5.7990000000000004</v>
      </c>
      <c r="O95" s="1302">
        <f t="shared" si="46"/>
        <v>-5.7990000000000004</v>
      </c>
      <c r="P95" s="2">
        <v>0.6</v>
      </c>
      <c r="Q95" s="1310">
        <f t="shared" si="47"/>
        <v>41.103000000000002</v>
      </c>
      <c r="R95" s="6">
        <f t="shared" si="48"/>
        <v>52.701000000000001</v>
      </c>
      <c r="S95" s="1310" t="str">
        <f t="shared" si="49"/>
        <v/>
      </c>
      <c r="T95" s="1309" t="str">
        <f t="shared" si="50"/>
        <v/>
      </c>
      <c r="U95" s="2">
        <v>0.04</v>
      </c>
      <c r="V95" s="1345">
        <v>0.5</v>
      </c>
      <c r="W95" s="1345">
        <v>0.24</v>
      </c>
      <c r="X95" s="6">
        <f t="shared" si="33"/>
        <v>0.19999999999999998</v>
      </c>
      <c r="Y95" s="6" t="str">
        <f t="shared" si="34"/>
        <v/>
      </c>
      <c r="Z95" s="6" t="str">
        <f t="shared" si="35"/>
        <v/>
      </c>
      <c r="AA95" s="2" t="str">
        <f t="shared" si="36"/>
        <v/>
      </c>
      <c r="AB95" s="6" t="str">
        <f t="shared" si="37"/>
        <v/>
      </c>
      <c r="AC95" s="19" t="str">
        <f t="shared" si="51"/>
        <v/>
      </c>
      <c r="AD95" s="6" t="str">
        <f t="shared" si="52"/>
        <v/>
      </c>
      <c r="AE95" s="6" t="str">
        <f t="shared" si="38"/>
        <v/>
      </c>
      <c r="AF95" s="19" t="str">
        <f t="shared" si="39"/>
        <v/>
      </c>
      <c r="AG95" s="6" t="str">
        <f t="shared" si="40"/>
        <v/>
      </c>
      <c r="AH95" s="32" t="str">
        <f t="shared" si="41"/>
        <v/>
      </c>
      <c r="AS95" s="6"/>
      <c r="AT95" s="6"/>
    </row>
    <row r="96" spans="1:55" ht="28.2" customHeight="1" x14ac:dyDescent="0.3">
      <c r="A96" s="1336">
        <v>7</v>
      </c>
      <c r="B96" s="20">
        <v>12</v>
      </c>
      <c r="C96" s="20">
        <v>18</v>
      </c>
      <c r="D96" s="20" t="s">
        <v>18</v>
      </c>
      <c r="E96" s="79">
        <f>TRA!F533</f>
        <v>-63.776000000000003</v>
      </c>
      <c r="F96" s="21">
        <f>TRA!G533</f>
        <v>-43.398000000000003</v>
      </c>
      <c r="G96" s="21">
        <f>TRA!H533</f>
        <v>0.20599999999999999</v>
      </c>
      <c r="H96" s="21">
        <f>TRA!I533</f>
        <v>-5.54</v>
      </c>
      <c r="I96" s="21">
        <f>TRA!J533</f>
        <v>0.104</v>
      </c>
      <c r="J96" s="1293">
        <f>TRA!K533</f>
        <v>0.16600000000000001</v>
      </c>
      <c r="K96" s="1299">
        <f t="shared" si="42"/>
        <v>0.31</v>
      </c>
      <c r="L96" s="20">
        <f t="shared" si="43"/>
        <v>-5.7060000000000004</v>
      </c>
      <c r="M96" s="21">
        <f t="shared" si="44"/>
        <v>2.0217999999999998</v>
      </c>
      <c r="N96" s="1293">
        <f t="shared" si="45"/>
        <v>-5.7990000000000004</v>
      </c>
      <c r="O96" s="1303">
        <f t="shared" si="46"/>
        <v>-5.7990000000000004</v>
      </c>
      <c r="P96" s="20">
        <v>0.6</v>
      </c>
      <c r="Q96" s="1311">
        <f t="shared" si="47"/>
        <v>-49.197000000000003</v>
      </c>
      <c r="R96" s="22">
        <f t="shared" si="48"/>
        <v>-37.599000000000004</v>
      </c>
      <c r="S96" s="1311" t="str">
        <f t="shared" si="49"/>
        <v/>
      </c>
      <c r="T96" s="1312" t="str">
        <f t="shared" si="50"/>
        <v/>
      </c>
      <c r="U96" s="20">
        <v>0.04</v>
      </c>
      <c r="V96" s="1346">
        <v>0.5</v>
      </c>
      <c r="W96" s="1346">
        <v>0.24</v>
      </c>
      <c r="X96" s="22">
        <f t="shared" si="33"/>
        <v>0.19999999999999998</v>
      </c>
      <c r="Y96" s="22" t="str">
        <f t="shared" si="34"/>
        <v/>
      </c>
      <c r="Z96" s="22" t="str">
        <f t="shared" si="35"/>
        <v/>
      </c>
      <c r="AA96" s="20" t="str">
        <f t="shared" si="36"/>
        <v/>
      </c>
      <c r="AB96" s="22" t="str">
        <f t="shared" si="37"/>
        <v/>
      </c>
      <c r="AC96" s="23" t="str">
        <f t="shared" si="51"/>
        <v/>
      </c>
      <c r="AD96" s="22" t="str">
        <f t="shared" si="52"/>
        <v/>
      </c>
      <c r="AE96" s="22" t="str">
        <f t="shared" si="38"/>
        <v/>
      </c>
      <c r="AF96" s="23" t="str">
        <f t="shared" si="39"/>
        <v/>
      </c>
      <c r="AG96" s="22" t="str">
        <f t="shared" si="40"/>
        <v/>
      </c>
      <c r="AH96" s="34" t="str">
        <f t="shared" si="41"/>
        <v/>
      </c>
      <c r="AS96" s="6" t="str">
        <f>IF(OR(D95="Msin",D95="Mdes"),-0.9*X95*391.3/10*AD95,"")</f>
        <v/>
      </c>
      <c r="AT96" s="6" t="str">
        <f>IF(OR(D95="Msin",D95="Mdes"),0.9*X95*391.3/10*AG95,"")</f>
        <v/>
      </c>
    </row>
    <row r="97" spans="1:55" ht="28.2" customHeight="1" x14ac:dyDescent="0.3">
      <c r="A97" s="1337">
        <v>8</v>
      </c>
      <c r="B97" s="24">
        <v>1</v>
      </c>
      <c r="C97" s="24">
        <v>7</v>
      </c>
      <c r="D97" s="24" t="s">
        <v>15</v>
      </c>
      <c r="E97" s="77">
        <f>TRA!F554</f>
        <v>-45.942</v>
      </c>
      <c r="F97" s="25">
        <f>TRA!G554</f>
        <v>-29.228000000000002</v>
      </c>
      <c r="G97" s="25">
        <f>TRA!H554</f>
        <v>0.69</v>
      </c>
      <c r="H97" s="25">
        <f>TRA!I554</f>
        <v>46.222999999999999</v>
      </c>
      <c r="I97" s="25">
        <f>TRA!J554</f>
        <v>-0.26800000000000002</v>
      </c>
      <c r="J97" s="1294">
        <f>TRA!K554</f>
        <v>-0.40200000000000002</v>
      </c>
      <c r="K97" s="1300">
        <f t="shared" si="42"/>
        <v>0.95799999999999996</v>
      </c>
      <c r="L97" s="24">
        <f t="shared" si="43"/>
        <v>46.625</v>
      </c>
      <c r="M97" s="25">
        <f t="shared" si="44"/>
        <v>14.945499999999999</v>
      </c>
      <c r="N97" s="1294">
        <f t="shared" si="45"/>
        <v>46.912399999999998</v>
      </c>
      <c r="O97" s="1304">
        <f t="shared" si="46"/>
        <v>46.912399999999998</v>
      </c>
      <c r="P97" s="57">
        <v>0.3</v>
      </c>
      <c r="Q97" s="1313">
        <f t="shared" si="47"/>
        <v>17.684399999999997</v>
      </c>
      <c r="R97" s="26">
        <f t="shared" si="48"/>
        <v>-76.1404</v>
      </c>
      <c r="S97" s="1313">
        <f t="shared" si="49"/>
        <v>12.040079999999996</v>
      </c>
      <c r="T97" s="1314">
        <f t="shared" si="50"/>
        <v>-64.097920000000002</v>
      </c>
      <c r="U97" s="24">
        <v>0.04</v>
      </c>
      <c r="V97" s="26">
        <v>0.3</v>
      </c>
      <c r="W97" s="26">
        <v>0.6</v>
      </c>
      <c r="X97" s="26">
        <f t="shared" si="33"/>
        <v>0.55999999999999994</v>
      </c>
      <c r="Y97" s="26">
        <f t="shared" si="34"/>
        <v>242.41799582571051</v>
      </c>
      <c r="Z97" s="26">
        <f t="shared" si="35"/>
        <v>373.70242214532868</v>
      </c>
      <c r="AA97" s="24" t="str">
        <f t="shared" si="36"/>
        <v>VERIFICATO</v>
      </c>
      <c r="AB97" s="26">
        <f t="shared" si="37"/>
        <v>3.2501511039717017</v>
      </c>
      <c r="AC97" s="19" t="str">
        <f t="shared" si="51"/>
        <v>3φ16</v>
      </c>
      <c r="AD97" s="6">
        <f t="shared" si="52"/>
        <v>6.0318578948924033</v>
      </c>
      <c r="AE97" s="6">
        <f t="shared" si="38"/>
        <v>0.61050466698307204</v>
      </c>
      <c r="AF97" s="19" t="str">
        <f t="shared" si="39"/>
        <v>2φ16</v>
      </c>
      <c r="AG97" s="6">
        <f t="shared" si="40"/>
        <v>4.0212385965949355</v>
      </c>
      <c r="AH97" s="35" t="str">
        <f t="shared" si="41"/>
        <v>VERIFICATO</v>
      </c>
      <c r="AK97" s="2">
        <v>1</v>
      </c>
      <c r="AM97" s="2">
        <v>7</v>
      </c>
      <c r="AO97" s="2">
        <v>7</v>
      </c>
      <c r="AQ97" s="2">
        <v>13</v>
      </c>
      <c r="AS97" s="2">
        <v>13</v>
      </c>
      <c r="AT97" s="2" t="str">
        <f>IF(OR(D96="Msin",D96="Mdes"),0.9*X96*391.3/10*AG96,"")</f>
        <v/>
      </c>
      <c r="AU97" s="2">
        <v>19</v>
      </c>
      <c r="AW97" s="20"/>
      <c r="AX97" s="20"/>
    </row>
    <row r="98" spans="1:55" ht="28.2" customHeight="1" x14ac:dyDescent="0.3">
      <c r="A98" s="1338">
        <v>8</v>
      </c>
      <c r="B98" s="2">
        <v>1</v>
      </c>
      <c r="C98" s="2">
        <v>7</v>
      </c>
      <c r="D98" s="2" t="s">
        <v>16</v>
      </c>
      <c r="E98" s="78">
        <f>TRA!F555</f>
        <v>-79.980999999999995</v>
      </c>
      <c r="F98" s="7">
        <f>TRA!G555</f>
        <v>-51.197000000000003</v>
      </c>
      <c r="G98" s="7">
        <f>TRA!H555</f>
        <v>-0.874</v>
      </c>
      <c r="H98" s="7">
        <f>TRA!I555</f>
        <v>-58.856000000000002</v>
      </c>
      <c r="I98" s="7">
        <f>TRA!J555</f>
        <v>0.33500000000000002</v>
      </c>
      <c r="J98" s="207">
        <f>TRA!K555</f>
        <v>0.50700000000000001</v>
      </c>
      <c r="K98" s="647">
        <f t="shared" si="42"/>
        <v>-1.2090000000000001</v>
      </c>
      <c r="L98" s="1287">
        <f t="shared" si="43"/>
        <v>-59.363</v>
      </c>
      <c r="M98" s="7">
        <f t="shared" si="44"/>
        <v>-19.017899999999997</v>
      </c>
      <c r="N98" s="207">
        <f t="shared" si="45"/>
        <v>-59.725699999999996</v>
      </c>
      <c r="O98" s="1302">
        <f t="shared" si="46"/>
        <v>-59.725699999999996</v>
      </c>
      <c r="P98" s="2">
        <v>0.6</v>
      </c>
      <c r="Q98" s="1310">
        <f t="shared" si="47"/>
        <v>-110.92269999999999</v>
      </c>
      <c r="R98" s="6">
        <f t="shared" si="48"/>
        <v>8.5286999999999935</v>
      </c>
      <c r="S98" s="1310">
        <f t="shared" si="49"/>
        <v>-84.201339999999988</v>
      </c>
      <c r="T98" s="1309">
        <f t="shared" si="50"/>
        <v>-5.3963400000000075</v>
      </c>
      <c r="U98" s="2">
        <v>0.04</v>
      </c>
      <c r="V98" s="6">
        <v>0.3</v>
      </c>
      <c r="W98" s="6">
        <v>0.6</v>
      </c>
      <c r="X98" s="6">
        <f t="shared" si="33"/>
        <v>0.55999999999999994</v>
      </c>
      <c r="Y98" s="6">
        <f t="shared" si="34"/>
        <v>242.41799582571051</v>
      </c>
      <c r="Z98" s="6">
        <f t="shared" si="35"/>
        <v>373.70242214532868</v>
      </c>
      <c r="AA98" s="2" t="str">
        <f t="shared" si="36"/>
        <v>VERIFICATO</v>
      </c>
      <c r="AB98" s="6">
        <f t="shared" si="37"/>
        <v>4.2695157371237098</v>
      </c>
      <c r="AC98" s="19" t="str">
        <f t="shared" si="51"/>
        <v>3φ16</v>
      </c>
      <c r="AD98" s="6">
        <f t="shared" si="52"/>
        <v>6.0318578948924033</v>
      </c>
      <c r="AE98" s="6">
        <f t="shared" si="38"/>
        <v>0.27362698209874325</v>
      </c>
      <c r="AF98" s="19" t="str">
        <f t="shared" si="39"/>
        <v>2φ16</v>
      </c>
      <c r="AG98" s="6">
        <f t="shared" si="40"/>
        <v>4.0212385965949355</v>
      </c>
      <c r="AH98" s="32" t="str">
        <f t="shared" si="41"/>
        <v>VERIFICATO</v>
      </c>
      <c r="AJ98" s="16" t="s">
        <v>222</v>
      </c>
      <c r="AK98" s="102">
        <f>IF(OR(D97="Msin",D97="Mdes"),-0.9*X97*391.3/10*AD97,"")</f>
        <v>-118.95740611127844</v>
      </c>
      <c r="AM98" s="38">
        <f>IF(OR(D98="Msin",D98="Mdes"),-0.9*X98*391.3/10*AD98,"")</f>
        <v>-118.95740611127844</v>
      </c>
      <c r="AN98" s="6"/>
      <c r="AO98" s="102">
        <f>IF(OR(D101="Msin",D101="Mdes"),-0.9*X101*391.3/10*AD101,"")</f>
        <v>-118.95740611127844</v>
      </c>
      <c r="AQ98" s="38">
        <f>IF(OR(D102="Msin",D102="Mdes"),-0.9*X102*391.3/10*AD102,"")</f>
        <v>-118.95740611127844</v>
      </c>
      <c r="AS98" s="102">
        <f>IF(OR(D105="Msin",D105="Mdes"),-0.9*X105*391.3/10*AD105,"")</f>
        <v>-56.646383862513538</v>
      </c>
      <c r="AU98" s="38">
        <f>IF(OR(D106="Msin",D106="Mdes"),-0.9*X106*391.3/10*AD106,"")</f>
        <v>-56.646383862513538</v>
      </c>
      <c r="AW98" s="24"/>
      <c r="AX98" s="24"/>
      <c r="AY98" s="6"/>
      <c r="BA98" s="6"/>
      <c r="BC98" s="6"/>
    </row>
    <row r="99" spans="1:55" ht="28.2" customHeight="1" x14ac:dyDescent="0.3">
      <c r="A99" s="1338">
        <v>8</v>
      </c>
      <c r="B99" s="2">
        <v>1</v>
      </c>
      <c r="C99" s="2">
        <v>7</v>
      </c>
      <c r="D99" s="2" t="s">
        <v>17</v>
      </c>
      <c r="E99" s="78">
        <f>TRA!F556</f>
        <v>92.066999999999993</v>
      </c>
      <c r="F99" s="7">
        <f>TRA!G556</f>
        <v>58.956000000000003</v>
      </c>
      <c r="G99" s="7">
        <f>TRA!H556</f>
        <v>-0.313</v>
      </c>
      <c r="H99" s="7">
        <f>TRA!I556</f>
        <v>-21.015000000000001</v>
      </c>
      <c r="I99" s="7">
        <f>TRA!J556</f>
        <v>0.121</v>
      </c>
      <c r="J99" s="207">
        <f>TRA!K556</f>
        <v>0.182</v>
      </c>
      <c r="K99" s="647">
        <f t="shared" si="42"/>
        <v>-0.434</v>
      </c>
      <c r="L99" s="1287">
        <f t="shared" si="43"/>
        <v>-21.196999999999999</v>
      </c>
      <c r="M99" s="7">
        <f t="shared" si="44"/>
        <v>-6.7930999999999999</v>
      </c>
      <c r="N99" s="207">
        <f t="shared" si="45"/>
        <v>-21.327199999999998</v>
      </c>
      <c r="O99" s="1302">
        <f t="shared" si="46"/>
        <v>-21.327199999999998</v>
      </c>
      <c r="P99" s="2">
        <v>0.6</v>
      </c>
      <c r="Q99" s="1310">
        <f t="shared" si="47"/>
        <v>37.628800000000005</v>
      </c>
      <c r="R99" s="6">
        <f t="shared" si="48"/>
        <v>80.283199999999994</v>
      </c>
      <c r="S99" s="1310" t="str">
        <f t="shared" si="49"/>
        <v/>
      </c>
      <c r="T99" s="1309" t="str">
        <f t="shared" si="50"/>
        <v/>
      </c>
      <c r="U99" s="2">
        <v>0.04</v>
      </c>
      <c r="V99" s="6">
        <v>0.3</v>
      </c>
      <c r="W99" s="6">
        <v>0.6</v>
      </c>
      <c r="X99" s="6">
        <f t="shared" si="33"/>
        <v>0.55999999999999994</v>
      </c>
      <c r="Y99" s="6" t="str">
        <f t="shared" si="34"/>
        <v/>
      </c>
      <c r="Z99" s="6" t="str">
        <f t="shared" si="35"/>
        <v/>
      </c>
      <c r="AA99" s="2" t="str">
        <f t="shared" si="36"/>
        <v/>
      </c>
      <c r="AB99" s="6" t="str">
        <f t="shared" si="37"/>
        <v/>
      </c>
      <c r="AC99" s="19" t="str">
        <f t="shared" si="51"/>
        <v/>
      </c>
      <c r="AD99" s="6" t="str">
        <f t="shared" si="52"/>
        <v/>
      </c>
      <c r="AE99" s="6" t="str">
        <f t="shared" si="38"/>
        <v/>
      </c>
      <c r="AF99" s="19" t="str">
        <f t="shared" si="39"/>
        <v/>
      </c>
      <c r="AG99" s="6" t="str">
        <f t="shared" si="40"/>
        <v/>
      </c>
      <c r="AH99" s="32" t="str">
        <f t="shared" si="41"/>
        <v/>
      </c>
      <c r="AJ99" s="16" t="s">
        <v>223</v>
      </c>
      <c r="AK99" s="102">
        <f>IF(OR(D97="Msin",D97="Mdes"),0.9*X97*391.3/10*AG97,"")</f>
        <v>79.304937407518963</v>
      </c>
      <c r="AM99" s="38">
        <f>IF(OR(D98="Msin",D98="Mdes"),0.9*X98*391.3/10*AG98,"")</f>
        <v>79.304937407518963</v>
      </c>
      <c r="AN99" s="6"/>
      <c r="AO99" s="102">
        <f>IF(OR(D101="Msin",D101="Mdes"),0.9*X101*391.3/10*AG101,"")</f>
        <v>79.304937407518963</v>
      </c>
      <c r="AQ99" s="38">
        <f>IF(OR(D102="Msin",D102="Mdes"),0.9*X102*391.3/10*AG102,"")</f>
        <v>79.304937407518963</v>
      </c>
      <c r="AS99" s="102">
        <f>IF(OR(D105="Msin",D105="Mdes"),0.9*X105*391.3/10*AG105,"")</f>
        <v>42.484787896885152</v>
      </c>
      <c r="AU99" s="38">
        <f>IF(OR(D106="Msin",D106="Mdes"),0.9*X106*391.3/10*AG106,"")</f>
        <v>28.323191931256769</v>
      </c>
      <c r="AY99" s="6"/>
      <c r="BA99" s="6"/>
      <c r="BC99" s="6"/>
    </row>
    <row r="100" spans="1:55" ht="28.2" customHeight="1" x14ac:dyDescent="0.3">
      <c r="A100" s="1338">
        <v>8</v>
      </c>
      <c r="B100" s="2">
        <v>1</v>
      </c>
      <c r="C100" s="2">
        <v>7</v>
      </c>
      <c r="D100" s="2" t="s">
        <v>18</v>
      </c>
      <c r="E100" s="78">
        <f>TRA!F557</f>
        <v>-105.68300000000001</v>
      </c>
      <c r="F100" s="7">
        <f>TRA!G557</f>
        <v>-67.744</v>
      </c>
      <c r="G100" s="7">
        <f>TRA!H557</f>
        <v>-0.313</v>
      </c>
      <c r="H100" s="7">
        <f>TRA!I557</f>
        <v>-21.015000000000001</v>
      </c>
      <c r="I100" s="7">
        <f>TRA!J557</f>
        <v>0.121</v>
      </c>
      <c r="J100" s="207">
        <f>TRA!K557</f>
        <v>0.182</v>
      </c>
      <c r="K100" s="647">
        <f t="shared" si="42"/>
        <v>-0.434</v>
      </c>
      <c r="L100" s="1287">
        <f t="shared" si="43"/>
        <v>-21.196999999999999</v>
      </c>
      <c r="M100" s="7">
        <f t="shared" si="44"/>
        <v>-6.7930999999999999</v>
      </c>
      <c r="N100" s="207">
        <f t="shared" si="45"/>
        <v>-21.327199999999998</v>
      </c>
      <c r="O100" s="1302">
        <f t="shared" si="46"/>
        <v>-21.327199999999998</v>
      </c>
      <c r="P100" s="2">
        <v>0.6</v>
      </c>
      <c r="Q100" s="1310">
        <f t="shared" si="47"/>
        <v>-89.071200000000005</v>
      </c>
      <c r="R100" s="6">
        <f t="shared" si="48"/>
        <v>-46.416800000000002</v>
      </c>
      <c r="S100" s="1310" t="str">
        <f t="shared" si="49"/>
        <v/>
      </c>
      <c r="T100" s="1309" t="str">
        <f t="shared" si="50"/>
        <v/>
      </c>
      <c r="U100" s="2">
        <v>0.04</v>
      </c>
      <c r="V100" s="6">
        <v>0.3</v>
      </c>
      <c r="W100" s="6">
        <v>0.6</v>
      </c>
      <c r="X100" s="6">
        <f t="shared" si="33"/>
        <v>0.55999999999999994</v>
      </c>
      <c r="Y100" s="6" t="str">
        <f t="shared" si="34"/>
        <v/>
      </c>
      <c r="Z100" s="6" t="str">
        <f t="shared" si="35"/>
        <v/>
      </c>
      <c r="AA100" s="2" t="str">
        <f t="shared" si="36"/>
        <v/>
      </c>
      <c r="AB100" s="6" t="str">
        <f t="shared" si="37"/>
        <v/>
      </c>
      <c r="AC100" s="19" t="str">
        <f t="shared" si="51"/>
        <v/>
      </c>
      <c r="AD100" s="6" t="str">
        <f t="shared" si="52"/>
        <v/>
      </c>
      <c r="AE100" s="6" t="str">
        <f t="shared" si="38"/>
        <v/>
      </c>
      <c r="AF100" s="19" t="str">
        <f t="shared" si="39"/>
        <v/>
      </c>
      <c r="AG100" s="6" t="str">
        <f t="shared" si="40"/>
        <v/>
      </c>
      <c r="AH100" s="32" t="str">
        <f t="shared" si="41"/>
        <v/>
      </c>
      <c r="AS100" s="6" t="str">
        <f>IF(OR(D99="Msin",D99="Mdes"),-0.9*X99*391.3/10*AD99,"")</f>
        <v/>
      </c>
      <c r="AT100" s="6" t="str">
        <f>IF(OR(D99="Msin",D99="Mdes"),0.9*X99*391.3/10*AG99,"")</f>
        <v/>
      </c>
    </row>
    <row r="101" spans="1:55" ht="28.2" customHeight="1" x14ac:dyDescent="0.3">
      <c r="A101" s="1338">
        <v>8</v>
      </c>
      <c r="B101" s="2">
        <v>7</v>
      </c>
      <c r="C101" s="2">
        <v>13</v>
      </c>
      <c r="D101" s="2" t="s">
        <v>15</v>
      </c>
      <c r="E101" s="78">
        <f>TRA!F578</f>
        <v>-104.443</v>
      </c>
      <c r="F101" s="7">
        <f>TRA!G578</f>
        <v>-65.430000000000007</v>
      </c>
      <c r="G101" s="7">
        <f>TRA!H578</f>
        <v>0.81599999999999995</v>
      </c>
      <c r="H101" s="7">
        <f>TRA!I578</f>
        <v>55.442</v>
      </c>
      <c r="I101" s="7">
        <f>TRA!J578</f>
        <v>-0.30299999999999999</v>
      </c>
      <c r="J101" s="207">
        <f>TRA!K578</f>
        <v>-0.46899999999999997</v>
      </c>
      <c r="K101" s="647">
        <f t="shared" si="42"/>
        <v>1.119</v>
      </c>
      <c r="L101" s="1287">
        <f t="shared" si="43"/>
        <v>55.911000000000001</v>
      </c>
      <c r="M101" s="7">
        <f t="shared" si="44"/>
        <v>17.892299999999999</v>
      </c>
      <c r="N101" s="207">
        <f t="shared" si="45"/>
        <v>56.246700000000004</v>
      </c>
      <c r="O101" s="1302">
        <f t="shared" si="46"/>
        <v>56.246700000000004</v>
      </c>
      <c r="P101" s="2">
        <v>0.6</v>
      </c>
      <c r="Q101" s="1310">
        <f t="shared" si="47"/>
        <v>-9.1833000000000027</v>
      </c>
      <c r="R101" s="6">
        <f t="shared" si="48"/>
        <v>-121.67670000000001</v>
      </c>
      <c r="S101" s="1310">
        <f t="shared" si="49"/>
        <v>9.2494799999999948</v>
      </c>
      <c r="T101" s="1309">
        <f t="shared" si="50"/>
        <v>-90.963480000000018</v>
      </c>
      <c r="U101" s="2">
        <v>0.04</v>
      </c>
      <c r="V101" s="6">
        <v>0.3</v>
      </c>
      <c r="W101" s="6">
        <v>0.6</v>
      </c>
      <c r="X101" s="6">
        <f t="shared" ref="X101:X132" si="53">W101-U101</f>
        <v>0.55999999999999994</v>
      </c>
      <c r="Y101" s="6">
        <f t="shared" ref="Y101:Y132" si="54">IF(OR(D101="Msin",D101="Mdes"),V101*X101^2/$BI$2^2,"")</f>
        <v>242.41799582571051</v>
      </c>
      <c r="Z101" s="6">
        <f t="shared" ref="Z101:Z132" si="55">IF(OR(D101="Msin",D101="Mdes"),V101*W101^2/$BI$3^2,"")</f>
        <v>373.70242214532868</v>
      </c>
      <c r="AA101" s="2" t="str">
        <f t="shared" ref="AA101:AA132" si="56">IF(OR(D101="Msin",D101="Mdes"),IF(AND(ABS(Q101)&lt;Z101,ABS(R101)&lt;Z101,ABS(S101)&lt;Z101,ABS(T101)&lt;Z101),"VERIFICATO","NON VERIFICATO"),"")</f>
        <v>VERIFICATO</v>
      </c>
      <c r="AB101" s="6">
        <f t="shared" ref="AB101:AB132" si="57">IF(OR(D101="Msin",D101="Mdes"),ABS(MIN(S101:T101)/(0.9*X101*$BK$2)*10),"")</f>
        <v>4.6123970160515011</v>
      </c>
      <c r="AC101" s="19" t="str">
        <f t="shared" si="51"/>
        <v>3φ16</v>
      </c>
      <c r="AD101" s="6">
        <f t="shared" si="52"/>
        <v>6.0318578948924033</v>
      </c>
      <c r="AE101" s="6">
        <f t="shared" ref="AE101:AE132" si="58">IF(OR(D101="Msin",D101="Mdes"),ABS(MAX(S101:T101)/(0.9*X101*$BK$2)*10),"")</f>
        <v>0.46900441750940058</v>
      </c>
      <c r="AF101" s="19" t="str">
        <f t="shared" ref="AF101:AF132" si="59">IF(OR(D101="Msin",D101="Mdes"),IF(AE101&lt;=$BF$3,$BE$3,IF(AE101&lt;=$BF$4,$BE$4,IF(AE101&lt;$BF$5,$BE$5,IF(AE101&lt;$BF$6,$BE$6,IF(AE101&lt;$BF$7,$BE$7,IF(AE101&lt;$BF$8,$BE$8,IF(AE101&lt;$BF$9,$BE$9,IF(AE101&lt;$BF$10,$BE$10,$BE$11)))))))),"")</f>
        <v>2φ16</v>
      </c>
      <c r="AG101" s="6">
        <f t="shared" ref="AG101:AG132" si="60">IF(OR(D101="Msin",D101="Mdes"),IF(AE101&lt;=$BF$3,$BF$3,IF(AE101&lt;=$BF$4,$BF$4,IF(AE101&lt;$BF$5,$BF$5,IF(AE101&lt;$BF$6,$BF$6,IF(AE101&lt;$BF$7,$BF$7,IF(AE101&lt;$BF$8,$BF$8,IF(AE101&lt;$BF$9,$BF$9,IF(AE101&lt;$BF$10,$BF$10,$BF$11)))))))),"")</f>
        <v>4.0212385965949355</v>
      </c>
      <c r="AH101" s="32" t="str">
        <f t="shared" ref="AH101:AH132" si="61">IF(OR(D101="Msin",D101="Mdes"),IF(AND(AD101&gt;(1.4*V101*100*W101*100/$BK$3),AD101&lt;AG101+(3.5*V101*100*W101*100/$BK$3)),"VERIFICATO","NON VERIFICATO"),"")</f>
        <v>VERIFICATO</v>
      </c>
      <c r="AS101" s="6" t="str">
        <f>IF(OR(D100="Msin",D100="Mdes"),-0.9*X100*391.3/10*AD100,"")</f>
        <v/>
      </c>
      <c r="AT101" s="6" t="str">
        <f>IF(OR(D100="Msin",D100="Mdes"),0.9*X100*391.3/10*AG100,"")</f>
        <v/>
      </c>
    </row>
    <row r="102" spans="1:55" ht="28.2" customHeight="1" x14ac:dyDescent="0.3">
      <c r="A102" s="1338">
        <v>8</v>
      </c>
      <c r="B102" s="2">
        <v>7</v>
      </c>
      <c r="C102" s="2">
        <v>13</v>
      </c>
      <c r="D102" s="2" t="s">
        <v>16</v>
      </c>
      <c r="E102" s="78">
        <f>TRA!F579</f>
        <v>-79.606999999999999</v>
      </c>
      <c r="F102" s="7">
        <f>TRA!G579</f>
        <v>-51.786000000000001</v>
      </c>
      <c r="G102" s="7">
        <f>TRA!H579</f>
        <v>-0.58199999999999996</v>
      </c>
      <c r="H102" s="7">
        <f>TRA!I579</f>
        <v>-39.378999999999998</v>
      </c>
      <c r="I102" s="7">
        <f>TRA!J579</f>
        <v>0.22</v>
      </c>
      <c r="J102" s="207">
        <f>TRA!K579</f>
        <v>0.33700000000000002</v>
      </c>
      <c r="K102" s="647">
        <f t="shared" si="42"/>
        <v>-0.80199999999999994</v>
      </c>
      <c r="L102" s="1287">
        <f t="shared" si="43"/>
        <v>-39.716000000000001</v>
      </c>
      <c r="M102" s="7">
        <f t="shared" si="44"/>
        <v>-12.716799999999999</v>
      </c>
      <c r="N102" s="207">
        <f t="shared" si="45"/>
        <v>-39.956600000000002</v>
      </c>
      <c r="O102" s="1302">
        <f t="shared" si="46"/>
        <v>-39.956600000000002</v>
      </c>
      <c r="P102" s="57">
        <v>0.3</v>
      </c>
      <c r="Q102" s="1310">
        <f t="shared" si="47"/>
        <v>-91.74260000000001</v>
      </c>
      <c r="R102" s="6">
        <f t="shared" si="48"/>
        <v>-11.8294</v>
      </c>
      <c r="S102" s="1310">
        <f t="shared" si="49"/>
        <v>-77.256890000000013</v>
      </c>
      <c r="T102" s="1309">
        <f t="shared" si="50"/>
        <v>-3.4839099999999998</v>
      </c>
      <c r="U102" s="2">
        <v>0.04</v>
      </c>
      <c r="V102" s="6">
        <v>0.3</v>
      </c>
      <c r="W102" s="6">
        <v>0.6</v>
      </c>
      <c r="X102" s="6">
        <f t="shared" si="53"/>
        <v>0.55999999999999994</v>
      </c>
      <c r="Y102" s="6">
        <f t="shared" si="54"/>
        <v>242.41799582571051</v>
      </c>
      <c r="Z102" s="6">
        <f t="shared" si="55"/>
        <v>373.70242214532868</v>
      </c>
      <c r="AA102" s="2" t="str">
        <f t="shared" si="56"/>
        <v>VERIFICATO</v>
      </c>
      <c r="AB102" s="6">
        <f t="shared" si="57"/>
        <v>3.9173902417257906</v>
      </c>
      <c r="AC102" s="19" t="str">
        <f t="shared" ref="AC102:AC132" si="62">IF(OR(D102="Msin",D102="Mdes"),IF(AB102&lt;=$BF$4,$BE$4,IF(AB102&lt;$BF$5,$BE$5,IF(AB102&lt;$BF$6,$BE$6,IF(AB102&lt;$BF$7,$BE$7,IF(AB102&lt;$BF$8,$BE$8,IF(AB102&lt;$BF$9,$BE$9,IF(AB102&lt;$BF$10,$BE$10,$BE$11))))))),"")</f>
        <v>3φ16</v>
      </c>
      <c r="AD102" s="6">
        <f t="shared" ref="AD102:AD132" si="63">IF(OR(D102="Msin",D102="Mdes"),IF(AB102&lt;=$BF$4,$BF$4,IF(AB102&lt;$BF$5,$BF$5,IF(AB102&lt;$BF$6,$BF$6,IF(AB102&lt;$BF$7,$BF$7,IF(AB102&lt;$BF$8,$BF$8,IF(AB102&lt;$BF$9,$BF$9,IF(AB102&lt;$BF$10,$BF$10,$BF$11))))))),"")</f>
        <v>6.0318578948924033</v>
      </c>
      <c r="AE102" s="6">
        <f t="shared" si="58"/>
        <v>0.17665524766853669</v>
      </c>
      <c r="AF102" s="19" t="str">
        <f t="shared" si="59"/>
        <v>2φ16</v>
      </c>
      <c r="AG102" s="6">
        <f t="shared" si="60"/>
        <v>4.0212385965949355</v>
      </c>
      <c r="AH102" s="32" t="str">
        <f t="shared" si="61"/>
        <v>VERIFICATO</v>
      </c>
      <c r="AS102" s="6"/>
      <c r="AT102" s="6"/>
    </row>
    <row r="103" spans="1:55" ht="28.2" customHeight="1" x14ac:dyDescent="0.3">
      <c r="A103" s="1338">
        <v>8</v>
      </c>
      <c r="B103" s="2">
        <v>7</v>
      </c>
      <c r="C103" s="2">
        <v>13</v>
      </c>
      <c r="D103" s="2" t="s">
        <v>17</v>
      </c>
      <c r="E103" s="78">
        <f>TRA!F580</f>
        <v>131.59700000000001</v>
      </c>
      <c r="F103" s="7">
        <f>TRA!G580</f>
        <v>81.91</v>
      </c>
      <c r="G103" s="7">
        <f>TRA!H580</f>
        <v>-0.29699999999999999</v>
      </c>
      <c r="H103" s="7">
        <f>TRA!I580</f>
        <v>-20.173999999999999</v>
      </c>
      <c r="I103" s="7">
        <f>TRA!J580</f>
        <v>0.111</v>
      </c>
      <c r="J103" s="207">
        <f>TRA!K580</f>
        <v>0.17100000000000001</v>
      </c>
      <c r="K103" s="647">
        <f t="shared" si="42"/>
        <v>-0.40799999999999997</v>
      </c>
      <c r="L103" s="1287">
        <f t="shared" si="43"/>
        <v>-20.344999999999999</v>
      </c>
      <c r="M103" s="7">
        <f t="shared" si="44"/>
        <v>-6.5114999999999998</v>
      </c>
      <c r="N103" s="207">
        <f t="shared" si="45"/>
        <v>-20.467399999999998</v>
      </c>
      <c r="O103" s="1302">
        <f t="shared" si="46"/>
        <v>-20.467399999999998</v>
      </c>
      <c r="P103" s="2">
        <v>0.6</v>
      </c>
      <c r="Q103" s="1310">
        <f t="shared" si="47"/>
        <v>61.442599999999999</v>
      </c>
      <c r="R103" s="6">
        <f t="shared" si="48"/>
        <v>102.37739999999999</v>
      </c>
      <c r="S103" s="1310" t="str">
        <f t="shared" si="49"/>
        <v/>
      </c>
      <c r="T103" s="1309" t="str">
        <f t="shared" si="50"/>
        <v/>
      </c>
      <c r="U103" s="2">
        <v>0.04</v>
      </c>
      <c r="V103" s="6">
        <v>0.3</v>
      </c>
      <c r="W103" s="6">
        <v>0.6</v>
      </c>
      <c r="X103" s="6">
        <f t="shared" si="53"/>
        <v>0.55999999999999994</v>
      </c>
      <c r="Y103" s="6" t="str">
        <f t="shared" si="54"/>
        <v/>
      </c>
      <c r="Z103" s="6" t="str">
        <f t="shared" si="55"/>
        <v/>
      </c>
      <c r="AA103" s="2" t="str">
        <f t="shared" si="56"/>
        <v/>
      </c>
      <c r="AB103" s="6" t="str">
        <f t="shared" si="57"/>
        <v/>
      </c>
      <c r="AC103" s="19" t="str">
        <f t="shared" si="62"/>
        <v/>
      </c>
      <c r="AD103" s="6" t="str">
        <f t="shared" si="63"/>
        <v/>
      </c>
      <c r="AE103" s="6" t="str">
        <f t="shared" si="58"/>
        <v/>
      </c>
      <c r="AF103" s="19" t="str">
        <f t="shared" si="59"/>
        <v/>
      </c>
      <c r="AG103" s="6" t="str">
        <f t="shared" si="60"/>
        <v/>
      </c>
      <c r="AH103" s="32" t="str">
        <f t="shared" si="61"/>
        <v/>
      </c>
      <c r="AS103" s="6"/>
      <c r="AT103" s="6"/>
    </row>
    <row r="104" spans="1:55" ht="28.2" customHeight="1" x14ac:dyDescent="0.3">
      <c r="A104" s="1338">
        <v>8</v>
      </c>
      <c r="B104" s="2">
        <v>7</v>
      </c>
      <c r="C104" s="2">
        <v>13</v>
      </c>
      <c r="D104" s="2" t="s">
        <v>18</v>
      </c>
      <c r="E104" s="78">
        <f>TRA!F581</f>
        <v>-121.02800000000001</v>
      </c>
      <c r="F104" s="7">
        <f>TRA!G581</f>
        <v>-76.103999999999999</v>
      </c>
      <c r="G104" s="7">
        <f>TRA!H581</f>
        <v>-0.29699999999999999</v>
      </c>
      <c r="H104" s="7">
        <f>TRA!I581</f>
        <v>-20.173999999999999</v>
      </c>
      <c r="I104" s="7">
        <f>TRA!J581</f>
        <v>0.111</v>
      </c>
      <c r="J104" s="207">
        <f>TRA!K581</f>
        <v>0.17100000000000001</v>
      </c>
      <c r="K104" s="647">
        <f t="shared" si="42"/>
        <v>-0.40799999999999997</v>
      </c>
      <c r="L104" s="1287">
        <f t="shared" si="43"/>
        <v>-20.344999999999999</v>
      </c>
      <c r="M104" s="7">
        <f t="shared" si="44"/>
        <v>-6.5114999999999998</v>
      </c>
      <c r="N104" s="207">
        <f t="shared" si="45"/>
        <v>-20.467399999999998</v>
      </c>
      <c r="O104" s="1302">
        <f t="shared" si="46"/>
        <v>-20.467399999999998</v>
      </c>
      <c r="P104" s="2">
        <v>0.6</v>
      </c>
      <c r="Q104" s="1310">
        <f t="shared" si="47"/>
        <v>-96.571399999999997</v>
      </c>
      <c r="R104" s="6">
        <f t="shared" si="48"/>
        <v>-55.636600000000001</v>
      </c>
      <c r="S104" s="1310" t="str">
        <f t="shared" si="49"/>
        <v/>
      </c>
      <c r="T104" s="1309" t="str">
        <f t="shared" si="50"/>
        <v/>
      </c>
      <c r="U104" s="2">
        <v>0.04</v>
      </c>
      <c r="V104" s="6">
        <v>0.3</v>
      </c>
      <c r="W104" s="6">
        <v>0.6</v>
      </c>
      <c r="X104" s="6">
        <f t="shared" si="53"/>
        <v>0.55999999999999994</v>
      </c>
      <c r="Y104" s="6" t="str">
        <f t="shared" si="54"/>
        <v/>
      </c>
      <c r="Z104" s="6" t="str">
        <f t="shared" si="55"/>
        <v/>
      </c>
      <c r="AA104" s="2" t="str">
        <f t="shared" si="56"/>
        <v/>
      </c>
      <c r="AB104" s="6" t="str">
        <f t="shared" si="57"/>
        <v/>
      </c>
      <c r="AC104" s="19" t="str">
        <f t="shared" si="62"/>
        <v/>
      </c>
      <c r="AD104" s="6" t="str">
        <f t="shared" si="63"/>
        <v/>
      </c>
      <c r="AE104" s="6" t="str">
        <f t="shared" si="58"/>
        <v/>
      </c>
      <c r="AF104" s="19" t="str">
        <f t="shared" si="59"/>
        <v/>
      </c>
      <c r="AG104" s="6" t="str">
        <f t="shared" si="60"/>
        <v/>
      </c>
      <c r="AH104" s="32" t="str">
        <f t="shared" si="61"/>
        <v/>
      </c>
      <c r="AS104" s="6"/>
      <c r="AT104" s="6"/>
    </row>
    <row r="105" spans="1:55" ht="28.2" customHeight="1" x14ac:dyDescent="0.3">
      <c r="A105" s="1338">
        <v>8</v>
      </c>
      <c r="B105" s="2">
        <v>13</v>
      </c>
      <c r="C105" s="2">
        <v>19</v>
      </c>
      <c r="D105" s="2" t="s">
        <v>15</v>
      </c>
      <c r="E105" s="78">
        <f>TRA!F602</f>
        <v>-71.150000000000006</v>
      </c>
      <c r="F105" s="7">
        <f>TRA!G602</f>
        <v>-48.113999999999997</v>
      </c>
      <c r="G105" s="7">
        <f>TRA!H602</f>
        <v>0.16</v>
      </c>
      <c r="H105" s="7">
        <f>TRA!I602</f>
        <v>10.362</v>
      </c>
      <c r="I105" s="7">
        <f>TRA!J602</f>
        <v>-6.8000000000000005E-2</v>
      </c>
      <c r="J105" s="207">
        <f>TRA!K602</f>
        <v>-9.5000000000000001E-2</v>
      </c>
      <c r="K105" s="647">
        <f t="shared" si="42"/>
        <v>0.22800000000000001</v>
      </c>
      <c r="L105" s="1287">
        <f t="shared" si="43"/>
        <v>10.457000000000001</v>
      </c>
      <c r="M105" s="7">
        <f t="shared" si="44"/>
        <v>3.3651000000000004</v>
      </c>
      <c r="N105" s="207">
        <f t="shared" si="45"/>
        <v>10.525400000000001</v>
      </c>
      <c r="O105" s="1302">
        <f t="shared" si="46"/>
        <v>10.525400000000001</v>
      </c>
      <c r="P105" s="57">
        <v>0.3</v>
      </c>
      <c r="Q105" s="1310">
        <f t="shared" si="47"/>
        <v>-37.5886</v>
      </c>
      <c r="R105" s="6">
        <f t="shared" si="48"/>
        <v>-58.639399999999995</v>
      </c>
      <c r="S105" s="1310">
        <f t="shared" si="49"/>
        <v>-31.16236</v>
      </c>
      <c r="T105" s="1309">
        <f t="shared" si="50"/>
        <v>-50.975839999999991</v>
      </c>
      <c r="U105" s="2">
        <v>0.04</v>
      </c>
      <c r="V105" s="1345">
        <v>0.5</v>
      </c>
      <c r="W105" s="1345">
        <v>0.24</v>
      </c>
      <c r="X105" s="6">
        <f t="shared" si="53"/>
        <v>0.19999999999999998</v>
      </c>
      <c r="Y105" s="6">
        <f t="shared" si="54"/>
        <v>51.534437888118731</v>
      </c>
      <c r="Z105" s="6">
        <f t="shared" si="55"/>
        <v>99.653979238754317</v>
      </c>
      <c r="AA105" s="2" t="str">
        <f t="shared" si="56"/>
        <v>VERIFICATO</v>
      </c>
      <c r="AB105" s="6">
        <f t="shared" si="57"/>
        <v>7.2373910327398692</v>
      </c>
      <c r="AC105" s="19" t="str">
        <f t="shared" si="62"/>
        <v>4φ16</v>
      </c>
      <c r="AD105" s="6">
        <f t="shared" si="63"/>
        <v>8.0424771931898711</v>
      </c>
      <c r="AE105" s="6">
        <f t="shared" si="58"/>
        <v>4.4243348382883267</v>
      </c>
      <c r="AF105" s="19" t="str">
        <f t="shared" si="59"/>
        <v>3φ16</v>
      </c>
      <c r="AG105" s="6">
        <f t="shared" si="60"/>
        <v>6.0318578948924033</v>
      </c>
      <c r="AH105" s="32" t="str">
        <f t="shared" si="61"/>
        <v>VERIFICATO</v>
      </c>
      <c r="AS105" s="6"/>
      <c r="AT105" s="6"/>
    </row>
    <row r="106" spans="1:55" ht="28.2" customHeight="1" x14ac:dyDescent="0.3">
      <c r="A106" s="1338">
        <v>8</v>
      </c>
      <c r="B106" s="2">
        <v>13</v>
      </c>
      <c r="C106" s="2">
        <v>19</v>
      </c>
      <c r="D106" s="2" t="s">
        <v>16</v>
      </c>
      <c r="E106" s="78">
        <f>TRA!F603</f>
        <v>-54.652999999999999</v>
      </c>
      <c r="F106" s="7">
        <f>TRA!G603</f>
        <v>-37.216999999999999</v>
      </c>
      <c r="G106" s="7">
        <f>TRA!H603</f>
        <v>-0.21199999999999999</v>
      </c>
      <c r="H106" s="7">
        <f>TRA!I603</f>
        <v>-14.009</v>
      </c>
      <c r="I106" s="7">
        <f>TRA!J603</f>
        <v>8.5999999999999993E-2</v>
      </c>
      <c r="J106" s="207">
        <f>TRA!K603</f>
        <v>0.125</v>
      </c>
      <c r="K106" s="647">
        <f t="shared" si="42"/>
        <v>-0.29799999999999999</v>
      </c>
      <c r="L106" s="1287">
        <f t="shared" si="43"/>
        <v>-14.134</v>
      </c>
      <c r="M106" s="7">
        <f t="shared" si="44"/>
        <v>-4.5381999999999998</v>
      </c>
      <c r="N106" s="207">
        <f t="shared" si="45"/>
        <v>-14.2234</v>
      </c>
      <c r="O106" s="1302">
        <f t="shared" si="46"/>
        <v>-14.2234</v>
      </c>
      <c r="P106" s="57">
        <v>0.3</v>
      </c>
      <c r="Q106" s="1310">
        <f t="shared" si="47"/>
        <v>-51.440399999999997</v>
      </c>
      <c r="R106" s="6">
        <f t="shared" si="48"/>
        <v>-22.993600000000001</v>
      </c>
      <c r="S106" s="1310">
        <f t="shared" si="49"/>
        <v>-44.321639999999995</v>
      </c>
      <c r="T106" s="1309">
        <f t="shared" si="50"/>
        <v>-17.112159999999999</v>
      </c>
      <c r="U106" s="2">
        <v>0.04</v>
      </c>
      <c r="V106" s="1345">
        <v>0.5</v>
      </c>
      <c r="W106" s="1345">
        <v>0.24</v>
      </c>
      <c r="X106" s="6">
        <f t="shared" si="53"/>
        <v>0.19999999999999998</v>
      </c>
      <c r="Y106" s="6">
        <f t="shared" si="54"/>
        <v>51.534437888118731</v>
      </c>
      <c r="Z106" s="6">
        <f t="shared" si="55"/>
        <v>99.653979238754317</v>
      </c>
      <c r="AA106" s="2" t="str">
        <f t="shared" si="56"/>
        <v>VERIFICATO</v>
      </c>
      <c r="AB106" s="6">
        <f t="shared" si="57"/>
        <v>6.2926484368344831</v>
      </c>
      <c r="AC106" s="19" t="str">
        <f t="shared" si="62"/>
        <v>4φ16</v>
      </c>
      <c r="AD106" s="6">
        <f t="shared" si="63"/>
        <v>8.0424771931898711</v>
      </c>
      <c r="AE106" s="6">
        <f t="shared" si="58"/>
        <v>2.4295311923218903</v>
      </c>
      <c r="AF106" s="19" t="str">
        <f t="shared" si="59"/>
        <v>2φ16</v>
      </c>
      <c r="AG106" s="6">
        <f t="shared" si="60"/>
        <v>4.0212385965949355</v>
      </c>
      <c r="AH106" s="32" t="str">
        <f t="shared" si="61"/>
        <v>VERIFICATO</v>
      </c>
      <c r="AS106" s="6"/>
      <c r="AT106" s="6"/>
    </row>
    <row r="107" spans="1:55" ht="28.2" customHeight="1" x14ac:dyDescent="0.3">
      <c r="A107" s="1338">
        <v>8</v>
      </c>
      <c r="B107" s="2">
        <v>13</v>
      </c>
      <c r="C107" s="2">
        <v>19</v>
      </c>
      <c r="D107" s="2" t="s">
        <v>17</v>
      </c>
      <c r="E107" s="78">
        <f>TRA!F604</f>
        <v>69.108999999999995</v>
      </c>
      <c r="F107" s="7">
        <f>TRA!G604</f>
        <v>46.966000000000001</v>
      </c>
      <c r="G107" s="7">
        <f>TRA!H604</f>
        <v>-6.2E-2</v>
      </c>
      <c r="H107" s="7">
        <f>TRA!I604</f>
        <v>-4.0609999999999999</v>
      </c>
      <c r="I107" s="7">
        <f>TRA!J604</f>
        <v>2.5999999999999999E-2</v>
      </c>
      <c r="J107" s="207">
        <f>TRA!K604</f>
        <v>3.6999999999999998E-2</v>
      </c>
      <c r="K107" s="647">
        <f t="shared" si="42"/>
        <v>-8.7999999999999995E-2</v>
      </c>
      <c r="L107" s="1287">
        <f t="shared" si="43"/>
        <v>-4.0979999999999999</v>
      </c>
      <c r="M107" s="7">
        <f t="shared" si="44"/>
        <v>-1.3173999999999999</v>
      </c>
      <c r="N107" s="207">
        <f t="shared" si="45"/>
        <v>-4.1243999999999996</v>
      </c>
      <c r="O107" s="1302">
        <f t="shared" si="46"/>
        <v>-4.1243999999999996</v>
      </c>
      <c r="P107" s="2">
        <v>0.6</v>
      </c>
      <c r="Q107" s="1310">
        <f t="shared" si="47"/>
        <v>42.8416</v>
      </c>
      <c r="R107" s="6">
        <f t="shared" si="48"/>
        <v>51.090400000000002</v>
      </c>
      <c r="S107" s="1310" t="str">
        <f t="shared" si="49"/>
        <v/>
      </c>
      <c r="T107" s="1309" t="str">
        <f t="shared" si="50"/>
        <v/>
      </c>
      <c r="U107" s="2">
        <v>0.04</v>
      </c>
      <c r="V107" s="1345">
        <v>0.5</v>
      </c>
      <c r="W107" s="1345">
        <v>0.24</v>
      </c>
      <c r="X107" s="6">
        <f t="shared" si="53"/>
        <v>0.19999999999999998</v>
      </c>
      <c r="Y107" s="6" t="str">
        <f t="shared" si="54"/>
        <v/>
      </c>
      <c r="Z107" s="6" t="str">
        <f t="shared" si="55"/>
        <v/>
      </c>
      <c r="AA107" s="2" t="str">
        <f t="shared" si="56"/>
        <v/>
      </c>
      <c r="AB107" s="6" t="str">
        <f t="shared" si="57"/>
        <v/>
      </c>
      <c r="AC107" s="19" t="str">
        <f t="shared" si="62"/>
        <v/>
      </c>
      <c r="AD107" s="6" t="str">
        <f t="shared" si="63"/>
        <v/>
      </c>
      <c r="AE107" s="6" t="str">
        <f t="shared" si="58"/>
        <v/>
      </c>
      <c r="AF107" s="19" t="str">
        <f t="shared" si="59"/>
        <v/>
      </c>
      <c r="AG107" s="6" t="str">
        <f t="shared" si="60"/>
        <v/>
      </c>
      <c r="AH107" s="32" t="str">
        <f t="shared" si="61"/>
        <v/>
      </c>
      <c r="AS107" s="6"/>
      <c r="AT107" s="6"/>
    </row>
    <row r="108" spans="1:55" ht="28.2" customHeight="1" x14ac:dyDescent="0.3">
      <c r="A108" s="1339">
        <v>8</v>
      </c>
      <c r="B108" s="20">
        <v>13</v>
      </c>
      <c r="C108" s="20">
        <v>19</v>
      </c>
      <c r="D108" s="20" t="s">
        <v>18</v>
      </c>
      <c r="E108" s="79">
        <f>TRA!F605</f>
        <v>-63.610999999999997</v>
      </c>
      <c r="F108" s="21">
        <f>TRA!G605</f>
        <v>-43.334000000000003</v>
      </c>
      <c r="G108" s="21">
        <f>TRA!H605</f>
        <v>-6.2E-2</v>
      </c>
      <c r="H108" s="21">
        <f>TRA!I605</f>
        <v>-4.0609999999999999</v>
      </c>
      <c r="I108" s="21">
        <f>TRA!J605</f>
        <v>2.5999999999999999E-2</v>
      </c>
      <c r="J108" s="1293">
        <f>TRA!K605</f>
        <v>3.6999999999999998E-2</v>
      </c>
      <c r="K108" s="1299">
        <f t="shared" si="42"/>
        <v>-8.7999999999999995E-2</v>
      </c>
      <c r="L108" s="20">
        <f t="shared" si="43"/>
        <v>-4.0979999999999999</v>
      </c>
      <c r="M108" s="21">
        <f t="shared" si="44"/>
        <v>-1.3173999999999999</v>
      </c>
      <c r="N108" s="1293">
        <f t="shared" si="45"/>
        <v>-4.1243999999999996</v>
      </c>
      <c r="O108" s="1303">
        <f t="shared" si="46"/>
        <v>-4.1243999999999996</v>
      </c>
      <c r="P108" s="20">
        <v>0.6</v>
      </c>
      <c r="Q108" s="1311">
        <f t="shared" si="47"/>
        <v>-47.458400000000005</v>
      </c>
      <c r="R108" s="22">
        <f t="shared" si="48"/>
        <v>-39.209600000000002</v>
      </c>
      <c r="S108" s="1311" t="str">
        <f t="shared" si="49"/>
        <v/>
      </c>
      <c r="T108" s="1312" t="str">
        <f t="shared" si="50"/>
        <v/>
      </c>
      <c r="U108" s="20">
        <v>0.04</v>
      </c>
      <c r="V108" s="1346">
        <v>0.5</v>
      </c>
      <c r="W108" s="1346">
        <v>0.24</v>
      </c>
      <c r="X108" s="22">
        <f t="shared" si="53"/>
        <v>0.19999999999999998</v>
      </c>
      <c r="Y108" s="22" t="str">
        <f t="shared" si="54"/>
        <v/>
      </c>
      <c r="Z108" s="22" t="str">
        <f t="shared" si="55"/>
        <v/>
      </c>
      <c r="AA108" s="20" t="str">
        <f t="shared" si="56"/>
        <v/>
      </c>
      <c r="AB108" s="22" t="str">
        <f t="shared" si="57"/>
        <v/>
      </c>
      <c r="AC108" s="23" t="str">
        <f t="shared" si="62"/>
        <v/>
      </c>
      <c r="AD108" s="22" t="str">
        <f t="shared" si="63"/>
        <v/>
      </c>
      <c r="AE108" s="22" t="str">
        <f t="shared" si="58"/>
        <v/>
      </c>
      <c r="AF108" s="23" t="str">
        <f t="shared" si="59"/>
        <v/>
      </c>
      <c r="AG108" s="22" t="str">
        <f t="shared" si="60"/>
        <v/>
      </c>
      <c r="AH108" s="34" t="str">
        <f t="shared" si="61"/>
        <v/>
      </c>
      <c r="AS108" s="6" t="str">
        <f>IF(OR(D107="Msin",D107="Mdes"),-0.9*X107*391.3/10*AD107,"")</f>
        <v/>
      </c>
      <c r="AT108" s="6" t="str">
        <f>IF(OR(D107="Msin",D107="Mdes"),0.9*X107*391.3/10*AG107,"")</f>
        <v/>
      </c>
    </row>
    <row r="109" spans="1:55" ht="28.2" customHeight="1" x14ac:dyDescent="0.3">
      <c r="A109" s="1323">
        <v>9</v>
      </c>
      <c r="B109" s="24">
        <v>2</v>
      </c>
      <c r="C109" s="24">
        <v>8</v>
      </c>
      <c r="D109" s="24" t="s">
        <v>15</v>
      </c>
      <c r="E109" s="77">
        <f>TRA!F626</f>
        <v>-69.594999999999999</v>
      </c>
      <c r="F109" s="25">
        <f>TRA!G626</f>
        <v>-41.877000000000002</v>
      </c>
      <c r="G109" s="25">
        <f>TRA!H626</f>
        <v>3.3540000000000001</v>
      </c>
      <c r="H109" s="25">
        <f>TRA!I626</f>
        <v>45.305999999999997</v>
      </c>
      <c r="I109" s="25">
        <f>TRA!J626</f>
        <v>0.86199999999999999</v>
      </c>
      <c r="J109" s="1294">
        <f>TRA!K626</f>
        <v>1.544</v>
      </c>
      <c r="K109" s="1300">
        <f t="shared" si="42"/>
        <v>4.2160000000000002</v>
      </c>
      <c r="L109" s="24">
        <f t="shared" si="43"/>
        <v>46.849999999999994</v>
      </c>
      <c r="M109" s="25">
        <f t="shared" si="44"/>
        <v>18.270999999999997</v>
      </c>
      <c r="N109" s="1294">
        <f t="shared" si="45"/>
        <v>48.114799999999995</v>
      </c>
      <c r="O109" s="1304">
        <f t="shared" si="46"/>
        <v>48.114799999999995</v>
      </c>
      <c r="P109" s="57">
        <v>0.3</v>
      </c>
      <c r="Q109" s="1313">
        <f t="shared" si="47"/>
        <v>6.2377999999999929</v>
      </c>
      <c r="R109" s="26">
        <f t="shared" si="48"/>
        <v>-89.991799999999998</v>
      </c>
      <c r="S109" s="1313">
        <f t="shared" si="49"/>
        <v>-2.6340100000000053</v>
      </c>
      <c r="T109" s="1314">
        <f t="shared" si="50"/>
        <v>-74.554910000000007</v>
      </c>
      <c r="U109" s="24">
        <v>0.04</v>
      </c>
      <c r="V109" s="26">
        <v>0.3</v>
      </c>
      <c r="W109" s="26">
        <v>0.6</v>
      </c>
      <c r="X109" s="26">
        <f t="shared" si="53"/>
        <v>0.55999999999999994</v>
      </c>
      <c r="Y109" s="26">
        <f t="shared" si="54"/>
        <v>242.41799582571051</v>
      </c>
      <c r="Z109" s="26">
        <f t="shared" si="55"/>
        <v>373.70242214532868</v>
      </c>
      <c r="AA109" s="24" t="str">
        <f t="shared" si="56"/>
        <v>VERIFICATO</v>
      </c>
      <c r="AB109" s="26">
        <f t="shared" si="57"/>
        <v>3.7803835606991756</v>
      </c>
      <c r="AC109" s="19" t="str">
        <f t="shared" si="62"/>
        <v>3φ16</v>
      </c>
      <c r="AD109" s="6">
        <f t="shared" si="63"/>
        <v>6.0318578948924033</v>
      </c>
      <c r="AE109" s="6">
        <f t="shared" si="58"/>
        <v>0.13356019211500963</v>
      </c>
      <c r="AF109" s="19" t="str">
        <f t="shared" si="59"/>
        <v>2φ16</v>
      </c>
      <c r="AG109" s="6">
        <f t="shared" si="60"/>
        <v>4.0212385965949355</v>
      </c>
      <c r="AH109" s="35" t="str">
        <f t="shared" si="61"/>
        <v>VERIFICATO</v>
      </c>
      <c r="AK109" s="2">
        <v>2</v>
      </c>
      <c r="AM109" s="2">
        <v>8</v>
      </c>
      <c r="AO109" s="2">
        <v>8</v>
      </c>
      <c r="AQ109" s="2">
        <v>14</v>
      </c>
      <c r="AS109" s="2">
        <v>14</v>
      </c>
      <c r="AT109" s="2" t="str">
        <f>IF(OR(D108="Msin",D108="Mdes"),0.9*X108*391.3/10*AG108,"")</f>
        <v/>
      </c>
      <c r="AU109" s="2">
        <v>20</v>
      </c>
      <c r="AW109" s="20"/>
      <c r="AX109" s="20"/>
    </row>
    <row r="110" spans="1:55" ht="28.2" customHeight="1" x14ac:dyDescent="0.3">
      <c r="A110" s="1324">
        <v>9</v>
      </c>
      <c r="B110" s="2">
        <v>2</v>
      </c>
      <c r="C110" s="2">
        <v>8</v>
      </c>
      <c r="D110" s="2" t="s">
        <v>16</v>
      </c>
      <c r="E110" s="78">
        <f>TRA!F627</f>
        <v>-95.418999999999997</v>
      </c>
      <c r="F110" s="7">
        <f>TRA!G627</f>
        <v>-56.857999999999997</v>
      </c>
      <c r="G110" s="7">
        <f>TRA!H627</f>
        <v>-4.2939999999999996</v>
      </c>
      <c r="H110" s="7">
        <f>TRA!I627</f>
        <v>-57.668999999999997</v>
      </c>
      <c r="I110" s="7">
        <f>TRA!J627</f>
        <v>-1.1459999999999999</v>
      </c>
      <c r="J110" s="207">
        <f>TRA!K627</f>
        <v>-2.0070000000000001</v>
      </c>
      <c r="K110" s="647">
        <f t="shared" si="42"/>
        <v>-5.4399999999999995</v>
      </c>
      <c r="L110" s="1287">
        <f t="shared" si="43"/>
        <v>-59.675999999999995</v>
      </c>
      <c r="M110" s="7">
        <f t="shared" si="44"/>
        <v>-23.342799999999997</v>
      </c>
      <c r="N110" s="207">
        <f t="shared" si="45"/>
        <v>-61.307999999999993</v>
      </c>
      <c r="O110" s="1302">
        <f t="shared" si="46"/>
        <v>-61.307999999999993</v>
      </c>
      <c r="P110" s="2">
        <v>0.6</v>
      </c>
      <c r="Q110" s="1310">
        <f t="shared" si="47"/>
        <v>-118.166</v>
      </c>
      <c r="R110" s="6">
        <f t="shared" si="48"/>
        <v>4.4499999999999957</v>
      </c>
      <c r="S110" s="1310">
        <f t="shared" si="49"/>
        <v>-85.494619999999998</v>
      </c>
      <c r="T110" s="1309">
        <f t="shared" si="50"/>
        <v>-15.091220000000003</v>
      </c>
      <c r="U110" s="2">
        <v>0.04</v>
      </c>
      <c r="V110" s="6">
        <v>0.3</v>
      </c>
      <c r="W110" s="6">
        <v>0.6</v>
      </c>
      <c r="X110" s="6">
        <f t="shared" si="53"/>
        <v>0.55999999999999994</v>
      </c>
      <c r="Y110" s="6">
        <f t="shared" si="54"/>
        <v>242.41799582571051</v>
      </c>
      <c r="Z110" s="6">
        <f t="shared" si="55"/>
        <v>373.70242214532868</v>
      </c>
      <c r="AA110" s="2" t="str">
        <f t="shared" si="56"/>
        <v>VERIFICATO</v>
      </c>
      <c r="AB110" s="6">
        <f t="shared" si="57"/>
        <v>4.3350928326011378</v>
      </c>
      <c r="AC110" s="19" t="str">
        <f t="shared" si="62"/>
        <v>3φ16</v>
      </c>
      <c r="AD110" s="6">
        <f t="shared" si="63"/>
        <v>6.0318578948924033</v>
      </c>
      <c r="AE110" s="6">
        <f t="shared" si="58"/>
        <v>0.76521586571420475</v>
      </c>
      <c r="AF110" s="19" t="str">
        <f t="shared" si="59"/>
        <v>2φ16</v>
      </c>
      <c r="AG110" s="6">
        <f t="shared" si="60"/>
        <v>4.0212385965949355</v>
      </c>
      <c r="AH110" s="32" t="str">
        <f t="shared" si="61"/>
        <v>VERIFICATO</v>
      </c>
      <c r="AJ110" s="16" t="s">
        <v>222</v>
      </c>
      <c r="AK110" s="102">
        <f>IF(OR(D109="Msin",D109="Mdes"),-0.9*X109*391.3/10*AD109,"")</f>
        <v>-118.95740611127844</v>
      </c>
      <c r="AM110" s="38">
        <f>IF(OR(D110="Msin",D110="Mdes"),-0.9*X110*391.3/10*AD110,"")</f>
        <v>-118.95740611127844</v>
      </c>
      <c r="AN110" s="6"/>
      <c r="AO110" s="102">
        <f>IF(OR(D113="Msin",D113="Mdes"),-0.9*X113*391.3/10*AD113,"")</f>
        <v>-118.95740611127844</v>
      </c>
      <c r="AQ110" s="38">
        <f>IF(OR(D114="Msin",D114="Mdes"),-0.9*X114*391.3/10*AD114,"")</f>
        <v>-118.95740611127844</v>
      </c>
      <c r="AS110" s="102">
        <f>IF(OR(D117="Msin",D117="Mdes"),-0.9*X117*391.3/10*AD117,"")</f>
        <v>-42.484787896885152</v>
      </c>
      <c r="AU110" s="38">
        <f>IF(OR(D118="Msin",D118="Mdes"),-0.9*X118*391.3/10*AD118,"")</f>
        <v>-42.484787896885152</v>
      </c>
      <c r="AW110" s="24"/>
      <c r="AX110" s="24"/>
      <c r="AY110" s="6"/>
      <c r="BA110" s="6"/>
      <c r="BC110" s="6"/>
    </row>
    <row r="111" spans="1:55" ht="28.2" customHeight="1" x14ac:dyDescent="0.3">
      <c r="A111" s="1324">
        <v>9</v>
      </c>
      <c r="B111" s="2">
        <v>2</v>
      </c>
      <c r="C111" s="2">
        <v>8</v>
      </c>
      <c r="D111" s="2" t="s">
        <v>17</v>
      </c>
      <c r="E111" s="78">
        <f>TRA!F628</f>
        <v>135.16</v>
      </c>
      <c r="F111" s="7">
        <f>TRA!G628</f>
        <v>81.028999999999996</v>
      </c>
      <c r="G111" s="7">
        <f>TRA!H628</f>
        <v>-1.53</v>
      </c>
      <c r="H111" s="7">
        <f>TRA!I628</f>
        <v>-20.594000000000001</v>
      </c>
      <c r="I111" s="7">
        <f>TRA!J628</f>
        <v>-0.40200000000000002</v>
      </c>
      <c r="J111" s="207">
        <f>TRA!K628</f>
        <v>-0.71</v>
      </c>
      <c r="K111" s="647">
        <f t="shared" si="42"/>
        <v>-1.9319999999999999</v>
      </c>
      <c r="L111" s="1287">
        <f t="shared" si="43"/>
        <v>-21.304000000000002</v>
      </c>
      <c r="M111" s="7">
        <f t="shared" si="44"/>
        <v>-8.3231999999999999</v>
      </c>
      <c r="N111" s="207">
        <f t="shared" si="45"/>
        <v>-21.883600000000001</v>
      </c>
      <c r="O111" s="1302">
        <f t="shared" si="46"/>
        <v>-21.883600000000001</v>
      </c>
      <c r="P111" s="2">
        <v>0.6</v>
      </c>
      <c r="Q111" s="1310">
        <f t="shared" si="47"/>
        <v>59.145399999999995</v>
      </c>
      <c r="R111" s="6">
        <f t="shared" si="48"/>
        <v>102.9126</v>
      </c>
      <c r="S111" s="1310" t="str">
        <f t="shared" si="49"/>
        <v/>
      </c>
      <c r="T111" s="1309" t="str">
        <f t="shared" si="50"/>
        <v/>
      </c>
      <c r="U111" s="2">
        <v>0.04</v>
      </c>
      <c r="V111" s="6">
        <v>0.3</v>
      </c>
      <c r="W111" s="6">
        <v>0.6</v>
      </c>
      <c r="X111" s="6">
        <f t="shared" si="53"/>
        <v>0.55999999999999994</v>
      </c>
      <c r="Y111" s="6" t="str">
        <f t="shared" si="54"/>
        <v/>
      </c>
      <c r="Z111" s="6" t="str">
        <f t="shared" si="55"/>
        <v/>
      </c>
      <c r="AA111" s="2" t="str">
        <f t="shared" si="56"/>
        <v/>
      </c>
      <c r="AB111" s="6" t="str">
        <f t="shared" si="57"/>
        <v/>
      </c>
      <c r="AC111" s="19" t="str">
        <f t="shared" si="62"/>
        <v/>
      </c>
      <c r="AD111" s="6" t="str">
        <f t="shared" si="63"/>
        <v/>
      </c>
      <c r="AE111" s="6" t="str">
        <f t="shared" si="58"/>
        <v/>
      </c>
      <c r="AF111" s="19" t="str">
        <f t="shared" si="59"/>
        <v/>
      </c>
      <c r="AG111" s="6" t="str">
        <f t="shared" si="60"/>
        <v/>
      </c>
      <c r="AH111" s="32" t="str">
        <f t="shared" si="61"/>
        <v/>
      </c>
      <c r="AJ111" s="16" t="s">
        <v>223</v>
      </c>
      <c r="AK111" s="102">
        <f>IF(OR(D109="Msin",D109="Mdes"),0.9*X109*391.3/10*AG109,"")</f>
        <v>79.304937407518963</v>
      </c>
      <c r="AM111" s="38">
        <f>IF(OR(D110="Msin",D110="Mdes"),0.9*X110*391.3/10*AG110,"")</f>
        <v>79.304937407518963</v>
      </c>
      <c r="AN111" s="6"/>
      <c r="AO111" s="102">
        <f>IF(OR(D113="Msin",D113="Mdes"),0.9*X113*391.3/10*AG113,"")</f>
        <v>79.304937407518963</v>
      </c>
      <c r="AQ111" s="38">
        <f>IF(OR(D114="Msin",D114="Mdes"),0.9*X114*391.3/10*AG114,"")</f>
        <v>79.304937407518963</v>
      </c>
      <c r="AS111" s="102">
        <f>IF(OR(D117="Msin",D117="Mdes"),0.9*X117*391.3/10*AG117,"")</f>
        <v>28.323191931256769</v>
      </c>
      <c r="AU111" s="38">
        <f>IF(OR(D118="Msin",D118="Mdes"),0.9*X118*391.3/10*AG118,"")</f>
        <v>28.323191931256769</v>
      </c>
      <c r="AY111" s="6"/>
      <c r="BA111" s="6"/>
      <c r="BC111" s="6"/>
    </row>
    <row r="112" spans="1:55" ht="28.2" customHeight="1" x14ac:dyDescent="0.3">
      <c r="A112" s="1324">
        <v>9</v>
      </c>
      <c r="B112" s="2">
        <v>2</v>
      </c>
      <c r="C112" s="2">
        <v>8</v>
      </c>
      <c r="D112" s="2" t="s">
        <v>18</v>
      </c>
      <c r="E112" s="78">
        <f>TRA!F629</f>
        <v>-145.49</v>
      </c>
      <c r="F112" s="7">
        <f>TRA!G629</f>
        <v>-87.021000000000001</v>
      </c>
      <c r="G112" s="7">
        <f>TRA!H629</f>
        <v>-1.53</v>
      </c>
      <c r="H112" s="7">
        <f>TRA!I629</f>
        <v>-20.594000000000001</v>
      </c>
      <c r="I112" s="7">
        <f>TRA!J629</f>
        <v>-0.40200000000000002</v>
      </c>
      <c r="J112" s="207">
        <f>TRA!K629</f>
        <v>-0.71</v>
      </c>
      <c r="K112" s="647">
        <f t="shared" si="42"/>
        <v>-1.9319999999999999</v>
      </c>
      <c r="L112" s="1287">
        <f t="shared" si="43"/>
        <v>-21.304000000000002</v>
      </c>
      <c r="M112" s="7">
        <f t="shared" si="44"/>
        <v>-8.3231999999999999</v>
      </c>
      <c r="N112" s="207">
        <f t="shared" si="45"/>
        <v>-21.883600000000001</v>
      </c>
      <c r="O112" s="1302">
        <f t="shared" si="46"/>
        <v>-21.883600000000001</v>
      </c>
      <c r="P112" s="2">
        <v>0.6</v>
      </c>
      <c r="Q112" s="1310">
        <f t="shared" si="47"/>
        <v>-108.9046</v>
      </c>
      <c r="R112" s="6">
        <f t="shared" si="48"/>
        <v>-65.1374</v>
      </c>
      <c r="S112" s="1310" t="str">
        <f t="shared" si="49"/>
        <v/>
      </c>
      <c r="T112" s="1309" t="str">
        <f t="shared" si="50"/>
        <v/>
      </c>
      <c r="U112" s="2">
        <v>0.04</v>
      </c>
      <c r="V112" s="6">
        <v>0.3</v>
      </c>
      <c r="W112" s="6">
        <v>0.6</v>
      </c>
      <c r="X112" s="6">
        <f t="shared" si="53"/>
        <v>0.55999999999999994</v>
      </c>
      <c r="Y112" s="6" t="str">
        <f t="shared" si="54"/>
        <v/>
      </c>
      <c r="Z112" s="6" t="str">
        <f t="shared" si="55"/>
        <v/>
      </c>
      <c r="AA112" s="2" t="str">
        <f t="shared" si="56"/>
        <v/>
      </c>
      <c r="AB112" s="6" t="str">
        <f t="shared" si="57"/>
        <v/>
      </c>
      <c r="AC112" s="19" t="str">
        <f t="shared" si="62"/>
        <v/>
      </c>
      <c r="AD112" s="6" t="str">
        <f t="shared" si="63"/>
        <v/>
      </c>
      <c r="AE112" s="6" t="str">
        <f t="shared" si="58"/>
        <v/>
      </c>
      <c r="AF112" s="19" t="str">
        <f t="shared" si="59"/>
        <v/>
      </c>
      <c r="AG112" s="6" t="str">
        <f t="shared" si="60"/>
        <v/>
      </c>
      <c r="AH112" s="32" t="str">
        <f t="shared" si="61"/>
        <v/>
      </c>
      <c r="AS112" s="6" t="str">
        <f>IF(OR(D111="Msin",D111="Mdes"),-0.9*X111*391.3/10*AD111,"")</f>
        <v/>
      </c>
      <c r="AT112" s="6" t="str">
        <f>IF(OR(D111="Msin",D111="Mdes"),0.9*X111*391.3/10*AG111,"")</f>
        <v/>
      </c>
    </row>
    <row r="113" spans="1:55" ht="28.2" customHeight="1" x14ac:dyDescent="0.3">
      <c r="A113" s="1324">
        <v>9</v>
      </c>
      <c r="B113" s="2">
        <v>8</v>
      </c>
      <c r="C113" s="2">
        <v>14</v>
      </c>
      <c r="D113" s="2" t="s">
        <v>15</v>
      </c>
      <c r="E113" s="78">
        <f>TRA!F650</f>
        <v>-92.89</v>
      </c>
      <c r="F113" s="7">
        <f>TRA!G650</f>
        <v>-55.704999999999998</v>
      </c>
      <c r="G113" s="7">
        <f>TRA!H650</f>
        <v>4.0309999999999997</v>
      </c>
      <c r="H113" s="7">
        <f>TRA!I650</f>
        <v>56.033999999999999</v>
      </c>
      <c r="I113" s="7">
        <f>TRA!J650</f>
        <v>0.58499999999999996</v>
      </c>
      <c r="J113" s="207">
        <f>TRA!K650</f>
        <v>1.5680000000000001</v>
      </c>
      <c r="K113" s="647">
        <f t="shared" si="42"/>
        <v>4.6159999999999997</v>
      </c>
      <c r="L113" s="1287">
        <f t="shared" si="43"/>
        <v>57.601999999999997</v>
      </c>
      <c r="M113" s="7">
        <f t="shared" si="44"/>
        <v>21.896599999999999</v>
      </c>
      <c r="N113" s="207">
        <f t="shared" si="45"/>
        <v>58.986799999999995</v>
      </c>
      <c r="O113" s="1302">
        <f t="shared" si="46"/>
        <v>58.986799999999995</v>
      </c>
      <c r="P113" s="2">
        <v>0.6</v>
      </c>
      <c r="Q113" s="1310">
        <f t="shared" si="47"/>
        <v>3.2817999999999969</v>
      </c>
      <c r="R113" s="6">
        <f t="shared" si="48"/>
        <v>-114.6918</v>
      </c>
      <c r="S113" s="1310">
        <f t="shared" si="49"/>
        <v>-12.156680000000003</v>
      </c>
      <c r="T113" s="1309">
        <f t="shared" si="50"/>
        <v>-83.06568</v>
      </c>
      <c r="U113" s="2">
        <v>0.04</v>
      </c>
      <c r="V113" s="6">
        <v>0.3</v>
      </c>
      <c r="W113" s="6">
        <v>0.6</v>
      </c>
      <c r="X113" s="6">
        <f t="shared" si="53"/>
        <v>0.55999999999999994</v>
      </c>
      <c r="Y113" s="6">
        <f t="shared" si="54"/>
        <v>242.41799582571051</v>
      </c>
      <c r="Z113" s="6">
        <f t="shared" si="55"/>
        <v>373.70242214532868</v>
      </c>
      <c r="AA113" s="2" t="str">
        <f t="shared" si="56"/>
        <v>VERIFICATO</v>
      </c>
      <c r="AB113" s="6">
        <f t="shared" si="57"/>
        <v>4.21193092621664</v>
      </c>
      <c r="AC113" s="19" t="str">
        <f t="shared" si="62"/>
        <v>3φ16</v>
      </c>
      <c r="AD113" s="6">
        <f t="shared" si="63"/>
        <v>6.0318578948924033</v>
      </c>
      <c r="AE113" s="6">
        <f t="shared" si="58"/>
        <v>0.61641699017114315</v>
      </c>
      <c r="AF113" s="19" t="str">
        <f t="shared" si="59"/>
        <v>2φ16</v>
      </c>
      <c r="AG113" s="6">
        <f t="shared" si="60"/>
        <v>4.0212385965949355</v>
      </c>
      <c r="AH113" s="32" t="str">
        <f t="shared" si="61"/>
        <v>VERIFICATO</v>
      </c>
      <c r="AS113" s="6" t="str">
        <f>IF(OR(D112="Msin",D112="Mdes"),-0.9*X112*391.3/10*AD112,"")</f>
        <v/>
      </c>
      <c r="AT113" s="6" t="str">
        <f>IF(OR(D112="Msin",D112="Mdes"),0.9*X112*391.3/10*AG112,"")</f>
        <v/>
      </c>
    </row>
    <row r="114" spans="1:55" ht="28.2" customHeight="1" x14ac:dyDescent="0.3">
      <c r="A114" s="1324">
        <v>9</v>
      </c>
      <c r="B114" s="2">
        <v>8</v>
      </c>
      <c r="C114" s="2">
        <v>14</v>
      </c>
      <c r="D114" s="2" t="s">
        <v>16</v>
      </c>
      <c r="E114" s="78">
        <f>TRA!F651</f>
        <v>-97.244</v>
      </c>
      <c r="F114" s="7">
        <f>TRA!G651</f>
        <v>-58.253999999999998</v>
      </c>
      <c r="G114" s="7">
        <f>TRA!H651</f>
        <v>-4.6539999999999999</v>
      </c>
      <c r="H114" s="7">
        <f>TRA!I651</f>
        <v>-64.356999999999999</v>
      </c>
      <c r="I114" s="7">
        <f>TRA!J651</f>
        <v>-0.73199999999999998</v>
      </c>
      <c r="J114" s="207">
        <f>TRA!K651</f>
        <v>-1.85</v>
      </c>
      <c r="K114" s="647">
        <f t="shared" si="42"/>
        <v>-5.3860000000000001</v>
      </c>
      <c r="L114" s="1287">
        <f t="shared" si="43"/>
        <v>-66.206999999999994</v>
      </c>
      <c r="M114" s="7">
        <f t="shared" si="44"/>
        <v>-25.248099999999997</v>
      </c>
      <c r="N114" s="207">
        <f t="shared" si="45"/>
        <v>-67.822799999999987</v>
      </c>
      <c r="O114" s="1302">
        <f t="shared" si="46"/>
        <v>-67.822799999999987</v>
      </c>
      <c r="P114" s="2">
        <v>0.6</v>
      </c>
      <c r="Q114" s="1310">
        <f t="shared" si="47"/>
        <v>-126.07679999999999</v>
      </c>
      <c r="R114" s="6">
        <f t="shared" si="48"/>
        <v>9.5687999999999889</v>
      </c>
      <c r="S114" s="1310">
        <f t="shared" si="49"/>
        <v>-94.12518</v>
      </c>
      <c r="T114" s="1309">
        <f t="shared" si="50"/>
        <v>-6.1951800000000095</v>
      </c>
      <c r="U114" s="2">
        <v>0.04</v>
      </c>
      <c r="V114" s="6">
        <v>0.3</v>
      </c>
      <c r="W114" s="6">
        <v>0.6</v>
      </c>
      <c r="X114" s="6">
        <f t="shared" si="53"/>
        <v>0.55999999999999994</v>
      </c>
      <c r="Y114" s="6">
        <f t="shared" si="54"/>
        <v>242.41799582571051</v>
      </c>
      <c r="Z114" s="6">
        <f t="shared" si="55"/>
        <v>373.70242214532868</v>
      </c>
      <c r="AA114" s="2" t="str">
        <f t="shared" si="56"/>
        <v>VERIFICATO</v>
      </c>
      <c r="AB114" s="6">
        <f t="shared" si="57"/>
        <v>4.772714273544838</v>
      </c>
      <c r="AC114" s="19" t="str">
        <f t="shared" si="62"/>
        <v>3φ16</v>
      </c>
      <c r="AD114" s="6">
        <f t="shared" si="63"/>
        <v>6.0318578948924033</v>
      </c>
      <c r="AE114" s="6">
        <f t="shared" si="58"/>
        <v>0.31413298772102805</v>
      </c>
      <c r="AF114" s="19" t="str">
        <f t="shared" si="59"/>
        <v>2φ16</v>
      </c>
      <c r="AG114" s="6">
        <f t="shared" si="60"/>
        <v>4.0212385965949355</v>
      </c>
      <c r="AH114" s="32" t="str">
        <f t="shared" si="61"/>
        <v>VERIFICATO</v>
      </c>
      <c r="AS114" s="6"/>
      <c r="AT114" s="6"/>
    </row>
    <row r="115" spans="1:55" ht="28.2" customHeight="1" x14ac:dyDescent="0.3">
      <c r="A115" s="1324">
        <v>9</v>
      </c>
      <c r="B115" s="2">
        <v>8</v>
      </c>
      <c r="C115" s="2">
        <v>14</v>
      </c>
      <c r="D115" s="2" t="s">
        <v>17</v>
      </c>
      <c r="E115" s="78">
        <f>TRA!F652</f>
        <v>130.97900000000001</v>
      </c>
      <c r="F115" s="7">
        <f>TRA!G652</f>
        <v>78.441000000000003</v>
      </c>
      <c r="G115" s="7">
        <f>TRA!H652</f>
        <v>-1.8480000000000001</v>
      </c>
      <c r="H115" s="7">
        <f>TRA!I652</f>
        <v>-25.614000000000001</v>
      </c>
      <c r="I115" s="7">
        <f>TRA!J652</f>
        <v>-0.28000000000000003</v>
      </c>
      <c r="J115" s="207">
        <f>TRA!K652</f>
        <v>-0.72699999999999998</v>
      </c>
      <c r="K115" s="647">
        <f t="shared" si="42"/>
        <v>-2.1280000000000001</v>
      </c>
      <c r="L115" s="1287">
        <f t="shared" si="43"/>
        <v>-26.341000000000001</v>
      </c>
      <c r="M115" s="7">
        <f t="shared" si="44"/>
        <v>-10.0303</v>
      </c>
      <c r="N115" s="207">
        <f t="shared" si="45"/>
        <v>-26.979400000000002</v>
      </c>
      <c r="O115" s="1302">
        <f t="shared" si="46"/>
        <v>-26.979400000000002</v>
      </c>
      <c r="P115" s="2">
        <v>0.6</v>
      </c>
      <c r="Q115" s="1310">
        <f t="shared" si="47"/>
        <v>51.461600000000004</v>
      </c>
      <c r="R115" s="6">
        <f t="shared" si="48"/>
        <v>105.4204</v>
      </c>
      <c r="S115" s="1310" t="str">
        <f t="shared" si="49"/>
        <v/>
      </c>
      <c r="T115" s="1309" t="str">
        <f t="shared" si="50"/>
        <v/>
      </c>
      <c r="U115" s="2">
        <v>0.04</v>
      </c>
      <c r="V115" s="6">
        <v>0.3</v>
      </c>
      <c r="W115" s="6">
        <v>0.6</v>
      </c>
      <c r="X115" s="6">
        <f t="shared" si="53"/>
        <v>0.55999999999999994</v>
      </c>
      <c r="Y115" s="6" t="str">
        <f t="shared" si="54"/>
        <v/>
      </c>
      <c r="Z115" s="6" t="str">
        <f t="shared" si="55"/>
        <v/>
      </c>
      <c r="AA115" s="2" t="str">
        <f t="shared" si="56"/>
        <v/>
      </c>
      <c r="AB115" s="6" t="str">
        <f t="shared" si="57"/>
        <v/>
      </c>
      <c r="AC115" s="19" t="str">
        <f t="shared" si="62"/>
        <v/>
      </c>
      <c r="AD115" s="6" t="str">
        <f t="shared" si="63"/>
        <v/>
      </c>
      <c r="AE115" s="6" t="str">
        <f t="shared" si="58"/>
        <v/>
      </c>
      <c r="AF115" s="19" t="str">
        <f t="shared" si="59"/>
        <v/>
      </c>
      <c r="AG115" s="6" t="str">
        <f t="shared" si="60"/>
        <v/>
      </c>
      <c r="AH115" s="32" t="str">
        <f t="shared" si="61"/>
        <v/>
      </c>
      <c r="AS115" s="6"/>
      <c r="AT115" s="6"/>
    </row>
    <row r="116" spans="1:55" ht="28.2" customHeight="1" x14ac:dyDescent="0.3">
      <c r="A116" s="1324">
        <v>9</v>
      </c>
      <c r="B116" s="2">
        <v>8</v>
      </c>
      <c r="C116" s="2">
        <v>14</v>
      </c>
      <c r="D116" s="2" t="s">
        <v>18</v>
      </c>
      <c r="E116" s="78">
        <f>TRA!F653</f>
        <v>-132.83199999999999</v>
      </c>
      <c r="F116" s="7">
        <f>TRA!G653</f>
        <v>-79.525999999999996</v>
      </c>
      <c r="G116" s="7">
        <f>TRA!H653</f>
        <v>-1.8480000000000001</v>
      </c>
      <c r="H116" s="7">
        <f>TRA!I653</f>
        <v>-25.614000000000001</v>
      </c>
      <c r="I116" s="7">
        <f>TRA!J653</f>
        <v>-0.28000000000000003</v>
      </c>
      <c r="J116" s="207">
        <f>TRA!K653</f>
        <v>-0.72699999999999998</v>
      </c>
      <c r="K116" s="647">
        <f t="shared" si="42"/>
        <v>-2.1280000000000001</v>
      </c>
      <c r="L116" s="1287">
        <f t="shared" si="43"/>
        <v>-26.341000000000001</v>
      </c>
      <c r="M116" s="7">
        <f t="shared" si="44"/>
        <v>-10.0303</v>
      </c>
      <c r="N116" s="207">
        <f t="shared" si="45"/>
        <v>-26.979400000000002</v>
      </c>
      <c r="O116" s="1302">
        <f t="shared" si="46"/>
        <v>-26.979400000000002</v>
      </c>
      <c r="P116" s="2">
        <v>0.6</v>
      </c>
      <c r="Q116" s="1310">
        <f t="shared" si="47"/>
        <v>-106.50539999999999</v>
      </c>
      <c r="R116" s="6">
        <f t="shared" si="48"/>
        <v>-52.546599999999998</v>
      </c>
      <c r="S116" s="1310" t="str">
        <f t="shared" si="49"/>
        <v/>
      </c>
      <c r="T116" s="1309" t="str">
        <f t="shared" si="50"/>
        <v/>
      </c>
      <c r="U116" s="2">
        <v>0.04</v>
      </c>
      <c r="V116" s="6">
        <v>0.3</v>
      </c>
      <c r="W116" s="6">
        <v>0.6</v>
      </c>
      <c r="X116" s="6">
        <f t="shared" si="53"/>
        <v>0.55999999999999994</v>
      </c>
      <c r="Y116" s="6" t="str">
        <f t="shared" si="54"/>
        <v/>
      </c>
      <c r="Z116" s="6" t="str">
        <f t="shared" si="55"/>
        <v/>
      </c>
      <c r="AA116" s="2" t="str">
        <f t="shared" si="56"/>
        <v/>
      </c>
      <c r="AB116" s="6" t="str">
        <f t="shared" si="57"/>
        <v/>
      </c>
      <c r="AC116" s="19" t="str">
        <f t="shared" si="62"/>
        <v/>
      </c>
      <c r="AD116" s="6" t="str">
        <f t="shared" si="63"/>
        <v/>
      </c>
      <c r="AE116" s="6" t="str">
        <f t="shared" si="58"/>
        <v/>
      </c>
      <c r="AF116" s="19" t="str">
        <f t="shared" si="59"/>
        <v/>
      </c>
      <c r="AG116" s="6" t="str">
        <f t="shared" si="60"/>
        <v/>
      </c>
      <c r="AH116" s="32" t="str">
        <f t="shared" si="61"/>
        <v/>
      </c>
      <c r="AS116" s="6"/>
      <c r="AT116" s="6"/>
    </row>
    <row r="117" spans="1:55" ht="28.2" customHeight="1" x14ac:dyDescent="0.3">
      <c r="A117" s="1324">
        <v>9</v>
      </c>
      <c r="B117" s="2">
        <v>14</v>
      </c>
      <c r="C117" s="2">
        <v>20</v>
      </c>
      <c r="D117" s="2" t="s">
        <v>15</v>
      </c>
      <c r="E117" s="78">
        <f>TRA!F674</f>
        <v>-37.503</v>
      </c>
      <c r="F117" s="7">
        <f>TRA!G674</f>
        <v>-23.173999999999999</v>
      </c>
      <c r="G117" s="7">
        <f>TRA!H674</f>
        <v>1.141</v>
      </c>
      <c r="H117" s="7">
        <f>TRA!I674</f>
        <v>15.183999999999999</v>
      </c>
      <c r="I117" s="7">
        <f>TRA!J674</f>
        <v>0.33700000000000002</v>
      </c>
      <c r="J117" s="207">
        <f>TRA!K674</f>
        <v>0.55500000000000005</v>
      </c>
      <c r="K117" s="647">
        <f t="shared" si="42"/>
        <v>1.478</v>
      </c>
      <c r="L117" s="1287">
        <f t="shared" si="43"/>
        <v>15.738999999999999</v>
      </c>
      <c r="M117" s="7">
        <f t="shared" si="44"/>
        <v>6.1996999999999991</v>
      </c>
      <c r="N117" s="207">
        <f t="shared" si="45"/>
        <v>16.182399999999998</v>
      </c>
      <c r="O117" s="1302">
        <f t="shared" si="46"/>
        <v>16.182399999999998</v>
      </c>
      <c r="P117" s="2">
        <v>0.6</v>
      </c>
      <c r="Q117" s="1310">
        <f t="shared" si="47"/>
        <v>-6.9916000000000018</v>
      </c>
      <c r="R117" s="6">
        <f t="shared" si="48"/>
        <v>-39.356399999999994</v>
      </c>
      <c r="S117" s="1310">
        <f t="shared" si="49"/>
        <v>-2.0458300000000014</v>
      </c>
      <c r="T117" s="1309">
        <f t="shared" si="50"/>
        <v>-31.119569999999996</v>
      </c>
      <c r="U117" s="2">
        <v>0.04</v>
      </c>
      <c r="V117" s="1345">
        <v>0.5</v>
      </c>
      <c r="W117" s="1345">
        <v>0.24</v>
      </c>
      <c r="X117" s="6">
        <f t="shared" si="53"/>
        <v>0.19999999999999998</v>
      </c>
      <c r="Y117" s="6">
        <f t="shared" si="54"/>
        <v>51.534437888118731</v>
      </c>
      <c r="Z117" s="6">
        <f t="shared" si="55"/>
        <v>99.653979238754317</v>
      </c>
      <c r="AA117" s="2" t="str">
        <f t="shared" si="56"/>
        <v>VERIFICATO</v>
      </c>
      <c r="AB117" s="6">
        <f t="shared" si="57"/>
        <v>4.418259647329414</v>
      </c>
      <c r="AC117" s="19" t="str">
        <f t="shared" si="62"/>
        <v>3φ16</v>
      </c>
      <c r="AD117" s="6">
        <f t="shared" si="63"/>
        <v>6.0318578948924033</v>
      </c>
      <c r="AE117" s="6">
        <f t="shared" si="58"/>
        <v>0.29046057301871275</v>
      </c>
      <c r="AF117" s="19" t="str">
        <f t="shared" si="59"/>
        <v>2φ16</v>
      </c>
      <c r="AG117" s="6">
        <f t="shared" si="60"/>
        <v>4.0212385965949355</v>
      </c>
      <c r="AH117" s="32" t="str">
        <f t="shared" si="61"/>
        <v>VERIFICATO</v>
      </c>
      <c r="AS117" s="6"/>
      <c r="AT117" s="6"/>
    </row>
    <row r="118" spans="1:55" ht="28.2" customHeight="1" x14ac:dyDescent="0.3">
      <c r="A118" s="1324">
        <v>9</v>
      </c>
      <c r="B118" s="2">
        <v>14</v>
      </c>
      <c r="C118" s="2">
        <v>20</v>
      </c>
      <c r="D118" s="2" t="s">
        <v>16</v>
      </c>
      <c r="E118" s="78">
        <f>TRA!F675</f>
        <v>-28.696000000000002</v>
      </c>
      <c r="F118" s="7">
        <f>TRA!G675</f>
        <v>-17.71</v>
      </c>
      <c r="G118" s="7">
        <f>TRA!H675</f>
        <v>-1.177</v>
      </c>
      <c r="H118" s="7">
        <f>TRA!I675</f>
        <v>-15.715999999999999</v>
      </c>
      <c r="I118" s="7">
        <f>TRA!J675</f>
        <v>-0.32900000000000001</v>
      </c>
      <c r="J118" s="207">
        <f>TRA!K675</f>
        <v>-0.56100000000000005</v>
      </c>
      <c r="K118" s="647">
        <f t="shared" si="42"/>
        <v>-1.506</v>
      </c>
      <c r="L118" s="1287">
        <f t="shared" si="43"/>
        <v>-16.277000000000001</v>
      </c>
      <c r="M118" s="7">
        <f t="shared" si="44"/>
        <v>-6.3891</v>
      </c>
      <c r="N118" s="207">
        <f t="shared" si="45"/>
        <v>-16.7288</v>
      </c>
      <c r="O118" s="1302">
        <f t="shared" si="46"/>
        <v>-16.7288</v>
      </c>
      <c r="P118" s="57">
        <v>0.3</v>
      </c>
      <c r="Q118" s="1310">
        <f t="shared" si="47"/>
        <v>-34.438800000000001</v>
      </c>
      <c r="R118" s="6">
        <f t="shared" si="48"/>
        <v>-0.98120000000000118</v>
      </c>
      <c r="S118" s="1310">
        <f t="shared" si="49"/>
        <v>-30.593685000000001</v>
      </c>
      <c r="T118" s="1309">
        <f t="shared" si="50"/>
        <v>1.2183849999999992</v>
      </c>
      <c r="U118" s="2">
        <v>0.04</v>
      </c>
      <c r="V118" s="1345">
        <v>0.5</v>
      </c>
      <c r="W118" s="1345">
        <v>0.24</v>
      </c>
      <c r="X118" s="6">
        <f t="shared" si="53"/>
        <v>0.19999999999999998</v>
      </c>
      <c r="Y118" s="6">
        <f t="shared" si="54"/>
        <v>51.534437888118731</v>
      </c>
      <c r="Z118" s="6">
        <f t="shared" si="55"/>
        <v>99.653979238754317</v>
      </c>
      <c r="AA118" s="2" t="str">
        <f t="shared" si="56"/>
        <v>VERIFICATO</v>
      </c>
      <c r="AB118" s="6">
        <f t="shared" si="57"/>
        <v>4.3435961325496217</v>
      </c>
      <c r="AC118" s="19" t="str">
        <f t="shared" si="62"/>
        <v>3φ16</v>
      </c>
      <c r="AD118" s="6">
        <f t="shared" si="63"/>
        <v>6.0318578948924033</v>
      </c>
      <c r="AE118" s="6">
        <f t="shared" si="58"/>
        <v>0.17298250844762464</v>
      </c>
      <c r="AF118" s="19" t="str">
        <f t="shared" si="59"/>
        <v>2φ16</v>
      </c>
      <c r="AG118" s="6">
        <f t="shared" si="60"/>
        <v>4.0212385965949355</v>
      </c>
      <c r="AH118" s="32" t="str">
        <f t="shared" si="61"/>
        <v>VERIFICATO</v>
      </c>
      <c r="AS118" s="6"/>
      <c r="AT118" s="6"/>
    </row>
    <row r="119" spans="1:55" ht="28.2" customHeight="1" x14ac:dyDescent="0.3">
      <c r="A119" s="1324">
        <v>9</v>
      </c>
      <c r="B119" s="2">
        <v>14</v>
      </c>
      <c r="C119" s="2">
        <v>20</v>
      </c>
      <c r="D119" s="2" t="s">
        <v>17</v>
      </c>
      <c r="E119" s="78">
        <f>TRA!F676</f>
        <v>35.518000000000001</v>
      </c>
      <c r="F119" s="7">
        <f>TRA!G676</f>
        <v>21.971</v>
      </c>
      <c r="G119" s="7">
        <f>TRA!H676</f>
        <v>-0.38600000000000001</v>
      </c>
      <c r="H119" s="7">
        <f>TRA!I676</f>
        <v>-5.15</v>
      </c>
      <c r="I119" s="7">
        <f>TRA!J676</f>
        <v>-0.111</v>
      </c>
      <c r="J119" s="207">
        <f>TRA!K676</f>
        <v>-0.186</v>
      </c>
      <c r="K119" s="647">
        <f t="shared" si="42"/>
        <v>-0.497</v>
      </c>
      <c r="L119" s="1287">
        <f t="shared" si="43"/>
        <v>-5.3360000000000003</v>
      </c>
      <c r="M119" s="7">
        <f t="shared" si="44"/>
        <v>-2.0977999999999999</v>
      </c>
      <c r="N119" s="207">
        <f t="shared" si="45"/>
        <v>-5.4851000000000001</v>
      </c>
      <c r="O119" s="1302">
        <f t="shared" si="46"/>
        <v>-5.4851000000000001</v>
      </c>
      <c r="P119" s="2">
        <v>0.6</v>
      </c>
      <c r="Q119" s="1310">
        <f t="shared" si="47"/>
        <v>16.485900000000001</v>
      </c>
      <c r="R119" s="6">
        <f t="shared" si="48"/>
        <v>27.456099999999999</v>
      </c>
      <c r="S119" s="1310" t="str">
        <f t="shared" si="49"/>
        <v/>
      </c>
      <c r="T119" s="1309" t="str">
        <f t="shared" si="50"/>
        <v/>
      </c>
      <c r="U119" s="2">
        <v>0.04</v>
      </c>
      <c r="V119" s="1345">
        <v>0.5</v>
      </c>
      <c r="W119" s="1345">
        <v>0.24</v>
      </c>
      <c r="X119" s="6">
        <f t="shared" si="53"/>
        <v>0.19999999999999998</v>
      </c>
      <c r="Y119" s="6" t="str">
        <f t="shared" si="54"/>
        <v/>
      </c>
      <c r="Z119" s="6" t="str">
        <f t="shared" si="55"/>
        <v/>
      </c>
      <c r="AA119" s="2" t="str">
        <f t="shared" si="56"/>
        <v/>
      </c>
      <c r="AB119" s="6" t="str">
        <f t="shared" si="57"/>
        <v/>
      </c>
      <c r="AC119" s="19" t="str">
        <f t="shared" si="62"/>
        <v/>
      </c>
      <c r="AD119" s="6" t="str">
        <f t="shared" si="63"/>
        <v/>
      </c>
      <c r="AE119" s="6" t="str">
        <f t="shared" si="58"/>
        <v/>
      </c>
      <c r="AF119" s="19" t="str">
        <f t="shared" si="59"/>
        <v/>
      </c>
      <c r="AG119" s="6" t="str">
        <f t="shared" si="60"/>
        <v/>
      </c>
      <c r="AH119" s="32" t="str">
        <f t="shared" si="61"/>
        <v/>
      </c>
      <c r="AS119" s="6"/>
      <c r="AT119" s="6"/>
    </row>
    <row r="120" spans="1:55" ht="28.2" customHeight="1" x14ac:dyDescent="0.3">
      <c r="A120" s="1325">
        <v>9</v>
      </c>
      <c r="B120" s="20">
        <v>14</v>
      </c>
      <c r="C120" s="20">
        <v>20</v>
      </c>
      <c r="D120" s="20" t="s">
        <v>18</v>
      </c>
      <c r="E120" s="79">
        <f>TRA!F677</f>
        <v>-32.582000000000001</v>
      </c>
      <c r="F120" s="21">
        <f>TRA!G677</f>
        <v>-20.149000000000001</v>
      </c>
      <c r="G120" s="21">
        <f>TRA!H677</f>
        <v>-0.38600000000000001</v>
      </c>
      <c r="H120" s="21">
        <f>TRA!I677</f>
        <v>-5.15</v>
      </c>
      <c r="I120" s="21">
        <f>TRA!J677</f>
        <v>-0.111</v>
      </c>
      <c r="J120" s="1293">
        <f>TRA!K677</f>
        <v>-0.186</v>
      </c>
      <c r="K120" s="1299">
        <f t="shared" si="42"/>
        <v>-0.497</v>
      </c>
      <c r="L120" s="20">
        <f t="shared" si="43"/>
        <v>-5.3360000000000003</v>
      </c>
      <c r="M120" s="21">
        <f t="shared" si="44"/>
        <v>-2.0977999999999999</v>
      </c>
      <c r="N120" s="1293">
        <f t="shared" si="45"/>
        <v>-5.4851000000000001</v>
      </c>
      <c r="O120" s="1303">
        <f t="shared" si="46"/>
        <v>-5.4851000000000001</v>
      </c>
      <c r="P120" s="20">
        <v>0.6</v>
      </c>
      <c r="Q120" s="1311">
        <f t="shared" si="47"/>
        <v>-25.6341</v>
      </c>
      <c r="R120" s="22">
        <f t="shared" si="48"/>
        <v>-14.663900000000002</v>
      </c>
      <c r="S120" s="1311" t="str">
        <f t="shared" si="49"/>
        <v/>
      </c>
      <c r="T120" s="1312" t="str">
        <f t="shared" si="50"/>
        <v/>
      </c>
      <c r="U120" s="20">
        <v>0.04</v>
      </c>
      <c r="V120" s="1346">
        <v>0.5</v>
      </c>
      <c r="W120" s="1346">
        <v>0.24</v>
      </c>
      <c r="X120" s="22">
        <f t="shared" si="53"/>
        <v>0.19999999999999998</v>
      </c>
      <c r="Y120" s="22" t="str">
        <f t="shared" si="54"/>
        <v/>
      </c>
      <c r="Z120" s="22" t="str">
        <f t="shared" si="55"/>
        <v/>
      </c>
      <c r="AA120" s="20" t="str">
        <f t="shared" si="56"/>
        <v/>
      </c>
      <c r="AB120" s="22" t="str">
        <f t="shared" si="57"/>
        <v/>
      </c>
      <c r="AC120" s="23" t="str">
        <f t="shared" si="62"/>
        <v/>
      </c>
      <c r="AD120" s="22" t="str">
        <f t="shared" si="63"/>
        <v/>
      </c>
      <c r="AE120" s="22" t="str">
        <f t="shared" si="58"/>
        <v/>
      </c>
      <c r="AF120" s="23" t="str">
        <f t="shared" si="59"/>
        <v/>
      </c>
      <c r="AG120" s="22" t="str">
        <f t="shared" si="60"/>
        <v/>
      </c>
      <c r="AH120" s="34" t="str">
        <f t="shared" si="61"/>
        <v/>
      </c>
      <c r="AS120" s="6" t="str">
        <f>IF(OR(D119="Msin",D119="Mdes"),-0.9*X119*391.3/10*AD119,"")</f>
        <v/>
      </c>
      <c r="AT120" s="6" t="str">
        <f>IF(OR(D119="Msin",D119="Mdes"),0.9*X119*391.3/10*AG119,"")</f>
        <v/>
      </c>
    </row>
    <row r="121" spans="1:55" ht="28.2" customHeight="1" x14ac:dyDescent="0.3">
      <c r="A121" s="1340">
        <v>10</v>
      </c>
      <c r="B121" s="2">
        <v>3</v>
      </c>
      <c r="C121" s="2">
        <v>9</v>
      </c>
      <c r="D121" s="2" t="s">
        <v>15</v>
      </c>
      <c r="E121" s="78">
        <f>TRA!F698</f>
        <v>-59.567</v>
      </c>
      <c r="F121" s="7">
        <f>TRA!G698</f>
        <v>-37.064999999999998</v>
      </c>
      <c r="G121" s="7">
        <f>TRA!H698</f>
        <v>6.1040000000000001</v>
      </c>
      <c r="H121" s="7">
        <f>TRA!I698</f>
        <v>42.207000000000001</v>
      </c>
      <c r="I121" s="7">
        <f>TRA!J698</f>
        <v>1.804</v>
      </c>
      <c r="J121" s="207">
        <f>TRA!K698</f>
        <v>3.1989999999999998</v>
      </c>
      <c r="K121" s="647">
        <f t="shared" si="42"/>
        <v>7.9080000000000004</v>
      </c>
      <c r="L121" s="1287">
        <f t="shared" si="43"/>
        <v>45.405999999999999</v>
      </c>
      <c r="M121" s="7">
        <f t="shared" si="44"/>
        <v>21.529799999999998</v>
      </c>
      <c r="N121" s="207">
        <f t="shared" si="45"/>
        <v>47.778399999999998</v>
      </c>
      <c r="O121" s="1302">
        <f t="shared" si="46"/>
        <v>47.778399999999998</v>
      </c>
      <c r="P121" s="57">
        <v>0.3</v>
      </c>
      <c r="Q121" s="1310">
        <f t="shared" si="47"/>
        <v>10.7134</v>
      </c>
      <c r="R121" s="6">
        <f t="shared" si="48"/>
        <v>-84.843400000000003</v>
      </c>
      <c r="S121" s="1310">
        <f t="shared" si="49"/>
        <v>2.3281000000000009</v>
      </c>
      <c r="T121" s="1309">
        <f t="shared" si="50"/>
        <v>-70.051900000000003</v>
      </c>
      <c r="U121" s="2">
        <v>0.04</v>
      </c>
      <c r="V121" s="6">
        <v>0.3</v>
      </c>
      <c r="W121" s="6">
        <v>0.6</v>
      </c>
      <c r="X121" s="6">
        <f t="shared" si="53"/>
        <v>0.55999999999999994</v>
      </c>
      <c r="Y121" s="6">
        <f t="shared" si="54"/>
        <v>242.41799582571051</v>
      </c>
      <c r="Z121" s="6">
        <f t="shared" si="55"/>
        <v>373.70242214532868</v>
      </c>
      <c r="AA121" s="2" t="str">
        <f t="shared" si="56"/>
        <v>VERIFICATO</v>
      </c>
      <c r="AB121" s="6">
        <f t="shared" si="57"/>
        <v>3.5520537970704087</v>
      </c>
      <c r="AC121" s="19" t="str">
        <f t="shared" si="62"/>
        <v>3φ16</v>
      </c>
      <c r="AD121" s="6">
        <f t="shared" si="63"/>
        <v>6.0318578948924033</v>
      </c>
      <c r="AE121" s="6">
        <f t="shared" si="58"/>
        <v>0.1180487102414013</v>
      </c>
      <c r="AF121" s="19" t="str">
        <f t="shared" si="59"/>
        <v>2φ16</v>
      </c>
      <c r="AG121" s="6">
        <f t="shared" si="60"/>
        <v>4.0212385965949355</v>
      </c>
      <c r="AH121" s="32" t="str">
        <f t="shared" si="61"/>
        <v>VERIFICATO</v>
      </c>
      <c r="AK121" s="2">
        <v>3</v>
      </c>
      <c r="AM121" s="2">
        <v>9</v>
      </c>
      <c r="AO121" s="2">
        <v>9</v>
      </c>
      <c r="AQ121" s="2">
        <v>15</v>
      </c>
      <c r="AS121" s="2">
        <v>15</v>
      </c>
      <c r="AT121" s="6" t="str">
        <f>IF(OR(D120="Msin",D120="Mdes"),0.9*X120*391.3/10*AG120,"")</f>
        <v/>
      </c>
      <c r="AU121" s="2">
        <v>21</v>
      </c>
      <c r="AW121" s="20"/>
      <c r="AX121" s="20"/>
    </row>
    <row r="122" spans="1:55" ht="28.2" customHeight="1" x14ac:dyDescent="0.3">
      <c r="A122" s="1340">
        <v>10</v>
      </c>
      <c r="B122" s="2">
        <v>3</v>
      </c>
      <c r="C122" s="2">
        <v>9</v>
      </c>
      <c r="D122" s="2" t="s">
        <v>16</v>
      </c>
      <c r="E122" s="78">
        <f>TRA!F699</f>
        <v>-101.497</v>
      </c>
      <c r="F122" s="7">
        <f>TRA!G699</f>
        <v>-63.158999999999999</v>
      </c>
      <c r="G122" s="7">
        <f>TRA!H699</f>
        <v>-7.556</v>
      </c>
      <c r="H122" s="7">
        <f>TRA!I699</f>
        <v>-52.14</v>
      </c>
      <c r="I122" s="7">
        <f>TRA!J699</f>
        <v>-2.1850000000000001</v>
      </c>
      <c r="J122" s="207">
        <f>TRA!K699</f>
        <v>-3.9319999999999999</v>
      </c>
      <c r="K122" s="647">
        <f t="shared" si="42"/>
        <v>-9.7409999999999997</v>
      </c>
      <c r="L122" s="1287">
        <f t="shared" si="43"/>
        <v>-56.072000000000003</v>
      </c>
      <c r="M122" s="7">
        <f t="shared" si="44"/>
        <v>-26.5626</v>
      </c>
      <c r="N122" s="207">
        <f t="shared" si="45"/>
        <v>-58.994300000000003</v>
      </c>
      <c r="O122" s="1302">
        <f t="shared" si="46"/>
        <v>-58.994300000000003</v>
      </c>
      <c r="P122" s="2">
        <v>0.6</v>
      </c>
      <c r="Q122" s="1310">
        <f t="shared" si="47"/>
        <v>-122.1533</v>
      </c>
      <c r="R122" s="6">
        <f t="shared" si="48"/>
        <v>-4.1646999999999963</v>
      </c>
      <c r="S122" s="1310">
        <f t="shared" si="49"/>
        <v>-89.438900000000004</v>
      </c>
      <c r="T122" s="1309">
        <f t="shared" si="50"/>
        <v>15.737300000000005</v>
      </c>
      <c r="U122" s="2">
        <v>0.04</v>
      </c>
      <c r="V122" s="6">
        <v>0.3</v>
      </c>
      <c r="W122" s="6">
        <v>0.6</v>
      </c>
      <c r="X122" s="6">
        <f t="shared" si="53"/>
        <v>0.55999999999999994</v>
      </c>
      <c r="Y122" s="6">
        <f t="shared" si="54"/>
        <v>242.41799582571051</v>
      </c>
      <c r="Z122" s="6">
        <f t="shared" si="55"/>
        <v>373.70242214532868</v>
      </c>
      <c r="AA122" s="2" t="str">
        <f t="shared" si="56"/>
        <v>VERIFICATO</v>
      </c>
      <c r="AB122" s="6">
        <f t="shared" si="57"/>
        <v>4.5350916156564001</v>
      </c>
      <c r="AC122" s="19" t="str">
        <f t="shared" si="62"/>
        <v>3φ16</v>
      </c>
      <c r="AD122" s="6">
        <f t="shared" si="63"/>
        <v>6.0318578948924033</v>
      </c>
      <c r="AE122" s="6">
        <f t="shared" si="58"/>
        <v>0.79797601807568608</v>
      </c>
      <c r="AF122" s="19" t="str">
        <f t="shared" si="59"/>
        <v>2φ16</v>
      </c>
      <c r="AG122" s="6">
        <f t="shared" si="60"/>
        <v>4.0212385965949355</v>
      </c>
      <c r="AH122" s="32" t="str">
        <f t="shared" si="61"/>
        <v>VERIFICATO</v>
      </c>
      <c r="AJ122" s="16" t="s">
        <v>222</v>
      </c>
      <c r="AK122" s="102">
        <f>IF(OR(D121="Msin",D121="Mdes"),-0.9*X121*391.3/10*AD121,"")</f>
        <v>-118.95740611127844</v>
      </c>
      <c r="AM122" s="38">
        <f>IF(OR(D122="Msin",D122="Mdes"),-0.9*X122*391.3/10*AD122,"")</f>
        <v>-118.95740611127844</v>
      </c>
      <c r="AN122" s="6"/>
      <c r="AO122" s="102">
        <f>IF(OR(D125="Msin",D125="Mdes"),-0.9*X125*391.3/10*AD125,"")</f>
        <v>-118.95740611127844</v>
      </c>
      <c r="AQ122" s="38">
        <f>IF(OR(D126="Msin",D126="Mdes"),-0.9*X126*391.3/10*AD126,"")</f>
        <v>-118.95740611127844</v>
      </c>
      <c r="AS122" s="102">
        <f>IF(OR(D129="Msin",D129="Mdes"),-0.9*X129*391.3/10*AD129,"")</f>
        <v>-118.95740611127844</v>
      </c>
      <c r="AU122" s="38">
        <f>IF(OR(D130="Msin",D130="Mdes"),-0.9*X130*391.3/10*AD130,"")</f>
        <v>-118.95740611127844</v>
      </c>
      <c r="AY122" s="6"/>
      <c r="BA122" s="6"/>
      <c r="BC122" s="6"/>
    </row>
    <row r="123" spans="1:55" ht="28.2" customHeight="1" x14ac:dyDescent="0.3">
      <c r="A123" s="1340">
        <v>10</v>
      </c>
      <c r="B123" s="2">
        <v>3</v>
      </c>
      <c r="C123" s="2">
        <v>9</v>
      </c>
      <c r="D123" s="2" t="s">
        <v>17</v>
      </c>
      <c r="E123" s="78">
        <f>TRA!F700</f>
        <v>124.214</v>
      </c>
      <c r="F123" s="7">
        <f>TRA!G700</f>
        <v>77.256</v>
      </c>
      <c r="G123" s="7">
        <f>TRA!H700</f>
        <v>-2.7320000000000002</v>
      </c>
      <c r="H123" s="7">
        <f>TRA!I700</f>
        <v>-18.869</v>
      </c>
      <c r="I123" s="7">
        <f>TRA!J700</f>
        <v>-0.79800000000000004</v>
      </c>
      <c r="J123" s="207">
        <f>TRA!K700</f>
        <v>-1.4259999999999999</v>
      </c>
      <c r="K123" s="647">
        <f t="shared" si="42"/>
        <v>-3.5300000000000002</v>
      </c>
      <c r="L123" s="1287">
        <f t="shared" si="43"/>
        <v>-20.294999999999998</v>
      </c>
      <c r="M123" s="7">
        <f t="shared" si="44"/>
        <v>-9.6184999999999992</v>
      </c>
      <c r="N123" s="207">
        <f t="shared" si="45"/>
        <v>-21.353999999999999</v>
      </c>
      <c r="O123" s="1302">
        <f t="shared" si="46"/>
        <v>-21.353999999999999</v>
      </c>
      <c r="P123" s="2">
        <v>0.6</v>
      </c>
      <c r="Q123" s="1310">
        <f t="shared" si="47"/>
        <v>55.902000000000001</v>
      </c>
      <c r="R123" s="6">
        <f t="shared" si="48"/>
        <v>98.61</v>
      </c>
      <c r="S123" s="1310" t="str">
        <f t="shared" si="49"/>
        <v/>
      </c>
      <c r="T123" s="1309" t="str">
        <f t="shared" si="50"/>
        <v/>
      </c>
      <c r="U123" s="2">
        <v>0.04</v>
      </c>
      <c r="V123" s="6">
        <v>0.3</v>
      </c>
      <c r="W123" s="6">
        <v>0.6</v>
      </c>
      <c r="X123" s="6">
        <f t="shared" si="53"/>
        <v>0.55999999999999994</v>
      </c>
      <c r="Y123" s="6" t="str">
        <f t="shared" si="54"/>
        <v/>
      </c>
      <c r="Z123" s="6" t="str">
        <f t="shared" si="55"/>
        <v/>
      </c>
      <c r="AA123" s="2" t="str">
        <f t="shared" si="56"/>
        <v/>
      </c>
      <c r="AB123" s="6" t="str">
        <f t="shared" si="57"/>
        <v/>
      </c>
      <c r="AC123" s="19" t="str">
        <f t="shared" si="62"/>
        <v/>
      </c>
      <c r="AD123" s="6" t="str">
        <f t="shared" si="63"/>
        <v/>
      </c>
      <c r="AE123" s="6" t="str">
        <f t="shared" si="58"/>
        <v/>
      </c>
      <c r="AF123" s="19" t="str">
        <f t="shared" si="59"/>
        <v/>
      </c>
      <c r="AG123" s="6" t="str">
        <f t="shared" si="60"/>
        <v/>
      </c>
      <c r="AH123" s="32" t="str">
        <f t="shared" si="61"/>
        <v/>
      </c>
      <c r="AJ123" s="16" t="s">
        <v>223</v>
      </c>
      <c r="AK123" s="102">
        <f>IF(OR(D121="Msin",D121="Mdes"),0.9*X121*391.3/10*AG121,"")</f>
        <v>79.304937407518963</v>
      </c>
      <c r="AM123" s="38">
        <f>IF(OR(D122="Msin",D122="Mdes"),0.9*X122*391.3/10*AG122,"")</f>
        <v>79.304937407518963</v>
      </c>
      <c r="AN123" s="6"/>
      <c r="AO123" s="102">
        <f>IF(OR(D125="Msin",D125="Mdes"),0.9*X125*391.3/10*AG125,"")</f>
        <v>79.304937407518963</v>
      </c>
      <c r="AQ123" s="38">
        <f>IF(OR(D126="Msin",D126="Mdes"),0.9*X126*391.3/10*AG126,"")</f>
        <v>79.304937407518963</v>
      </c>
      <c r="AS123" s="102">
        <f>IF(OR(D129="Msin",D129="Mdes"),0.9*X129*391.3/10*AG129,"")</f>
        <v>79.304937407518963</v>
      </c>
      <c r="AU123" s="38">
        <f>IF(OR(D130="Msin",D130="Mdes"),0.9*X130*391.3/10*AG130,"")</f>
        <v>79.304937407518963</v>
      </c>
      <c r="AY123" s="6"/>
      <c r="BA123" s="6"/>
      <c r="BC123" s="6"/>
    </row>
    <row r="124" spans="1:55" ht="28.2" customHeight="1" x14ac:dyDescent="0.3">
      <c r="A124" s="1340">
        <v>10</v>
      </c>
      <c r="B124" s="2">
        <v>3</v>
      </c>
      <c r="C124" s="2">
        <v>9</v>
      </c>
      <c r="D124" s="2" t="s">
        <v>18</v>
      </c>
      <c r="E124" s="78">
        <f>TRA!F701</f>
        <v>-140.98599999999999</v>
      </c>
      <c r="F124" s="7">
        <f>TRA!G701</f>
        <v>-87.694000000000003</v>
      </c>
      <c r="G124" s="7">
        <f>TRA!H701</f>
        <v>-2.7320000000000002</v>
      </c>
      <c r="H124" s="7">
        <f>TRA!I701</f>
        <v>-18.869</v>
      </c>
      <c r="I124" s="7">
        <f>TRA!J701</f>
        <v>-0.79800000000000004</v>
      </c>
      <c r="J124" s="207">
        <f>TRA!K701</f>
        <v>-1.4259999999999999</v>
      </c>
      <c r="K124" s="647">
        <f t="shared" si="42"/>
        <v>-3.5300000000000002</v>
      </c>
      <c r="L124" s="1287">
        <f t="shared" si="43"/>
        <v>-20.294999999999998</v>
      </c>
      <c r="M124" s="7">
        <f t="shared" si="44"/>
        <v>-9.6184999999999992</v>
      </c>
      <c r="N124" s="207">
        <f t="shared" si="45"/>
        <v>-21.353999999999999</v>
      </c>
      <c r="O124" s="1302">
        <f t="shared" si="46"/>
        <v>-21.353999999999999</v>
      </c>
      <c r="P124" s="2">
        <v>0.6</v>
      </c>
      <c r="Q124" s="1310">
        <f t="shared" si="47"/>
        <v>-109.048</v>
      </c>
      <c r="R124" s="6">
        <f t="shared" si="48"/>
        <v>-66.34</v>
      </c>
      <c r="S124" s="1310" t="str">
        <f t="shared" si="49"/>
        <v/>
      </c>
      <c r="T124" s="1309" t="str">
        <f t="shared" si="50"/>
        <v/>
      </c>
      <c r="U124" s="2">
        <v>0.04</v>
      </c>
      <c r="V124" s="6">
        <v>0.3</v>
      </c>
      <c r="W124" s="6">
        <v>0.6</v>
      </c>
      <c r="X124" s="6">
        <f t="shared" si="53"/>
        <v>0.55999999999999994</v>
      </c>
      <c r="Y124" s="6" t="str">
        <f t="shared" si="54"/>
        <v/>
      </c>
      <c r="Z124" s="6" t="str">
        <f t="shared" si="55"/>
        <v/>
      </c>
      <c r="AA124" s="2" t="str">
        <f t="shared" si="56"/>
        <v/>
      </c>
      <c r="AB124" s="6" t="str">
        <f t="shared" si="57"/>
        <v/>
      </c>
      <c r="AC124" s="19" t="str">
        <f t="shared" si="62"/>
        <v/>
      </c>
      <c r="AD124" s="6" t="str">
        <f t="shared" si="63"/>
        <v/>
      </c>
      <c r="AE124" s="6" t="str">
        <f t="shared" si="58"/>
        <v/>
      </c>
      <c r="AF124" s="19" t="str">
        <f t="shared" si="59"/>
        <v/>
      </c>
      <c r="AG124" s="6" t="str">
        <f t="shared" si="60"/>
        <v/>
      </c>
      <c r="AH124" s="32" t="str">
        <f t="shared" si="61"/>
        <v/>
      </c>
      <c r="AS124" s="6" t="str">
        <f>IF(OR(D123="Msin",D123="Mdes"),-0.9*X123*391.3/10*AD123,"")</f>
        <v/>
      </c>
      <c r="AT124" s="6" t="str">
        <f>IF(OR(D123="Msin",D123="Mdes"),0.9*X123*391.3/10*AG123,"")</f>
        <v/>
      </c>
    </row>
    <row r="125" spans="1:55" ht="28.2" customHeight="1" x14ac:dyDescent="0.3">
      <c r="A125" s="1340">
        <v>10</v>
      </c>
      <c r="B125" s="2">
        <v>9</v>
      </c>
      <c r="C125" s="2">
        <v>15</v>
      </c>
      <c r="D125" s="2" t="s">
        <v>15</v>
      </c>
      <c r="E125" s="78">
        <f>TRA!F722</f>
        <v>-99.927999999999997</v>
      </c>
      <c r="F125" s="7">
        <f>TRA!G722</f>
        <v>-62.523000000000003</v>
      </c>
      <c r="G125" s="7">
        <f>TRA!H722</f>
        <v>8.6010000000000009</v>
      </c>
      <c r="H125" s="7">
        <f>TRA!I722</f>
        <v>59.359000000000002</v>
      </c>
      <c r="I125" s="7">
        <f>TRA!J722</f>
        <v>2.2200000000000002</v>
      </c>
      <c r="J125" s="207">
        <f>TRA!K722</f>
        <v>4.3019999999999996</v>
      </c>
      <c r="K125" s="647">
        <f t="shared" si="42"/>
        <v>10.821000000000002</v>
      </c>
      <c r="L125" s="1287">
        <f t="shared" si="43"/>
        <v>63.661000000000001</v>
      </c>
      <c r="M125" s="7">
        <f t="shared" si="44"/>
        <v>29.9193</v>
      </c>
      <c r="N125" s="207">
        <f t="shared" si="45"/>
        <v>66.907300000000006</v>
      </c>
      <c r="O125" s="1302">
        <f t="shared" si="46"/>
        <v>66.907300000000006</v>
      </c>
      <c r="P125" s="2">
        <v>0.6</v>
      </c>
      <c r="Q125" s="1310">
        <f t="shared" si="47"/>
        <v>4.3843000000000032</v>
      </c>
      <c r="R125" s="6">
        <f t="shared" si="48"/>
        <v>-129.43030000000002</v>
      </c>
      <c r="S125" s="1310">
        <f t="shared" si="49"/>
        <v>-10.863529999999995</v>
      </c>
      <c r="T125" s="1309">
        <f t="shared" si="50"/>
        <v>-97.30213000000002</v>
      </c>
      <c r="U125" s="2">
        <v>0.04</v>
      </c>
      <c r="V125" s="6">
        <v>0.3</v>
      </c>
      <c r="W125" s="6">
        <v>0.6</v>
      </c>
      <c r="X125" s="6">
        <f t="shared" si="53"/>
        <v>0.55999999999999994</v>
      </c>
      <c r="Y125" s="6">
        <f t="shared" si="54"/>
        <v>242.41799582571051</v>
      </c>
      <c r="Z125" s="6">
        <f t="shared" si="55"/>
        <v>373.70242214532868</v>
      </c>
      <c r="AA125" s="2" t="str">
        <f t="shared" si="56"/>
        <v>VERIFICATO</v>
      </c>
      <c r="AB125" s="6">
        <f t="shared" si="57"/>
        <v>4.9338047980074569</v>
      </c>
      <c r="AC125" s="19" t="str">
        <f t="shared" si="62"/>
        <v>3φ16</v>
      </c>
      <c r="AD125" s="6">
        <f t="shared" si="63"/>
        <v>6.0318578948924033</v>
      </c>
      <c r="AE125" s="6">
        <f t="shared" si="58"/>
        <v>0.55084648647771539</v>
      </c>
      <c r="AF125" s="19" t="str">
        <f t="shared" si="59"/>
        <v>2φ16</v>
      </c>
      <c r="AG125" s="6">
        <f t="shared" si="60"/>
        <v>4.0212385965949355</v>
      </c>
      <c r="AH125" s="32" t="str">
        <f t="shared" si="61"/>
        <v>VERIFICATO</v>
      </c>
      <c r="AS125" s="6" t="str">
        <f>IF(OR(D124="Msin",D124="Mdes"),-0.9*X124*391.3/10*AD124,"")</f>
        <v/>
      </c>
      <c r="AT125" s="6" t="str">
        <f>IF(OR(D124="Msin",D124="Mdes"),0.9*X124*391.3/10*AG124,"")</f>
        <v/>
      </c>
    </row>
    <row r="126" spans="1:55" ht="28.2" customHeight="1" x14ac:dyDescent="0.3">
      <c r="A126" s="1340">
        <v>10</v>
      </c>
      <c r="B126" s="2">
        <v>9</v>
      </c>
      <c r="C126" s="2">
        <v>15</v>
      </c>
      <c r="D126" s="2" t="s">
        <v>16</v>
      </c>
      <c r="E126" s="78">
        <f>TRA!F723</f>
        <v>-88.697000000000003</v>
      </c>
      <c r="F126" s="7">
        <f>TRA!G723</f>
        <v>-55.786999999999999</v>
      </c>
      <c r="G126" s="7">
        <f>TRA!H723</f>
        <v>-8.3919999999999995</v>
      </c>
      <c r="H126" s="7">
        <f>TRA!I723</f>
        <v>-57.945999999999998</v>
      </c>
      <c r="I126" s="7">
        <f>TRA!J723</f>
        <v>-2.1819999999999999</v>
      </c>
      <c r="J126" s="207">
        <f>TRA!K723</f>
        <v>-4.2060000000000004</v>
      </c>
      <c r="K126" s="647">
        <f t="shared" si="42"/>
        <v>-10.574</v>
      </c>
      <c r="L126" s="1287">
        <f t="shared" si="43"/>
        <v>-62.152000000000001</v>
      </c>
      <c r="M126" s="7">
        <f t="shared" si="44"/>
        <v>-29.2196</v>
      </c>
      <c r="N126" s="207">
        <f t="shared" si="45"/>
        <v>-65.324200000000005</v>
      </c>
      <c r="O126" s="1302">
        <f t="shared" si="46"/>
        <v>-65.324200000000005</v>
      </c>
      <c r="P126" s="2">
        <v>0.6</v>
      </c>
      <c r="Q126" s="1310">
        <f t="shared" si="47"/>
        <v>-121.1112</v>
      </c>
      <c r="R126" s="6">
        <f t="shared" si="48"/>
        <v>9.5372000000000057</v>
      </c>
      <c r="S126" s="1310">
        <f t="shared" si="49"/>
        <v>-89.843130000000002</v>
      </c>
      <c r="T126" s="1309">
        <f t="shared" si="50"/>
        <v>-4.8505299999999956</v>
      </c>
      <c r="U126" s="2">
        <v>0.04</v>
      </c>
      <c r="V126" s="6">
        <v>0.3</v>
      </c>
      <c r="W126" s="6">
        <v>0.6</v>
      </c>
      <c r="X126" s="6">
        <f t="shared" si="53"/>
        <v>0.55999999999999994</v>
      </c>
      <c r="Y126" s="6">
        <f t="shared" si="54"/>
        <v>242.41799582571051</v>
      </c>
      <c r="Z126" s="6">
        <f t="shared" si="55"/>
        <v>373.70242214532868</v>
      </c>
      <c r="AA126" s="2" t="str">
        <f t="shared" si="56"/>
        <v>VERIFICATO</v>
      </c>
      <c r="AB126" s="6">
        <f t="shared" si="57"/>
        <v>4.5555885144755575</v>
      </c>
      <c r="AC126" s="19" t="str">
        <f t="shared" si="62"/>
        <v>3φ16</v>
      </c>
      <c r="AD126" s="6">
        <f t="shared" si="63"/>
        <v>6.0318578948924033</v>
      </c>
      <c r="AE126" s="6">
        <f t="shared" si="58"/>
        <v>0.24595112344281755</v>
      </c>
      <c r="AF126" s="19" t="str">
        <f t="shared" si="59"/>
        <v>2φ16</v>
      </c>
      <c r="AG126" s="6">
        <f t="shared" si="60"/>
        <v>4.0212385965949355</v>
      </c>
      <c r="AH126" s="32" t="str">
        <f t="shared" si="61"/>
        <v>VERIFICATO</v>
      </c>
      <c r="AS126" s="6"/>
      <c r="AT126" s="6"/>
    </row>
    <row r="127" spans="1:55" ht="28.2" customHeight="1" x14ac:dyDescent="0.3">
      <c r="A127" s="1340">
        <v>10</v>
      </c>
      <c r="B127" s="2">
        <v>9</v>
      </c>
      <c r="C127" s="2">
        <v>15</v>
      </c>
      <c r="D127" s="2" t="s">
        <v>17</v>
      </c>
      <c r="E127" s="78">
        <f>TRA!F724</f>
        <v>127.03400000000001</v>
      </c>
      <c r="F127" s="7">
        <f>TRA!G724</f>
        <v>78.959999999999994</v>
      </c>
      <c r="G127" s="7">
        <f>TRA!H724</f>
        <v>-3.6160000000000001</v>
      </c>
      <c r="H127" s="7">
        <f>TRA!I724</f>
        <v>-24.957999999999998</v>
      </c>
      <c r="I127" s="7">
        <f>TRA!J724</f>
        <v>-0.93700000000000006</v>
      </c>
      <c r="J127" s="207">
        <f>TRA!K724</f>
        <v>-1.81</v>
      </c>
      <c r="K127" s="647">
        <f t="shared" si="42"/>
        <v>-4.5529999999999999</v>
      </c>
      <c r="L127" s="1287">
        <f t="shared" si="43"/>
        <v>-26.767999999999997</v>
      </c>
      <c r="M127" s="7">
        <f t="shared" si="44"/>
        <v>-12.583399999999997</v>
      </c>
      <c r="N127" s="207">
        <f t="shared" si="45"/>
        <v>-28.133899999999997</v>
      </c>
      <c r="O127" s="1302">
        <f t="shared" si="46"/>
        <v>-28.133899999999997</v>
      </c>
      <c r="P127" s="2">
        <v>0.6</v>
      </c>
      <c r="Q127" s="1310">
        <f t="shared" si="47"/>
        <v>50.826099999999997</v>
      </c>
      <c r="R127" s="6">
        <f t="shared" si="48"/>
        <v>107.09389999999999</v>
      </c>
      <c r="S127" s="1310" t="str">
        <f t="shared" si="49"/>
        <v/>
      </c>
      <c r="T127" s="1309" t="str">
        <f t="shared" si="50"/>
        <v/>
      </c>
      <c r="U127" s="2">
        <v>0.04</v>
      </c>
      <c r="V127" s="6">
        <v>0.3</v>
      </c>
      <c r="W127" s="6">
        <v>0.6</v>
      </c>
      <c r="X127" s="6">
        <f t="shared" si="53"/>
        <v>0.55999999999999994</v>
      </c>
      <c r="Y127" s="6" t="str">
        <f t="shared" si="54"/>
        <v/>
      </c>
      <c r="Z127" s="6" t="str">
        <f t="shared" si="55"/>
        <v/>
      </c>
      <c r="AA127" s="2" t="str">
        <f t="shared" si="56"/>
        <v/>
      </c>
      <c r="AB127" s="6" t="str">
        <f t="shared" si="57"/>
        <v/>
      </c>
      <c r="AC127" s="19" t="str">
        <f t="shared" si="62"/>
        <v/>
      </c>
      <c r="AD127" s="6" t="str">
        <f t="shared" si="63"/>
        <v/>
      </c>
      <c r="AE127" s="6" t="str">
        <f t="shared" si="58"/>
        <v/>
      </c>
      <c r="AF127" s="19" t="str">
        <f t="shared" si="59"/>
        <v/>
      </c>
      <c r="AG127" s="6" t="str">
        <f t="shared" si="60"/>
        <v/>
      </c>
      <c r="AH127" s="32" t="str">
        <f t="shared" si="61"/>
        <v/>
      </c>
      <c r="AS127" s="6"/>
      <c r="AT127" s="6"/>
    </row>
    <row r="128" spans="1:55" ht="28.2" customHeight="1" x14ac:dyDescent="0.3">
      <c r="A128" s="1340">
        <v>10</v>
      </c>
      <c r="B128" s="2">
        <v>9</v>
      </c>
      <c r="C128" s="2">
        <v>15</v>
      </c>
      <c r="D128" s="2" t="s">
        <v>18</v>
      </c>
      <c r="E128" s="78">
        <f>TRA!F725</f>
        <v>-122.254</v>
      </c>
      <c r="F128" s="7">
        <f>TRA!G725</f>
        <v>-76.093000000000004</v>
      </c>
      <c r="G128" s="7">
        <f>TRA!H725</f>
        <v>-3.6160000000000001</v>
      </c>
      <c r="H128" s="7">
        <f>TRA!I725</f>
        <v>-24.957999999999998</v>
      </c>
      <c r="I128" s="7">
        <f>TRA!J725</f>
        <v>-0.93700000000000006</v>
      </c>
      <c r="J128" s="207">
        <f>TRA!K725</f>
        <v>-1.81</v>
      </c>
      <c r="K128" s="647">
        <f t="shared" si="42"/>
        <v>-4.5529999999999999</v>
      </c>
      <c r="L128" s="1287">
        <f t="shared" si="43"/>
        <v>-26.767999999999997</v>
      </c>
      <c r="M128" s="7">
        <f t="shared" si="44"/>
        <v>-12.583399999999997</v>
      </c>
      <c r="N128" s="207">
        <f t="shared" si="45"/>
        <v>-28.133899999999997</v>
      </c>
      <c r="O128" s="1302">
        <f t="shared" si="46"/>
        <v>-28.133899999999997</v>
      </c>
      <c r="P128" s="2">
        <v>0.6</v>
      </c>
      <c r="Q128" s="1310">
        <f t="shared" si="47"/>
        <v>-104.2269</v>
      </c>
      <c r="R128" s="6">
        <f t="shared" si="48"/>
        <v>-47.959100000000007</v>
      </c>
      <c r="S128" s="1310" t="str">
        <f t="shared" si="49"/>
        <v/>
      </c>
      <c r="T128" s="1309" t="str">
        <f t="shared" si="50"/>
        <v/>
      </c>
      <c r="U128" s="2">
        <v>0.04</v>
      </c>
      <c r="V128" s="6">
        <v>0.3</v>
      </c>
      <c r="W128" s="6">
        <v>0.6</v>
      </c>
      <c r="X128" s="6">
        <f t="shared" si="53"/>
        <v>0.55999999999999994</v>
      </c>
      <c r="Y128" s="6" t="str">
        <f t="shared" si="54"/>
        <v/>
      </c>
      <c r="Z128" s="6" t="str">
        <f t="shared" si="55"/>
        <v/>
      </c>
      <c r="AA128" s="2" t="str">
        <f t="shared" si="56"/>
        <v/>
      </c>
      <c r="AB128" s="6" t="str">
        <f t="shared" si="57"/>
        <v/>
      </c>
      <c r="AC128" s="19" t="str">
        <f t="shared" si="62"/>
        <v/>
      </c>
      <c r="AD128" s="6" t="str">
        <f t="shared" si="63"/>
        <v/>
      </c>
      <c r="AE128" s="6" t="str">
        <f t="shared" si="58"/>
        <v/>
      </c>
      <c r="AF128" s="19" t="str">
        <f t="shared" si="59"/>
        <v/>
      </c>
      <c r="AG128" s="6" t="str">
        <f t="shared" si="60"/>
        <v/>
      </c>
      <c r="AH128" s="32" t="str">
        <f t="shared" si="61"/>
        <v/>
      </c>
      <c r="AS128" s="6"/>
      <c r="AT128" s="6"/>
    </row>
    <row r="129" spans="1:55" ht="28.2" customHeight="1" x14ac:dyDescent="0.3">
      <c r="A129" s="1340">
        <v>10</v>
      </c>
      <c r="B129" s="2">
        <v>15</v>
      </c>
      <c r="C129" s="2">
        <v>21</v>
      </c>
      <c r="D129" s="2" t="s">
        <v>15</v>
      </c>
      <c r="E129" s="78">
        <f>TRA!F746</f>
        <v>-61.298999999999999</v>
      </c>
      <c r="F129" s="7">
        <f>TRA!G746</f>
        <v>-42.311</v>
      </c>
      <c r="G129" s="7">
        <f>TRA!H746</f>
        <v>8.3390000000000004</v>
      </c>
      <c r="H129" s="7">
        <f>TRA!I746</f>
        <v>57.374000000000002</v>
      </c>
      <c r="I129" s="7">
        <f>TRA!J746</f>
        <v>2.319</v>
      </c>
      <c r="J129" s="207">
        <f>TRA!K746</f>
        <v>4.2839999999999998</v>
      </c>
      <c r="K129" s="647">
        <f t="shared" si="42"/>
        <v>10.658000000000001</v>
      </c>
      <c r="L129" s="1287">
        <f t="shared" si="43"/>
        <v>61.658000000000001</v>
      </c>
      <c r="M129" s="7">
        <f t="shared" si="44"/>
        <v>29.1554</v>
      </c>
      <c r="N129" s="207">
        <f t="shared" si="45"/>
        <v>64.855400000000003</v>
      </c>
      <c r="O129" s="1302">
        <f t="shared" si="46"/>
        <v>64.855400000000003</v>
      </c>
      <c r="P129" s="2">
        <v>0.6</v>
      </c>
      <c r="Q129" s="1310">
        <f t="shared" si="47"/>
        <v>22.544400000000003</v>
      </c>
      <c r="R129" s="6">
        <f t="shared" si="48"/>
        <v>-107.16640000000001</v>
      </c>
      <c r="S129" s="1310">
        <f t="shared" si="49"/>
        <v>17.870970000000003</v>
      </c>
      <c r="T129" s="1309">
        <f t="shared" si="50"/>
        <v>-88.462630000000019</v>
      </c>
      <c r="U129" s="2">
        <v>0.04</v>
      </c>
      <c r="V129" s="6">
        <v>0.3</v>
      </c>
      <c r="W129" s="6">
        <v>0.6</v>
      </c>
      <c r="X129" s="6">
        <f t="shared" si="53"/>
        <v>0.55999999999999994</v>
      </c>
      <c r="Y129" s="6">
        <f t="shared" si="54"/>
        <v>242.41799582571051</v>
      </c>
      <c r="Z129" s="6">
        <f t="shared" si="55"/>
        <v>373.70242214532868</v>
      </c>
      <c r="AA129" s="2" t="str">
        <f t="shared" si="56"/>
        <v>VERIFICATO</v>
      </c>
      <c r="AB129" s="6">
        <f t="shared" si="57"/>
        <v>4.4855888389941549</v>
      </c>
      <c r="AC129" s="19" t="str">
        <f t="shared" si="62"/>
        <v>3φ16</v>
      </c>
      <c r="AD129" s="6">
        <f t="shared" si="63"/>
        <v>6.0318578948924033</v>
      </c>
      <c r="AE129" s="6">
        <f t="shared" si="58"/>
        <v>0.90616595475399475</v>
      </c>
      <c r="AF129" s="19" t="str">
        <f t="shared" si="59"/>
        <v>2φ16</v>
      </c>
      <c r="AG129" s="6">
        <f t="shared" si="60"/>
        <v>4.0212385965949355</v>
      </c>
      <c r="AH129" s="32" t="str">
        <f t="shared" si="61"/>
        <v>VERIFICATO</v>
      </c>
      <c r="AS129" s="6"/>
      <c r="AT129" s="6"/>
    </row>
    <row r="130" spans="1:55" ht="28.2" customHeight="1" x14ac:dyDescent="0.3">
      <c r="A130" s="1340">
        <v>10</v>
      </c>
      <c r="B130" s="2">
        <v>15</v>
      </c>
      <c r="C130" s="2">
        <v>21</v>
      </c>
      <c r="D130" s="2" t="s">
        <v>16</v>
      </c>
      <c r="E130" s="78">
        <f>TRA!F747</f>
        <v>-37.07</v>
      </c>
      <c r="F130" s="7">
        <f>TRA!G747</f>
        <v>-26.881</v>
      </c>
      <c r="G130" s="7">
        <f>TRA!H747</f>
        <v>-9.7129999999999992</v>
      </c>
      <c r="H130" s="7">
        <f>TRA!I747</f>
        <v>-66.805000000000007</v>
      </c>
      <c r="I130" s="7">
        <f>TRA!J747</f>
        <v>-2.6240000000000001</v>
      </c>
      <c r="J130" s="207">
        <f>TRA!K747</f>
        <v>-4.9420000000000002</v>
      </c>
      <c r="K130" s="647">
        <f t="shared" si="42"/>
        <v>-12.337</v>
      </c>
      <c r="L130" s="1287">
        <f t="shared" si="43"/>
        <v>-71.747000000000014</v>
      </c>
      <c r="M130" s="7">
        <f t="shared" si="44"/>
        <v>-33.861100000000008</v>
      </c>
      <c r="N130" s="207">
        <f t="shared" si="45"/>
        <v>-75.448100000000011</v>
      </c>
      <c r="O130" s="1302">
        <f t="shared" si="46"/>
        <v>-75.448100000000011</v>
      </c>
      <c r="P130" s="2">
        <v>0.6</v>
      </c>
      <c r="Q130" s="1310">
        <f t="shared" si="47"/>
        <v>-102.32910000000001</v>
      </c>
      <c r="R130" s="6">
        <f t="shared" si="48"/>
        <v>48.567100000000011</v>
      </c>
      <c r="S130" s="1310">
        <f t="shared" si="49"/>
        <v>-85.168530000000018</v>
      </c>
      <c r="T130" s="1309">
        <f t="shared" si="50"/>
        <v>45.436870000000013</v>
      </c>
      <c r="U130" s="2">
        <v>0.04</v>
      </c>
      <c r="V130" s="6">
        <v>0.3</v>
      </c>
      <c r="W130" s="6">
        <v>0.6</v>
      </c>
      <c r="X130" s="6">
        <f t="shared" si="53"/>
        <v>0.55999999999999994</v>
      </c>
      <c r="Y130" s="6">
        <f t="shared" si="54"/>
        <v>242.41799582571051</v>
      </c>
      <c r="Z130" s="6">
        <f t="shared" si="55"/>
        <v>373.70242214532868</v>
      </c>
      <c r="AA130" s="2" t="str">
        <f t="shared" si="56"/>
        <v>VERIFICATO</v>
      </c>
      <c r="AB130" s="6">
        <f t="shared" si="57"/>
        <v>4.3185581030265423</v>
      </c>
      <c r="AC130" s="19" t="str">
        <f t="shared" si="62"/>
        <v>3φ16</v>
      </c>
      <c r="AD130" s="6">
        <f t="shared" si="63"/>
        <v>6.0318578948924033</v>
      </c>
      <c r="AE130" s="6">
        <f t="shared" si="58"/>
        <v>2.30392332842499</v>
      </c>
      <c r="AF130" s="19" t="str">
        <f t="shared" si="59"/>
        <v>2φ16</v>
      </c>
      <c r="AG130" s="6">
        <f t="shared" si="60"/>
        <v>4.0212385965949355</v>
      </c>
      <c r="AH130" s="32" t="str">
        <f t="shared" si="61"/>
        <v>VERIFICATO</v>
      </c>
      <c r="AS130" s="6"/>
      <c r="AT130" s="6"/>
    </row>
    <row r="131" spans="1:55" ht="28.2" customHeight="1" x14ac:dyDescent="0.3">
      <c r="A131" s="1340">
        <v>10</v>
      </c>
      <c r="B131" s="2">
        <v>15</v>
      </c>
      <c r="C131" s="2">
        <v>21</v>
      </c>
      <c r="D131" s="2" t="s">
        <v>17</v>
      </c>
      <c r="E131" s="78">
        <f>TRA!F748</f>
        <v>54.677999999999997</v>
      </c>
      <c r="F131" s="7">
        <f>TRA!G748</f>
        <v>38.962000000000003</v>
      </c>
      <c r="G131" s="7">
        <f>TRA!H748</f>
        <v>-3.0089999999999999</v>
      </c>
      <c r="H131" s="7">
        <f>TRA!I748</f>
        <v>-20.696000000000002</v>
      </c>
      <c r="I131" s="7">
        <f>TRA!J748</f>
        <v>-0.82399999999999995</v>
      </c>
      <c r="J131" s="207">
        <f>TRA!K748</f>
        <v>-1.538</v>
      </c>
      <c r="K131" s="647">
        <f t="shared" si="42"/>
        <v>-3.8329999999999997</v>
      </c>
      <c r="L131" s="1287">
        <f t="shared" si="43"/>
        <v>-22.234000000000002</v>
      </c>
      <c r="M131" s="7">
        <f t="shared" si="44"/>
        <v>-10.5032</v>
      </c>
      <c r="N131" s="207">
        <f t="shared" si="45"/>
        <v>-23.383900000000001</v>
      </c>
      <c r="O131" s="1302">
        <f t="shared" si="46"/>
        <v>-23.383900000000001</v>
      </c>
      <c r="P131" s="2">
        <v>0.6</v>
      </c>
      <c r="Q131" s="1310">
        <f t="shared" si="47"/>
        <v>15.578100000000003</v>
      </c>
      <c r="R131" s="6">
        <f t="shared" si="48"/>
        <v>62.3459</v>
      </c>
      <c r="S131" s="1310" t="str">
        <f t="shared" si="49"/>
        <v/>
      </c>
      <c r="T131" s="1309" t="str">
        <f t="shared" si="50"/>
        <v/>
      </c>
      <c r="U131" s="2">
        <v>0.04</v>
      </c>
      <c r="V131" s="6">
        <v>0.3</v>
      </c>
      <c r="W131" s="6">
        <v>0.6</v>
      </c>
      <c r="X131" s="6">
        <f t="shared" si="53"/>
        <v>0.55999999999999994</v>
      </c>
      <c r="Y131" s="6" t="str">
        <f t="shared" si="54"/>
        <v/>
      </c>
      <c r="Z131" s="6" t="str">
        <f t="shared" si="55"/>
        <v/>
      </c>
      <c r="AA131" s="2" t="str">
        <f t="shared" si="56"/>
        <v/>
      </c>
      <c r="AB131" s="6" t="str">
        <f t="shared" si="57"/>
        <v/>
      </c>
      <c r="AC131" s="19" t="str">
        <f t="shared" si="62"/>
        <v/>
      </c>
      <c r="AD131" s="6" t="str">
        <f t="shared" si="63"/>
        <v/>
      </c>
      <c r="AE131" s="6" t="str">
        <f t="shared" si="58"/>
        <v/>
      </c>
      <c r="AF131" s="19" t="str">
        <f t="shared" si="59"/>
        <v/>
      </c>
      <c r="AG131" s="6" t="str">
        <f t="shared" si="60"/>
        <v/>
      </c>
      <c r="AH131" s="32" t="str">
        <f t="shared" si="61"/>
        <v/>
      </c>
      <c r="AS131" s="6"/>
      <c r="AT131" s="6"/>
    </row>
    <row r="132" spans="1:55" ht="28.2" customHeight="1" x14ac:dyDescent="0.3">
      <c r="A132" s="1340">
        <v>10</v>
      </c>
      <c r="B132" s="2">
        <v>15</v>
      </c>
      <c r="C132" s="2">
        <v>21</v>
      </c>
      <c r="D132" s="2" t="s">
        <v>18</v>
      </c>
      <c r="E132" s="78">
        <f>TRA!F749</f>
        <v>-46.601999999999997</v>
      </c>
      <c r="F132" s="7">
        <f>TRA!G749</f>
        <v>-33.817999999999998</v>
      </c>
      <c r="G132" s="7">
        <f>TRA!H749</f>
        <v>-3.0089999999999999</v>
      </c>
      <c r="H132" s="7">
        <f>TRA!I749</f>
        <v>-20.696000000000002</v>
      </c>
      <c r="I132" s="7">
        <f>TRA!J749</f>
        <v>-0.82399999999999995</v>
      </c>
      <c r="J132" s="207">
        <f>TRA!K749</f>
        <v>-1.538</v>
      </c>
      <c r="K132" s="647">
        <f t="shared" si="42"/>
        <v>-3.8329999999999997</v>
      </c>
      <c r="L132" s="1287">
        <f t="shared" si="43"/>
        <v>-22.234000000000002</v>
      </c>
      <c r="M132" s="7">
        <f t="shared" si="44"/>
        <v>-10.5032</v>
      </c>
      <c r="N132" s="207">
        <f t="shared" si="45"/>
        <v>-23.383900000000001</v>
      </c>
      <c r="O132" s="1302">
        <f t="shared" si="46"/>
        <v>-23.383900000000001</v>
      </c>
      <c r="P132" s="2">
        <v>0.6</v>
      </c>
      <c r="Q132" s="1310">
        <f t="shared" si="47"/>
        <v>-57.201899999999995</v>
      </c>
      <c r="R132" s="6">
        <f t="shared" si="48"/>
        <v>-10.434099999999997</v>
      </c>
      <c r="S132" s="1310" t="str">
        <f t="shared" si="49"/>
        <v/>
      </c>
      <c r="T132" s="1309" t="str">
        <f t="shared" si="50"/>
        <v/>
      </c>
      <c r="U132" s="2">
        <v>0.04</v>
      </c>
      <c r="V132" s="6">
        <v>0.3</v>
      </c>
      <c r="W132" s="6">
        <v>0.6</v>
      </c>
      <c r="X132" s="6">
        <f t="shared" si="53"/>
        <v>0.55999999999999994</v>
      </c>
      <c r="Y132" s="6" t="str">
        <f t="shared" si="54"/>
        <v/>
      </c>
      <c r="Z132" s="6" t="str">
        <f t="shared" si="55"/>
        <v/>
      </c>
      <c r="AA132" s="2" t="str">
        <f t="shared" si="56"/>
        <v/>
      </c>
      <c r="AB132" s="6" t="str">
        <f t="shared" si="57"/>
        <v/>
      </c>
      <c r="AC132" s="19" t="str">
        <f t="shared" si="62"/>
        <v/>
      </c>
      <c r="AD132" s="6" t="str">
        <f t="shared" si="63"/>
        <v/>
      </c>
      <c r="AE132" s="6" t="str">
        <f t="shared" si="58"/>
        <v/>
      </c>
      <c r="AF132" s="19" t="str">
        <f t="shared" si="59"/>
        <v/>
      </c>
      <c r="AG132" s="6" t="str">
        <f t="shared" si="60"/>
        <v/>
      </c>
      <c r="AH132" s="32" t="str">
        <f t="shared" si="61"/>
        <v/>
      </c>
      <c r="AS132" s="6"/>
      <c r="AT132" s="6"/>
    </row>
    <row r="133" spans="1:55" ht="28.2" customHeight="1" x14ac:dyDescent="0.3">
      <c r="A133" s="1305" t="s">
        <v>44</v>
      </c>
      <c r="B133" s="119"/>
      <c r="C133" s="119"/>
      <c r="D133" s="119"/>
      <c r="E133" s="1295"/>
      <c r="F133" s="119"/>
      <c r="G133" s="119"/>
      <c r="H133" s="119"/>
      <c r="I133" s="119"/>
      <c r="J133" s="1296"/>
      <c r="K133" s="1295"/>
      <c r="L133" s="119"/>
      <c r="M133" s="119"/>
      <c r="N133" s="1296"/>
      <c r="O133" s="1305"/>
      <c r="P133" s="119"/>
      <c r="Q133" s="1295"/>
      <c r="R133" s="119"/>
      <c r="S133" s="1295"/>
      <c r="T133" s="1296"/>
      <c r="U133" s="119"/>
      <c r="V133" s="119"/>
      <c r="W133" s="119"/>
      <c r="X133" s="119"/>
      <c r="Y133" s="119"/>
      <c r="Z133" s="119"/>
      <c r="AA133" s="119"/>
      <c r="AB133" s="119"/>
      <c r="AC133" s="119"/>
      <c r="AD133" s="119"/>
      <c r="AE133" s="119"/>
      <c r="AF133" s="119"/>
      <c r="AG133" s="119"/>
      <c r="AH133" s="120"/>
      <c r="AI133" s="467"/>
      <c r="AS133" s="6"/>
      <c r="AT133" s="6"/>
    </row>
    <row r="134" spans="1:55" ht="28.2" customHeight="1" x14ac:dyDescent="0.3">
      <c r="A134" s="1306"/>
      <c r="B134" s="121"/>
      <c r="C134" s="121"/>
      <c r="D134" s="121"/>
      <c r="E134" s="1297"/>
      <c r="F134" s="121"/>
      <c r="G134" s="121"/>
      <c r="H134" s="121"/>
      <c r="I134" s="121"/>
      <c r="J134" s="1298"/>
      <c r="K134" s="1297"/>
      <c r="L134" s="121"/>
      <c r="M134" s="121"/>
      <c r="N134" s="1298"/>
      <c r="O134" s="1306"/>
      <c r="P134" s="121"/>
      <c r="Q134" s="1297"/>
      <c r="R134" s="121"/>
      <c r="S134" s="1297"/>
      <c r="T134" s="1298"/>
      <c r="U134" s="121"/>
      <c r="V134" s="121"/>
      <c r="W134" s="121"/>
      <c r="X134" s="121"/>
      <c r="Y134" s="121"/>
      <c r="Z134" s="121"/>
      <c r="AA134" s="121"/>
      <c r="AB134" s="121"/>
      <c r="AC134" s="121"/>
      <c r="AD134" s="121"/>
      <c r="AE134" s="121"/>
      <c r="AF134" s="121"/>
      <c r="AG134" s="121"/>
      <c r="AH134" s="122"/>
      <c r="AI134" s="467"/>
      <c r="AJ134" s="467"/>
      <c r="AS134" s="6"/>
      <c r="AT134" s="6"/>
    </row>
    <row r="135" spans="1:55" ht="28.2" customHeight="1" x14ac:dyDescent="0.3">
      <c r="A135" s="1341">
        <v>1</v>
      </c>
      <c r="B135" s="24">
        <v>1</v>
      </c>
      <c r="C135" s="24">
        <v>2</v>
      </c>
      <c r="D135" s="24" t="s">
        <v>15</v>
      </c>
      <c r="E135" s="77">
        <f>TRA!F6</f>
        <v>-155.13999999999999</v>
      </c>
      <c r="F135" s="25">
        <f>TRA!G6</f>
        <v>-96.662999999999997</v>
      </c>
      <c r="G135" s="25">
        <f>TRA!H6</f>
        <v>136.33500000000001</v>
      </c>
      <c r="H135" s="25">
        <f>TRA!I6</f>
        <v>-17.169</v>
      </c>
      <c r="I135" s="25">
        <f>TRA!J6</f>
        <v>7.0019999999999998</v>
      </c>
      <c r="J135" s="1294">
        <f>TRA!K6</f>
        <v>10.006</v>
      </c>
      <c r="K135" s="1300">
        <f>(ABS(G135)+ABS(I135))*SIGN(G135)</f>
        <v>143.33700000000002</v>
      </c>
      <c r="L135" s="24">
        <f>(ABS(H135)+ABS(J135))*SIGN(H135)</f>
        <v>-27.175000000000001</v>
      </c>
      <c r="M135" s="25">
        <f>(ABS(K135)+0.3*ABS(L135))*SIGN(K135)</f>
        <v>151.48950000000002</v>
      </c>
      <c r="N135" s="1294">
        <f>(ABS(L135)+0.3*ABS(K135))*SIGN(L135)</f>
        <v>-70.176100000000005</v>
      </c>
      <c r="O135" s="1304">
        <f>IF(OR(A135=1,A135=2,A135=3,A135=4),M135,N135)</f>
        <v>151.48950000000002</v>
      </c>
      <c r="P135" s="2">
        <v>0.7</v>
      </c>
      <c r="Q135" s="1313">
        <f>F135+O135</f>
        <v>54.826500000000024</v>
      </c>
      <c r="R135" s="26">
        <f>F135-O135</f>
        <v>-248.15250000000003</v>
      </c>
      <c r="S135" s="1313">
        <f>IF(OR(D135="Msin",D135="Mdes"),(ABS(Q135)-ABS(Q137*P135/2))*SIGN(Q135),"")</f>
        <v>40.676525000000026</v>
      </c>
      <c r="T135" s="1314">
        <f>IF(OR(D135="Msin",D135="Mdes"),(ABS(R135)-ABS(R137*P135/2))*SIGN(R135),"")</f>
        <v>-199.37037500000002</v>
      </c>
      <c r="U135" s="1287">
        <v>0.04</v>
      </c>
      <c r="V135" s="6">
        <v>0.3</v>
      </c>
      <c r="W135" s="6">
        <v>0.6</v>
      </c>
      <c r="X135" s="6">
        <f t="shared" ref="X135:X166" si="64">W135-U135</f>
        <v>0.55999999999999994</v>
      </c>
      <c r="Y135" s="6">
        <f t="shared" ref="Y135:Y166" si="65">IF(OR(D135="Msin",D135="Mdes"),V135*X135^2/$BI$2^2,"")</f>
        <v>242.41799582571051</v>
      </c>
      <c r="Z135" s="6">
        <f t="shared" ref="Z135:Z166" si="66">IF(OR(D135="Msin",D135="Mdes"),V135*W135^2/$BI$3^2,"")</f>
        <v>373.70242214532868</v>
      </c>
      <c r="AA135" s="1287" t="str">
        <f t="shared" ref="AA135:AA166" si="67">IF(OR(D135="Msin",D135="Mdes"),IF(AND(ABS(Q135)&lt;Z135,ABS(R135)&lt;Z135,ABS(S135)&lt;Z135,ABS(T135)&lt;Z135),"VERIFICATO","NON VERIFICATO"),"")</f>
        <v>VERIFICATO</v>
      </c>
      <c r="AB135" s="6">
        <f t="shared" ref="AB135:AB166" si="68">IF(OR(D135="Msin",D135="Mdes"),ABS(MIN(S135:T135)/(0.9*X135*$BK$2)*10),"")</f>
        <v>10.109280369870071</v>
      </c>
      <c r="AC135" s="19" t="str">
        <f t="shared" ref="AC135:AC166" si="69">IF(OR(D135="Msin",D135="Mdes"),IF(AB135&lt;=$BF$4,$BE$4,IF(AB135&lt;$BF$5,$BE$5,IF(AB135&lt;$BF$6,$BE$6,IF(AB135&lt;$BF$7,$BE$7,IF(AB135&lt;$BF$8,$BE$8,IF(AB135&lt;$BF$9,$BE$9,IF(AB135&lt;$BF$10,$BE$10,$BE$11))))))),"")</f>
        <v>4φ16+1φ20</v>
      </c>
      <c r="AD135" s="6">
        <f t="shared" ref="AD135:AD166" si="70">IF(OR(D135="Msin",D135="Mdes"),IF(AB135&lt;=$BF$4,$BF$4,IF(AB135&lt;$BF$5,$BF$5,IF(AB135&lt;$BF$6,$BF$6,IF(AB135&lt;$BF$7,$BF$7,IF(AB135&lt;$BF$8,$BF$8,IF(AB135&lt;$BF$9,$BF$9,IF(AB135&lt;$BF$10,$BF$10,$BF$11))))))),"")</f>
        <v>11.184069846779664</v>
      </c>
      <c r="AE135" s="6">
        <f t="shared" ref="AE135:AE166" si="71">IF(OR(D135="Msin",D135="Mdes"),ABS(MAX(S135:T135)/(0.9*X135*$BK$2)*10),"")</f>
        <v>2.0625451283673888</v>
      </c>
      <c r="AF135" s="19" t="str">
        <f t="shared" ref="AF135:AF166" si="72">IF(OR(D135="Msin",D135="Mdes"),IF(AE135&lt;=$BF$3,$BE$3,IF(AE135&lt;=$BF$4,$BE$4,IF(AE135&lt;$BF$5,$BE$5,IF(AE135&lt;$BF$6,$BE$6,IF(AE135&lt;$BF$7,$BE$7,IF(AE135&lt;$BF$8,$BE$8,IF(AE135&lt;$BF$9,$BE$9,IF(AE135&lt;$BF$10,$BE$10,$BE$11)))))))),"")</f>
        <v>2φ16</v>
      </c>
      <c r="AG135" s="6">
        <f t="shared" ref="AG135:AG166" si="73">IF(OR(D135="Msin",D135="Mdes"),IF(AE135&lt;=$BF$3,$BF$3,IF(AE135&lt;=$BF$4,$BF$4,IF(AE135&lt;$BF$5,$BF$5,IF(AE135&lt;$BF$6,$BF$6,IF(AE135&lt;$BF$7,$BF$7,IF(AE135&lt;$BF$8,$BF$8,IF(AE135&lt;$BF$9,$BF$9,IF(AE135&lt;$BF$10,$BF$10,$BF$11)))))))),"")</f>
        <v>4.0212385965949355</v>
      </c>
      <c r="AH135" s="32" t="str">
        <f t="shared" ref="AH135:AH166" si="74">IF(OR(D135="Msin",D135="Mdes"),IF(AND(AD135&gt;(1.4*V135*100*W135*100/$BK$3),AD135&lt;AG135+(3.5*V135*100*W135*100/$BK$3)),"VERIFICATO","NON VERIFICATO"),"")</f>
        <v>VERIFICATO</v>
      </c>
      <c r="AJ135" s="468"/>
      <c r="AK135" s="2">
        <v>1</v>
      </c>
      <c r="AM135" s="2">
        <v>2</v>
      </c>
      <c r="AO135" s="2">
        <v>2</v>
      </c>
      <c r="AQ135" s="2">
        <v>3</v>
      </c>
    </row>
    <row r="136" spans="1:55" ht="28.2" customHeight="1" x14ac:dyDescent="0.3">
      <c r="A136" s="1318">
        <v>1</v>
      </c>
      <c r="B136" s="2">
        <v>1</v>
      </c>
      <c r="C136" s="2">
        <v>2</v>
      </c>
      <c r="D136" s="2" t="s">
        <v>16</v>
      </c>
      <c r="E136" s="78">
        <f>TRA!F7</f>
        <v>-105.75</v>
      </c>
      <c r="F136" s="7">
        <f>TRA!G7</f>
        <v>-66.048000000000002</v>
      </c>
      <c r="G136" s="7">
        <f>TRA!H7</f>
        <v>-128.554</v>
      </c>
      <c r="H136" s="7">
        <f>TRA!I7</f>
        <v>16.167999999999999</v>
      </c>
      <c r="I136" s="7">
        <f>TRA!J7</f>
        <v>-6.6390000000000002</v>
      </c>
      <c r="J136" s="207">
        <f>TRA!K7</f>
        <v>-9.4640000000000004</v>
      </c>
      <c r="K136" s="647">
        <f t="shared" ref="K136:K199" si="75">(ABS(G136)+ABS(I136))*SIGN(G136)</f>
        <v>-135.19300000000001</v>
      </c>
      <c r="L136" s="1287">
        <f t="shared" ref="L136:L199" si="76">(ABS(H136)+ABS(J136))*SIGN(H136)</f>
        <v>25.631999999999998</v>
      </c>
      <c r="M136" s="7">
        <f t="shared" ref="M136:M199" si="77">(ABS(K136)+0.3*ABS(L136))*SIGN(K136)</f>
        <v>-142.88260000000002</v>
      </c>
      <c r="N136" s="207">
        <f t="shared" ref="N136:N199" si="78">(ABS(L136)+0.3*ABS(K136))*SIGN(L136)</f>
        <v>66.189899999999994</v>
      </c>
      <c r="O136" s="1302">
        <f t="shared" ref="O136:O199" si="79">IF(OR(A136=1,A136=2,A136=3,A136=4),M136,N136)</f>
        <v>-142.88260000000002</v>
      </c>
      <c r="P136" s="2">
        <v>0.7</v>
      </c>
      <c r="Q136" s="1310">
        <f t="shared" ref="Q136:Q199" si="80">F136+O136</f>
        <v>-208.93060000000003</v>
      </c>
      <c r="R136" s="6">
        <f t="shared" ref="R136:R199" si="81">F136-O136</f>
        <v>76.834600000000023</v>
      </c>
      <c r="S136" s="1310">
        <f t="shared" ref="S136:S199" si="82">IF(OR(D136="Msin",D136="Mdes"),(ABS(Q136)-ABS(Q138*P136/2))*SIGN(Q136),"")</f>
        <v>-163.75032500000003</v>
      </c>
      <c r="T136" s="1309">
        <f t="shared" ref="T136:T199" si="83">IF(OR(D136="Msin",D136="Mdes"),(ABS(R136)-ABS(R138*P136/2))*SIGN(R136),"")</f>
        <v>66.286475000000024</v>
      </c>
      <c r="U136" s="1287">
        <v>0.04</v>
      </c>
      <c r="V136" s="6">
        <v>0.3</v>
      </c>
      <c r="W136" s="6">
        <v>0.6</v>
      </c>
      <c r="X136" s="6">
        <f t="shared" si="64"/>
        <v>0.55999999999999994</v>
      </c>
      <c r="Y136" s="6">
        <f t="shared" si="65"/>
        <v>242.41799582571051</v>
      </c>
      <c r="Z136" s="6">
        <f t="shared" si="66"/>
        <v>373.70242214532868</v>
      </c>
      <c r="AA136" s="1287" t="str">
        <f t="shared" si="67"/>
        <v>VERIFICATO</v>
      </c>
      <c r="AB136" s="6">
        <f t="shared" si="68"/>
        <v>8.3031290184529389</v>
      </c>
      <c r="AC136" s="19" t="str">
        <f t="shared" si="69"/>
        <v>3φ16+1φ20</v>
      </c>
      <c r="AD136" s="6">
        <f t="shared" si="70"/>
        <v>9.1734505484821973</v>
      </c>
      <c r="AE136" s="6">
        <f t="shared" si="71"/>
        <v>3.3611240411489591</v>
      </c>
      <c r="AF136" s="19" t="str">
        <f t="shared" si="72"/>
        <v>2φ16</v>
      </c>
      <c r="AG136" s="6">
        <f t="shared" si="73"/>
        <v>4.0212385965949355</v>
      </c>
      <c r="AH136" s="32" t="str">
        <f t="shared" si="74"/>
        <v>VERIFICATO</v>
      </c>
      <c r="AJ136" s="16" t="s">
        <v>222</v>
      </c>
      <c r="AK136" s="102">
        <f>IF(OR(D135="Msin",D135="Mdes"),-0.9*X135*391.3/10*AD135,"")</f>
        <v>-220.56685716466211</v>
      </c>
      <c r="AM136" s="38">
        <f>IF(OR(D136="Msin",D136="Mdes"),-0.9*X136*391.3/10*AD136,"")</f>
        <v>-180.91438846090264</v>
      </c>
      <c r="AN136" s="6"/>
      <c r="AO136" s="102">
        <f>IF(OR(D139="Msin",D139="Mdes"),-0.9*X139*391.3/10*AD139,"")</f>
        <v>-180.91438846090264</v>
      </c>
      <c r="AQ136" s="38">
        <f>IF(OR(D140="Msin",D140="Mdes"),-0.9*X140*391.3/10*AD140,"")</f>
        <v>-180.91438846090264</v>
      </c>
    </row>
    <row r="137" spans="1:55" ht="28.2" customHeight="1" x14ac:dyDescent="0.3">
      <c r="A137" s="1318">
        <v>1</v>
      </c>
      <c r="B137" s="2">
        <v>1</v>
      </c>
      <c r="C137" s="2">
        <v>2</v>
      </c>
      <c r="D137" s="2" t="s">
        <v>17</v>
      </c>
      <c r="E137" s="78">
        <f>TRA!F8</f>
        <v>144.19900000000001</v>
      </c>
      <c r="F137" s="7">
        <f>TRA!G8</f>
        <v>89.903000000000006</v>
      </c>
      <c r="G137" s="7">
        <f>TRA!H8</f>
        <v>-44.518999999999998</v>
      </c>
      <c r="H137" s="7">
        <f>TRA!I8</f>
        <v>5.6029999999999998</v>
      </c>
      <c r="I137" s="7">
        <f>TRA!J8</f>
        <v>-2.2930000000000001</v>
      </c>
      <c r="J137" s="207">
        <f>TRA!K8</f>
        <v>-3.2719999999999998</v>
      </c>
      <c r="K137" s="647">
        <f t="shared" si="75"/>
        <v>-46.811999999999998</v>
      </c>
      <c r="L137" s="1287">
        <f t="shared" si="76"/>
        <v>8.875</v>
      </c>
      <c r="M137" s="7">
        <f t="shared" si="77"/>
        <v>-49.474499999999999</v>
      </c>
      <c r="N137" s="207">
        <f t="shared" si="78"/>
        <v>22.918599999999998</v>
      </c>
      <c r="O137" s="1302">
        <f t="shared" si="79"/>
        <v>-49.474499999999999</v>
      </c>
      <c r="P137" s="2">
        <v>0.7</v>
      </c>
      <c r="Q137" s="1310">
        <f t="shared" si="80"/>
        <v>40.428500000000007</v>
      </c>
      <c r="R137" s="6">
        <f t="shared" si="81"/>
        <v>139.3775</v>
      </c>
      <c r="S137" s="1310" t="str">
        <f t="shared" si="82"/>
        <v/>
      </c>
      <c r="T137" s="1309" t="str">
        <f t="shared" si="83"/>
        <v/>
      </c>
      <c r="U137" s="1287">
        <v>0.04</v>
      </c>
      <c r="V137" s="6">
        <v>0.3</v>
      </c>
      <c r="W137" s="6">
        <v>0.6</v>
      </c>
      <c r="X137" s="6">
        <f t="shared" si="64"/>
        <v>0.55999999999999994</v>
      </c>
      <c r="Y137" s="6" t="str">
        <f t="shared" si="65"/>
        <v/>
      </c>
      <c r="Z137" s="6" t="str">
        <f t="shared" si="66"/>
        <v/>
      </c>
      <c r="AA137" s="1287" t="str">
        <f t="shared" si="67"/>
        <v/>
      </c>
      <c r="AB137" s="6" t="str">
        <f t="shared" si="68"/>
        <v/>
      </c>
      <c r="AC137" s="19" t="str">
        <f t="shared" si="69"/>
        <v/>
      </c>
      <c r="AD137" s="6" t="str">
        <f t="shared" si="70"/>
        <v/>
      </c>
      <c r="AE137" s="6" t="str">
        <f t="shared" si="71"/>
        <v/>
      </c>
      <c r="AF137" s="19" t="str">
        <f t="shared" si="72"/>
        <v/>
      </c>
      <c r="AG137" s="6" t="str">
        <f t="shared" si="73"/>
        <v/>
      </c>
      <c r="AH137" s="32" t="str">
        <f t="shared" si="74"/>
        <v/>
      </c>
      <c r="AJ137" s="16" t="s">
        <v>223</v>
      </c>
      <c r="AK137" s="102">
        <f>IF(OR(D135="Msin",D135="Mdes"),0.9*X135*391.3/10*AG135,"")</f>
        <v>79.304937407518963</v>
      </c>
      <c r="AM137" s="38">
        <f>IF(OR(D136="Msin",D136="Mdes"),0.9*X136*391.3/10*AG136,"")</f>
        <v>79.304937407518963</v>
      </c>
      <c r="AN137" s="6"/>
      <c r="AO137" s="102">
        <f>IF(OR(D139="Msin",D139="Mdes"),0.9*X139*391.3/10*AG139,"")</f>
        <v>118.95740611127844</v>
      </c>
      <c r="AQ137" s="38">
        <f>IF(OR(D140="Msin",D140="Mdes"),0.9*X140*391.3/10*AG140,"")</f>
        <v>118.95740611127844</v>
      </c>
    </row>
    <row r="138" spans="1:55" ht="28.2" customHeight="1" x14ac:dyDescent="0.3">
      <c r="A138" s="1318">
        <v>1</v>
      </c>
      <c r="B138" s="2">
        <v>1</v>
      </c>
      <c r="C138" s="2">
        <v>2</v>
      </c>
      <c r="D138" s="2" t="s">
        <v>18</v>
      </c>
      <c r="E138" s="78">
        <f>TRA!F9</f>
        <v>-127.59699999999999</v>
      </c>
      <c r="F138" s="7">
        <f>TRA!G9</f>
        <v>-79.611999999999995</v>
      </c>
      <c r="G138" s="7">
        <f>TRA!H9</f>
        <v>-44.518999999999998</v>
      </c>
      <c r="H138" s="7">
        <f>TRA!I9</f>
        <v>5.6029999999999998</v>
      </c>
      <c r="I138" s="7">
        <f>TRA!J9</f>
        <v>-2.2930000000000001</v>
      </c>
      <c r="J138" s="207">
        <f>TRA!K9</f>
        <v>-3.2719999999999998</v>
      </c>
      <c r="K138" s="647">
        <f t="shared" si="75"/>
        <v>-46.811999999999998</v>
      </c>
      <c r="L138" s="1287">
        <f t="shared" si="76"/>
        <v>8.875</v>
      </c>
      <c r="M138" s="7">
        <f t="shared" si="77"/>
        <v>-49.474499999999999</v>
      </c>
      <c r="N138" s="207">
        <f t="shared" si="78"/>
        <v>22.918599999999998</v>
      </c>
      <c r="O138" s="1302">
        <f t="shared" si="79"/>
        <v>-49.474499999999999</v>
      </c>
      <c r="P138" s="2">
        <v>0.7</v>
      </c>
      <c r="Q138" s="1310">
        <f t="shared" si="80"/>
        <v>-129.0865</v>
      </c>
      <c r="R138" s="6">
        <f t="shared" si="81"/>
        <v>-30.137499999999996</v>
      </c>
      <c r="S138" s="1310" t="str">
        <f t="shared" si="82"/>
        <v/>
      </c>
      <c r="T138" s="1309" t="str">
        <f t="shared" si="83"/>
        <v/>
      </c>
      <c r="U138" s="1287">
        <v>0.04</v>
      </c>
      <c r="V138" s="6">
        <v>0.3</v>
      </c>
      <c r="W138" s="6">
        <v>0.6</v>
      </c>
      <c r="X138" s="6">
        <f t="shared" si="64"/>
        <v>0.55999999999999994</v>
      </c>
      <c r="Y138" s="6" t="str">
        <f t="shared" si="65"/>
        <v/>
      </c>
      <c r="Z138" s="6" t="str">
        <f t="shared" si="66"/>
        <v/>
      </c>
      <c r="AA138" s="1287" t="str">
        <f t="shared" si="67"/>
        <v/>
      </c>
      <c r="AB138" s="6" t="str">
        <f t="shared" si="68"/>
        <v/>
      </c>
      <c r="AC138" s="19" t="str">
        <f t="shared" si="69"/>
        <v/>
      </c>
      <c r="AD138" s="6" t="str">
        <f t="shared" si="70"/>
        <v/>
      </c>
      <c r="AE138" s="6" t="str">
        <f t="shared" si="71"/>
        <v/>
      </c>
      <c r="AF138" s="19" t="str">
        <f t="shared" si="72"/>
        <v/>
      </c>
      <c r="AG138" s="6" t="str">
        <f t="shared" si="73"/>
        <v/>
      </c>
      <c r="AH138" s="32" t="str">
        <f t="shared" si="74"/>
        <v/>
      </c>
      <c r="AK138" s="6" t="str">
        <f>IF(OR(D137="Msin",D137="Mdes"),-0.9*X137*391.3/10*AD137,"")</f>
        <v/>
      </c>
      <c r="AL138" s="6" t="str">
        <f t="shared" ref="AL138:AL139" si="84">IF(OR(D137="Msin",D137="Mdes"),0.9*X137*391.3/10*AG137,"")</f>
        <v/>
      </c>
      <c r="AM138" s="6"/>
      <c r="AN138" s="6"/>
    </row>
    <row r="139" spans="1:55" ht="28.2" customHeight="1" x14ac:dyDescent="0.3">
      <c r="A139" s="1318">
        <v>1</v>
      </c>
      <c r="B139" s="2">
        <v>2</v>
      </c>
      <c r="C139" s="2">
        <v>3</v>
      </c>
      <c r="D139" s="2" t="s">
        <v>15</v>
      </c>
      <c r="E139" s="78">
        <f>TRA!F30</f>
        <v>-95.144999999999996</v>
      </c>
      <c r="F139" s="7">
        <f>TRA!G30</f>
        <v>-59.133000000000003</v>
      </c>
      <c r="G139" s="7">
        <f>TRA!H30</f>
        <v>135.53700000000001</v>
      </c>
      <c r="H139" s="7">
        <f>TRA!I30</f>
        <v>-17.11</v>
      </c>
      <c r="I139" s="7">
        <f>TRA!J30</f>
        <v>6.8410000000000002</v>
      </c>
      <c r="J139" s="207">
        <f>TRA!K30</f>
        <v>9.8610000000000007</v>
      </c>
      <c r="K139" s="647">
        <f t="shared" si="75"/>
        <v>142.37800000000001</v>
      </c>
      <c r="L139" s="1287">
        <f t="shared" si="76"/>
        <v>-26.971</v>
      </c>
      <c r="M139" s="7">
        <f t="shared" si="77"/>
        <v>150.4693</v>
      </c>
      <c r="N139" s="207">
        <f t="shared" si="78"/>
        <v>-69.684399999999997</v>
      </c>
      <c r="O139" s="1302">
        <f t="shared" si="79"/>
        <v>150.4693</v>
      </c>
      <c r="P139" s="2">
        <v>0.7</v>
      </c>
      <c r="Q139" s="1310">
        <f t="shared" si="80"/>
        <v>91.336299999999994</v>
      </c>
      <c r="R139" s="6">
        <f t="shared" si="81"/>
        <v>-209.60230000000001</v>
      </c>
      <c r="S139" s="1310">
        <f t="shared" si="82"/>
        <v>86.417014999999992</v>
      </c>
      <c r="T139" s="1309">
        <f t="shared" si="83"/>
        <v>-163.351585</v>
      </c>
      <c r="U139" s="1287">
        <v>0.04</v>
      </c>
      <c r="V139" s="6">
        <v>0.3</v>
      </c>
      <c r="W139" s="6">
        <v>0.6</v>
      </c>
      <c r="X139" s="6">
        <f t="shared" si="64"/>
        <v>0.55999999999999994</v>
      </c>
      <c r="Y139" s="6">
        <f t="shared" si="65"/>
        <v>242.41799582571051</v>
      </c>
      <c r="Z139" s="6">
        <f t="shared" si="66"/>
        <v>373.70242214532868</v>
      </c>
      <c r="AA139" s="1287" t="str">
        <f t="shared" si="67"/>
        <v>VERIFICATO</v>
      </c>
      <c r="AB139" s="6">
        <f t="shared" si="68"/>
        <v>8.2829104957427209</v>
      </c>
      <c r="AC139" s="19" t="str">
        <f t="shared" si="69"/>
        <v>3φ16+1φ20</v>
      </c>
      <c r="AD139" s="6">
        <f t="shared" si="70"/>
        <v>9.1734505484821973</v>
      </c>
      <c r="AE139" s="6">
        <f t="shared" si="71"/>
        <v>4.3818638218555153</v>
      </c>
      <c r="AF139" s="19" t="str">
        <f t="shared" si="72"/>
        <v>3φ16</v>
      </c>
      <c r="AG139" s="6">
        <f t="shared" si="73"/>
        <v>6.0318578948924033</v>
      </c>
      <c r="AH139" s="32" t="str">
        <f t="shared" si="74"/>
        <v>VERIFICATO</v>
      </c>
      <c r="AK139" s="6" t="str">
        <f>IF(OR(D138="Msin",D138="Mdes"),-0.9*X138*391.3/10*AD138,"")</f>
        <v/>
      </c>
      <c r="AL139" s="6" t="str">
        <f t="shared" si="84"/>
        <v/>
      </c>
    </row>
    <row r="140" spans="1:55" ht="28.2" customHeight="1" x14ac:dyDescent="0.3">
      <c r="A140" s="1318">
        <v>1</v>
      </c>
      <c r="B140" s="2">
        <v>2</v>
      </c>
      <c r="C140" s="2">
        <v>3</v>
      </c>
      <c r="D140" s="2" t="s">
        <v>16</v>
      </c>
      <c r="E140" s="78">
        <f>TRA!F31</f>
        <v>-108.658</v>
      </c>
      <c r="F140" s="7">
        <f>TRA!G31</f>
        <v>-67.988</v>
      </c>
      <c r="G140" s="7">
        <f>TRA!H31</f>
        <v>-143.71</v>
      </c>
      <c r="H140" s="7">
        <f>TRA!I31</f>
        <v>18.157</v>
      </c>
      <c r="I140" s="7">
        <f>TRA!J31</f>
        <v>-7.23</v>
      </c>
      <c r="J140" s="207">
        <f>TRA!K31</f>
        <v>-10.436</v>
      </c>
      <c r="K140" s="647">
        <f t="shared" si="75"/>
        <v>-150.94</v>
      </c>
      <c r="L140" s="1287">
        <f t="shared" si="76"/>
        <v>28.593</v>
      </c>
      <c r="M140" s="7">
        <f t="shared" si="77"/>
        <v>-159.5179</v>
      </c>
      <c r="N140" s="207">
        <f t="shared" si="78"/>
        <v>73.875</v>
      </c>
      <c r="O140" s="1302">
        <f t="shared" si="79"/>
        <v>-159.5179</v>
      </c>
      <c r="P140" s="2">
        <v>0.7</v>
      </c>
      <c r="Q140" s="1310">
        <f t="shared" si="80"/>
        <v>-227.5059</v>
      </c>
      <c r="R140" s="6">
        <f t="shared" si="81"/>
        <v>91.529899999999998</v>
      </c>
      <c r="S140" s="1310">
        <f t="shared" si="82"/>
        <v>-180.074635</v>
      </c>
      <c r="T140" s="1309">
        <f t="shared" si="83"/>
        <v>85.430064999999999</v>
      </c>
      <c r="U140" s="1287">
        <v>0.04</v>
      </c>
      <c r="V140" s="6">
        <v>0.3</v>
      </c>
      <c r="W140" s="6">
        <v>0.6</v>
      </c>
      <c r="X140" s="6">
        <f t="shared" si="64"/>
        <v>0.55999999999999994</v>
      </c>
      <c r="Y140" s="6">
        <f t="shared" si="65"/>
        <v>242.41799582571051</v>
      </c>
      <c r="Z140" s="6">
        <f t="shared" si="66"/>
        <v>373.70242214532868</v>
      </c>
      <c r="AA140" s="1287" t="str">
        <f t="shared" si="67"/>
        <v>VERIFICATO</v>
      </c>
      <c r="AB140" s="6">
        <f t="shared" si="68"/>
        <v>9.1308699836523761</v>
      </c>
      <c r="AC140" s="19" t="str">
        <f t="shared" si="69"/>
        <v>3φ16+1φ20</v>
      </c>
      <c r="AD140" s="6">
        <f t="shared" si="70"/>
        <v>9.1734505484821973</v>
      </c>
      <c r="AE140" s="6">
        <f t="shared" si="71"/>
        <v>4.3318195047846206</v>
      </c>
      <c r="AF140" s="19" t="str">
        <f t="shared" si="72"/>
        <v>3φ16</v>
      </c>
      <c r="AG140" s="6">
        <f t="shared" si="73"/>
        <v>6.0318578948924033</v>
      </c>
      <c r="AH140" s="32" t="str">
        <f t="shared" si="74"/>
        <v>VERIFICATO</v>
      </c>
    </row>
    <row r="141" spans="1:55" ht="28.2" customHeight="1" x14ac:dyDescent="0.3">
      <c r="A141" s="1318">
        <v>1</v>
      </c>
      <c r="B141" s="2">
        <v>2</v>
      </c>
      <c r="C141" s="2">
        <v>3</v>
      </c>
      <c r="D141" s="2" t="s">
        <v>17</v>
      </c>
      <c r="E141" s="78">
        <f>TRA!F32</f>
        <v>117.336</v>
      </c>
      <c r="F141" s="7">
        <f>TRA!G32</f>
        <v>73.099999999999994</v>
      </c>
      <c r="G141" s="7">
        <f>TRA!H32</f>
        <v>-53.19</v>
      </c>
      <c r="H141" s="7">
        <f>TRA!I32</f>
        <v>6.7169999999999996</v>
      </c>
      <c r="I141" s="7">
        <f>TRA!J32</f>
        <v>-2.68</v>
      </c>
      <c r="J141" s="207">
        <f>TRA!K32</f>
        <v>-3.8660000000000001</v>
      </c>
      <c r="K141" s="647">
        <f t="shared" si="75"/>
        <v>-55.87</v>
      </c>
      <c r="L141" s="1287">
        <f t="shared" si="76"/>
        <v>10.583</v>
      </c>
      <c r="M141" s="7">
        <f t="shared" si="77"/>
        <v>-59.044899999999998</v>
      </c>
      <c r="N141" s="207">
        <f t="shared" si="78"/>
        <v>27.344000000000001</v>
      </c>
      <c r="O141" s="1302">
        <f t="shared" si="79"/>
        <v>-59.044899999999998</v>
      </c>
      <c r="P141" s="2">
        <v>0.7</v>
      </c>
      <c r="Q141" s="1310">
        <f t="shared" si="80"/>
        <v>14.055099999999996</v>
      </c>
      <c r="R141" s="6">
        <f t="shared" si="81"/>
        <v>132.14490000000001</v>
      </c>
      <c r="S141" s="1310" t="str">
        <f t="shared" si="82"/>
        <v/>
      </c>
      <c r="T141" s="1309" t="str">
        <f t="shared" si="83"/>
        <v/>
      </c>
      <c r="U141" s="1287">
        <v>0.04</v>
      </c>
      <c r="V141" s="6">
        <v>0.3</v>
      </c>
      <c r="W141" s="6">
        <v>0.6</v>
      </c>
      <c r="X141" s="6">
        <f t="shared" si="64"/>
        <v>0.55999999999999994</v>
      </c>
      <c r="Y141" s="6" t="str">
        <f t="shared" si="65"/>
        <v/>
      </c>
      <c r="Z141" s="6" t="str">
        <f t="shared" si="66"/>
        <v/>
      </c>
      <c r="AA141" s="1287" t="str">
        <f t="shared" si="67"/>
        <v/>
      </c>
      <c r="AB141" s="6" t="str">
        <f t="shared" si="68"/>
        <v/>
      </c>
      <c r="AC141" s="19" t="str">
        <f t="shared" si="69"/>
        <v/>
      </c>
      <c r="AD141" s="6" t="str">
        <f t="shared" si="70"/>
        <v/>
      </c>
      <c r="AE141" s="6" t="str">
        <f t="shared" si="71"/>
        <v/>
      </c>
      <c r="AF141" s="19" t="str">
        <f t="shared" si="72"/>
        <v/>
      </c>
      <c r="AG141" s="6" t="str">
        <f t="shared" si="73"/>
        <v/>
      </c>
      <c r="AH141" s="32" t="str">
        <f t="shared" si="74"/>
        <v/>
      </c>
    </row>
    <row r="142" spans="1:55" ht="28.2" customHeight="1" x14ac:dyDescent="0.3">
      <c r="A142" s="1319">
        <v>1</v>
      </c>
      <c r="B142" s="20">
        <v>2</v>
      </c>
      <c r="C142" s="20">
        <v>3</v>
      </c>
      <c r="D142" s="20" t="s">
        <v>18</v>
      </c>
      <c r="E142" s="79">
        <f>TRA!F33</f>
        <v>-122.48399999999999</v>
      </c>
      <c r="F142" s="21">
        <f>TRA!G33</f>
        <v>-76.472999999999999</v>
      </c>
      <c r="G142" s="21">
        <f>TRA!H33</f>
        <v>-53.19</v>
      </c>
      <c r="H142" s="21">
        <f>TRA!I33</f>
        <v>6.7169999999999996</v>
      </c>
      <c r="I142" s="21">
        <f>TRA!J33</f>
        <v>-2.68</v>
      </c>
      <c r="J142" s="1293">
        <f>TRA!K33</f>
        <v>-3.8660000000000001</v>
      </c>
      <c r="K142" s="1299">
        <f t="shared" si="75"/>
        <v>-55.87</v>
      </c>
      <c r="L142" s="20">
        <f t="shared" si="76"/>
        <v>10.583</v>
      </c>
      <c r="M142" s="21">
        <f t="shared" si="77"/>
        <v>-59.044899999999998</v>
      </c>
      <c r="N142" s="1293">
        <f t="shared" si="78"/>
        <v>27.344000000000001</v>
      </c>
      <c r="O142" s="1303">
        <f t="shared" si="79"/>
        <v>-59.044899999999998</v>
      </c>
      <c r="P142" s="2">
        <v>0.7</v>
      </c>
      <c r="Q142" s="1311">
        <f t="shared" si="80"/>
        <v>-135.5179</v>
      </c>
      <c r="R142" s="22">
        <f t="shared" si="81"/>
        <v>-17.428100000000001</v>
      </c>
      <c r="S142" s="1311" t="str">
        <f t="shared" si="82"/>
        <v/>
      </c>
      <c r="T142" s="1312" t="str">
        <f t="shared" si="83"/>
        <v/>
      </c>
      <c r="U142" s="20">
        <v>0.04</v>
      </c>
      <c r="V142" s="22">
        <v>0.3</v>
      </c>
      <c r="W142" s="22">
        <v>0.6</v>
      </c>
      <c r="X142" s="22">
        <f t="shared" si="64"/>
        <v>0.55999999999999994</v>
      </c>
      <c r="Y142" s="22" t="str">
        <f t="shared" si="65"/>
        <v/>
      </c>
      <c r="Z142" s="22" t="str">
        <f t="shared" si="66"/>
        <v/>
      </c>
      <c r="AA142" s="20" t="str">
        <f t="shared" si="67"/>
        <v/>
      </c>
      <c r="AB142" s="22" t="str">
        <f t="shared" si="68"/>
        <v/>
      </c>
      <c r="AC142" s="23" t="str">
        <f t="shared" si="69"/>
        <v/>
      </c>
      <c r="AD142" s="22" t="str">
        <f t="shared" si="70"/>
        <v/>
      </c>
      <c r="AE142" s="22" t="str">
        <f t="shared" si="71"/>
        <v/>
      </c>
      <c r="AF142" s="23" t="str">
        <f t="shared" si="72"/>
        <v/>
      </c>
      <c r="AG142" s="22" t="str">
        <f t="shared" si="73"/>
        <v/>
      </c>
      <c r="AH142" s="34" t="str">
        <f t="shared" si="74"/>
        <v/>
      </c>
      <c r="AK142" s="6" t="str">
        <f>IF(OR(D141="Msin",D141="Mdes"),-0.9*X141*391.3/10*AD141,"")</f>
        <v/>
      </c>
      <c r="AL142" s="6" t="str">
        <f t="shared" ref="AL142:AL143" si="85">IF(OR(D141="Msin",D141="Mdes"),0.9*X141*391.3/10*AG141,"")</f>
        <v/>
      </c>
    </row>
    <row r="143" spans="1:55" ht="28.2" customHeight="1" x14ac:dyDescent="0.3">
      <c r="A143" s="1320">
        <v>2</v>
      </c>
      <c r="B143" s="24">
        <v>4</v>
      </c>
      <c r="C143" s="24">
        <v>5</v>
      </c>
      <c r="D143" s="24" t="s">
        <v>15</v>
      </c>
      <c r="E143" s="77">
        <f>TRA!F54</f>
        <v>-113.95399999999999</v>
      </c>
      <c r="F143" s="25">
        <f>TRA!G54</f>
        <v>-71.006</v>
      </c>
      <c r="G143" s="25">
        <f>TRA!H54</f>
        <v>96.355999999999995</v>
      </c>
      <c r="H143" s="25">
        <f>TRA!I54</f>
        <v>-6.1879999999999997</v>
      </c>
      <c r="I143" s="25">
        <f>TRA!J54</f>
        <v>2.5070000000000001</v>
      </c>
      <c r="J143" s="1294">
        <f>TRA!K54</f>
        <v>3.5329999999999999</v>
      </c>
      <c r="K143" s="1300">
        <f t="shared" si="75"/>
        <v>98.863</v>
      </c>
      <c r="L143" s="24">
        <f t="shared" si="76"/>
        <v>-9.7210000000000001</v>
      </c>
      <c r="M143" s="25">
        <f t="shared" si="77"/>
        <v>101.77930000000001</v>
      </c>
      <c r="N143" s="1294">
        <f t="shared" si="78"/>
        <v>-39.379899999999999</v>
      </c>
      <c r="O143" s="1304">
        <f t="shared" si="79"/>
        <v>101.77930000000001</v>
      </c>
      <c r="P143" s="56">
        <v>0.3</v>
      </c>
      <c r="Q143" s="1313">
        <f t="shared" si="80"/>
        <v>30.773300000000006</v>
      </c>
      <c r="R143" s="26">
        <f t="shared" si="81"/>
        <v>-172.78530000000001</v>
      </c>
      <c r="S143" s="1313">
        <f t="shared" si="82"/>
        <v>22.474790000000006</v>
      </c>
      <c r="T143" s="1314">
        <f t="shared" si="83"/>
        <v>-152.87991</v>
      </c>
      <c r="U143" s="24">
        <v>0.04</v>
      </c>
      <c r="V143" s="26">
        <v>0.3</v>
      </c>
      <c r="W143" s="26">
        <v>0.6</v>
      </c>
      <c r="X143" s="26">
        <f t="shared" si="64"/>
        <v>0.55999999999999994</v>
      </c>
      <c r="Y143" s="26">
        <f t="shared" si="65"/>
        <v>242.41799582571051</v>
      </c>
      <c r="Z143" s="26">
        <f t="shared" si="66"/>
        <v>373.70242214532868</v>
      </c>
      <c r="AA143" s="24" t="str">
        <f t="shared" si="67"/>
        <v>VERIFICATO</v>
      </c>
      <c r="AB143" s="26">
        <f t="shared" si="68"/>
        <v>7.7519334209533541</v>
      </c>
      <c r="AC143" s="19" t="str">
        <f t="shared" si="69"/>
        <v>4φ16</v>
      </c>
      <c r="AD143" s="6">
        <f t="shared" si="70"/>
        <v>8.0424771931898711</v>
      </c>
      <c r="AE143" s="6">
        <f t="shared" si="71"/>
        <v>1.1396073933449351</v>
      </c>
      <c r="AF143" s="19" t="str">
        <f t="shared" si="72"/>
        <v>2φ16</v>
      </c>
      <c r="AG143" s="6">
        <f t="shared" si="73"/>
        <v>4.0212385965949355</v>
      </c>
      <c r="AH143" s="32" t="str">
        <f t="shared" si="74"/>
        <v>VERIFICATO</v>
      </c>
      <c r="AK143" s="2">
        <v>4</v>
      </c>
      <c r="AL143" s="2" t="str">
        <f t="shared" si="85"/>
        <v/>
      </c>
      <c r="AM143" s="2">
        <v>5</v>
      </c>
      <c r="AO143" s="2">
        <v>5</v>
      </c>
      <c r="AQ143" s="2">
        <v>6</v>
      </c>
      <c r="AS143" s="2">
        <v>6</v>
      </c>
      <c r="AU143" s="2">
        <v>7</v>
      </c>
      <c r="AW143" s="2">
        <v>7</v>
      </c>
      <c r="AY143" s="2">
        <v>8</v>
      </c>
      <c r="BA143" s="2">
        <v>8</v>
      </c>
      <c r="BC143" s="2">
        <v>9</v>
      </c>
    </row>
    <row r="144" spans="1:55" ht="28.2" customHeight="1" x14ac:dyDescent="0.3">
      <c r="A144" s="1321">
        <v>2</v>
      </c>
      <c r="B144" s="2">
        <v>4</v>
      </c>
      <c r="C144" s="2">
        <v>5</v>
      </c>
      <c r="D144" s="2" t="s">
        <v>16</v>
      </c>
      <c r="E144" s="78">
        <f>TRA!F55</f>
        <v>-138.01400000000001</v>
      </c>
      <c r="F144" s="7">
        <f>TRA!G55</f>
        <v>-86.159000000000006</v>
      </c>
      <c r="G144" s="7">
        <f>TRA!H55</f>
        <v>-112.41800000000001</v>
      </c>
      <c r="H144" s="7">
        <f>TRA!I55</f>
        <v>7.2039999999999997</v>
      </c>
      <c r="I144" s="7">
        <f>TRA!J55</f>
        <v>-2.9390000000000001</v>
      </c>
      <c r="J144" s="207">
        <f>TRA!K55</f>
        <v>-4.1230000000000002</v>
      </c>
      <c r="K144" s="647">
        <f t="shared" si="75"/>
        <v>-115.357</v>
      </c>
      <c r="L144" s="1287">
        <f t="shared" si="76"/>
        <v>11.327</v>
      </c>
      <c r="M144" s="7">
        <f t="shared" si="77"/>
        <v>-118.7551</v>
      </c>
      <c r="N144" s="207">
        <f t="shared" si="78"/>
        <v>45.934099999999994</v>
      </c>
      <c r="O144" s="1302">
        <f t="shared" si="79"/>
        <v>-118.7551</v>
      </c>
      <c r="P144" s="2">
        <v>0.7</v>
      </c>
      <c r="Q144" s="1310">
        <f t="shared" si="80"/>
        <v>-204.91410000000002</v>
      </c>
      <c r="R144" s="6">
        <f t="shared" si="81"/>
        <v>32.596099999999993</v>
      </c>
      <c r="S144" s="1310">
        <f t="shared" si="82"/>
        <v>-156.60689000000002</v>
      </c>
      <c r="T144" s="1309">
        <f t="shared" si="83"/>
        <v>11.371609999999993</v>
      </c>
      <c r="U144" s="1287">
        <v>0.04</v>
      </c>
      <c r="V144" s="6">
        <v>0.3</v>
      </c>
      <c r="W144" s="6">
        <v>0.6</v>
      </c>
      <c r="X144" s="6">
        <f t="shared" si="64"/>
        <v>0.55999999999999994</v>
      </c>
      <c r="Y144" s="6">
        <f t="shared" si="65"/>
        <v>242.41799582571051</v>
      </c>
      <c r="Z144" s="6">
        <f t="shared" si="66"/>
        <v>373.70242214532868</v>
      </c>
      <c r="AA144" s="1287" t="str">
        <f t="shared" si="67"/>
        <v>VERIFICATO</v>
      </c>
      <c r="AB144" s="6">
        <f t="shared" si="68"/>
        <v>7.9409137835217578</v>
      </c>
      <c r="AC144" s="19" t="str">
        <f t="shared" si="69"/>
        <v>4φ16</v>
      </c>
      <c r="AD144" s="6">
        <f t="shared" si="70"/>
        <v>8.0424771931898711</v>
      </c>
      <c r="AE144" s="6">
        <f t="shared" si="71"/>
        <v>0.57660920659259496</v>
      </c>
      <c r="AF144" s="19" t="str">
        <f t="shared" si="72"/>
        <v>2φ16</v>
      </c>
      <c r="AG144" s="6">
        <f t="shared" si="73"/>
        <v>4.0212385965949355</v>
      </c>
      <c r="AH144" s="32" t="str">
        <f t="shared" si="74"/>
        <v>VERIFICATO</v>
      </c>
      <c r="AJ144" s="16" t="s">
        <v>222</v>
      </c>
      <c r="AK144" s="102">
        <f>IF(OR(D143="Msin",D143="Mdes"),-0.9*X143*391.3/10*AD143,"")</f>
        <v>-158.60987481503793</v>
      </c>
      <c r="AM144" s="38">
        <f>IF(OR(D144="Msin",D144="Mdes"),-0.9*X144*391.3/10*AD144,"")</f>
        <v>-158.60987481503793</v>
      </c>
      <c r="AN144" s="6"/>
      <c r="AO144" s="102">
        <f>IF(OR(D147="Msin",D147="Mdes"),-0.9*X147*391.3/10*AD147,"")</f>
        <v>-158.60987481503793</v>
      </c>
      <c r="AQ144" s="38">
        <f>IF(OR(D148="Msin",D148="Mdes"),-0.9*X148*391.3/10*AD148,"")</f>
        <v>-180.91438846090264</v>
      </c>
      <c r="AS144" s="102">
        <f>IF(OR(D151="Msin",D151="Mdes"),-0.9*X151*391.3/10*AD151,"")</f>
        <v>-42.484787896885152</v>
      </c>
      <c r="AU144" s="38">
        <f>IF(OR(D152="Msin",D152="Mdes"),-0.9*X152*391.3/10*AD152,"")</f>
        <v>-56.646383862513538</v>
      </c>
      <c r="AW144" s="102">
        <f>IF(OR(D155="Msin",D155="Mdes"),-0.9*X155*391.3/10*AD155,"")</f>
        <v>-42.484787896885152</v>
      </c>
      <c r="AY144" s="38">
        <f>IF(OR(D156="Msin",D156="Mdes"),-0.9*X156*391.3/10*AD156,"")</f>
        <v>-42.484787896885152</v>
      </c>
      <c r="BA144" s="102">
        <f>IF(OR(D159="Msin",D159="Mdes"),-0.9*X159*391.3/10*AD159,"")</f>
        <v>-42.484787896885152</v>
      </c>
      <c r="BC144" s="38">
        <f>IF(OR(D160="Msin",D160="Mdes"),-0.9*X160*391.3/10*AD160,"")</f>
        <v>-42.484787896885152</v>
      </c>
    </row>
    <row r="145" spans="1:55" ht="28.2" customHeight="1" x14ac:dyDescent="0.3">
      <c r="A145" s="1321">
        <v>2</v>
      </c>
      <c r="B145" s="2">
        <v>4</v>
      </c>
      <c r="C145" s="2">
        <v>5</v>
      </c>
      <c r="D145" s="2" t="s">
        <v>17</v>
      </c>
      <c r="E145" s="78">
        <f>TRA!F56</f>
        <v>150.791</v>
      </c>
      <c r="F145" s="7">
        <f>TRA!G56</f>
        <v>94.013000000000005</v>
      </c>
      <c r="G145" s="7">
        <f>TRA!H56</f>
        <v>-36.627000000000002</v>
      </c>
      <c r="H145" s="7">
        <f>TRA!I56</f>
        <v>2.3490000000000002</v>
      </c>
      <c r="I145" s="7">
        <f>TRA!J56</f>
        <v>-0.95499999999999996</v>
      </c>
      <c r="J145" s="207">
        <f>TRA!K56</f>
        <v>-1.343</v>
      </c>
      <c r="K145" s="647">
        <f t="shared" si="75"/>
        <v>-37.582000000000001</v>
      </c>
      <c r="L145" s="1287">
        <f t="shared" si="76"/>
        <v>3.6920000000000002</v>
      </c>
      <c r="M145" s="7">
        <f t="shared" si="77"/>
        <v>-38.689599999999999</v>
      </c>
      <c r="N145" s="207">
        <f t="shared" si="78"/>
        <v>14.9666</v>
      </c>
      <c r="O145" s="1302">
        <f t="shared" si="79"/>
        <v>-38.689599999999999</v>
      </c>
      <c r="P145" s="2">
        <v>0.7</v>
      </c>
      <c r="Q145" s="1310">
        <f t="shared" si="80"/>
        <v>55.323400000000007</v>
      </c>
      <c r="R145" s="6">
        <f t="shared" si="81"/>
        <v>132.70260000000002</v>
      </c>
      <c r="S145" s="1310" t="str">
        <f t="shared" si="82"/>
        <v/>
      </c>
      <c r="T145" s="1309" t="str">
        <f t="shared" si="83"/>
        <v/>
      </c>
      <c r="U145" s="1287">
        <v>0.04</v>
      </c>
      <c r="V145" s="6">
        <v>0.3</v>
      </c>
      <c r="W145" s="6">
        <v>0.6</v>
      </c>
      <c r="X145" s="6">
        <f t="shared" si="64"/>
        <v>0.55999999999999994</v>
      </c>
      <c r="Y145" s="6" t="str">
        <f t="shared" si="65"/>
        <v/>
      </c>
      <c r="Z145" s="6" t="str">
        <f t="shared" si="66"/>
        <v/>
      </c>
      <c r="AA145" s="1287" t="str">
        <f t="shared" si="67"/>
        <v/>
      </c>
      <c r="AB145" s="6" t="str">
        <f t="shared" si="68"/>
        <v/>
      </c>
      <c r="AC145" s="19" t="str">
        <f t="shared" si="69"/>
        <v/>
      </c>
      <c r="AD145" s="6" t="str">
        <f t="shared" si="70"/>
        <v/>
      </c>
      <c r="AE145" s="6" t="str">
        <f t="shared" si="71"/>
        <v/>
      </c>
      <c r="AF145" s="19" t="str">
        <f t="shared" si="72"/>
        <v/>
      </c>
      <c r="AG145" s="6" t="str">
        <f t="shared" si="73"/>
        <v/>
      </c>
      <c r="AH145" s="32" t="str">
        <f t="shared" si="74"/>
        <v/>
      </c>
      <c r="AJ145" s="16" t="s">
        <v>223</v>
      </c>
      <c r="AK145" s="102">
        <f>IF(OR(D143="Msin",D143="Mdes"),0.9*X143*391.3/10*AG143,"")</f>
        <v>79.304937407518963</v>
      </c>
      <c r="AM145" s="38">
        <f>IF(OR(D144="Msin",D144="Mdes"),0.9*X144*391.3/10*AG144,"")</f>
        <v>79.304937407518963</v>
      </c>
      <c r="AN145" s="6"/>
      <c r="AO145" s="102">
        <f>IF(OR(D147="Msin",D147="Mdes"),0.9*X147*391.3/10*AG147,"")</f>
        <v>118.95740611127844</v>
      </c>
      <c r="AQ145" s="38">
        <f>IF(OR(D148="Msin",D148="Mdes"),0.9*X148*391.3/10*AG148,"")</f>
        <v>118.95740611127844</v>
      </c>
      <c r="AS145" s="102">
        <f>IF(OR(D151="Msin",D151="Mdes"),0.9*X151*391.3/10*AG151,"")</f>
        <v>42.484787896885152</v>
      </c>
      <c r="AU145" s="38">
        <f>IF(OR(D152="Msin",D152="Mdes"),0.9*X152*391.3/10*AG152,"")</f>
        <v>42.484787896885152</v>
      </c>
      <c r="AW145" s="102">
        <f>IF(OR(D155="Msin",D155="Mdes"),0.9*X155*391.3/10*AG155,"")</f>
        <v>28.323191931256769</v>
      </c>
      <c r="AY145" s="38">
        <f>IF(OR(D156="Msin",D156="Mdes"),0.9*X156*391.3/10*AG156,"")</f>
        <v>28.323191931256769</v>
      </c>
      <c r="BA145" s="102">
        <f>IF(OR(D159="Msin",D159="Mdes"),0.9*X159*391.3/10*AG159,"")</f>
        <v>28.323191931256769</v>
      </c>
      <c r="BC145" s="38">
        <f>IF(OR(D160="Msin",D160="Mdes"),0.9*X160*391.3/10*AG160,"")</f>
        <v>28.323191931256769</v>
      </c>
    </row>
    <row r="146" spans="1:55" ht="28.2" customHeight="1" x14ac:dyDescent="0.3">
      <c r="A146" s="1321">
        <v>2</v>
      </c>
      <c r="B146" s="2">
        <v>4</v>
      </c>
      <c r="C146" s="2">
        <v>5</v>
      </c>
      <c r="D146" s="2" t="s">
        <v>18</v>
      </c>
      <c r="E146" s="78">
        <f>TRA!F57</f>
        <v>-159.232</v>
      </c>
      <c r="F146" s="7">
        <f>TRA!G57</f>
        <v>-99.331000000000003</v>
      </c>
      <c r="G146" s="7">
        <f>TRA!H57</f>
        <v>-36.627000000000002</v>
      </c>
      <c r="H146" s="7">
        <f>TRA!I57</f>
        <v>2.3490000000000002</v>
      </c>
      <c r="I146" s="7">
        <f>TRA!J57</f>
        <v>-0.95499999999999996</v>
      </c>
      <c r="J146" s="207">
        <f>TRA!K57</f>
        <v>-1.343</v>
      </c>
      <c r="K146" s="647">
        <f t="shared" si="75"/>
        <v>-37.582000000000001</v>
      </c>
      <c r="L146" s="1287">
        <f t="shared" si="76"/>
        <v>3.6920000000000002</v>
      </c>
      <c r="M146" s="7">
        <f t="shared" si="77"/>
        <v>-38.689599999999999</v>
      </c>
      <c r="N146" s="207">
        <f t="shared" si="78"/>
        <v>14.9666</v>
      </c>
      <c r="O146" s="1302">
        <f t="shared" si="79"/>
        <v>-38.689599999999999</v>
      </c>
      <c r="P146" s="2">
        <v>0.7</v>
      </c>
      <c r="Q146" s="1310">
        <f t="shared" si="80"/>
        <v>-138.0206</v>
      </c>
      <c r="R146" s="6">
        <f t="shared" si="81"/>
        <v>-60.641400000000004</v>
      </c>
      <c r="S146" s="1310" t="str">
        <f t="shared" si="82"/>
        <v/>
      </c>
      <c r="T146" s="1309" t="str">
        <f t="shared" si="83"/>
        <v/>
      </c>
      <c r="U146" s="1287">
        <v>0.04</v>
      </c>
      <c r="V146" s="6">
        <v>0.3</v>
      </c>
      <c r="W146" s="6">
        <v>0.6</v>
      </c>
      <c r="X146" s="6">
        <f t="shared" si="64"/>
        <v>0.55999999999999994</v>
      </c>
      <c r="Y146" s="6" t="str">
        <f t="shared" si="65"/>
        <v/>
      </c>
      <c r="Z146" s="6" t="str">
        <f t="shared" si="66"/>
        <v/>
      </c>
      <c r="AA146" s="1287" t="str">
        <f t="shared" si="67"/>
        <v/>
      </c>
      <c r="AB146" s="6" t="str">
        <f t="shared" si="68"/>
        <v/>
      </c>
      <c r="AC146" s="19" t="str">
        <f t="shared" si="69"/>
        <v/>
      </c>
      <c r="AD146" s="6" t="str">
        <f t="shared" si="70"/>
        <v/>
      </c>
      <c r="AE146" s="6" t="str">
        <f t="shared" si="71"/>
        <v/>
      </c>
      <c r="AF146" s="19" t="str">
        <f t="shared" si="72"/>
        <v/>
      </c>
      <c r="AG146" s="6" t="str">
        <f t="shared" si="73"/>
        <v/>
      </c>
      <c r="AH146" s="32" t="str">
        <f t="shared" si="74"/>
        <v/>
      </c>
      <c r="AK146" s="6" t="str">
        <f>IF(OR(D145="Msin",D145="Mdes"),-0.9*X145*391.3/10*AD145,"")</f>
        <v/>
      </c>
      <c r="AL146" s="6" t="str">
        <f t="shared" ref="AL146:AL147" si="86">IF(OR(D145="Msin",D145="Mdes"),0.9*X145*391.3/10*AG145,"")</f>
        <v/>
      </c>
    </row>
    <row r="147" spans="1:55" ht="28.2" customHeight="1" x14ac:dyDescent="0.3">
      <c r="A147" s="1321">
        <v>2</v>
      </c>
      <c r="B147" s="2">
        <v>5</v>
      </c>
      <c r="C147" s="2">
        <v>6</v>
      </c>
      <c r="D147" s="2" t="s">
        <v>15</v>
      </c>
      <c r="E147" s="78">
        <f>TRA!F78</f>
        <v>-63.185000000000002</v>
      </c>
      <c r="F147" s="7">
        <f>TRA!G78</f>
        <v>-39.204999999999998</v>
      </c>
      <c r="G147" s="7">
        <f>TRA!H78</f>
        <v>139.31100000000001</v>
      </c>
      <c r="H147" s="7">
        <f>TRA!I78</f>
        <v>-9.0350000000000001</v>
      </c>
      <c r="I147" s="7">
        <f>TRA!J78</f>
        <v>3.343</v>
      </c>
      <c r="J147" s="207">
        <f>TRA!K78</f>
        <v>4.8819999999999997</v>
      </c>
      <c r="K147" s="647">
        <f t="shared" si="75"/>
        <v>142.654</v>
      </c>
      <c r="L147" s="1287">
        <f t="shared" si="76"/>
        <v>-13.917</v>
      </c>
      <c r="M147" s="7">
        <f t="shared" si="77"/>
        <v>146.82909999999998</v>
      </c>
      <c r="N147" s="207">
        <f t="shared" si="78"/>
        <v>-56.713200000000001</v>
      </c>
      <c r="O147" s="1302">
        <f t="shared" si="79"/>
        <v>146.82909999999998</v>
      </c>
      <c r="P147" s="2">
        <v>0.7</v>
      </c>
      <c r="Q147" s="1310">
        <f t="shared" si="80"/>
        <v>107.62409999999998</v>
      </c>
      <c r="R147" s="6">
        <f t="shared" si="81"/>
        <v>-186.03409999999997</v>
      </c>
      <c r="S147" s="1310">
        <f t="shared" si="82"/>
        <v>106.75704499999999</v>
      </c>
      <c r="T147" s="1309">
        <f t="shared" si="83"/>
        <v>-138.15224499999997</v>
      </c>
      <c r="U147" s="1287">
        <v>0.04</v>
      </c>
      <c r="V147" s="6">
        <v>0.3</v>
      </c>
      <c r="W147" s="6">
        <v>0.6</v>
      </c>
      <c r="X147" s="6">
        <f t="shared" si="64"/>
        <v>0.55999999999999994</v>
      </c>
      <c r="Y147" s="6">
        <f t="shared" si="65"/>
        <v>242.41799582571051</v>
      </c>
      <c r="Z147" s="6">
        <f t="shared" si="66"/>
        <v>373.70242214532868</v>
      </c>
      <c r="AA147" s="1287" t="str">
        <f t="shared" si="67"/>
        <v>VERIFICATO</v>
      </c>
      <c r="AB147" s="6">
        <f t="shared" si="68"/>
        <v>7.005151986256636</v>
      </c>
      <c r="AC147" s="19" t="str">
        <f t="shared" si="69"/>
        <v>4φ16</v>
      </c>
      <c r="AD147" s="6">
        <f t="shared" si="70"/>
        <v>8.0424771931898711</v>
      </c>
      <c r="AE147" s="6">
        <f t="shared" si="71"/>
        <v>5.4132260089486</v>
      </c>
      <c r="AF147" s="19" t="str">
        <f t="shared" si="72"/>
        <v>3φ16</v>
      </c>
      <c r="AG147" s="6">
        <f t="shared" si="73"/>
        <v>6.0318578948924033</v>
      </c>
      <c r="AH147" s="32" t="str">
        <f t="shared" si="74"/>
        <v>VERIFICATO</v>
      </c>
      <c r="AK147" s="6" t="str">
        <f>IF(OR(D146="Msin",D146="Mdes"),-0.9*X146*391.3/10*AD146,"")</f>
        <v/>
      </c>
      <c r="AL147" s="6" t="str">
        <f t="shared" si="86"/>
        <v/>
      </c>
    </row>
    <row r="148" spans="1:55" ht="28.2" customHeight="1" x14ac:dyDescent="0.3">
      <c r="A148" s="1321">
        <v>2</v>
      </c>
      <c r="B148" s="2">
        <v>5</v>
      </c>
      <c r="C148" s="2">
        <v>6</v>
      </c>
      <c r="D148" s="2" t="s">
        <v>16</v>
      </c>
      <c r="E148" s="78">
        <f>TRA!F79</f>
        <v>-102.273</v>
      </c>
      <c r="F148" s="7">
        <f>TRA!G79</f>
        <v>-63.988999999999997</v>
      </c>
      <c r="G148" s="7">
        <f>TRA!H79</f>
        <v>-144.815</v>
      </c>
      <c r="H148" s="7">
        <f>TRA!I79</f>
        <v>9.3949999999999996</v>
      </c>
      <c r="I148" s="7">
        <f>TRA!J79</f>
        <v>-3.4710000000000001</v>
      </c>
      <c r="J148" s="207">
        <f>TRA!K79</f>
        <v>-5.0730000000000004</v>
      </c>
      <c r="K148" s="647">
        <f t="shared" si="75"/>
        <v>-148.286</v>
      </c>
      <c r="L148" s="1287">
        <f t="shared" si="76"/>
        <v>14.468</v>
      </c>
      <c r="M148" s="7">
        <f t="shared" si="77"/>
        <v>-152.62639999999999</v>
      </c>
      <c r="N148" s="207">
        <f t="shared" si="78"/>
        <v>58.953800000000001</v>
      </c>
      <c r="O148" s="1302">
        <f t="shared" si="79"/>
        <v>-152.62639999999999</v>
      </c>
      <c r="P148" s="2">
        <v>0.7</v>
      </c>
      <c r="Q148" s="1310">
        <f t="shared" si="80"/>
        <v>-216.61539999999999</v>
      </c>
      <c r="R148" s="6">
        <f t="shared" si="81"/>
        <v>88.637399999999985</v>
      </c>
      <c r="S148" s="1310">
        <f t="shared" si="82"/>
        <v>-164.698745</v>
      </c>
      <c r="T148" s="1309">
        <f t="shared" si="83"/>
        <v>85.469654999999989</v>
      </c>
      <c r="U148" s="1287">
        <v>0.04</v>
      </c>
      <c r="V148" s="6">
        <v>0.3</v>
      </c>
      <c r="W148" s="6">
        <v>0.6</v>
      </c>
      <c r="X148" s="6">
        <f t="shared" si="64"/>
        <v>0.55999999999999994</v>
      </c>
      <c r="Y148" s="6">
        <f t="shared" si="65"/>
        <v>242.41799582571051</v>
      </c>
      <c r="Z148" s="6">
        <f t="shared" si="66"/>
        <v>373.70242214532868</v>
      </c>
      <c r="AA148" s="1287" t="str">
        <f t="shared" si="67"/>
        <v>VERIFICATO</v>
      </c>
      <c r="AB148" s="6">
        <f t="shared" si="68"/>
        <v>8.3512196321581698</v>
      </c>
      <c r="AC148" s="19" t="str">
        <f t="shared" si="69"/>
        <v>3φ16+1φ20</v>
      </c>
      <c r="AD148" s="6">
        <f t="shared" si="70"/>
        <v>9.1734505484821973</v>
      </c>
      <c r="AE148" s="6">
        <f t="shared" si="71"/>
        <v>4.3338269565429028</v>
      </c>
      <c r="AF148" s="19" t="str">
        <f t="shared" si="72"/>
        <v>3φ16</v>
      </c>
      <c r="AG148" s="6">
        <f t="shared" si="73"/>
        <v>6.0318578948924033</v>
      </c>
      <c r="AH148" s="32" t="str">
        <f t="shared" si="74"/>
        <v>VERIFICATO</v>
      </c>
      <c r="AS148" s="6"/>
      <c r="AT148" s="6"/>
    </row>
    <row r="149" spans="1:55" ht="28.2" customHeight="1" x14ac:dyDescent="0.3">
      <c r="A149" s="1321">
        <v>2</v>
      </c>
      <c r="B149" s="2">
        <v>5</v>
      </c>
      <c r="C149" s="2">
        <v>6</v>
      </c>
      <c r="D149" s="2" t="s">
        <v>17</v>
      </c>
      <c r="E149" s="78">
        <f>TRA!F80</f>
        <v>107.848</v>
      </c>
      <c r="F149" s="7">
        <f>TRA!G80</f>
        <v>67.164000000000001</v>
      </c>
      <c r="G149" s="7">
        <f>TRA!H80</f>
        <v>-66.075999999999993</v>
      </c>
      <c r="H149" s="7">
        <f>TRA!I80</f>
        <v>4.2859999999999996</v>
      </c>
      <c r="I149" s="7">
        <f>TRA!J80</f>
        <v>-1.585</v>
      </c>
      <c r="J149" s="207">
        <f>TRA!K80</f>
        <v>-2.3149999999999999</v>
      </c>
      <c r="K149" s="647">
        <f t="shared" si="75"/>
        <v>-67.660999999999987</v>
      </c>
      <c r="L149" s="1287">
        <f t="shared" si="76"/>
        <v>6.6009999999999991</v>
      </c>
      <c r="M149" s="7">
        <f t="shared" si="77"/>
        <v>-69.641299999999987</v>
      </c>
      <c r="N149" s="207">
        <f t="shared" si="78"/>
        <v>26.899299999999993</v>
      </c>
      <c r="O149" s="1302">
        <f t="shared" si="79"/>
        <v>-69.641299999999987</v>
      </c>
      <c r="P149" s="2">
        <v>0.7</v>
      </c>
      <c r="Q149" s="1310">
        <f t="shared" si="80"/>
        <v>-2.4772999999999854</v>
      </c>
      <c r="R149" s="6">
        <f t="shared" si="81"/>
        <v>136.80529999999999</v>
      </c>
      <c r="S149" s="1310" t="str">
        <f t="shared" si="82"/>
        <v/>
      </c>
      <c r="T149" s="1309" t="str">
        <f t="shared" si="83"/>
        <v/>
      </c>
      <c r="U149" s="1287">
        <v>0.04</v>
      </c>
      <c r="V149" s="6">
        <v>0.3</v>
      </c>
      <c r="W149" s="6">
        <v>0.6</v>
      </c>
      <c r="X149" s="6">
        <f t="shared" si="64"/>
        <v>0.55999999999999994</v>
      </c>
      <c r="Y149" s="6" t="str">
        <f t="shared" si="65"/>
        <v/>
      </c>
      <c r="Z149" s="6" t="str">
        <f t="shared" si="66"/>
        <v/>
      </c>
      <c r="AA149" s="1287" t="str">
        <f t="shared" si="67"/>
        <v/>
      </c>
      <c r="AB149" s="6" t="str">
        <f t="shared" si="68"/>
        <v/>
      </c>
      <c r="AC149" s="19" t="str">
        <f t="shared" si="69"/>
        <v/>
      </c>
      <c r="AD149" s="6" t="str">
        <f t="shared" si="70"/>
        <v/>
      </c>
      <c r="AE149" s="6" t="str">
        <f t="shared" si="71"/>
        <v/>
      </c>
      <c r="AF149" s="19" t="str">
        <f t="shared" si="72"/>
        <v/>
      </c>
      <c r="AG149" s="6" t="str">
        <f t="shared" si="73"/>
        <v/>
      </c>
      <c r="AH149" s="32" t="str">
        <f t="shared" si="74"/>
        <v/>
      </c>
      <c r="AS149" s="6"/>
      <c r="AT149" s="6"/>
    </row>
    <row r="150" spans="1:55" ht="28.2" customHeight="1" x14ac:dyDescent="0.3">
      <c r="A150" s="1321">
        <v>2</v>
      </c>
      <c r="B150" s="2">
        <v>5</v>
      </c>
      <c r="C150" s="2">
        <v>6</v>
      </c>
      <c r="D150" s="2" t="s">
        <v>18</v>
      </c>
      <c r="E150" s="78">
        <f>TRA!F81</f>
        <v>-126.029</v>
      </c>
      <c r="F150" s="7">
        <f>TRA!G81</f>
        <v>-78.691999999999993</v>
      </c>
      <c r="G150" s="7">
        <f>TRA!H81</f>
        <v>-66.075999999999993</v>
      </c>
      <c r="H150" s="7">
        <f>TRA!I81</f>
        <v>4.2859999999999996</v>
      </c>
      <c r="I150" s="7">
        <f>TRA!J81</f>
        <v>-1.585</v>
      </c>
      <c r="J150" s="207">
        <f>TRA!K81</f>
        <v>-2.3149999999999999</v>
      </c>
      <c r="K150" s="647">
        <f t="shared" si="75"/>
        <v>-67.660999999999987</v>
      </c>
      <c r="L150" s="1287">
        <f t="shared" si="76"/>
        <v>6.6009999999999991</v>
      </c>
      <c r="M150" s="7">
        <f t="shared" si="77"/>
        <v>-69.641299999999987</v>
      </c>
      <c r="N150" s="207">
        <f t="shared" si="78"/>
        <v>26.899299999999993</v>
      </c>
      <c r="O150" s="1302">
        <f t="shared" si="79"/>
        <v>-69.641299999999987</v>
      </c>
      <c r="P150" s="2">
        <v>0.7</v>
      </c>
      <c r="Q150" s="1310">
        <f t="shared" si="80"/>
        <v>-148.33329999999998</v>
      </c>
      <c r="R150" s="6">
        <f t="shared" si="81"/>
        <v>-9.0507000000000062</v>
      </c>
      <c r="S150" s="1310" t="str">
        <f t="shared" si="82"/>
        <v/>
      </c>
      <c r="T150" s="1309" t="str">
        <f t="shared" si="83"/>
        <v/>
      </c>
      <c r="U150" s="1287">
        <v>0.04</v>
      </c>
      <c r="V150" s="6">
        <v>0.3</v>
      </c>
      <c r="W150" s="6">
        <v>0.6</v>
      </c>
      <c r="X150" s="6">
        <f t="shared" si="64"/>
        <v>0.55999999999999994</v>
      </c>
      <c r="Y150" s="6" t="str">
        <f t="shared" si="65"/>
        <v/>
      </c>
      <c r="Z150" s="6" t="str">
        <f t="shared" si="66"/>
        <v/>
      </c>
      <c r="AA150" s="1287" t="str">
        <f t="shared" si="67"/>
        <v/>
      </c>
      <c r="AB150" s="6" t="str">
        <f t="shared" si="68"/>
        <v/>
      </c>
      <c r="AC150" s="19" t="str">
        <f t="shared" si="69"/>
        <v/>
      </c>
      <c r="AD150" s="6" t="str">
        <f t="shared" si="70"/>
        <v/>
      </c>
      <c r="AE150" s="6" t="str">
        <f t="shared" si="71"/>
        <v/>
      </c>
      <c r="AF150" s="19" t="str">
        <f t="shared" si="72"/>
        <v/>
      </c>
      <c r="AG150" s="6" t="str">
        <f t="shared" si="73"/>
        <v/>
      </c>
      <c r="AH150" s="32" t="str">
        <f t="shared" si="74"/>
        <v/>
      </c>
      <c r="AS150" s="6" t="str">
        <f>IF(OR(D149="Msin",D149="Mdes"),-0.9*X149*391.3/10*AD149,"")</f>
        <v/>
      </c>
      <c r="AT150" s="6" t="str">
        <f>IF(OR(D149="Msin",D149="Mdes"),0.9*X149*391.3/10*AG149,"")</f>
        <v/>
      </c>
    </row>
    <row r="151" spans="1:55" ht="28.2" customHeight="1" x14ac:dyDescent="0.3">
      <c r="A151" s="1321">
        <v>2</v>
      </c>
      <c r="B151" s="2">
        <v>6</v>
      </c>
      <c r="C151" s="2">
        <v>7</v>
      </c>
      <c r="D151" s="2" t="s">
        <v>15</v>
      </c>
      <c r="E151" s="78">
        <f>TRA!F102</f>
        <v>-1.845</v>
      </c>
      <c r="F151" s="7">
        <f>TRA!G102</f>
        <v>-1.1850000000000001</v>
      </c>
      <c r="G151" s="7">
        <f>TRA!H102</f>
        <v>40.381999999999998</v>
      </c>
      <c r="H151" s="7">
        <f>TRA!I102</f>
        <v>-2.5880000000000001</v>
      </c>
      <c r="I151" s="7">
        <f>TRA!J102</f>
        <v>1.0740000000000001</v>
      </c>
      <c r="J151" s="207">
        <f>TRA!K102</f>
        <v>1.4970000000000001</v>
      </c>
      <c r="K151" s="647">
        <f t="shared" si="75"/>
        <v>41.455999999999996</v>
      </c>
      <c r="L151" s="1287">
        <f t="shared" si="76"/>
        <v>-4.085</v>
      </c>
      <c r="M151" s="7">
        <f t="shared" si="77"/>
        <v>42.681499999999993</v>
      </c>
      <c r="N151" s="207">
        <f t="shared" si="78"/>
        <v>-16.521799999999999</v>
      </c>
      <c r="O151" s="1302">
        <f t="shared" si="79"/>
        <v>42.681499999999993</v>
      </c>
      <c r="P151" s="2">
        <v>0.7</v>
      </c>
      <c r="Q151" s="1310">
        <f t="shared" si="80"/>
        <v>41.49649999999999</v>
      </c>
      <c r="R151" s="6">
        <f t="shared" si="81"/>
        <v>-43.866499999999995</v>
      </c>
      <c r="S151" s="1310">
        <f t="shared" si="82"/>
        <v>33.880324999999992</v>
      </c>
      <c r="T151" s="1309">
        <f t="shared" si="83"/>
        <v>-32.727924999999999</v>
      </c>
      <c r="U151" s="1287">
        <v>0.04</v>
      </c>
      <c r="V151" s="1345">
        <f t="shared" ref="V151:V162" si="87">0.5</f>
        <v>0.5</v>
      </c>
      <c r="W151" s="1345">
        <v>0.24</v>
      </c>
      <c r="X151" s="6">
        <f t="shared" si="64"/>
        <v>0.19999999999999998</v>
      </c>
      <c r="Y151" s="6">
        <f t="shared" si="65"/>
        <v>51.534437888118731</v>
      </c>
      <c r="Z151" s="6">
        <f t="shared" si="66"/>
        <v>99.653979238754317</v>
      </c>
      <c r="AA151" s="1287" t="str">
        <f t="shared" si="67"/>
        <v>VERIFICATO</v>
      </c>
      <c r="AB151" s="6">
        <f t="shared" si="68"/>
        <v>4.6466088820739984</v>
      </c>
      <c r="AC151" s="19" t="str">
        <f t="shared" si="69"/>
        <v>3φ16</v>
      </c>
      <c r="AD151" s="6">
        <f t="shared" si="70"/>
        <v>6.0318578948924033</v>
      </c>
      <c r="AE151" s="6">
        <f t="shared" si="71"/>
        <v>4.8102230456881614</v>
      </c>
      <c r="AF151" s="19" t="str">
        <f t="shared" si="72"/>
        <v>3φ16</v>
      </c>
      <c r="AG151" s="6">
        <f t="shared" si="73"/>
        <v>6.0318578948924033</v>
      </c>
      <c r="AH151" s="32" t="str">
        <f t="shared" si="74"/>
        <v>VERIFICATO</v>
      </c>
      <c r="AS151" s="6" t="str">
        <f>IF(OR(D150="Msin",D150="Mdes"),-0.9*X150*391.3/10*AD150,"")</f>
        <v/>
      </c>
      <c r="AT151" s="6" t="str">
        <f>IF(OR(D150="Msin",D150="Mdes"),0.9*X150*391.3/10*AG150,"")</f>
        <v/>
      </c>
    </row>
    <row r="152" spans="1:55" ht="28.2" customHeight="1" x14ac:dyDescent="0.3">
      <c r="A152" s="1321">
        <v>2</v>
      </c>
      <c r="B152" s="2">
        <v>6</v>
      </c>
      <c r="C152" s="2">
        <v>7</v>
      </c>
      <c r="D152" s="2" t="s">
        <v>16</v>
      </c>
      <c r="E152" s="78">
        <f>TRA!F103</f>
        <v>-14.103</v>
      </c>
      <c r="F152" s="7">
        <f>TRA!G103</f>
        <v>-8.9380000000000006</v>
      </c>
      <c r="G152" s="7">
        <f>TRA!H103</f>
        <v>-38.204999999999998</v>
      </c>
      <c r="H152" s="7">
        <f>TRA!I103</f>
        <v>2.456</v>
      </c>
      <c r="I152" s="7">
        <f>TRA!J103</f>
        <v>-1.0069999999999999</v>
      </c>
      <c r="J152" s="207">
        <f>TRA!K103</f>
        <v>-1.4119999999999999</v>
      </c>
      <c r="K152" s="647">
        <f t="shared" si="75"/>
        <v>-39.211999999999996</v>
      </c>
      <c r="L152" s="1287">
        <f t="shared" si="76"/>
        <v>3.8679999999999999</v>
      </c>
      <c r="M152" s="7">
        <f t="shared" si="77"/>
        <v>-40.372399999999999</v>
      </c>
      <c r="N152" s="207">
        <f t="shared" si="78"/>
        <v>15.631599999999999</v>
      </c>
      <c r="O152" s="1302">
        <f t="shared" si="79"/>
        <v>-40.372399999999999</v>
      </c>
      <c r="P152" s="57">
        <v>0.3</v>
      </c>
      <c r="Q152" s="1310">
        <f t="shared" si="80"/>
        <v>-49.310400000000001</v>
      </c>
      <c r="R152" s="6">
        <f t="shared" si="81"/>
        <v>31.434399999999997</v>
      </c>
      <c r="S152" s="1310">
        <f t="shared" si="82"/>
        <v>-43.786425000000001</v>
      </c>
      <c r="T152" s="1309">
        <f t="shared" si="83"/>
        <v>28.920624999999998</v>
      </c>
      <c r="U152" s="1287">
        <v>0.04</v>
      </c>
      <c r="V152" s="1345">
        <f t="shared" si="87"/>
        <v>0.5</v>
      </c>
      <c r="W152" s="1345">
        <v>0.24</v>
      </c>
      <c r="X152" s="6">
        <f t="shared" si="64"/>
        <v>0.19999999999999998</v>
      </c>
      <c r="Y152" s="6">
        <f t="shared" si="65"/>
        <v>51.534437888118731</v>
      </c>
      <c r="Z152" s="6">
        <f t="shared" si="66"/>
        <v>99.653979238754317</v>
      </c>
      <c r="AA152" s="1287" t="str">
        <f t="shared" si="67"/>
        <v>VERIFICATO</v>
      </c>
      <c r="AB152" s="6">
        <f t="shared" si="68"/>
        <v>6.2166602777067892</v>
      </c>
      <c r="AC152" s="19" t="str">
        <f t="shared" si="69"/>
        <v>4φ16</v>
      </c>
      <c r="AD152" s="6">
        <f t="shared" si="70"/>
        <v>8.0424771931898711</v>
      </c>
      <c r="AE152" s="6">
        <f t="shared" si="71"/>
        <v>4.1060602833858644</v>
      </c>
      <c r="AF152" s="19" t="str">
        <f t="shared" si="72"/>
        <v>3φ16</v>
      </c>
      <c r="AG152" s="6">
        <f t="shared" si="73"/>
        <v>6.0318578948924033</v>
      </c>
      <c r="AH152" s="32" t="str">
        <f t="shared" si="74"/>
        <v>VERIFICATO</v>
      </c>
    </row>
    <row r="153" spans="1:55" ht="28.2" customHeight="1" x14ac:dyDescent="0.3">
      <c r="A153" s="1321">
        <v>2</v>
      </c>
      <c r="B153" s="2">
        <v>6</v>
      </c>
      <c r="C153" s="2">
        <v>7</v>
      </c>
      <c r="D153" s="2" t="s">
        <v>17</v>
      </c>
      <c r="E153" s="78">
        <f>TRA!F104</f>
        <v>7.81</v>
      </c>
      <c r="F153" s="7">
        <f>TRA!G104</f>
        <v>5.032</v>
      </c>
      <c r="G153" s="7">
        <f>TRA!H104</f>
        <v>-25.350999999999999</v>
      </c>
      <c r="H153" s="7">
        <f>TRA!I104</f>
        <v>1.627</v>
      </c>
      <c r="I153" s="7">
        <f>TRA!J104</f>
        <v>-0.67200000000000004</v>
      </c>
      <c r="J153" s="207">
        <f>TRA!K104</f>
        <v>-0.93799999999999994</v>
      </c>
      <c r="K153" s="647">
        <f t="shared" si="75"/>
        <v>-26.023</v>
      </c>
      <c r="L153" s="1287">
        <f t="shared" si="76"/>
        <v>2.5649999999999999</v>
      </c>
      <c r="M153" s="7">
        <f t="shared" si="77"/>
        <v>-26.7925</v>
      </c>
      <c r="N153" s="207">
        <f t="shared" si="78"/>
        <v>10.3719</v>
      </c>
      <c r="O153" s="1302">
        <f t="shared" si="79"/>
        <v>-26.7925</v>
      </c>
      <c r="P153" s="2">
        <v>0.7</v>
      </c>
      <c r="Q153" s="1310">
        <f t="shared" si="80"/>
        <v>-21.7605</v>
      </c>
      <c r="R153" s="6">
        <f t="shared" si="81"/>
        <v>31.8245</v>
      </c>
      <c r="S153" s="1310" t="str">
        <f t="shared" si="82"/>
        <v/>
      </c>
      <c r="T153" s="1309" t="str">
        <f t="shared" si="83"/>
        <v/>
      </c>
      <c r="U153" s="1287">
        <v>0.04</v>
      </c>
      <c r="V153" s="1345">
        <f t="shared" si="87"/>
        <v>0.5</v>
      </c>
      <c r="W153" s="1345">
        <v>0.24</v>
      </c>
      <c r="X153" s="6">
        <f t="shared" si="64"/>
        <v>0.19999999999999998</v>
      </c>
      <c r="Y153" s="6" t="str">
        <f t="shared" si="65"/>
        <v/>
      </c>
      <c r="Z153" s="6" t="str">
        <f t="shared" si="66"/>
        <v/>
      </c>
      <c r="AA153" s="1287" t="str">
        <f t="shared" si="67"/>
        <v/>
      </c>
      <c r="AB153" s="6" t="str">
        <f t="shared" si="68"/>
        <v/>
      </c>
      <c r="AC153" s="19" t="str">
        <f t="shared" si="69"/>
        <v/>
      </c>
      <c r="AD153" s="6" t="str">
        <f t="shared" si="70"/>
        <v/>
      </c>
      <c r="AE153" s="6" t="str">
        <f t="shared" si="71"/>
        <v/>
      </c>
      <c r="AF153" s="19" t="str">
        <f t="shared" si="72"/>
        <v/>
      </c>
      <c r="AG153" s="6" t="str">
        <f t="shared" si="73"/>
        <v/>
      </c>
      <c r="AH153" s="32" t="str">
        <f t="shared" si="74"/>
        <v/>
      </c>
    </row>
    <row r="154" spans="1:55" ht="28.2" customHeight="1" x14ac:dyDescent="0.3">
      <c r="A154" s="1321">
        <v>2</v>
      </c>
      <c r="B154" s="2">
        <v>6</v>
      </c>
      <c r="C154" s="2">
        <v>7</v>
      </c>
      <c r="D154" s="2" t="s">
        <v>18</v>
      </c>
      <c r="E154" s="78">
        <f>TRA!F105</f>
        <v>-15.718999999999999</v>
      </c>
      <c r="F154" s="7">
        <f>TRA!G105</f>
        <v>-10.034000000000001</v>
      </c>
      <c r="G154" s="7">
        <f>TRA!H105</f>
        <v>-25.350999999999999</v>
      </c>
      <c r="H154" s="7">
        <f>TRA!I105</f>
        <v>1.627</v>
      </c>
      <c r="I154" s="7">
        <f>TRA!J105</f>
        <v>-0.67200000000000004</v>
      </c>
      <c r="J154" s="207">
        <f>TRA!K105</f>
        <v>-0.93799999999999994</v>
      </c>
      <c r="K154" s="647">
        <f t="shared" si="75"/>
        <v>-26.023</v>
      </c>
      <c r="L154" s="1287">
        <f t="shared" si="76"/>
        <v>2.5649999999999999</v>
      </c>
      <c r="M154" s="7">
        <f t="shared" si="77"/>
        <v>-26.7925</v>
      </c>
      <c r="N154" s="207">
        <f t="shared" si="78"/>
        <v>10.3719</v>
      </c>
      <c r="O154" s="1302">
        <f t="shared" si="79"/>
        <v>-26.7925</v>
      </c>
      <c r="P154" s="2">
        <v>0.7</v>
      </c>
      <c r="Q154" s="1310">
        <f t="shared" si="80"/>
        <v>-36.826500000000003</v>
      </c>
      <c r="R154" s="6">
        <f t="shared" si="81"/>
        <v>16.758499999999998</v>
      </c>
      <c r="S154" s="1310" t="str">
        <f t="shared" si="82"/>
        <v/>
      </c>
      <c r="T154" s="1309" t="str">
        <f t="shared" si="83"/>
        <v/>
      </c>
      <c r="U154" s="1287">
        <v>0.04</v>
      </c>
      <c r="V154" s="1345">
        <f t="shared" si="87"/>
        <v>0.5</v>
      </c>
      <c r="W154" s="1345">
        <v>0.24</v>
      </c>
      <c r="X154" s="6">
        <f t="shared" si="64"/>
        <v>0.19999999999999998</v>
      </c>
      <c r="Y154" s="6" t="str">
        <f t="shared" si="65"/>
        <v/>
      </c>
      <c r="Z154" s="6" t="str">
        <f t="shared" si="66"/>
        <v/>
      </c>
      <c r="AA154" s="1287" t="str">
        <f t="shared" si="67"/>
        <v/>
      </c>
      <c r="AB154" s="6" t="str">
        <f t="shared" si="68"/>
        <v/>
      </c>
      <c r="AC154" s="19" t="str">
        <f t="shared" si="69"/>
        <v/>
      </c>
      <c r="AD154" s="6" t="str">
        <f t="shared" si="70"/>
        <v/>
      </c>
      <c r="AE154" s="6" t="str">
        <f t="shared" si="71"/>
        <v/>
      </c>
      <c r="AF154" s="19" t="str">
        <f t="shared" si="72"/>
        <v/>
      </c>
      <c r="AG154" s="6" t="str">
        <f t="shared" si="73"/>
        <v/>
      </c>
      <c r="AH154" s="32" t="str">
        <f t="shared" si="74"/>
        <v/>
      </c>
      <c r="AS154" s="6" t="str">
        <f>IF(OR(D153="Msin",D153="Mdes"),-0.9*X153*391.3/10*AD153,"")</f>
        <v/>
      </c>
      <c r="AT154" s="6" t="str">
        <f>IF(OR(D153="Msin",D153="Mdes"),0.9*X153*391.3/10*AG153,"")</f>
        <v/>
      </c>
    </row>
    <row r="155" spans="1:55" ht="28.2" customHeight="1" x14ac:dyDescent="0.3">
      <c r="A155" s="1321">
        <v>2</v>
      </c>
      <c r="B155" s="2">
        <v>7</v>
      </c>
      <c r="C155" s="2">
        <v>8</v>
      </c>
      <c r="D155" s="2" t="s">
        <v>15</v>
      </c>
      <c r="E155" s="78">
        <f>TRA!F126</f>
        <v>-39.085999999999999</v>
      </c>
      <c r="F155" s="7">
        <f>TRA!G126</f>
        <v>-24.181000000000001</v>
      </c>
      <c r="G155" s="7">
        <f>TRA!H126</f>
        <v>18.273</v>
      </c>
      <c r="H155" s="7">
        <f>TRA!I126</f>
        <v>-1.179</v>
      </c>
      <c r="I155" s="7">
        <f>TRA!J126</f>
        <v>0.46400000000000002</v>
      </c>
      <c r="J155" s="207">
        <f>TRA!K126</f>
        <v>0.66400000000000003</v>
      </c>
      <c r="K155" s="647">
        <f t="shared" si="75"/>
        <v>18.736999999999998</v>
      </c>
      <c r="L155" s="1287">
        <f t="shared" si="76"/>
        <v>-1.843</v>
      </c>
      <c r="M155" s="7">
        <f t="shared" si="77"/>
        <v>19.289899999999999</v>
      </c>
      <c r="N155" s="207">
        <f t="shared" si="78"/>
        <v>-7.4640999999999993</v>
      </c>
      <c r="O155" s="1302">
        <f t="shared" si="79"/>
        <v>19.289899999999999</v>
      </c>
      <c r="P155" s="57">
        <v>0.3</v>
      </c>
      <c r="Q155" s="1310">
        <f t="shared" si="80"/>
        <v>-4.8911000000000016</v>
      </c>
      <c r="R155" s="6">
        <f t="shared" si="81"/>
        <v>-43.4709</v>
      </c>
      <c r="S155" s="1310">
        <f t="shared" si="82"/>
        <v>-2.252435000000002</v>
      </c>
      <c r="T155" s="1309">
        <f t="shared" si="83"/>
        <v>-38.846265000000002</v>
      </c>
      <c r="U155" s="1287">
        <v>0.04</v>
      </c>
      <c r="V155" s="1345">
        <f t="shared" si="87"/>
        <v>0.5</v>
      </c>
      <c r="W155" s="1345">
        <v>0.24</v>
      </c>
      <c r="X155" s="6">
        <f t="shared" si="64"/>
        <v>0.19999999999999998</v>
      </c>
      <c r="Y155" s="6">
        <f t="shared" si="65"/>
        <v>51.534437888118731</v>
      </c>
      <c r="Z155" s="6">
        <f t="shared" si="66"/>
        <v>99.653979238754317</v>
      </c>
      <c r="AA155" s="1287" t="str">
        <f t="shared" si="67"/>
        <v>VERIFICATO</v>
      </c>
      <c r="AB155" s="6">
        <f t="shared" si="68"/>
        <v>5.515271743760116</v>
      </c>
      <c r="AC155" s="19" t="str">
        <f t="shared" si="69"/>
        <v>3φ16</v>
      </c>
      <c r="AD155" s="6">
        <f t="shared" si="70"/>
        <v>6.0318578948924033</v>
      </c>
      <c r="AE155" s="6">
        <f t="shared" si="71"/>
        <v>0.31979370758440551</v>
      </c>
      <c r="AF155" s="19" t="str">
        <f t="shared" si="72"/>
        <v>2φ16</v>
      </c>
      <c r="AG155" s="6">
        <f t="shared" si="73"/>
        <v>4.0212385965949355</v>
      </c>
      <c r="AH155" s="32" t="str">
        <f t="shared" si="74"/>
        <v>VERIFICATO</v>
      </c>
      <c r="AS155" s="6" t="str">
        <f>IF(OR(D154="Msin",D154="Mdes"),-0.9*X154*391.3/10*AD154,"")</f>
        <v/>
      </c>
      <c r="AT155" s="6" t="str">
        <f>IF(OR(D154="Msin",D154="Mdes"),0.9*X154*391.3/10*AG154,"")</f>
        <v/>
      </c>
    </row>
    <row r="156" spans="1:55" ht="28.2" customHeight="1" x14ac:dyDescent="0.3">
      <c r="A156" s="1321">
        <v>2</v>
      </c>
      <c r="B156" s="2">
        <v>7</v>
      </c>
      <c r="C156" s="2">
        <v>8</v>
      </c>
      <c r="D156" s="2" t="s">
        <v>16</v>
      </c>
      <c r="E156" s="78">
        <f>TRA!F127</f>
        <v>-36.232999999999997</v>
      </c>
      <c r="F156" s="7">
        <f>TRA!G127</f>
        <v>-22.443999999999999</v>
      </c>
      <c r="G156" s="7">
        <f>TRA!H127</f>
        <v>-19.036999999999999</v>
      </c>
      <c r="H156" s="7">
        <f>TRA!I127</f>
        <v>1.228</v>
      </c>
      <c r="I156" s="7">
        <f>TRA!J127</f>
        <v>-0.48499999999999999</v>
      </c>
      <c r="J156" s="207">
        <f>TRA!K127</f>
        <v>-0.69199999999999995</v>
      </c>
      <c r="K156" s="647">
        <f t="shared" si="75"/>
        <v>-19.521999999999998</v>
      </c>
      <c r="L156" s="1287">
        <f t="shared" si="76"/>
        <v>1.92</v>
      </c>
      <c r="M156" s="7">
        <f t="shared" si="77"/>
        <v>-20.097999999999999</v>
      </c>
      <c r="N156" s="207">
        <f t="shared" si="78"/>
        <v>7.7765999999999993</v>
      </c>
      <c r="O156" s="1302">
        <f t="shared" si="79"/>
        <v>-20.097999999999999</v>
      </c>
      <c r="P156" s="57">
        <v>0.3</v>
      </c>
      <c r="Q156" s="1310">
        <f t="shared" si="80"/>
        <v>-42.542000000000002</v>
      </c>
      <c r="R156" s="6">
        <f t="shared" si="81"/>
        <v>-2.3460000000000001</v>
      </c>
      <c r="S156" s="1310">
        <f t="shared" si="82"/>
        <v>-38.004964999999999</v>
      </c>
      <c r="T156" s="1309">
        <f t="shared" si="83"/>
        <v>0.20506499999999983</v>
      </c>
      <c r="U156" s="1287">
        <v>0.04</v>
      </c>
      <c r="V156" s="1345">
        <f t="shared" si="87"/>
        <v>0.5</v>
      </c>
      <c r="W156" s="1345">
        <v>0.24</v>
      </c>
      <c r="X156" s="6">
        <f t="shared" si="64"/>
        <v>0.19999999999999998</v>
      </c>
      <c r="Y156" s="6">
        <f t="shared" si="65"/>
        <v>51.534437888118731</v>
      </c>
      <c r="Z156" s="6">
        <f t="shared" si="66"/>
        <v>99.653979238754317</v>
      </c>
      <c r="AA156" s="1287" t="str">
        <f t="shared" si="67"/>
        <v>VERIFICATO</v>
      </c>
      <c r="AB156" s="6">
        <f t="shared" si="68"/>
        <v>5.3958265894312412</v>
      </c>
      <c r="AC156" s="19" t="str">
        <f t="shared" si="69"/>
        <v>3φ16</v>
      </c>
      <c r="AD156" s="6">
        <f t="shared" si="70"/>
        <v>6.0318578948924033</v>
      </c>
      <c r="AE156" s="6">
        <f t="shared" si="71"/>
        <v>2.9114490161001767E-2</v>
      </c>
      <c r="AF156" s="19" t="str">
        <f t="shared" si="72"/>
        <v>2φ16</v>
      </c>
      <c r="AG156" s="6">
        <f t="shared" si="73"/>
        <v>4.0212385965949355</v>
      </c>
      <c r="AH156" s="32" t="str">
        <f t="shared" si="74"/>
        <v>VERIFICATO</v>
      </c>
    </row>
    <row r="157" spans="1:55" ht="28.2" customHeight="1" x14ac:dyDescent="0.3">
      <c r="A157" s="1321">
        <v>2</v>
      </c>
      <c r="B157" s="2">
        <v>7</v>
      </c>
      <c r="C157" s="2">
        <v>8</v>
      </c>
      <c r="D157" s="2" t="s">
        <v>17</v>
      </c>
      <c r="E157" s="78">
        <f>TRA!F128</f>
        <v>39.125</v>
      </c>
      <c r="F157" s="7">
        <f>TRA!G128</f>
        <v>24.210999999999999</v>
      </c>
      <c r="G157" s="7">
        <f>TRA!H128</f>
        <v>-6.27</v>
      </c>
      <c r="H157" s="7">
        <f>TRA!I128</f>
        <v>0.40500000000000003</v>
      </c>
      <c r="I157" s="7">
        <f>TRA!J128</f>
        <v>-0.16</v>
      </c>
      <c r="J157" s="207">
        <f>TRA!K128</f>
        <v>-0.22800000000000001</v>
      </c>
      <c r="K157" s="647">
        <f t="shared" si="75"/>
        <v>-6.43</v>
      </c>
      <c r="L157" s="1287">
        <f t="shared" si="76"/>
        <v>0.63300000000000001</v>
      </c>
      <c r="M157" s="7">
        <f t="shared" si="77"/>
        <v>-6.6198999999999995</v>
      </c>
      <c r="N157" s="207">
        <f t="shared" si="78"/>
        <v>2.5619999999999998</v>
      </c>
      <c r="O157" s="1302">
        <f t="shared" si="79"/>
        <v>-6.6198999999999995</v>
      </c>
      <c r="P157" s="2">
        <v>0.7</v>
      </c>
      <c r="Q157" s="1310">
        <f t="shared" si="80"/>
        <v>17.591099999999997</v>
      </c>
      <c r="R157" s="6">
        <f t="shared" si="81"/>
        <v>30.8309</v>
      </c>
      <c r="S157" s="1310" t="str">
        <f t="shared" si="82"/>
        <v/>
      </c>
      <c r="T157" s="1309" t="str">
        <f t="shared" si="83"/>
        <v/>
      </c>
      <c r="U157" s="1287">
        <v>0.04</v>
      </c>
      <c r="V157" s="1345">
        <f t="shared" si="87"/>
        <v>0.5</v>
      </c>
      <c r="W157" s="1345">
        <v>0.24</v>
      </c>
      <c r="X157" s="6">
        <f t="shared" si="64"/>
        <v>0.19999999999999998</v>
      </c>
      <c r="Y157" s="6" t="str">
        <f t="shared" si="65"/>
        <v/>
      </c>
      <c r="Z157" s="6" t="str">
        <f t="shared" si="66"/>
        <v/>
      </c>
      <c r="AA157" s="1287" t="str">
        <f t="shared" si="67"/>
        <v/>
      </c>
      <c r="AB157" s="6" t="str">
        <f t="shared" si="68"/>
        <v/>
      </c>
      <c r="AC157" s="19" t="str">
        <f t="shared" si="69"/>
        <v/>
      </c>
      <c r="AD157" s="6" t="str">
        <f t="shared" si="70"/>
        <v/>
      </c>
      <c r="AE157" s="6" t="str">
        <f t="shared" si="71"/>
        <v/>
      </c>
      <c r="AF157" s="19" t="str">
        <f t="shared" si="72"/>
        <v/>
      </c>
      <c r="AG157" s="6" t="str">
        <f t="shared" si="73"/>
        <v/>
      </c>
      <c r="AH157" s="32" t="str">
        <f t="shared" si="74"/>
        <v/>
      </c>
    </row>
    <row r="158" spans="1:55" ht="28.2" customHeight="1" x14ac:dyDescent="0.3">
      <c r="A158" s="1321">
        <v>2</v>
      </c>
      <c r="B158" s="2">
        <v>7</v>
      </c>
      <c r="C158" s="2">
        <v>8</v>
      </c>
      <c r="D158" s="2" t="s">
        <v>18</v>
      </c>
      <c r="E158" s="78">
        <f>TRA!F129</f>
        <v>-38.165999999999997</v>
      </c>
      <c r="F158" s="7">
        <f>TRA!G129</f>
        <v>-23.626999999999999</v>
      </c>
      <c r="G158" s="7">
        <f>TRA!H129</f>
        <v>-6.27</v>
      </c>
      <c r="H158" s="7">
        <f>TRA!I129</f>
        <v>0.40500000000000003</v>
      </c>
      <c r="I158" s="7">
        <f>TRA!J129</f>
        <v>-0.16</v>
      </c>
      <c r="J158" s="207">
        <f>TRA!K129</f>
        <v>-0.22800000000000001</v>
      </c>
      <c r="K158" s="647">
        <f t="shared" si="75"/>
        <v>-6.43</v>
      </c>
      <c r="L158" s="1287">
        <f t="shared" si="76"/>
        <v>0.63300000000000001</v>
      </c>
      <c r="M158" s="7">
        <f t="shared" si="77"/>
        <v>-6.6198999999999995</v>
      </c>
      <c r="N158" s="207">
        <f t="shared" si="78"/>
        <v>2.5619999999999998</v>
      </c>
      <c r="O158" s="1302">
        <f t="shared" si="79"/>
        <v>-6.6198999999999995</v>
      </c>
      <c r="P158" s="2">
        <v>0.7</v>
      </c>
      <c r="Q158" s="1310">
        <f t="shared" si="80"/>
        <v>-30.246899999999997</v>
      </c>
      <c r="R158" s="6">
        <f t="shared" si="81"/>
        <v>-17.007100000000001</v>
      </c>
      <c r="S158" s="1310" t="str">
        <f t="shared" si="82"/>
        <v/>
      </c>
      <c r="T158" s="1309" t="str">
        <f t="shared" si="83"/>
        <v/>
      </c>
      <c r="U158" s="1287">
        <v>0.04</v>
      </c>
      <c r="V158" s="1345">
        <f t="shared" si="87"/>
        <v>0.5</v>
      </c>
      <c r="W158" s="1345">
        <v>0.24</v>
      </c>
      <c r="X158" s="6">
        <f t="shared" si="64"/>
        <v>0.19999999999999998</v>
      </c>
      <c r="Y158" s="6" t="str">
        <f t="shared" si="65"/>
        <v/>
      </c>
      <c r="Z158" s="6" t="str">
        <f t="shared" si="66"/>
        <v/>
      </c>
      <c r="AA158" s="1287" t="str">
        <f t="shared" si="67"/>
        <v/>
      </c>
      <c r="AB158" s="6" t="str">
        <f t="shared" si="68"/>
        <v/>
      </c>
      <c r="AC158" s="19" t="str">
        <f t="shared" si="69"/>
        <v/>
      </c>
      <c r="AD158" s="6" t="str">
        <f t="shared" si="70"/>
        <v/>
      </c>
      <c r="AE158" s="6" t="str">
        <f t="shared" si="71"/>
        <v/>
      </c>
      <c r="AF158" s="19" t="str">
        <f t="shared" si="72"/>
        <v/>
      </c>
      <c r="AG158" s="6" t="str">
        <f t="shared" si="73"/>
        <v/>
      </c>
      <c r="AH158" s="32" t="str">
        <f t="shared" si="74"/>
        <v/>
      </c>
      <c r="AS158" s="6" t="str">
        <f>IF(OR(D157="Msin",D157="Mdes"),-0.9*X157*391.3/10*AD157,"")</f>
        <v/>
      </c>
      <c r="AT158" s="6" t="str">
        <f>IF(OR(D157="Msin",D157="Mdes"),0.9*X157*391.3/10*AG157,"")</f>
        <v/>
      </c>
    </row>
    <row r="159" spans="1:55" ht="28.2" customHeight="1" x14ac:dyDescent="0.3">
      <c r="A159" s="1321">
        <v>2</v>
      </c>
      <c r="B159" s="2">
        <v>8</v>
      </c>
      <c r="C159" s="2">
        <v>9</v>
      </c>
      <c r="D159" s="2" t="s">
        <v>15</v>
      </c>
      <c r="E159" s="78">
        <f>TRA!F150</f>
        <v>-30.972000000000001</v>
      </c>
      <c r="F159" s="7">
        <f>TRA!G150</f>
        <v>-19.151</v>
      </c>
      <c r="G159" s="7">
        <f>TRA!H150</f>
        <v>22.113</v>
      </c>
      <c r="H159" s="7">
        <f>TRA!I150</f>
        <v>-1.431</v>
      </c>
      <c r="I159" s="7">
        <f>TRA!J150</f>
        <v>0.55400000000000005</v>
      </c>
      <c r="J159" s="207">
        <f>TRA!K150</f>
        <v>0.79700000000000004</v>
      </c>
      <c r="K159" s="647">
        <f t="shared" si="75"/>
        <v>22.666999999999998</v>
      </c>
      <c r="L159" s="1287">
        <f t="shared" si="76"/>
        <v>-2.2280000000000002</v>
      </c>
      <c r="M159" s="7">
        <f t="shared" si="77"/>
        <v>23.335399999999996</v>
      </c>
      <c r="N159" s="207">
        <f t="shared" si="78"/>
        <v>-9.0281000000000002</v>
      </c>
      <c r="O159" s="1302">
        <f t="shared" si="79"/>
        <v>23.335399999999996</v>
      </c>
      <c r="P159" s="57">
        <v>0.3</v>
      </c>
      <c r="Q159" s="1310">
        <f t="shared" si="80"/>
        <v>4.1843999999999966</v>
      </c>
      <c r="R159" s="6">
        <f t="shared" si="81"/>
        <v>-42.486399999999996</v>
      </c>
      <c r="S159" s="1310">
        <f t="shared" si="82"/>
        <v>2.3239649999999963</v>
      </c>
      <c r="T159" s="1309">
        <f t="shared" si="83"/>
        <v>-37.902534999999993</v>
      </c>
      <c r="U159" s="1287">
        <v>0.04</v>
      </c>
      <c r="V159" s="1345">
        <f t="shared" si="87"/>
        <v>0.5</v>
      </c>
      <c r="W159" s="1345">
        <v>0.24</v>
      </c>
      <c r="X159" s="6">
        <f t="shared" si="64"/>
        <v>0.19999999999999998</v>
      </c>
      <c r="Y159" s="6">
        <f t="shared" si="65"/>
        <v>51.534437888118731</v>
      </c>
      <c r="Z159" s="6">
        <f t="shared" si="66"/>
        <v>99.653979238754317</v>
      </c>
      <c r="AA159" s="1287" t="str">
        <f t="shared" si="67"/>
        <v>VERIFICATO</v>
      </c>
      <c r="AB159" s="6">
        <f t="shared" si="68"/>
        <v>5.3812838969815697</v>
      </c>
      <c r="AC159" s="19" t="str">
        <f t="shared" si="69"/>
        <v>3φ16</v>
      </c>
      <c r="AD159" s="6">
        <f t="shared" si="70"/>
        <v>6.0318578948924033</v>
      </c>
      <c r="AE159" s="6">
        <f t="shared" si="71"/>
        <v>0.32994931425163931</v>
      </c>
      <c r="AF159" s="19" t="str">
        <f t="shared" si="72"/>
        <v>2φ16</v>
      </c>
      <c r="AG159" s="6">
        <f t="shared" si="73"/>
        <v>4.0212385965949355</v>
      </c>
      <c r="AH159" s="32" t="str">
        <f t="shared" si="74"/>
        <v>VERIFICATO</v>
      </c>
      <c r="AS159" s="6" t="str">
        <f>IF(OR(D158="Msin",D158="Mdes"),-0.9*X158*391.3/10*AD158,"")</f>
        <v/>
      </c>
      <c r="AT159" s="6" t="str">
        <f>IF(OR(D158="Msin",D158="Mdes"),0.9*X158*391.3/10*AG158,"")</f>
        <v/>
      </c>
    </row>
    <row r="160" spans="1:55" ht="28.2" customHeight="1" x14ac:dyDescent="0.3">
      <c r="A160" s="1321">
        <v>2</v>
      </c>
      <c r="B160" s="2">
        <v>8</v>
      </c>
      <c r="C160" s="2">
        <v>9</v>
      </c>
      <c r="D160" s="2" t="s">
        <v>16</v>
      </c>
      <c r="E160" s="78">
        <f>TRA!F151</f>
        <v>-27.722999999999999</v>
      </c>
      <c r="F160" s="7">
        <f>TRA!G151</f>
        <v>-17.178000000000001</v>
      </c>
      <c r="G160" s="7">
        <f>TRA!H151</f>
        <v>-23.048999999999999</v>
      </c>
      <c r="H160" s="7">
        <f>TRA!I151</f>
        <v>1.492</v>
      </c>
      <c r="I160" s="7">
        <f>TRA!J151</f>
        <v>-0.57699999999999996</v>
      </c>
      <c r="J160" s="207">
        <f>TRA!K151</f>
        <v>-0.83</v>
      </c>
      <c r="K160" s="647">
        <f t="shared" si="75"/>
        <v>-23.625999999999998</v>
      </c>
      <c r="L160" s="1287">
        <f t="shared" si="76"/>
        <v>2.3220000000000001</v>
      </c>
      <c r="M160" s="7">
        <f t="shared" si="77"/>
        <v>-24.322599999999998</v>
      </c>
      <c r="N160" s="207">
        <f t="shared" si="78"/>
        <v>9.4097999999999988</v>
      </c>
      <c r="O160" s="1302">
        <f t="shared" si="79"/>
        <v>-24.322599999999998</v>
      </c>
      <c r="P160" s="57">
        <v>0.3</v>
      </c>
      <c r="Q160" s="1310">
        <f t="shared" si="80"/>
        <v>-41.500599999999999</v>
      </c>
      <c r="R160" s="6">
        <f t="shared" si="81"/>
        <v>7.144599999999997</v>
      </c>
      <c r="S160" s="1310">
        <f t="shared" si="82"/>
        <v>-37.029534999999996</v>
      </c>
      <c r="T160" s="1309">
        <f t="shared" si="83"/>
        <v>5.3969649999999971</v>
      </c>
      <c r="U160" s="1287">
        <v>0.04</v>
      </c>
      <c r="V160" s="1345">
        <f t="shared" si="87"/>
        <v>0.5</v>
      </c>
      <c r="W160" s="1345">
        <v>0.24</v>
      </c>
      <c r="X160" s="6">
        <f t="shared" si="64"/>
        <v>0.19999999999999998</v>
      </c>
      <c r="Y160" s="6">
        <f t="shared" si="65"/>
        <v>51.534437888118731</v>
      </c>
      <c r="Z160" s="6">
        <f t="shared" si="66"/>
        <v>99.653979238754317</v>
      </c>
      <c r="AA160" s="1287" t="str">
        <f t="shared" si="67"/>
        <v>VERIFICATO</v>
      </c>
      <c r="AB160" s="6">
        <f t="shared" si="68"/>
        <v>5.2573380753613304</v>
      </c>
      <c r="AC160" s="19" t="str">
        <f t="shared" si="69"/>
        <v>3φ16</v>
      </c>
      <c r="AD160" s="6">
        <f t="shared" si="70"/>
        <v>6.0318578948924033</v>
      </c>
      <c r="AE160" s="6">
        <f t="shared" si="71"/>
        <v>0.76624428543033152</v>
      </c>
      <c r="AF160" s="19" t="str">
        <f t="shared" si="72"/>
        <v>2φ16</v>
      </c>
      <c r="AG160" s="6">
        <f t="shared" si="73"/>
        <v>4.0212385965949355</v>
      </c>
      <c r="AH160" s="32" t="str">
        <f t="shared" si="74"/>
        <v>VERIFICATO</v>
      </c>
    </row>
    <row r="161" spans="1:55" ht="28.2" customHeight="1" x14ac:dyDescent="0.3">
      <c r="A161" s="1321">
        <v>2</v>
      </c>
      <c r="B161" s="2">
        <v>8</v>
      </c>
      <c r="C161" s="2">
        <v>9</v>
      </c>
      <c r="D161" s="2" t="s">
        <v>17</v>
      </c>
      <c r="E161" s="78">
        <f>TRA!F152</f>
        <v>34.718000000000004</v>
      </c>
      <c r="F161" s="7">
        <f>TRA!G152</f>
        <v>21.481000000000002</v>
      </c>
      <c r="G161" s="7">
        <f>TRA!H152</f>
        <v>-8.6020000000000003</v>
      </c>
      <c r="H161" s="7">
        <f>TRA!I152</f>
        <v>0.55700000000000005</v>
      </c>
      <c r="I161" s="7">
        <f>TRA!J152</f>
        <v>-0.216</v>
      </c>
      <c r="J161" s="207">
        <f>TRA!K152</f>
        <v>-0.31</v>
      </c>
      <c r="K161" s="647">
        <f t="shared" si="75"/>
        <v>-8.8179999999999996</v>
      </c>
      <c r="L161" s="1287">
        <f t="shared" si="76"/>
        <v>0.86699999999999999</v>
      </c>
      <c r="M161" s="7">
        <f t="shared" si="77"/>
        <v>-9.0780999999999992</v>
      </c>
      <c r="N161" s="207">
        <f t="shared" si="78"/>
        <v>3.5124</v>
      </c>
      <c r="O161" s="1302">
        <f t="shared" si="79"/>
        <v>-9.0780999999999992</v>
      </c>
      <c r="P161" s="2">
        <v>0.7</v>
      </c>
      <c r="Q161" s="1310">
        <f t="shared" si="80"/>
        <v>12.402900000000002</v>
      </c>
      <c r="R161" s="6">
        <f t="shared" si="81"/>
        <v>30.559100000000001</v>
      </c>
      <c r="S161" s="1310" t="str">
        <f t="shared" si="82"/>
        <v/>
      </c>
      <c r="T161" s="1309" t="str">
        <f t="shared" si="83"/>
        <v/>
      </c>
      <c r="U161" s="1287">
        <v>0.04</v>
      </c>
      <c r="V161" s="1345">
        <f t="shared" si="87"/>
        <v>0.5</v>
      </c>
      <c r="W161" s="1345">
        <v>0.24</v>
      </c>
      <c r="X161" s="6">
        <f t="shared" si="64"/>
        <v>0.19999999999999998</v>
      </c>
      <c r="Y161" s="6" t="str">
        <f t="shared" si="65"/>
        <v/>
      </c>
      <c r="Z161" s="6" t="str">
        <f t="shared" si="66"/>
        <v/>
      </c>
      <c r="AA161" s="1287" t="str">
        <f t="shared" si="67"/>
        <v/>
      </c>
      <c r="AB161" s="6" t="str">
        <f t="shared" si="68"/>
        <v/>
      </c>
      <c r="AC161" s="19" t="str">
        <f t="shared" si="69"/>
        <v/>
      </c>
      <c r="AD161" s="6" t="str">
        <f t="shared" si="70"/>
        <v/>
      </c>
      <c r="AE161" s="6" t="str">
        <f t="shared" si="71"/>
        <v/>
      </c>
      <c r="AF161" s="19" t="str">
        <f t="shared" si="72"/>
        <v/>
      </c>
      <c r="AG161" s="6" t="str">
        <f t="shared" si="73"/>
        <v/>
      </c>
      <c r="AH161" s="32" t="str">
        <f t="shared" si="74"/>
        <v/>
      </c>
    </row>
    <row r="162" spans="1:55" ht="28.2" customHeight="1" x14ac:dyDescent="0.3">
      <c r="A162" s="1322">
        <v>2</v>
      </c>
      <c r="B162" s="20">
        <v>8</v>
      </c>
      <c r="C162" s="20">
        <v>9</v>
      </c>
      <c r="D162" s="20" t="s">
        <v>18</v>
      </c>
      <c r="E162" s="79">
        <f>TRA!F153</f>
        <v>-33.479999999999997</v>
      </c>
      <c r="F162" s="21">
        <f>TRA!G153</f>
        <v>-20.728999999999999</v>
      </c>
      <c r="G162" s="21">
        <f>TRA!H153</f>
        <v>-8.6020000000000003</v>
      </c>
      <c r="H162" s="21">
        <f>TRA!I153</f>
        <v>0.55700000000000005</v>
      </c>
      <c r="I162" s="21">
        <f>TRA!J153</f>
        <v>-0.216</v>
      </c>
      <c r="J162" s="1293">
        <f>TRA!K153</f>
        <v>-0.31</v>
      </c>
      <c r="K162" s="1299">
        <f t="shared" si="75"/>
        <v>-8.8179999999999996</v>
      </c>
      <c r="L162" s="20">
        <f t="shared" si="76"/>
        <v>0.86699999999999999</v>
      </c>
      <c r="M162" s="21">
        <f t="shared" si="77"/>
        <v>-9.0780999999999992</v>
      </c>
      <c r="N162" s="1293">
        <f t="shared" si="78"/>
        <v>3.5124</v>
      </c>
      <c r="O162" s="1303">
        <f t="shared" si="79"/>
        <v>-9.0780999999999992</v>
      </c>
      <c r="P162" s="2">
        <v>0.7</v>
      </c>
      <c r="Q162" s="1311">
        <f t="shared" si="80"/>
        <v>-29.807099999999998</v>
      </c>
      <c r="R162" s="22">
        <f t="shared" si="81"/>
        <v>-11.6509</v>
      </c>
      <c r="S162" s="1311" t="str">
        <f t="shared" si="82"/>
        <v/>
      </c>
      <c r="T162" s="1312" t="str">
        <f t="shared" si="83"/>
        <v/>
      </c>
      <c r="U162" s="20">
        <v>0.04</v>
      </c>
      <c r="V162" s="1346">
        <f t="shared" si="87"/>
        <v>0.5</v>
      </c>
      <c r="W162" s="1346">
        <v>0.24</v>
      </c>
      <c r="X162" s="22">
        <f t="shared" si="64"/>
        <v>0.19999999999999998</v>
      </c>
      <c r="Y162" s="22" t="str">
        <f t="shared" si="65"/>
        <v/>
      </c>
      <c r="Z162" s="22" t="str">
        <f t="shared" si="66"/>
        <v/>
      </c>
      <c r="AA162" s="20" t="str">
        <f t="shared" si="67"/>
        <v/>
      </c>
      <c r="AB162" s="22" t="str">
        <f t="shared" si="68"/>
        <v/>
      </c>
      <c r="AC162" s="23" t="str">
        <f t="shared" si="69"/>
        <v/>
      </c>
      <c r="AD162" s="22" t="str">
        <f t="shared" si="70"/>
        <v/>
      </c>
      <c r="AE162" s="22" t="str">
        <f t="shared" si="71"/>
        <v/>
      </c>
      <c r="AF162" s="23" t="str">
        <f t="shared" si="72"/>
        <v/>
      </c>
      <c r="AG162" s="22" t="str">
        <f t="shared" si="73"/>
        <v/>
      </c>
      <c r="AH162" s="34" t="str">
        <f t="shared" si="74"/>
        <v/>
      </c>
      <c r="AS162" s="6" t="str">
        <f>IF(OR(D161="Msin",D161="Mdes"),-0.9*X161*391.3/10*AD161,"")</f>
        <v/>
      </c>
      <c r="AT162" s="6" t="str">
        <f>IF(OR(D161="Msin",D161="Mdes"),0.9*X161*391.3/10*AG161,"")</f>
        <v/>
      </c>
    </row>
    <row r="163" spans="1:55" ht="28.2" customHeight="1" x14ac:dyDescent="0.3">
      <c r="A163" s="1324">
        <v>3</v>
      </c>
      <c r="B163" s="2">
        <v>10</v>
      </c>
      <c r="C163" s="2">
        <v>11</v>
      </c>
      <c r="D163" s="2" t="s">
        <v>15</v>
      </c>
      <c r="E163" s="78">
        <f>TRA!F174</f>
        <v>-138.511</v>
      </c>
      <c r="F163" s="7">
        <f>TRA!G174</f>
        <v>-83.385000000000005</v>
      </c>
      <c r="G163" s="7">
        <f>TRA!H174</f>
        <v>90.602999999999994</v>
      </c>
      <c r="H163" s="7">
        <f>TRA!I174</f>
        <v>-1.9950000000000001</v>
      </c>
      <c r="I163" s="7">
        <f>TRA!J174</f>
        <v>-0.127</v>
      </c>
      <c r="J163" s="207">
        <f>TRA!K174</f>
        <v>-0.20399999999999999</v>
      </c>
      <c r="K163" s="647">
        <f t="shared" si="75"/>
        <v>90.72999999999999</v>
      </c>
      <c r="L163" s="1287">
        <f t="shared" si="76"/>
        <v>-2.1990000000000003</v>
      </c>
      <c r="M163" s="7">
        <f t="shared" si="77"/>
        <v>91.389699999999991</v>
      </c>
      <c r="N163" s="207">
        <f t="shared" si="78"/>
        <v>-29.417999999999999</v>
      </c>
      <c r="O163" s="1302">
        <f t="shared" si="79"/>
        <v>91.389699999999991</v>
      </c>
      <c r="P163" s="57">
        <v>0.3</v>
      </c>
      <c r="Q163" s="1310">
        <f t="shared" si="80"/>
        <v>8.0046999999999855</v>
      </c>
      <c r="R163" s="6">
        <f t="shared" si="81"/>
        <v>-174.7747</v>
      </c>
      <c r="S163" s="1310">
        <f t="shared" si="82"/>
        <v>-2.7001550000000147</v>
      </c>
      <c r="T163" s="1309">
        <f t="shared" si="83"/>
        <v>-153.595855</v>
      </c>
      <c r="U163" s="24">
        <v>0.04</v>
      </c>
      <c r="V163" s="26">
        <v>0.3</v>
      </c>
      <c r="W163" s="26">
        <v>0.6</v>
      </c>
      <c r="X163" s="26">
        <f t="shared" si="64"/>
        <v>0.55999999999999994</v>
      </c>
      <c r="Y163" s="26">
        <f t="shared" si="65"/>
        <v>242.41799582571051</v>
      </c>
      <c r="Z163" s="26">
        <f t="shared" si="66"/>
        <v>373.70242214532868</v>
      </c>
      <c r="AA163" s="24" t="str">
        <f t="shared" si="67"/>
        <v>VERIFICATO</v>
      </c>
      <c r="AB163" s="26">
        <f t="shared" si="68"/>
        <v>7.7882361501547548</v>
      </c>
      <c r="AC163" s="19" t="str">
        <f t="shared" si="69"/>
        <v>4φ16</v>
      </c>
      <c r="AD163" s="6">
        <f t="shared" si="70"/>
        <v>8.0424771931898711</v>
      </c>
      <c r="AE163" s="6">
        <f t="shared" si="71"/>
        <v>0.13691414252045556</v>
      </c>
      <c r="AF163" s="19" t="str">
        <f t="shared" si="72"/>
        <v>2φ16</v>
      </c>
      <c r="AG163" s="6">
        <f t="shared" si="73"/>
        <v>4.0212385965949355</v>
      </c>
      <c r="AH163" s="35" t="str">
        <f t="shared" si="74"/>
        <v>VERIFICATO</v>
      </c>
      <c r="AK163" s="2">
        <v>10</v>
      </c>
      <c r="AM163" s="2">
        <v>11</v>
      </c>
      <c r="AO163" s="2">
        <v>11</v>
      </c>
      <c r="AQ163" s="2">
        <v>12</v>
      </c>
      <c r="AS163" s="2">
        <v>12</v>
      </c>
      <c r="AT163" s="2" t="str">
        <f>IF(OR(D162="Msin",D162="Mdes"),0.9*X162*391.3/10*AG162,"")</f>
        <v/>
      </c>
      <c r="AU163" s="2">
        <v>13</v>
      </c>
      <c r="AW163" s="2">
        <v>13</v>
      </c>
      <c r="AY163" s="2">
        <v>14</v>
      </c>
      <c r="BA163" s="2">
        <v>14</v>
      </c>
      <c r="BC163" s="2">
        <v>15</v>
      </c>
    </row>
    <row r="164" spans="1:55" ht="28.2" customHeight="1" x14ac:dyDescent="0.3">
      <c r="A164" s="1324">
        <v>3</v>
      </c>
      <c r="B164" s="2">
        <v>10</v>
      </c>
      <c r="C164" s="2">
        <v>11</v>
      </c>
      <c r="D164" s="2" t="s">
        <v>16</v>
      </c>
      <c r="E164" s="78">
        <f>TRA!F175</f>
        <v>-150.13</v>
      </c>
      <c r="F164" s="7">
        <f>TRA!G175</f>
        <v>-90.519000000000005</v>
      </c>
      <c r="G164" s="7">
        <f>TRA!H175</f>
        <v>-106.68600000000001</v>
      </c>
      <c r="H164" s="7">
        <f>TRA!I175</f>
        <v>2.351</v>
      </c>
      <c r="I164" s="7">
        <f>TRA!J175</f>
        <v>0.154</v>
      </c>
      <c r="J164" s="207">
        <f>TRA!K175</f>
        <v>0.24399999999999999</v>
      </c>
      <c r="K164" s="647">
        <f t="shared" si="75"/>
        <v>-106.84</v>
      </c>
      <c r="L164" s="1287">
        <f t="shared" si="76"/>
        <v>2.5949999999999998</v>
      </c>
      <c r="M164" s="7">
        <f t="shared" si="77"/>
        <v>-107.6185</v>
      </c>
      <c r="N164" s="207">
        <f t="shared" si="78"/>
        <v>34.646999999999998</v>
      </c>
      <c r="O164" s="1302">
        <f t="shared" si="79"/>
        <v>-107.6185</v>
      </c>
      <c r="P164" s="2">
        <v>0.7</v>
      </c>
      <c r="Q164" s="1310">
        <f t="shared" si="80"/>
        <v>-198.13749999999999</v>
      </c>
      <c r="R164" s="6">
        <f t="shared" si="81"/>
        <v>17.099499999999992</v>
      </c>
      <c r="S164" s="1310">
        <f t="shared" si="82"/>
        <v>-147.844145</v>
      </c>
      <c r="T164" s="1309">
        <f t="shared" si="83"/>
        <v>-8.7545450000000038</v>
      </c>
      <c r="U164" s="1287">
        <v>0.04</v>
      </c>
      <c r="V164" s="6">
        <v>0.3</v>
      </c>
      <c r="W164" s="6">
        <v>0.6</v>
      </c>
      <c r="X164" s="6">
        <f t="shared" si="64"/>
        <v>0.55999999999999994</v>
      </c>
      <c r="Y164" s="6">
        <f t="shared" si="65"/>
        <v>242.41799582571051</v>
      </c>
      <c r="Z164" s="6">
        <f t="shared" si="66"/>
        <v>373.70242214532868</v>
      </c>
      <c r="AA164" s="1287" t="str">
        <f t="shared" si="67"/>
        <v>VERIFICATO</v>
      </c>
      <c r="AB164" s="6">
        <f t="shared" si="68"/>
        <v>7.4965897659003966</v>
      </c>
      <c r="AC164" s="19" t="str">
        <f t="shared" si="69"/>
        <v>4φ16</v>
      </c>
      <c r="AD164" s="6">
        <f t="shared" si="70"/>
        <v>8.0424771931898711</v>
      </c>
      <c r="AE164" s="6">
        <f t="shared" si="71"/>
        <v>0.4439082281690257</v>
      </c>
      <c r="AF164" s="19" t="str">
        <f t="shared" si="72"/>
        <v>2φ16</v>
      </c>
      <c r="AG164" s="6">
        <f t="shared" si="73"/>
        <v>4.0212385965949355</v>
      </c>
      <c r="AH164" s="32" t="str">
        <f t="shared" si="74"/>
        <v>VERIFICATO</v>
      </c>
      <c r="AJ164" s="16" t="s">
        <v>222</v>
      </c>
      <c r="AK164" s="102">
        <f>IF(OR(D163="Msin",D163="Mdes"),-0.9*X163*391.3/10*AD163,"")</f>
        <v>-158.60987481503793</v>
      </c>
      <c r="AM164" s="38">
        <f>IF(OR(D164="Msin",D164="Mdes"),-0.9*X164*391.3/10*AD164,"")</f>
        <v>-158.60987481503793</v>
      </c>
      <c r="AN164" s="6"/>
      <c r="AO164" s="102">
        <f>IF(OR(D167="Msin",D167="Mdes"),-0.9*X167*391.3/10*AD167,"")</f>
        <v>-158.60987481503793</v>
      </c>
      <c r="AQ164" s="38">
        <f>IF(OR(D168="Msin",D168="Mdes"),-0.9*X168*391.3/10*AD168,"")</f>
        <v>-118.95740611127844</v>
      </c>
      <c r="AS164" s="102">
        <f>IF(OR(D171="Msin",D171="Mdes"),-0.9*X171*391.3/10*AD171,"")</f>
        <v>-56.646383862513538</v>
      </c>
      <c r="AU164" s="38">
        <f>IF(OR(D172="Msin",D172="Mdes"),-0.9*X172*391.3/10*AD172,"")</f>
        <v>-42.484787896885152</v>
      </c>
      <c r="AW164" s="102">
        <f>IF(OR(D175="Msin",D175="Mdes"),-0.9*X175*391.3/10*AD175,"")</f>
        <v>-158.60987481503793</v>
      </c>
      <c r="AY164" s="38">
        <f>IF(OR(D176="Msin",D176="Mdes"),-0.9*X176*391.3/10*AD176,"")</f>
        <v>-158.60987481503793</v>
      </c>
      <c r="BA164" s="102">
        <f>IF(OR(D179="Msin",D179="Mdes"),-0.9*X179*391.3/10*AD179,"")</f>
        <v>-118.95740611127844</v>
      </c>
      <c r="BC164" s="38">
        <f>IF(OR(D180="Msin",D180="Mdes"),-0.9*X180*391.3/10*AD180,"")</f>
        <v>-158.60987481503793</v>
      </c>
    </row>
    <row r="165" spans="1:55" ht="28.2" customHeight="1" x14ac:dyDescent="0.3">
      <c r="A165" s="1324">
        <v>3</v>
      </c>
      <c r="B165" s="2">
        <v>10</v>
      </c>
      <c r="C165" s="2">
        <v>11</v>
      </c>
      <c r="D165" s="2" t="s">
        <v>17</v>
      </c>
      <c r="E165" s="78">
        <f>TRA!F176</f>
        <v>176.48599999999999</v>
      </c>
      <c r="F165" s="7">
        <f>TRA!G176</f>
        <v>106.279</v>
      </c>
      <c r="G165" s="7">
        <f>TRA!H176</f>
        <v>-34.612000000000002</v>
      </c>
      <c r="H165" s="7">
        <f>TRA!I176</f>
        <v>0.76200000000000001</v>
      </c>
      <c r="I165" s="7">
        <f>TRA!J176</f>
        <v>4.9000000000000002E-2</v>
      </c>
      <c r="J165" s="207">
        <f>TRA!K176</f>
        <v>7.9000000000000001E-2</v>
      </c>
      <c r="K165" s="647">
        <f t="shared" si="75"/>
        <v>-34.661000000000001</v>
      </c>
      <c r="L165" s="1287">
        <f t="shared" si="76"/>
        <v>0.84099999999999997</v>
      </c>
      <c r="M165" s="7">
        <f t="shared" si="77"/>
        <v>-34.9133</v>
      </c>
      <c r="N165" s="207">
        <f t="shared" si="78"/>
        <v>11.2393</v>
      </c>
      <c r="O165" s="1302">
        <f t="shared" si="79"/>
        <v>-34.9133</v>
      </c>
      <c r="P165" s="2">
        <v>0.7</v>
      </c>
      <c r="Q165" s="1310">
        <f t="shared" si="80"/>
        <v>71.365700000000004</v>
      </c>
      <c r="R165" s="6">
        <f t="shared" si="81"/>
        <v>141.19229999999999</v>
      </c>
      <c r="S165" s="1310" t="str">
        <f t="shared" si="82"/>
        <v/>
      </c>
      <c r="T165" s="1309" t="str">
        <f t="shared" si="83"/>
        <v/>
      </c>
      <c r="U165" s="1287">
        <v>0.04</v>
      </c>
      <c r="V165" s="6">
        <v>0.3</v>
      </c>
      <c r="W165" s="6">
        <v>0.6</v>
      </c>
      <c r="X165" s="6">
        <f t="shared" si="64"/>
        <v>0.55999999999999994</v>
      </c>
      <c r="Y165" s="6" t="str">
        <f t="shared" si="65"/>
        <v/>
      </c>
      <c r="Z165" s="6" t="str">
        <f t="shared" si="66"/>
        <v/>
      </c>
      <c r="AA165" s="1287" t="str">
        <f t="shared" si="67"/>
        <v/>
      </c>
      <c r="AB165" s="6" t="str">
        <f t="shared" si="68"/>
        <v/>
      </c>
      <c r="AC165" s="19" t="str">
        <f t="shared" si="69"/>
        <v/>
      </c>
      <c r="AD165" s="6" t="str">
        <f t="shared" si="70"/>
        <v/>
      </c>
      <c r="AE165" s="6" t="str">
        <f t="shared" si="71"/>
        <v/>
      </c>
      <c r="AF165" s="19" t="str">
        <f t="shared" si="72"/>
        <v/>
      </c>
      <c r="AG165" s="6" t="str">
        <f t="shared" si="73"/>
        <v/>
      </c>
      <c r="AH165" s="32" t="str">
        <f t="shared" si="74"/>
        <v/>
      </c>
      <c r="AJ165" s="16" t="s">
        <v>223</v>
      </c>
      <c r="AK165" s="102">
        <f>IF(OR(D163="Msin",D163="Mdes"),0.9*X163*391.3/10*AG163,"")</f>
        <v>79.304937407518963</v>
      </c>
      <c r="AM165" s="38">
        <f>IF(OR(D164="Msin",D164="Mdes"),0.9*X164*391.3/10*AG164,"")</f>
        <v>79.304937407518963</v>
      </c>
      <c r="AN165" s="6"/>
      <c r="AO165" s="102">
        <f>IF(OR(D167="Msin",D167="Mdes"),0.9*X167*391.3/10*AG167,"")</f>
        <v>79.304937407518963</v>
      </c>
      <c r="AQ165" s="38">
        <f>IF(OR(D168="Msin",D168="Mdes"),0.9*X168*391.3/10*AG168,"")</f>
        <v>79.304937407518963</v>
      </c>
      <c r="AS165" s="102">
        <f>IF(OR(D171="Msin",D171="Mdes"),0.9*X171*391.3/10*AG171,"")</f>
        <v>28.323191931256769</v>
      </c>
      <c r="AU165" s="38">
        <f>IF(OR(D172="Msin",D172="Mdes"),0.9*X172*391.3/10*AG172,"")</f>
        <v>28.323191931256769</v>
      </c>
      <c r="AW165" s="102">
        <f>IF(OR(D175="Msin",D175="Mdes"),0.9*X175*391.3/10*AG175,"")</f>
        <v>79.304937407518963</v>
      </c>
      <c r="AY165" s="38">
        <f>IF(OR(D176="Msin",D176="Mdes"),0.9*X176*391.3/10*AG176,"")</f>
        <v>79.304937407518963</v>
      </c>
      <c r="BA165" s="102">
        <f>IF(OR(D179="Msin",D179="Mdes"),0.9*X179*391.3/10*AG179,"")</f>
        <v>79.304937407518963</v>
      </c>
      <c r="BC165" s="38">
        <f>IF(OR(D180="Msin",D180="Mdes"),0.9*X180*391.3/10*AG180,"")</f>
        <v>79.304937407518963</v>
      </c>
    </row>
    <row r="166" spans="1:55" ht="28.2" customHeight="1" x14ac:dyDescent="0.3">
      <c r="A166" s="1324">
        <v>3</v>
      </c>
      <c r="B166" s="2">
        <v>10</v>
      </c>
      <c r="C166" s="2">
        <v>11</v>
      </c>
      <c r="D166" s="2" t="s">
        <v>18</v>
      </c>
      <c r="E166" s="78">
        <f>TRA!F177</f>
        <v>-180.56200000000001</v>
      </c>
      <c r="F166" s="7">
        <f>TRA!G177</f>
        <v>-108.782</v>
      </c>
      <c r="G166" s="7">
        <f>TRA!H177</f>
        <v>-34.612000000000002</v>
      </c>
      <c r="H166" s="7">
        <f>TRA!I177</f>
        <v>0.76200000000000001</v>
      </c>
      <c r="I166" s="7">
        <f>TRA!J177</f>
        <v>4.9000000000000002E-2</v>
      </c>
      <c r="J166" s="207">
        <f>TRA!K177</f>
        <v>7.9000000000000001E-2</v>
      </c>
      <c r="K166" s="647">
        <f t="shared" si="75"/>
        <v>-34.661000000000001</v>
      </c>
      <c r="L166" s="1287">
        <f t="shared" si="76"/>
        <v>0.84099999999999997</v>
      </c>
      <c r="M166" s="7">
        <f t="shared" si="77"/>
        <v>-34.9133</v>
      </c>
      <c r="N166" s="207">
        <f t="shared" si="78"/>
        <v>11.2393</v>
      </c>
      <c r="O166" s="1302">
        <f t="shared" si="79"/>
        <v>-34.9133</v>
      </c>
      <c r="P166" s="2">
        <v>0.7</v>
      </c>
      <c r="Q166" s="1310">
        <f t="shared" si="80"/>
        <v>-143.6953</v>
      </c>
      <c r="R166" s="6">
        <f t="shared" si="81"/>
        <v>-73.86869999999999</v>
      </c>
      <c r="S166" s="1310" t="str">
        <f t="shared" si="82"/>
        <v/>
      </c>
      <c r="T166" s="1309" t="str">
        <f t="shared" si="83"/>
        <v/>
      </c>
      <c r="U166" s="1287">
        <v>0.04</v>
      </c>
      <c r="V166" s="6">
        <v>0.3</v>
      </c>
      <c r="W166" s="6">
        <v>0.6</v>
      </c>
      <c r="X166" s="6">
        <f t="shared" si="64"/>
        <v>0.55999999999999994</v>
      </c>
      <c r="Y166" s="6" t="str">
        <f t="shared" si="65"/>
        <v/>
      </c>
      <c r="Z166" s="6" t="str">
        <f t="shared" si="66"/>
        <v/>
      </c>
      <c r="AA166" s="1287" t="str">
        <f t="shared" si="67"/>
        <v/>
      </c>
      <c r="AB166" s="6" t="str">
        <f t="shared" si="68"/>
        <v/>
      </c>
      <c r="AC166" s="19" t="str">
        <f t="shared" si="69"/>
        <v/>
      </c>
      <c r="AD166" s="6" t="str">
        <f t="shared" si="70"/>
        <v/>
      </c>
      <c r="AE166" s="6" t="str">
        <f t="shared" si="71"/>
        <v/>
      </c>
      <c r="AF166" s="19" t="str">
        <f t="shared" si="72"/>
        <v/>
      </c>
      <c r="AG166" s="6" t="str">
        <f t="shared" si="73"/>
        <v/>
      </c>
      <c r="AH166" s="32" t="str">
        <f t="shared" si="74"/>
        <v/>
      </c>
      <c r="AS166" s="6" t="str">
        <f>IF(OR(D165="Msin",D165="Mdes"),-0.9*X165*391.3/10*AD165,"")</f>
        <v/>
      </c>
      <c r="AT166" s="6" t="str">
        <f>IF(OR(D165="Msin",D165="Mdes"),0.9*X165*391.3/10*AG165,"")</f>
        <v/>
      </c>
    </row>
    <row r="167" spans="1:55" ht="28.2" customHeight="1" x14ac:dyDescent="0.3">
      <c r="A167" s="1324">
        <v>3</v>
      </c>
      <c r="B167" s="2">
        <v>11</v>
      </c>
      <c r="C167" s="2">
        <v>12</v>
      </c>
      <c r="D167" s="2" t="s">
        <v>15</v>
      </c>
      <c r="E167" s="78">
        <f>TRA!F198</f>
        <v>-89.227999999999994</v>
      </c>
      <c r="F167" s="7">
        <f>TRA!G198</f>
        <v>-54.588999999999999</v>
      </c>
      <c r="G167" s="7">
        <f>TRA!H198</f>
        <v>113.821</v>
      </c>
      <c r="H167" s="7">
        <f>TRA!I198</f>
        <v>-2.4910000000000001</v>
      </c>
      <c r="I167" s="7">
        <f>TRA!J198</f>
        <v>-0.14699999999999999</v>
      </c>
      <c r="J167" s="207">
        <f>TRA!K198</f>
        <v>-0.246</v>
      </c>
      <c r="K167" s="647">
        <f t="shared" si="75"/>
        <v>113.968</v>
      </c>
      <c r="L167" s="1287">
        <f t="shared" si="76"/>
        <v>-2.7370000000000001</v>
      </c>
      <c r="M167" s="7">
        <f t="shared" si="77"/>
        <v>114.7891</v>
      </c>
      <c r="N167" s="207">
        <f t="shared" si="78"/>
        <v>-36.927399999999999</v>
      </c>
      <c r="O167" s="1302">
        <f t="shared" si="79"/>
        <v>114.7891</v>
      </c>
      <c r="P167" s="2">
        <v>0.7</v>
      </c>
      <c r="Q167" s="1310">
        <f t="shared" si="80"/>
        <v>60.200100000000006</v>
      </c>
      <c r="R167" s="6">
        <f t="shared" si="81"/>
        <v>-169.37810000000002</v>
      </c>
      <c r="S167" s="1310">
        <f t="shared" si="82"/>
        <v>47.937500000000007</v>
      </c>
      <c r="T167" s="1309">
        <f t="shared" si="83"/>
        <v>-125.07370000000002</v>
      </c>
      <c r="U167" s="1287">
        <v>0.04</v>
      </c>
      <c r="V167" s="6">
        <v>0.3</v>
      </c>
      <c r="W167" s="6">
        <v>0.6</v>
      </c>
      <c r="X167" s="6">
        <f t="shared" ref="X167:X198" si="88">W167-U167</f>
        <v>0.55999999999999994</v>
      </c>
      <c r="Y167" s="6">
        <f t="shared" ref="Y167:Y198" si="89">IF(OR(D167="Msin",D167="Mdes"),V167*X167^2/$BI$2^2,"")</f>
        <v>242.41799582571051</v>
      </c>
      <c r="Z167" s="6">
        <f t="shared" ref="Z167:Z198" si="90">IF(OR(D167="Msin",D167="Mdes"),V167*W167^2/$BI$3^2,"")</f>
        <v>373.70242214532868</v>
      </c>
      <c r="AA167" s="1287" t="str">
        <f t="shared" ref="AA167:AA198" si="91">IF(OR(D167="Msin",D167="Mdes"),IF(AND(ABS(Q167)&lt;Z167,ABS(R167)&lt;Z167,ABS(S167)&lt;Z167,ABS(T167)&lt;Z167),"VERIFICATO","NON VERIFICATO"),"")</f>
        <v>VERIFICATO</v>
      </c>
      <c r="AB167" s="6">
        <f t="shared" ref="AB167:AB198" si="92">IF(OR(D167="Msin",D167="Mdes"),ABS(MIN(S167:T167)/(0.9*X167*$BK$2)*10),"")</f>
        <v>6.3419908810274261</v>
      </c>
      <c r="AC167" s="19" t="str">
        <f t="shared" ref="AC167:AC198" si="93">IF(OR(D167="Msin",D167="Mdes"),IF(AB167&lt;=$BF$4,$BE$4,IF(AB167&lt;$BF$5,$BE$5,IF(AB167&lt;$BF$6,$BE$6,IF(AB167&lt;$BF$7,$BE$7,IF(AB167&lt;$BF$8,$BE$8,IF(AB167&lt;$BF$9,$BE$9,IF(AB167&lt;$BF$10,$BE$10,$BE$11))))))),"")</f>
        <v>4φ16</v>
      </c>
      <c r="AD167" s="6">
        <f t="shared" ref="AD167:AD198" si="94">IF(OR(D167="Msin",D167="Mdes"),IF(AB167&lt;=$BF$4,$BF$4,IF(AB167&lt;$BF$5,$BF$5,IF(AB167&lt;$BF$6,$BF$6,IF(AB167&lt;$BF$7,$BF$7,IF(AB167&lt;$BF$8,$BF$8,IF(AB167&lt;$BF$9,$BF$9,IF(AB167&lt;$BF$10,$BF$10,$BF$11))))))),"")</f>
        <v>8.0424771931898711</v>
      </c>
      <c r="AE167" s="6">
        <f t="shared" ref="AE167:AE198" si="95">IF(OR(D167="Msin",D167="Mdes"),ABS(MAX(S167:T167)/(0.9*X167*$BK$2)*10),"")</f>
        <v>2.4307203501555663</v>
      </c>
      <c r="AF167" s="19" t="str">
        <f t="shared" ref="AF167:AF198" si="96">IF(OR(D167="Msin",D167="Mdes"),IF(AE167&lt;=$BF$3,$BE$3,IF(AE167&lt;=$BF$4,$BE$4,IF(AE167&lt;$BF$5,$BE$5,IF(AE167&lt;$BF$6,$BE$6,IF(AE167&lt;$BF$7,$BE$7,IF(AE167&lt;$BF$8,$BE$8,IF(AE167&lt;$BF$9,$BE$9,IF(AE167&lt;$BF$10,$BE$10,$BE$11)))))))),"")</f>
        <v>2φ16</v>
      </c>
      <c r="AG167" s="6">
        <f t="shared" ref="AG167:AG198" si="97">IF(OR(D167="Msin",D167="Mdes"),IF(AE167&lt;=$BF$3,$BF$3,IF(AE167&lt;=$BF$4,$BF$4,IF(AE167&lt;$BF$5,$BF$5,IF(AE167&lt;$BF$6,$BF$6,IF(AE167&lt;$BF$7,$BF$7,IF(AE167&lt;$BF$8,$BF$8,IF(AE167&lt;$BF$9,$BF$9,IF(AE167&lt;$BF$10,$BF$10,$BF$11)))))))),"")</f>
        <v>4.0212385965949355</v>
      </c>
      <c r="AH167" s="32" t="str">
        <f t="shared" ref="AH167:AH198" si="98">IF(OR(D167="Msin",D167="Mdes"),IF(AND(AD167&gt;(1.4*V167*100*W167*100/$BK$3),AD167&lt;AG167+(3.5*V167*100*W167*100/$BK$3)),"VERIFICATO","NON VERIFICATO"),"")</f>
        <v>VERIFICATO</v>
      </c>
      <c r="AS167" s="6" t="str">
        <f>IF(OR(D166="Msin",D166="Mdes"),-0.9*X166*391.3/10*AD166,"")</f>
        <v/>
      </c>
      <c r="AT167" s="6" t="str">
        <f>IF(OR(D166="Msin",D166="Mdes"),0.9*X166*391.3/10*AG166,"")</f>
        <v/>
      </c>
    </row>
    <row r="168" spans="1:55" ht="28.2" customHeight="1" x14ac:dyDescent="0.3">
      <c r="A168" s="1324">
        <v>3</v>
      </c>
      <c r="B168" s="2">
        <v>11</v>
      </c>
      <c r="C168" s="2">
        <v>12</v>
      </c>
      <c r="D168" s="2" t="s">
        <v>16</v>
      </c>
      <c r="E168" s="78">
        <f>TRA!F199</f>
        <v>-92.641999999999996</v>
      </c>
      <c r="F168" s="7">
        <f>TRA!G199</f>
        <v>-55.920999999999999</v>
      </c>
      <c r="G168" s="7">
        <f>TRA!H199</f>
        <v>-81.358000000000004</v>
      </c>
      <c r="H168" s="7">
        <f>TRA!I199</f>
        <v>1.7769999999999999</v>
      </c>
      <c r="I168" s="7">
        <f>TRA!J199</f>
        <v>9.8000000000000004E-2</v>
      </c>
      <c r="J168" s="207">
        <f>TRA!K199</f>
        <v>0.17100000000000001</v>
      </c>
      <c r="K168" s="647">
        <f t="shared" si="75"/>
        <v>-81.456000000000003</v>
      </c>
      <c r="L168" s="1287">
        <f t="shared" si="76"/>
        <v>1.948</v>
      </c>
      <c r="M168" s="7">
        <f t="shared" si="77"/>
        <v>-82.040400000000005</v>
      </c>
      <c r="N168" s="207">
        <f t="shared" si="78"/>
        <v>26.384800000000002</v>
      </c>
      <c r="O168" s="1302">
        <f t="shared" si="79"/>
        <v>-82.040400000000005</v>
      </c>
      <c r="P168" s="2">
        <v>0.7</v>
      </c>
      <c r="Q168" s="1310">
        <f t="shared" si="80"/>
        <v>-137.9614</v>
      </c>
      <c r="R168" s="6">
        <f t="shared" si="81"/>
        <v>26.119400000000006</v>
      </c>
      <c r="S168" s="1310">
        <f t="shared" si="82"/>
        <v>-93.440349999999995</v>
      </c>
      <c r="T168" s="1309">
        <f t="shared" si="83"/>
        <v>13.640150000000006</v>
      </c>
      <c r="U168" s="1287">
        <v>0.04</v>
      </c>
      <c r="V168" s="6">
        <v>0.3</v>
      </c>
      <c r="W168" s="6">
        <v>0.6</v>
      </c>
      <c r="X168" s="6">
        <f t="shared" si="88"/>
        <v>0.55999999999999994</v>
      </c>
      <c r="Y168" s="6">
        <f t="shared" si="89"/>
        <v>242.41799582571051</v>
      </c>
      <c r="Z168" s="6">
        <f t="shared" si="90"/>
        <v>373.70242214532868</v>
      </c>
      <c r="AA168" s="1287" t="str">
        <f t="shared" si="91"/>
        <v>VERIFICATO</v>
      </c>
      <c r="AB168" s="6">
        <f t="shared" si="92"/>
        <v>4.737989262490923</v>
      </c>
      <c r="AC168" s="19" t="str">
        <f t="shared" si="93"/>
        <v>3φ16</v>
      </c>
      <c r="AD168" s="6">
        <f t="shared" si="94"/>
        <v>6.0318578948924033</v>
      </c>
      <c r="AE168" s="6">
        <f t="shared" si="95"/>
        <v>0.69163786564118812</v>
      </c>
      <c r="AF168" s="19" t="str">
        <f t="shared" si="96"/>
        <v>2φ16</v>
      </c>
      <c r="AG168" s="6">
        <f t="shared" si="97"/>
        <v>4.0212385965949355</v>
      </c>
      <c r="AH168" s="32" t="str">
        <f t="shared" si="98"/>
        <v>VERIFICATO</v>
      </c>
      <c r="AS168" s="6"/>
      <c r="AT168" s="6"/>
    </row>
    <row r="169" spans="1:55" ht="28.2" customHeight="1" x14ac:dyDescent="0.3">
      <c r="A169" s="1324">
        <v>3</v>
      </c>
      <c r="B169" s="2">
        <v>11</v>
      </c>
      <c r="C169" s="2">
        <v>12</v>
      </c>
      <c r="D169" s="2" t="s">
        <v>17</v>
      </c>
      <c r="E169" s="78">
        <f>TRA!F200</f>
        <v>133.88200000000001</v>
      </c>
      <c r="F169" s="7">
        <f>TRA!G200</f>
        <v>80.81</v>
      </c>
      <c r="G169" s="7">
        <f>TRA!H200</f>
        <v>-45.39</v>
      </c>
      <c r="H169" s="7">
        <f>TRA!I200</f>
        <v>0.99299999999999999</v>
      </c>
      <c r="I169" s="7">
        <f>TRA!J200</f>
        <v>5.7000000000000002E-2</v>
      </c>
      <c r="J169" s="207">
        <f>TRA!K200</f>
        <v>9.7000000000000003E-2</v>
      </c>
      <c r="K169" s="647">
        <f t="shared" si="75"/>
        <v>-45.447000000000003</v>
      </c>
      <c r="L169" s="1287">
        <f t="shared" si="76"/>
        <v>1.0900000000000001</v>
      </c>
      <c r="M169" s="7">
        <f t="shared" si="77"/>
        <v>-45.774000000000001</v>
      </c>
      <c r="N169" s="207">
        <f t="shared" si="78"/>
        <v>14.7241</v>
      </c>
      <c r="O169" s="1302">
        <f t="shared" si="79"/>
        <v>-45.774000000000001</v>
      </c>
      <c r="P169" s="2">
        <v>0.7</v>
      </c>
      <c r="Q169" s="1310">
        <f t="shared" si="80"/>
        <v>35.036000000000001</v>
      </c>
      <c r="R169" s="6">
        <f t="shared" si="81"/>
        <v>126.584</v>
      </c>
      <c r="S169" s="1310" t="str">
        <f t="shared" si="82"/>
        <v/>
      </c>
      <c r="T169" s="1309" t="str">
        <f t="shared" si="83"/>
        <v/>
      </c>
      <c r="U169" s="1287">
        <v>0.04</v>
      </c>
      <c r="V169" s="6">
        <v>0.3</v>
      </c>
      <c r="W169" s="6">
        <v>0.6</v>
      </c>
      <c r="X169" s="6">
        <f t="shared" si="88"/>
        <v>0.55999999999999994</v>
      </c>
      <c r="Y169" s="6" t="str">
        <f t="shared" si="89"/>
        <v/>
      </c>
      <c r="Z169" s="6" t="str">
        <f t="shared" si="90"/>
        <v/>
      </c>
      <c r="AA169" s="1287" t="str">
        <f t="shared" si="91"/>
        <v/>
      </c>
      <c r="AB169" s="6" t="str">
        <f t="shared" si="92"/>
        <v/>
      </c>
      <c r="AC169" s="19" t="str">
        <f t="shared" si="93"/>
        <v/>
      </c>
      <c r="AD169" s="6" t="str">
        <f t="shared" si="94"/>
        <v/>
      </c>
      <c r="AE169" s="6" t="str">
        <f t="shared" si="95"/>
        <v/>
      </c>
      <c r="AF169" s="19" t="str">
        <f t="shared" si="96"/>
        <v/>
      </c>
      <c r="AG169" s="6" t="str">
        <f t="shared" si="97"/>
        <v/>
      </c>
      <c r="AH169" s="32" t="str">
        <f t="shared" si="98"/>
        <v/>
      </c>
      <c r="AS169" s="6"/>
      <c r="AT169" s="6"/>
    </row>
    <row r="170" spans="1:55" ht="28.2" customHeight="1" x14ac:dyDescent="0.3">
      <c r="A170" s="1324">
        <v>3</v>
      </c>
      <c r="B170" s="2">
        <v>11</v>
      </c>
      <c r="C170" s="2">
        <v>12</v>
      </c>
      <c r="D170" s="2" t="s">
        <v>18</v>
      </c>
      <c r="E170" s="78">
        <f>TRA!F201</f>
        <v>-135.47</v>
      </c>
      <c r="F170" s="7">
        <f>TRA!G201</f>
        <v>-81.429000000000002</v>
      </c>
      <c r="G170" s="7">
        <f>TRA!H201</f>
        <v>-45.39</v>
      </c>
      <c r="H170" s="7">
        <f>TRA!I201</f>
        <v>0.99299999999999999</v>
      </c>
      <c r="I170" s="7">
        <f>TRA!J201</f>
        <v>5.7000000000000002E-2</v>
      </c>
      <c r="J170" s="207">
        <f>TRA!K201</f>
        <v>9.7000000000000003E-2</v>
      </c>
      <c r="K170" s="647">
        <f t="shared" si="75"/>
        <v>-45.447000000000003</v>
      </c>
      <c r="L170" s="1287">
        <f t="shared" si="76"/>
        <v>1.0900000000000001</v>
      </c>
      <c r="M170" s="7">
        <f t="shared" si="77"/>
        <v>-45.774000000000001</v>
      </c>
      <c r="N170" s="207">
        <f t="shared" si="78"/>
        <v>14.7241</v>
      </c>
      <c r="O170" s="1302">
        <f t="shared" si="79"/>
        <v>-45.774000000000001</v>
      </c>
      <c r="P170" s="2">
        <v>0.7</v>
      </c>
      <c r="Q170" s="1310">
        <f t="shared" si="80"/>
        <v>-127.203</v>
      </c>
      <c r="R170" s="6">
        <f t="shared" si="81"/>
        <v>-35.655000000000001</v>
      </c>
      <c r="S170" s="1310" t="str">
        <f t="shared" si="82"/>
        <v/>
      </c>
      <c r="T170" s="1309" t="str">
        <f t="shared" si="83"/>
        <v/>
      </c>
      <c r="U170" s="1287">
        <v>0.04</v>
      </c>
      <c r="V170" s="6">
        <v>0.3</v>
      </c>
      <c r="W170" s="6">
        <v>0.6</v>
      </c>
      <c r="X170" s="6">
        <f t="shared" si="88"/>
        <v>0.55999999999999994</v>
      </c>
      <c r="Y170" s="6" t="str">
        <f t="shared" si="89"/>
        <v/>
      </c>
      <c r="Z170" s="6" t="str">
        <f t="shared" si="90"/>
        <v/>
      </c>
      <c r="AA170" s="1287" t="str">
        <f t="shared" si="91"/>
        <v/>
      </c>
      <c r="AB170" s="6" t="str">
        <f t="shared" si="92"/>
        <v/>
      </c>
      <c r="AC170" s="19" t="str">
        <f t="shared" si="93"/>
        <v/>
      </c>
      <c r="AD170" s="6" t="str">
        <f t="shared" si="94"/>
        <v/>
      </c>
      <c r="AE170" s="6" t="str">
        <f t="shared" si="95"/>
        <v/>
      </c>
      <c r="AF170" s="19" t="str">
        <f t="shared" si="96"/>
        <v/>
      </c>
      <c r="AG170" s="6" t="str">
        <f t="shared" si="97"/>
        <v/>
      </c>
      <c r="AH170" s="32" t="str">
        <f t="shared" si="98"/>
        <v/>
      </c>
      <c r="AS170" s="6"/>
      <c r="AT170" s="6"/>
    </row>
    <row r="171" spans="1:55" ht="28.2" customHeight="1" x14ac:dyDescent="0.3">
      <c r="A171" s="1324">
        <v>3</v>
      </c>
      <c r="B171" s="2">
        <v>12</v>
      </c>
      <c r="C171" s="2">
        <v>13</v>
      </c>
      <c r="D171" s="2" t="s">
        <v>15</v>
      </c>
      <c r="E171" s="78">
        <f>TRA!F222</f>
        <v>-58.65</v>
      </c>
      <c r="F171" s="7">
        <f>TRA!G222</f>
        <v>-37.731000000000002</v>
      </c>
      <c r="G171" s="7">
        <f>TRA!H222</f>
        <v>29.667000000000002</v>
      </c>
      <c r="H171" s="7">
        <f>TRA!I222</f>
        <v>-0.66100000000000003</v>
      </c>
      <c r="I171" s="7">
        <f>TRA!J222</f>
        <v>-5.1999999999999998E-2</v>
      </c>
      <c r="J171" s="207">
        <f>TRA!K222</f>
        <v>-7.4999999999999997E-2</v>
      </c>
      <c r="K171" s="647">
        <f t="shared" si="75"/>
        <v>29.719000000000001</v>
      </c>
      <c r="L171" s="1287">
        <f t="shared" si="76"/>
        <v>-0.73599999999999999</v>
      </c>
      <c r="M171" s="7">
        <f t="shared" si="77"/>
        <v>29.939800000000002</v>
      </c>
      <c r="N171" s="207">
        <f t="shared" si="78"/>
        <v>-9.6516999999999999</v>
      </c>
      <c r="O171" s="1302">
        <f t="shared" si="79"/>
        <v>29.939800000000002</v>
      </c>
      <c r="P171" s="57">
        <v>0.3</v>
      </c>
      <c r="Q171" s="1310">
        <f t="shared" si="80"/>
        <v>-7.7911999999999999</v>
      </c>
      <c r="R171" s="6">
        <f t="shared" si="81"/>
        <v>-67.6708</v>
      </c>
      <c r="S171" s="1310">
        <f t="shared" si="82"/>
        <v>-1.3290050000000004</v>
      </c>
      <c r="T171" s="1309">
        <f t="shared" si="83"/>
        <v>-54.613194999999997</v>
      </c>
      <c r="U171" s="1287">
        <v>0.04</v>
      </c>
      <c r="V171" s="1345">
        <v>0.5</v>
      </c>
      <c r="W171" s="1345">
        <v>0.24</v>
      </c>
      <c r="X171" s="6">
        <f t="shared" si="88"/>
        <v>0.19999999999999998</v>
      </c>
      <c r="Y171" s="6">
        <f t="shared" si="89"/>
        <v>51.534437888118731</v>
      </c>
      <c r="Z171" s="6">
        <f t="shared" si="90"/>
        <v>99.653979238754317</v>
      </c>
      <c r="AA171" s="1287" t="str">
        <f t="shared" si="91"/>
        <v>VERIFICATO</v>
      </c>
      <c r="AB171" s="6">
        <f t="shared" si="92"/>
        <v>7.7538113695090436</v>
      </c>
      <c r="AC171" s="19" t="str">
        <f t="shared" si="93"/>
        <v>4φ16</v>
      </c>
      <c r="AD171" s="6">
        <f t="shared" si="94"/>
        <v>8.0424771931898711</v>
      </c>
      <c r="AE171" s="6">
        <f t="shared" si="95"/>
        <v>0.18868799159496841</v>
      </c>
      <c r="AF171" s="19" t="str">
        <f t="shared" si="96"/>
        <v>2φ16</v>
      </c>
      <c r="AG171" s="6">
        <f t="shared" si="97"/>
        <v>4.0212385965949355</v>
      </c>
      <c r="AH171" s="32" t="str">
        <f t="shared" si="98"/>
        <v>VERIFICATO</v>
      </c>
      <c r="AS171" s="6"/>
      <c r="AT171" s="6"/>
    </row>
    <row r="172" spans="1:55" ht="28.2" customHeight="1" x14ac:dyDescent="0.3">
      <c r="A172" s="1324">
        <v>3</v>
      </c>
      <c r="B172" s="2">
        <v>12</v>
      </c>
      <c r="C172" s="2">
        <v>13</v>
      </c>
      <c r="D172" s="2" t="s">
        <v>16</v>
      </c>
      <c r="E172" s="78">
        <f>TRA!F223</f>
        <v>-46.442</v>
      </c>
      <c r="F172" s="7">
        <f>TRA!G223</f>
        <v>-29.859000000000002</v>
      </c>
      <c r="G172" s="7">
        <f>TRA!H223</f>
        <v>-37.872999999999998</v>
      </c>
      <c r="H172" s="7">
        <f>TRA!I223</f>
        <v>0.84099999999999997</v>
      </c>
      <c r="I172" s="7">
        <f>TRA!J223</f>
        <v>6.3E-2</v>
      </c>
      <c r="J172" s="207">
        <f>TRA!K223</f>
        <v>9.2999999999999999E-2</v>
      </c>
      <c r="K172" s="647">
        <f t="shared" si="75"/>
        <v>-37.936</v>
      </c>
      <c r="L172" s="1287">
        <f t="shared" si="76"/>
        <v>0.93399999999999994</v>
      </c>
      <c r="M172" s="7">
        <f t="shared" si="77"/>
        <v>-38.216200000000001</v>
      </c>
      <c r="N172" s="207">
        <f t="shared" si="78"/>
        <v>12.314799999999998</v>
      </c>
      <c r="O172" s="1302">
        <f t="shared" si="79"/>
        <v>-38.216200000000001</v>
      </c>
      <c r="P172" s="2">
        <v>0.7</v>
      </c>
      <c r="Q172" s="1310">
        <f t="shared" si="80"/>
        <v>-68.075199999999995</v>
      </c>
      <c r="R172" s="6">
        <f t="shared" si="81"/>
        <v>8.3571999999999989</v>
      </c>
      <c r="S172" s="1310">
        <f t="shared" si="82"/>
        <v>-39.384754999999998</v>
      </c>
      <c r="T172" s="1309">
        <f t="shared" si="83"/>
        <v>-4.943954999999999</v>
      </c>
      <c r="U172" s="1287">
        <v>0.04</v>
      </c>
      <c r="V172" s="1345">
        <v>0.5</v>
      </c>
      <c r="W172" s="1345">
        <v>0.24</v>
      </c>
      <c r="X172" s="6">
        <f t="shared" si="88"/>
        <v>0.19999999999999998</v>
      </c>
      <c r="Y172" s="6">
        <f t="shared" si="89"/>
        <v>51.534437888118731</v>
      </c>
      <c r="Z172" s="6">
        <f t="shared" si="90"/>
        <v>99.653979238754317</v>
      </c>
      <c r="AA172" s="1287" t="str">
        <f t="shared" si="91"/>
        <v>VERIFICATO</v>
      </c>
      <c r="AB172" s="6">
        <f t="shared" si="92"/>
        <v>5.5917248771899928</v>
      </c>
      <c r="AC172" s="19" t="str">
        <f t="shared" si="93"/>
        <v>3φ16</v>
      </c>
      <c r="AD172" s="6">
        <f t="shared" si="94"/>
        <v>6.0318578948924033</v>
      </c>
      <c r="AE172" s="6">
        <f t="shared" si="95"/>
        <v>0.70192733622966175</v>
      </c>
      <c r="AF172" s="19" t="str">
        <f t="shared" si="96"/>
        <v>2φ16</v>
      </c>
      <c r="AG172" s="6">
        <f t="shared" si="97"/>
        <v>4.0212385965949355</v>
      </c>
      <c r="AH172" s="32" t="str">
        <f t="shared" si="98"/>
        <v>VERIFICATO</v>
      </c>
      <c r="AS172" s="6"/>
      <c r="AT172" s="6"/>
    </row>
    <row r="173" spans="1:55" ht="28.2" customHeight="1" x14ac:dyDescent="0.3">
      <c r="A173" s="1324">
        <v>3</v>
      </c>
      <c r="B173" s="2">
        <v>12</v>
      </c>
      <c r="C173" s="2">
        <v>13</v>
      </c>
      <c r="D173" s="2" t="s">
        <v>17</v>
      </c>
      <c r="E173" s="78">
        <f>TRA!F224</f>
        <v>100.581</v>
      </c>
      <c r="F173" s="7">
        <f>TRA!G224</f>
        <v>65.066000000000003</v>
      </c>
      <c r="G173" s="7">
        <f>TRA!H224</f>
        <v>-21.786000000000001</v>
      </c>
      <c r="H173" s="7">
        <f>TRA!I224</f>
        <v>0.48499999999999999</v>
      </c>
      <c r="I173" s="7">
        <f>TRA!J224</f>
        <v>3.6999999999999998E-2</v>
      </c>
      <c r="J173" s="207">
        <f>TRA!K224</f>
        <v>5.3999999999999999E-2</v>
      </c>
      <c r="K173" s="647">
        <f t="shared" si="75"/>
        <v>-21.823</v>
      </c>
      <c r="L173" s="1287">
        <f t="shared" si="76"/>
        <v>0.53900000000000003</v>
      </c>
      <c r="M173" s="7">
        <f t="shared" si="77"/>
        <v>-21.9847</v>
      </c>
      <c r="N173" s="207">
        <f t="shared" si="78"/>
        <v>7.0858999999999996</v>
      </c>
      <c r="O173" s="1302">
        <f t="shared" si="79"/>
        <v>-21.9847</v>
      </c>
      <c r="P173" s="2">
        <v>0.7</v>
      </c>
      <c r="Q173" s="1310">
        <f t="shared" si="80"/>
        <v>43.081299999999999</v>
      </c>
      <c r="R173" s="6">
        <f t="shared" si="81"/>
        <v>87.050700000000006</v>
      </c>
      <c r="S173" s="1310" t="str">
        <f t="shared" si="82"/>
        <v/>
      </c>
      <c r="T173" s="1309" t="str">
        <f t="shared" si="83"/>
        <v/>
      </c>
      <c r="U173" s="1287">
        <v>0.04</v>
      </c>
      <c r="V173" s="1345">
        <v>0.5</v>
      </c>
      <c r="W173" s="1345">
        <v>0.24</v>
      </c>
      <c r="X173" s="6">
        <f t="shared" si="88"/>
        <v>0.19999999999999998</v>
      </c>
      <c r="Y173" s="6" t="str">
        <f t="shared" si="89"/>
        <v/>
      </c>
      <c r="Z173" s="6" t="str">
        <f t="shared" si="90"/>
        <v/>
      </c>
      <c r="AA173" s="1287" t="str">
        <f t="shared" si="91"/>
        <v/>
      </c>
      <c r="AB173" s="6" t="str">
        <f t="shared" si="92"/>
        <v/>
      </c>
      <c r="AC173" s="19" t="str">
        <f t="shared" si="93"/>
        <v/>
      </c>
      <c r="AD173" s="6" t="str">
        <f t="shared" si="94"/>
        <v/>
      </c>
      <c r="AE173" s="6" t="str">
        <f t="shared" si="95"/>
        <v/>
      </c>
      <c r="AF173" s="19" t="str">
        <f t="shared" si="96"/>
        <v/>
      </c>
      <c r="AG173" s="6" t="str">
        <f t="shared" si="97"/>
        <v/>
      </c>
      <c r="AH173" s="32" t="str">
        <f t="shared" si="98"/>
        <v/>
      </c>
      <c r="AS173" s="6"/>
      <c r="AT173" s="6"/>
    </row>
    <row r="174" spans="1:55" ht="28.2" customHeight="1" x14ac:dyDescent="0.3">
      <c r="A174" s="1324">
        <v>3</v>
      </c>
      <c r="B174" s="2">
        <v>12</v>
      </c>
      <c r="C174" s="2">
        <v>13</v>
      </c>
      <c r="D174" s="2" t="s">
        <v>18</v>
      </c>
      <c r="E174" s="78">
        <f>TRA!F225</f>
        <v>-92.703999999999994</v>
      </c>
      <c r="F174" s="7">
        <f>TRA!G225</f>
        <v>-59.988</v>
      </c>
      <c r="G174" s="7">
        <f>TRA!H225</f>
        <v>-21.786000000000001</v>
      </c>
      <c r="H174" s="7">
        <f>TRA!I225</f>
        <v>0.48499999999999999</v>
      </c>
      <c r="I174" s="7">
        <f>TRA!J225</f>
        <v>3.6999999999999998E-2</v>
      </c>
      <c r="J174" s="207">
        <f>TRA!K225</f>
        <v>5.3999999999999999E-2</v>
      </c>
      <c r="K174" s="647">
        <f t="shared" si="75"/>
        <v>-21.823</v>
      </c>
      <c r="L174" s="1287">
        <f t="shared" si="76"/>
        <v>0.53900000000000003</v>
      </c>
      <c r="M174" s="7">
        <f t="shared" si="77"/>
        <v>-21.9847</v>
      </c>
      <c r="N174" s="207">
        <f t="shared" si="78"/>
        <v>7.0858999999999996</v>
      </c>
      <c r="O174" s="1302">
        <f t="shared" si="79"/>
        <v>-21.9847</v>
      </c>
      <c r="P174" s="2">
        <v>0.7</v>
      </c>
      <c r="Q174" s="1310">
        <f t="shared" si="80"/>
        <v>-81.972700000000003</v>
      </c>
      <c r="R174" s="6">
        <f t="shared" si="81"/>
        <v>-38.003299999999996</v>
      </c>
      <c r="S174" s="1310" t="str">
        <f t="shared" si="82"/>
        <v/>
      </c>
      <c r="T174" s="1309" t="str">
        <f t="shared" si="83"/>
        <v/>
      </c>
      <c r="U174" s="1287">
        <v>0.04</v>
      </c>
      <c r="V174" s="1345">
        <v>0.5</v>
      </c>
      <c r="W174" s="1345">
        <v>0.24</v>
      </c>
      <c r="X174" s="6">
        <f t="shared" si="88"/>
        <v>0.19999999999999998</v>
      </c>
      <c r="Y174" s="6" t="str">
        <f t="shared" si="89"/>
        <v/>
      </c>
      <c r="Z174" s="6" t="str">
        <f t="shared" si="90"/>
        <v/>
      </c>
      <c r="AA174" s="1287" t="str">
        <f t="shared" si="91"/>
        <v/>
      </c>
      <c r="AB174" s="6" t="str">
        <f t="shared" si="92"/>
        <v/>
      </c>
      <c r="AC174" s="19" t="str">
        <f t="shared" si="93"/>
        <v/>
      </c>
      <c r="AD174" s="6" t="str">
        <f t="shared" si="94"/>
        <v/>
      </c>
      <c r="AE174" s="6" t="str">
        <f t="shared" si="95"/>
        <v/>
      </c>
      <c r="AF174" s="19" t="str">
        <f t="shared" si="96"/>
        <v/>
      </c>
      <c r="AG174" s="6" t="str">
        <f t="shared" si="97"/>
        <v/>
      </c>
      <c r="AH174" s="32" t="str">
        <f t="shared" si="98"/>
        <v/>
      </c>
      <c r="AS174" s="6"/>
      <c r="AT174" s="6"/>
    </row>
    <row r="175" spans="1:55" ht="28.2" customHeight="1" x14ac:dyDescent="0.3">
      <c r="A175" s="1324">
        <v>3</v>
      </c>
      <c r="B175" s="2">
        <v>13</v>
      </c>
      <c r="C175" s="2">
        <v>14</v>
      </c>
      <c r="D175" s="2" t="s">
        <v>15</v>
      </c>
      <c r="E175" s="78">
        <f>TRA!F246</f>
        <v>-155.93299999999999</v>
      </c>
      <c r="F175" s="7">
        <f>TRA!G246</f>
        <v>-98.394000000000005</v>
      </c>
      <c r="G175" s="7">
        <f>TRA!H246</f>
        <v>99.772000000000006</v>
      </c>
      <c r="H175" s="7">
        <f>TRA!I246</f>
        <v>-2.1920000000000002</v>
      </c>
      <c r="I175" s="7">
        <f>TRA!J246</f>
        <v>-0.13800000000000001</v>
      </c>
      <c r="J175" s="207">
        <f>TRA!K246</f>
        <v>-0.222</v>
      </c>
      <c r="K175" s="647">
        <f t="shared" si="75"/>
        <v>99.910000000000011</v>
      </c>
      <c r="L175" s="1287">
        <f t="shared" si="76"/>
        <v>-2.4140000000000001</v>
      </c>
      <c r="M175" s="7">
        <f t="shared" si="77"/>
        <v>100.63420000000001</v>
      </c>
      <c r="N175" s="207">
        <f t="shared" si="78"/>
        <v>-32.387</v>
      </c>
      <c r="O175" s="1302">
        <f t="shared" si="79"/>
        <v>100.63420000000001</v>
      </c>
      <c r="P175" s="2">
        <v>0.7</v>
      </c>
      <c r="Q175" s="1310">
        <f t="shared" si="80"/>
        <v>2.2402000000000015</v>
      </c>
      <c r="R175" s="6">
        <f t="shared" si="81"/>
        <v>-199.02820000000003</v>
      </c>
      <c r="S175" s="1310">
        <f t="shared" si="82"/>
        <v>-21.959009999999996</v>
      </c>
      <c r="T175" s="1309">
        <f t="shared" si="83"/>
        <v>-155.07401000000004</v>
      </c>
      <c r="U175" s="1287">
        <v>0.04</v>
      </c>
      <c r="V175" s="6">
        <v>0.3</v>
      </c>
      <c r="W175" s="6">
        <v>0.6</v>
      </c>
      <c r="X175" s="6">
        <f t="shared" si="88"/>
        <v>0.55999999999999994</v>
      </c>
      <c r="Y175" s="6">
        <f t="shared" si="89"/>
        <v>242.41799582571051</v>
      </c>
      <c r="Z175" s="6">
        <f t="shared" si="90"/>
        <v>373.70242214532868</v>
      </c>
      <c r="AA175" s="1287" t="str">
        <f t="shared" si="91"/>
        <v>VERIFICATO</v>
      </c>
      <c r="AB175" s="6">
        <f t="shared" si="92"/>
        <v>7.8631875230712458</v>
      </c>
      <c r="AC175" s="19" t="str">
        <f t="shared" si="93"/>
        <v>4φ16</v>
      </c>
      <c r="AD175" s="6">
        <f t="shared" si="94"/>
        <v>8.0424771931898711</v>
      </c>
      <c r="AE175" s="6">
        <f t="shared" si="95"/>
        <v>1.1134542367931068</v>
      </c>
      <c r="AF175" s="19" t="str">
        <f t="shared" si="96"/>
        <v>2φ16</v>
      </c>
      <c r="AG175" s="6">
        <f t="shared" si="97"/>
        <v>4.0212385965949355</v>
      </c>
      <c r="AH175" s="32" t="str">
        <f t="shared" si="98"/>
        <v>VERIFICATO</v>
      </c>
      <c r="AS175" s="6"/>
      <c r="AT175" s="6"/>
    </row>
    <row r="176" spans="1:55" ht="28.2" customHeight="1" x14ac:dyDescent="0.3">
      <c r="A176" s="1324">
        <v>3</v>
      </c>
      <c r="B176" s="2">
        <v>13</v>
      </c>
      <c r="C176" s="2">
        <v>14</v>
      </c>
      <c r="D176" s="2" t="s">
        <v>16</v>
      </c>
      <c r="E176" s="78">
        <f>TRA!F247</f>
        <v>-126.94499999999999</v>
      </c>
      <c r="F176" s="7">
        <f>TRA!G247</f>
        <v>-80.572999999999993</v>
      </c>
      <c r="G176" s="7">
        <f>TRA!H247</f>
        <v>-66.703000000000003</v>
      </c>
      <c r="H176" s="7">
        <f>TRA!I247</f>
        <v>1.4670000000000001</v>
      </c>
      <c r="I176" s="7">
        <f>TRA!J247</f>
        <v>9.1999999999999998E-2</v>
      </c>
      <c r="J176" s="207">
        <f>TRA!K247</f>
        <v>0.15</v>
      </c>
      <c r="K176" s="647">
        <f t="shared" si="75"/>
        <v>-66.795000000000002</v>
      </c>
      <c r="L176" s="1287">
        <f t="shared" si="76"/>
        <v>1.617</v>
      </c>
      <c r="M176" s="7">
        <f t="shared" si="77"/>
        <v>-67.280100000000004</v>
      </c>
      <c r="N176" s="207">
        <f t="shared" si="78"/>
        <v>21.6555</v>
      </c>
      <c r="O176" s="1302">
        <f t="shared" si="79"/>
        <v>-67.280100000000004</v>
      </c>
      <c r="P176" s="57">
        <v>0.3</v>
      </c>
      <c r="Q176" s="1310">
        <f t="shared" si="80"/>
        <v>-147.85309999999998</v>
      </c>
      <c r="R176" s="6">
        <f t="shared" si="81"/>
        <v>-13.292899999999989</v>
      </c>
      <c r="S176" s="1310">
        <f t="shared" si="82"/>
        <v>-129.91408999999999</v>
      </c>
      <c r="T176" s="1309">
        <f t="shared" si="83"/>
        <v>-3.8203099999999903</v>
      </c>
      <c r="U176" s="1287">
        <v>0.04</v>
      </c>
      <c r="V176" s="6">
        <v>0.3</v>
      </c>
      <c r="W176" s="6">
        <v>0.6</v>
      </c>
      <c r="X176" s="6">
        <f t="shared" si="88"/>
        <v>0.55999999999999994</v>
      </c>
      <c r="Y176" s="6">
        <f t="shared" si="89"/>
        <v>242.41799582571051</v>
      </c>
      <c r="Z176" s="6">
        <f t="shared" si="90"/>
        <v>373.70242214532868</v>
      </c>
      <c r="AA176" s="1287" t="str">
        <f t="shared" si="91"/>
        <v>VERIFICATO</v>
      </c>
      <c r="AB176" s="6">
        <f t="shared" si="92"/>
        <v>6.58742784531821</v>
      </c>
      <c r="AC176" s="19" t="str">
        <f t="shared" si="93"/>
        <v>4φ16</v>
      </c>
      <c r="AD176" s="6">
        <f t="shared" si="94"/>
        <v>8.0424771931898711</v>
      </c>
      <c r="AE176" s="6">
        <f t="shared" si="95"/>
        <v>0.19371275642039709</v>
      </c>
      <c r="AF176" s="19" t="str">
        <f t="shared" si="96"/>
        <v>2φ16</v>
      </c>
      <c r="AG176" s="6">
        <f t="shared" si="97"/>
        <v>4.0212385965949355</v>
      </c>
      <c r="AH176" s="32" t="str">
        <f t="shared" si="98"/>
        <v>VERIFICATO</v>
      </c>
      <c r="AS176" s="6"/>
      <c r="AT176" s="6"/>
    </row>
    <row r="177" spans="1:55" ht="28.2" customHeight="1" x14ac:dyDescent="0.3">
      <c r="A177" s="1324">
        <v>3</v>
      </c>
      <c r="B177" s="2">
        <v>13</v>
      </c>
      <c r="C177" s="2">
        <v>14</v>
      </c>
      <c r="D177" s="2" t="s">
        <v>17</v>
      </c>
      <c r="E177" s="78">
        <f>TRA!F248</f>
        <v>153.97900000000001</v>
      </c>
      <c r="F177" s="7">
        <f>TRA!G248</f>
        <v>97.361999999999995</v>
      </c>
      <c r="G177" s="7">
        <f>TRA!H248</f>
        <v>-27.978999999999999</v>
      </c>
      <c r="H177" s="7">
        <f>TRA!I248</f>
        <v>0.61499999999999999</v>
      </c>
      <c r="I177" s="7">
        <f>TRA!J248</f>
        <v>3.9E-2</v>
      </c>
      <c r="J177" s="207">
        <f>TRA!K248</f>
        <v>6.3E-2</v>
      </c>
      <c r="K177" s="647">
        <f t="shared" si="75"/>
        <v>-28.018000000000001</v>
      </c>
      <c r="L177" s="1287">
        <f t="shared" si="76"/>
        <v>0.67799999999999994</v>
      </c>
      <c r="M177" s="7">
        <f t="shared" si="77"/>
        <v>-28.221399999999999</v>
      </c>
      <c r="N177" s="207">
        <f t="shared" si="78"/>
        <v>9.083400000000001</v>
      </c>
      <c r="O177" s="1302">
        <f t="shared" si="79"/>
        <v>-28.221399999999999</v>
      </c>
      <c r="P177" s="2">
        <v>0.7</v>
      </c>
      <c r="Q177" s="1310">
        <f t="shared" si="80"/>
        <v>69.140599999999992</v>
      </c>
      <c r="R177" s="6">
        <f t="shared" si="81"/>
        <v>125.5834</v>
      </c>
      <c r="S177" s="1310" t="str">
        <f t="shared" si="82"/>
        <v/>
      </c>
      <c r="T177" s="1309" t="str">
        <f t="shared" si="83"/>
        <v/>
      </c>
      <c r="U177" s="1287">
        <v>0.04</v>
      </c>
      <c r="V177" s="6">
        <v>0.3</v>
      </c>
      <c r="W177" s="6">
        <v>0.6</v>
      </c>
      <c r="X177" s="6">
        <f t="shared" si="88"/>
        <v>0.55999999999999994</v>
      </c>
      <c r="Y177" s="6" t="str">
        <f t="shared" si="89"/>
        <v/>
      </c>
      <c r="Z177" s="6" t="str">
        <f t="shared" si="90"/>
        <v/>
      </c>
      <c r="AA177" s="1287" t="str">
        <f t="shared" si="91"/>
        <v/>
      </c>
      <c r="AB177" s="6" t="str">
        <f t="shared" si="92"/>
        <v/>
      </c>
      <c r="AC177" s="19" t="str">
        <f t="shared" si="93"/>
        <v/>
      </c>
      <c r="AD177" s="6" t="str">
        <f t="shared" si="94"/>
        <v/>
      </c>
      <c r="AE177" s="6" t="str">
        <f t="shared" si="95"/>
        <v/>
      </c>
      <c r="AF177" s="19" t="str">
        <f t="shared" si="96"/>
        <v/>
      </c>
      <c r="AG177" s="6" t="str">
        <f t="shared" si="97"/>
        <v/>
      </c>
      <c r="AH177" s="32" t="str">
        <f t="shared" si="98"/>
        <v/>
      </c>
      <c r="AS177" s="6"/>
      <c r="AT177" s="6"/>
    </row>
    <row r="178" spans="1:55" ht="28.2" customHeight="1" x14ac:dyDescent="0.3">
      <c r="A178" s="1324">
        <v>3</v>
      </c>
      <c r="B178" s="2">
        <v>13</v>
      </c>
      <c r="C178" s="2">
        <v>14</v>
      </c>
      <c r="D178" s="2" t="s">
        <v>18</v>
      </c>
      <c r="E178" s="78">
        <f>TRA!F249</f>
        <v>-144.23500000000001</v>
      </c>
      <c r="F178" s="7">
        <f>TRA!G249</f>
        <v>-91.372</v>
      </c>
      <c r="G178" s="7">
        <f>TRA!H249</f>
        <v>-27.978999999999999</v>
      </c>
      <c r="H178" s="7">
        <f>TRA!I249</f>
        <v>0.61499999999999999</v>
      </c>
      <c r="I178" s="7">
        <f>TRA!J249</f>
        <v>3.9E-2</v>
      </c>
      <c r="J178" s="207">
        <f>TRA!K249</f>
        <v>6.3E-2</v>
      </c>
      <c r="K178" s="647">
        <f t="shared" si="75"/>
        <v>-28.018000000000001</v>
      </c>
      <c r="L178" s="1287">
        <f t="shared" si="76"/>
        <v>0.67799999999999994</v>
      </c>
      <c r="M178" s="7">
        <f t="shared" si="77"/>
        <v>-28.221399999999999</v>
      </c>
      <c r="N178" s="207">
        <f t="shared" si="78"/>
        <v>9.083400000000001</v>
      </c>
      <c r="O178" s="1302">
        <f t="shared" si="79"/>
        <v>-28.221399999999999</v>
      </c>
      <c r="P178" s="2">
        <v>0.7</v>
      </c>
      <c r="Q178" s="1310">
        <f t="shared" si="80"/>
        <v>-119.5934</v>
      </c>
      <c r="R178" s="6">
        <f t="shared" si="81"/>
        <v>-63.150599999999997</v>
      </c>
      <c r="S178" s="1310" t="str">
        <f t="shared" si="82"/>
        <v/>
      </c>
      <c r="T178" s="1309" t="str">
        <f t="shared" si="83"/>
        <v/>
      </c>
      <c r="U178" s="1287">
        <v>0.04</v>
      </c>
      <c r="V178" s="6">
        <v>0.3</v>
      </c>
      <c r="W178" s="6">
        <v>0.6</v>
      </c>
      <c r="X178" s="6">
        <f t="shared" si="88"/>
        <v>0.55999999999999994</v>
      </c>
      <c r="Y178" s="6" t="str">
        <f t="shared" si="89"/>
        <v/>
      </c>
      <c r="Z178" s="6" t="str">
        <f t="shared" si="90"/>
        <v/>
      </c>
      <c r="AA178" s="1287" t="str">
        <f t="shared" si="91"/>
        <v/>
      </c>
      <c r="AB178" s="6" t="str">
        <f t="shared" si="92"/>
        <v/>
      </c>
      <c r="AC178" s="19" t="str">
        <f t="shared" si="93"/>
        <v/>
      </c>
      <c r="AD178" s="6" t="str">
        <f t="shared" si="94"/>
        <v/>
      </c>
      <c r="AE178" s="6" t="str">
        <f t="shared" si="95"/>
        <v/>
      </c>
      <c r="AF178" s="19" t="str">
        <f t="shared" si="96"/>
        <v/>
      </c>
      <c r="AG178" s="6" t="str">
        <f t="shared" si="97"/>
        <v/>
      </c>
      <c r="AH178" s="32" t="str">
        <f t="shared" si="98"/>
        <v/>
      </c>
      <c r="AS178" s="6"/>
      <c r="AT178" s="6"/>
    </row>
    <row r="179" spans="1:55" ht="28.2" customHeight="1" x14ac:dyDescent="0.3">
      <c r="A179" s="1324">
        <v>3</v>
      </c>
      <c r="B179" s="2">
        <v>14</v>
      </c>
      <c r="C179" s="2">
        <v>15</v>
      </c>
      <c r="D179" s="2" t="s">
        <v>15</v>
      </c>
      <c r="E179" s="78">
        <f>TRA!F270</f>
        <v>-108.658</v>
      </c>
      <c r="F179" s="7">
        <f>TRA!G270</f>
        <v>-68.656999999999996</v>
      </c>
      <c r="G179" s="7">
        <f>TRA!H270</f>
        <v>57.908999999999999</v>
      </c>
      <c r="H179" s="7">
        <f>TRA!I270</f>
        <v>-1.2769999999999999</v>
      </c>
      <c r="I179" s="7">
        <f>TRA!J270</f>
        <v>-8.2000000000000003E-2</v>
      </c>
      <c r="J179" s="207">
        <f>TRA!K270</f>
        <v>-0.13100000000000001</v>
      </c>
      <c r="K179" s="647">
        <f t="shared" si="75"/>
        <v>57.991</v>
      </c>
      <c r="L179" s="1287">
        <f t="shared" si="76"/>
        <v>-1.4079999999999999</v>
      </c>
      <c r="M179" s="7">
        <f t="shared" si="77"/>
        <v>58.413400000000003</v>
      </c>
      <c r="N179" s="207">
        <f t="shared" si="78"/>
        <v>-18.805299999999999</v>
      </c>
      <c r="O179" s="1302">
        <f t="shared" si="79"/>
        <v>58.413400000000003</v>
      </c>
      <c r="P179" s="57">
        <v>0.3</v>
      </c>
      <c r="Q179" s="1310">
        <f t="shared" si="80"/>
        <v>-10.243599999999994</v>
      </c>
      <c r="R179" s="6">
        <f t="shared" si="81"/>
        <v>-127.07040000000001</v>
      </c>
      <c r="S179" s="1310">
        <f t="shared" si="82"/>
        <v>-1.3770399999999938</v>
      </c>
      <c r="T179" s="1309">
        <f t="shared" si="83"/>
        <v>-110.44836000000001</v>
      </c>
      <c r="U179" s="1287">
        <v>0.04</v>
      </c>
      <c r="V179" s="6">
        <v>0.3</v>
      </c>
      <c r="W179" s="6">
        <v>0.6</v>
      </c>
      <c r="X179" s="6">
        <f t="shared" si="88"/>
        <v>0.55999999999999994</v>
      </c>
      <c r="Y179" s="6">
        <f t="shared" si="89"/>
        <v>242.41799582571051</v>
      </c>
      <c r="Z179" s="6">
        <f t="shared" si="90"/>
        <v>373.70242214532868</v>
      </c>
      <c r="AA179" s="1287" t="str">
        <f t="shared" si="91"/>
        <v>VERIFICATO</v>
      </c>
      <c r="AB179" s="6">
        <f t="shared" si="92"/>
        <v>5.6003979409295024</v>
      </c>
      <c r="AC179" s="19" t="str">
        <f t="shared" si="93"/>
        <v>3φ16</v>
      </c>
      <c r="AD179" s="6">
        <f t="shared" si="94"/>
        <v>6.0318578948924033</v>
      </c>
      <c r="AE179" s="6">
        <f t="shared" si="95"/>
        <v>6.9824232614929968E-2</v>
      </c>
      <c r="AF179" s="19" t="str">
        <f t="shared" si="96"/>
        <v>2φ16</v>
      </c>
      <c r="AG179" s="6">
        <f t="shared" si="97"/>
        <v>4.0212385965949355</v>
      </c>
      <c r="AH179" s="32" t="str">
        <f t="shared" si="98"/>
        <v>VERIFICATO</v>
      </c>
      <c r="AS179" s="6"/>
      <c r="AT179" s="6"/>
    </row>
    <row r="180" spans="1:55" ht="28.2" customHeight="1" x14ac:dyDescent="0.3">
      <c r="A180" s="1324">
        <v>3</v>
      </c>
      <c r="B180" s="2">
        <v>14</v>
      </c>
      <c r="C180" s="2">
        <v>15</v>
      </c>
      <c r="D180" s="2" t="s">
        <v>16</v>
      </c>
      <c r="E180" s="78">
        <f>TRA!F271</f>
        <v>-94.099000000000004</v>
      </c>
      <c r="F180" s="7">
        <f>TRA!G271</f>
        <v>-59.747999999999998</v>
      </c>
      <c r="G180" s="7">
        <f>TRA!H271</f>
        <v>-76.650999999999996</v>
      </c>
      <c r="H180" s="7">
        <f>TRA!I271</f>
        <v>1.6870000000000001</v>
      </c>
      <c r="I180" s="7">
        <f>TRA!J271</f>
        <v>0.105</v>
      </c>
      <c r="J180" s="207">
        <f>TRA!K271</f>
        <v>0.17100000000000001</v>
      </c>
      <c r="K180" s="647">
        <f t="shared" si="75"/>
        <v>-76.756</v>
      </c>
      <c r="L180" s="1287">
        <f t="shared" si="76"/>
        <v>1.8580000000000001</v>
      </c>
      <c r="M180" s="7">
        <f t="shared" si="77"/>
        <v>-77.313400000000001</v>
      </c>
      <c r="N180" s="207">
        <f t="shared" si="78"/>
        <v>24.884799999999998</v>
      </c>
      <c r="O180" s="1302">
        <f t="shared" si="79"/>
        <v>-77.313400000000001</v>
      </c>
      <c r="P180" s="57">
        <v>0.3</v>
      </c>
      <c r="Q180" s="1310">
        <f t="shared" si="80"/>
        <v>-137.06139999999999</v>
      </c>
      <c r="R180" s="6">
        <f t="shared" si="81"/>
        <v>17.565400000000004</v>
      </c>
      <c r="S180" s="1310">
        <f t="shared" si="82"/>
        <v>-120.94846</v>
      </c>
      <c r="T180" s="1309">
        <f t="shared" si="83"/>
        <v>9.2079400000000042</v>
      </c>
      <c r="U180" s="1287">
        <v>0.04</v>
      </c>
      <c r="V180" s="6">
        <v>0.3</v>
      </c>
      <c r="W180" s="6">
        <v>0.6</v>
      </c>
      <c r="X180" s="6">
        <f t="shared" si="88"/>
        <v>0.55999999999999994</v>
      </c>
      <c r="Y180" s="6">
        <f t="shared" si="89"/>
        <v>242.41799582571051</v>
      </c>
      <c r="Z180" s="6">
        <f t="shared" si="90"/>
        <v>373.70242214532868</v>
      </c>
      <c r="AA180" s="1287" t="str">
        <f t="shared" si="91"/>
        <v>VERIFICATO</v>
      </c>
      <c r="AB180" s="6">
        <f t="shared" si="92"/>
        <v>6.1328163346435769</v>
      </c>
      <c r="AC180" s="19" t="str">
        <f t="shared" si="93"/>
        <v>4φ16</v>
      </c>
      <c r="AD180" s="6">
        <f t="shared" si="94"/>
        <v>8.0424771931898711</v>
      </c>
      <c r="AE180" s="6">
        <f t="shared" si="95"/>
        <v>0.4668980889911124</v>
      </c>
      <c r="AF180" s="19" t="str">
        <f t="shared" si="96"/>
        <v>2φ16</v>
      </c>
      <c r="AG180" s="6">
        <f t="shared" si="97"/>
        <v>4.0212385965949355</v>
      </c>
      <c r="AH180" s="32" t="str">
        <f t="shared" si="98"/>
        <v>VERIFICATO</v>
      </c>
      <c r="AS180" s="6"/>
      <c r="AT180" s="6"/>
    </row>
    <row r="181" spans="1:55" ht="28.2" customHeight="1" x14ac:dyDescent="0.3">
      <c r="A181" s="1324">
        <v>3</v>
      </c>
      <c r="B181" s="2">
        <v>14</v>
      </c>
      <c r="C181" s="2">
        <v>15</v>
      </c>
      <c r="D181" s="2" t="s">
        <v>17</v>
      </c>
      <c r="E181" s="78">
        <f>TRA!F272</f>
        <v>134.33799999999999</v>
      </c>
      <c r="F181" s="7">
        <f>TRA!G272</f>
        <v>84.962000000000003</v>
      </c>
      <c r="G181" s="7">
        <f>TRA!H272</f>
        <v>-25.63</v>
      </c>
      <c r="H181" s="7">
        <f>TRA!I272</f>
        <v>0.56399999999999995</v>
      </c>
      <c r="I181" s="7">
        <f>TRA!J272</f>
        <v>3.5000000000000003E-2</v>
      </c>
      <c r="J181" s="207">
        <f>TRA!K272</f>
        <v>5.8000000000000003E-2</v>
      </c>
      <c r="K181" s="647">
        <f t="shared" si="75"/>
        <v>-25.664999999999999</v>
      </c>
      <c r="L181" s="1287">
        <f t="shared" si="76"/>
        <v>0.622</v>
      </c>
      <c r="M181" s="7">
        <f t="shared" si="77"/>
        <v>-25.851599999999998</v>
      </c>
      <c r="N181" s="207">
        <f t="shared" si="78"/>
        <v>8.3215000000000003</v>
      </c>
      <c r="O181" s="1302">
        <f t="shared" si="79"/>
        <v>-25.851599999999998</v>
      </c>
      <c r="P181" s="2">
        <v>0.7</v>
      </c>
      <c r="Q181" s="1310">
        <f t="shared" si="80"/>
        <v>59.110400000000006</v>
      </c>
      <c r="R181" s="6">
        <f t="shared" si="81"/>
        <v>110.81360000000001</v>
      </c>
      <c r="S181" s="1310" t="str">
        <f t="shared" si="82"/>
        <v/>
      </c>
      <c r="T181" s="1309" t="str">
        <f t="shared" si="83"/>
        <v/>
      </c>
      <c r="U181" s="1287">
        <v>0.04</v>
      </c>
      <c r="V181" s="6">
        <v>0.3</v>
      </c>
      <c r="W181" s="6">
        <v>0.6</v>
      </c>
      <c r="X181" s="6">
        <f t="shared" si="88"/>
        <v>0.55999999999999994</v>
      </c>
      <c r="Y181" s="6" t="str">
        <f t="shared" si="89"/>
        <v/>
      </c>
      <c r="Z181" s="6" t="str">
        <f t="shared" si="90"/>
        <v/>
      </c>
      <c r="AA181" s="1287" t="str">
        <f t="shared" si="91"/>
        <v/>
      </c>
      <c r="AB181" s="6" t="str">
        <f t="shared" si="92"/>
        <v/>
      </c>
      <c r="AC181" s="19" t="str">
        <f t="shared" si="93"/>
        <v/>
      </c>
      <c r="AD181" s="6" t="str">
        <f t="shared" si="94"/>
        <v/>
      </c>
      <c r="AE181" s="6" t="str">
        <f t="shared" si="95"/>
        <v/>
      </c>
      <c r="AF181" s="19" t="str">
        <f t="shared" si="96"/>
        <v/>
      </c>
      <c r="AG181" s="6" t="str">
        <f t="shared" si="97"/>
        <v/>
      </c>
      <c r="AH181" s="32" t="str">
        <f t="shared" si="98"/>
        <v/>
      </c>
      <c r="AS181" s="6"/>
      <c r="AT181" s="6"/>
    </row>
    <row r="182" spans="1:55" ht="28.2" customHeight="1" x14ac:dyDescent="0.3">
      <c r="A182" s="1325">
        <v>3</v>
      </c>
      <c r="B182" s="20">
        <v>14</v>
      </c>
      <c r="C182" s="20">
        <v>15</v>
      </c>
      <c r="D182" s="20" t="s">
        <v>18</v>
      </c>
      <c r="E182" s="79">
        <f>TRA!F273</f>
        <v>-128.792</v>
      </c>
      <c r="F182" s="21">
        <f>TRA!G273</f>
        <v>-81.567999999999998</v>
      </c>
      <c r="G182" s="21">
        <f>TRA!H273</f>
        <v>-25.63</v>
      </c>
      <c r="H182" s="21">
        <f>TRA!I273</f>
        <v>0.56399999999999995</v>
      </c>
      <c r="I182" s="21">
        <f>TRA!J273</f>
        <v>3.5000000000000003E-2</v>
      </c>
      <c r="J182" s="1293">
        <f>TRA!K273</f>
        <v>5.8000000000000003E-2</v>
      </c>
      <c r="K182" s="1299">
        <f t="shared" si="75"/>
        <v>-25.664999999999999</v>
      </c>
      <c r="L182" s="20">
        <f t="shared" si="76"/>
        <v>0.622</v>
      </c>
      <c r="M182" s="21">
        <f t="shared" si="77"/>
        <v>-25.851599999999998</v>
      </c>
      <c r="N182" s="1293">
        <f t="shared" si="78"/>
        <v>8.3215000000000003</v>
      </c>
      <c r="O182" s="1303">
        <f t="shared" si="79"/>
        <v>-25.851599999999998</v>
      </c>
      <c r="P182" s="2">
        <v>0.7</v>
      </c>
      <c r="Q182" s="1311">
        <f t="shared" si="80"/>
        <v>-107.4196</v>
      </c>
      <c r="R182" s="22">
        <f t="shared" si="81"/>
        <v>-55.7164</v>
      </c>
      <c r="S182" s="1311" t="str">
        <f t="shared" si="82"/>
        <v/>
      </c>
      <c r="T182" s="1312" t="str">
        <f t="shared" si="83"/>
        <v/>
      </c>
      <c r="U182" s="20">
        <v>0.04</v>
      </c>
      <c r="V182" s="22">
        <v>0.3</v>
      </c>
      <c r="W182" s="22">
        <v>0.6</v>
      </c>
      <c r="X182" s="22">
        <f t="shared" si="88"/>
        <v>0.55999999999999994</v>
      </c>
      <c r="Y182" s="22" t="str">
        <f t="shared" si="89"/>
        <v/>
      </c>
      <c r="Z182" s="22" t="str">
        <f t="shared" si="90"/>
        <v/>
      </c>
      <c r="AA182" s="20" t="str">
        <f t="shared" si="91"/>
        <v/>
      </c>
      <c r="AB182" s="22" t="str">
        <f t="shared" si="92"/>
        <v/>
      </c>
      <c r="AC182" s="23" t="str">
        <f t="shared" si="93"/>
        <v/>
      </c>
      <c r="AD182" s="22" t="str">
        <f t="shared" si="94"/>
        <v/>
      </c>
      <c r="AE182" s="22" t="str">
        <f t="shared" si="95"/>
        <v/>
      </c>
      <c r="AF182" s="23" t="str">
        <f t="shared" si="96"/>
        <v/>
      </c>
      <c r="AG182" s="22" t="str">
        <f t="shared" si="97"/>
        <v/>
      </c>
      <c r="AH182" s="34" t="str">
        <f t="shared" si="98"/>
        <v/>
      </c>
      <c r="AS182" s="6" t="str">
        <f>IF(OR(D181="Msin",D181="Mdes"),-0.9*X181*391.3/10*AD181,"")</f>
        <v/>
      </c>
      <c r="AT182" s="6" t="str">
        <f>IF(OR(D181="Msin",D181="Mdes"),0.9*X181*391.3/10*AG181,"")</f>
        <v/>
      </c>
    </row>
    <row r="183" spans="1:55" ht="28.2" customHeight="1" x14ac:dyDescent="0.3">
      <c r="A183" s="1284">
        <v>4</v>
      </c>
      <c r="B183" s="2">
        <v>16</v>
      </c>
      <c r="C183" s="2">
        <v>17</v>
      </c>
      <c r="D183" s="2" t="s">
        <v>15</v>
      </c>
      <c r="E183" s="78">
        <f>TRA!F294</f>
        <v>-122.664</v>
      </c>
      <c r="F183" s="7">
        <f>TRA!G294</f>
        <v>-75.941000000000003</v>
      </c>
      <c r="G183" s="7">
        <f>TRA!H294</f>
        <v>88.224999999999994</v>
      </c>
      <c r="H183" s="7">
        <f>TRA!I294</f>
        <v>8.5210000000000008</v>
      </c>
      <c r="I183" s="7">
        <f>TRA!J294</f>
        <v>-3.5190000000000001</v>
      </c>
      <c r="J183" s="207">
        <f>TRA!K294</f>
        <v>-5.0110000000000001</v>
      </c>
      <c r="K183" s="647">
        <f t="shared" si="75"/>
        <v>91.744</v>
      </c>
      <c r="L183" s="1287">
        <f t="shared" si="76"/>
        <v>13.532</v>
      </c>
      <c r="M183" s="7">
        <f t="shared" si="77"/>
        <v>95.803600000000003</v>
      </c>
      <c r="N183" s="207">
        <f t="shared" si="78"/>
        <v>41.055199999999999</v>
      </c>
      <c r="O183" s="1302">
        <f t="shared" si="79"/>
        <v>95.803600000000003</v>
      </c>
      <c r="P183" s="57">
        <v>0.3</v>
      </c>
      <c r="Q183" s="1310">
        <f t="shared" si="80"/>
        <v>19.8626</v>
      </c>
      <c r="R183" s="6">
        <f t="shared" si="81"/>
        <v>-171.74459999999999</v>
      </c>
      <c r="S183" s="1310">
        <f t="shared" si="82"/>
        <v>9.7454149999999995</v>
      </c>
      <c r="T183" s="1309">
        <f t="shared" si="83"/>
        <v>-150.67228499999999</v>
      </c>
      <c r="U183" s="24">
        <v>0.04</v>
      </c>
      <c r="V183" s="26">
        <v>0.3</v>
      </c>
      <c r="W183" s="26">
        <v>0.6</v>
      </c>
      <c r="X183" s="26">
        <f t="shared" si="88"/>
        <v>0.55999999999999994</v>
      </c>
      <c r="Y183" s="26">
        <f t="shared" si="89"/>
        <v>242.41799582571051</v>
      </c>
      <c r="Z183" s="26">
        <f t="shared" si="90"/>
        <v>373.70242214532868</v>
      </c>
      <c r="AA183" s="24" t="str">
        <f t="shared" si="91"/>
        <v>VERIFICATO</v>
      </c>
      <c r="AB183" s="26">
        <f t="shared" si="92"/>
        <v>7.6399935197692663</v>
      </c>
      <c r="AC183" s="19" t="str">
        <f t="shared" si="93"/>
        <v>4φ16</v>
      </c>
      <c r="AD183" s="6">
        <f t="shared" si="94"/>
        <v>8.0424771931898711</v>
      </c>
      <c r="AE183" s="6">
        <f t="shared" si="95"/>
        <v>0.4941513128805487</v>
      </c>
      <c r="AF183" s="19" t="str">
        <f t="shared" si="96"/>
        <v>2φ16</v>
      </c>
      <c r="AG183" s="6">
        <f t="shared" si="97"/>
        <v>4.0212385965949355</v>
      </c>
      <c r="AH183" s="35" t="str">
        <f t="shared" si="98"/>
        <v>VERIFICATO</v>
      </c>
      <c r="AK183" s="2">
        <v>16</v>
      </c>
      <c r="AM183" s="2">
        <v>17</v>
      </c>
      <c r="AO183" s="2">
        <v>17</v>
      </c>
      <c r="AQ183" s="2">
        <v>18</v>
      </c>
      <c r="AS183" s="2">
        <v>18</v>
      </c>
      <c r="AT183" s="2" t="str">
        <f>IF(OR(D182="Msin",D182="Mdes"),0.9*X182*391.3/10*AG182,"")</f>
        <v/>
      </c>
      <c r="AU183" s="2">
        <v>19</v>
      </c>
      <c r="AW183" s="2">
        <v>19</v>
      </c>
      <c r="AY183" s="2">
        <v>20</v>
      </c>
      <c r="BA183" s="2">
        <v>20</v>
      </c>
      <c r="BC183" s="2">
        <v>21</v>
      </c>
    </row>
    <row r="184" spans="1:55" ht="28.2" customHeight="1" x14ac:dyDescent="0.3">
      <c r="A184" s="1284">
        <v>4</v>
      </c>
      <c r="B184" s="2">
        <v>16</v>
      </c>
      <c r="C184" s="2">
        <v>17</v>
      </c>
      <c r="D184" s="2" t="s">
        <v>16</v>
      </c>
      <c r="E184" s="78">
        <f>TRA!F295</f>
        <v>-163.584</v>
      </c>
      <c r="F184" s="7">
        <f>TRA!G295</f>
        <v>-101.462</v>
      </c>
      <c r="G184" s="7">
        <f>TRA!H295</f>
        <v>-103.432</v>
      </c>
      <c r="H184" s="7">
        <f>TRA!I295</f>
        <v>-9.9809999999999999</v>
      </c>
      <c r="I184" s="7">
        <f>TRA!J295</f>
        <v>4.1539999999999999</v>
      </c>
      <c r="J184" s="207">
        <f>TRA!K295</f>
        <v>5.8810000000000002</v>
      </c>
      <c r="K184" s="647">
        <f t="shared" si="75"/>
        <v>-107.586</v>
      </c>
      <c r="L184" s="1287">
        <f t="shared" si="76"/>
        <v>-15.862</v>
      </c>
      <c r="M184" s="7">
        <f t="shared" si="77"/>
        <v>-112.3446</v>
      </c>
      <c r="N184" s="207">
        <f t="shared" si="78"/>
        <v>-48.137799999999999</v>
      </c>
      <c r="O184" s="1302">
        <f t="shared" si="79"/>
        <v>-112.3446</v>
      </c>
      <c r="P184" s="2">
        <v>0.7</v>
      </c>
      <c r="Q184" s="1310">
        <f t="shared" si="80"/>
        <v>-213.8066</v>
      </c>
      <c r="R184" s="6">
        <f t="shared" si="81"/>
        <v>10.882599999999996</v>
      </c>
      <c r="S184" s="1310">
        <f t="shared" si="82"/>
        <v>-161.50361500000002</v>
      </c>
      <c r="T184" s="1309">
        <f t="shared" si="83"/>
        <v>-15.858415000000004</v>
      </c>
      <c r="U184" s="1287">
        <v>0.04</v>
      </c>
      <c r="V184" s="6">
        <v>0.3</v>
      </c>
      <c r="W184" s="6">
        <v>0.6</v>
      </c>
      <c r="X184" s="6">
        <f t="shared" si="88"/>
        <v>0.55999999999999994</v>
      </c>
      <c r="Y184" s="6">
        <f t="shared" si="89"/>
        <v>242.41799582571051</v>
      </c>
      <c r="Z184" s="6">
        <f t="shared" si="90"/>
        <v>373.70242214532868</v>
      </c>
      <c r="AA184" s="1287" t="str">
        <f t="shared" si="91"/>
        <v>VERIFICATO</v>
      </c>
      <c r="AB184" s="6">
        <f t="shared" si="92"/>
        <v>8.1892072720561107</v>
      </c>
      <c r="AC184" s="19" t="str">
        <f t="shared" si="93"/>
        <v>3φ16+1φ20</v>
      </c>
      <c r="AD184" s="6">
        <f t="shared" si="94"/>
        <v>9.1734505484821973</v>
      </c>
      <c r="AE184" s="6">
        <f t="shared" si="95"/>
        <v>0.80411727899269436</v>
      </c>
      <c r="AF184" s="19" t="str">
        <f t="shared" si="96"/>
        <v>2φ16</v>
      </c>
      <c r="AG184" s="6">
        <f t="shared" si="97"/>
        <v>4.0212385965949355</v>
      </c>
      <c r="AH184" s="32" t="str">
        <f t="shared" si="98"/>
        <v>VERIFICATO</v>
      </c>
      <c r="AJ184" s="16" t="s">
        <v>222</v>
      </c>
      <c r="AK184" s="102">
        <f>IF(OR(D183="Msin",D183="Mdes"),-0.9*X183*391.3/10*AD183,"")</f>
        <v>-158.60987481503793</v>
      </c>
      <c r="AM184" s="38">
        <f>IF(OR(D184="Msin",D184="Mdes"),-0.9*X184*391.3/10*AD184,"")</f>
        <v>-180.91438846090264</v>
      </c>
      <c r="AN184" s="6"/>
      <c r="AO184" s="102">
        <f>IF(OR(D187="Msin",D187="Mdes"),-0.9*X187*391.3/10*AD187,"")</f>
        <v>-158.60987481503793</v>
      </c>
      <c r="AQ184" s="38">
        <f>IF(OR(D188="Msin",D188="Mdes"),-0.9*X188*391.3/10*AD188,"")</f>
        <v>-158.60987481503793</v>
      </c>
      <c r="AS184" s="102">
        <f>IF(OR(D191="Msin",D191="Mdes"),-0.9*X191*391.3/10*AD191,"")</f>
        <v>-158.60987481503793</v>
      </c>
      <c r="AU184" s="38">
        <f>IF(OR(D192="Msin",D192="Mdes"),-0.9*X192*391.3/10*AD192,"")</f>
        <v>-158.60987481503793</v>
      </c>
      <c r="AW184" s="102">
        <f>IF(OR(D195="Msin",D195="Mdes"),-0.9*X195*391.3/10*AD195,"")</f>
        <v>-180.91438846090264</v>
      </c>
      <c r="AY184" s="38">
        <f>IF(OR(D196="Msin",D196="Mdes"),-0.9*X196*391.3/10*AD196,"")</f>
        <v>-180.91438846090264</v>
      </c>
      <c r="BA184" s="102">
        <f>IF(OR(D199="Msin",D199="Mdes"),-0.9*X199*391.3/10*AD199,"")</f>
        <v>-158.60987481503793</v>
      </c>
      <c r="BC184" s="38">
        <f>IF(OR(D200="Msin",D200="Mdes"),-0.9*X200*391.3/10*AD200,"")</f>
        <v>-158.60987481503793</v>
      </c>
    </row>
    <row r="185" spans="1:55" ht="28.2" customHeight="1" x14ac:dyDescent="0.3">
      <c r="A185" s="1284">
        <v>4</v>
      </c>
      <c r="B185" s="2">
        <v>16</v>
      </c>
      <c r="C185" s="2">
        <v>17</v>
      </c>
      <c r="D185" s="2" t="s">
        <v>17</v>
      </c>
      <c r="E185" s="78">
        <f>TRA!F296</f>
        <v>167.84</v>
      </c>
      <c r="F185" s="7">
        <f>TRA!G296</f>
        <v>103.965</v>
      </c>
      <c r="G185" s="7">
        <f>TRA!H296</f>
        <v>-33.624000000000002</v>
      </c>
      <c r="H185" s="7">
        <f>TRA!I296</f>
        <v>-3.246</v>
      </c>
      <c r="I185" s="7">
        <f>TRA!J296</f>
        <v>1.3460000000000001</v>
      </c>
      <c r="J185" s="207">
        <f>TRA!K296</f>
        <v>1.911</v>
      </c>
      <c r="K185" s="647">
        <f t="shared" si="75"/>
        <v>-34.97</v>
      </c>
      <c r="L185" s="1287">
        <f t="shared" si="76"/>
        <v>-5.157</v>
      </c>
      <c r="M185" s="7">
        <f t="shared" si="77"/>
        <v>-36.517099999999999</v>
      </c>
      <c r="N185" s="207">
        <f t="shared" si="78"/>
        <v>-15.648</v>
      </c>
      <c r="O185" s="1302">
        <f t="shared" si="79"/>
        <v>-36.517099999999999</v>
      </c>
      <c r="P185" s="2">
        <v>0.7</v>
      </c>
      <c r="Q185" s="1310">
        <f t="shared" si="80"/>
        <v>67.447900000000004</v>
      </c>
      <c r="R185" s="6">
        <f t="shared" si="81"/>
        <v>140.4821</v>
      </c>
      <c r="S185" s="1310" t="str">
        <f t="shared" si="82"/>
        <v/>
      </c>
      <c r="T185" s="1309" t="str">
        <f t="shared" si="83"/>
        <v/>
      </c>
      <c r="U185" s="1287">
        <v>0.04</v>
      </c>
      <c r="V185" s="6">
        <v>0.3</v>
      </c>
      <c r="W185" s="6">
        <v>0.6</v>
      </c>
      <c r="X185" s="6">
        <f t="shared" si="88"/>
        <v>0.55999999999999994</v>
      </c>
      <c r="Y185" s="6" t="str">
        <f t="shared" si="89"/>
        <v/>
      </c>
      <c r="Z185" s="6" t="str">
        <f t="shared" si="90"/>
        <v/>
      </c>
      <c r="AA185" s="1287" t="str">
        <f t="shared" si="91"/>
        <v/>
      </c>
      <c r="AB185" s="6" t="str">
        <f t="shared" si="92"/>
        <v/>
      </c>
      <c r="AC185" s="19" t="str">
        <f t="shared" si="93"/>
        <v/>
      </c>
      <c r="AD185" s="6" t="str">
        <f t="shared" si="94"/>
        <v/>
      </c>
      <c r="AE185" s="6" t="str">
        <f t="shared" si="95"/>
        <v/>
      </c>
      <c r="AF185" s="19" t="str">
        <f t="shared" si="96"/>
        <v/>
      </c>
      <c r="AG185" s="6" t="str">
        <f t="shared" si="97"/>
        <v/>
      </c>
      <c r="AH185" s="32" t="str">
        <f t="shared" si="98"/>
        <v/>
      </c>
      <c r="AJ185" s="16" t="s">
        <v>223</v>
      </c>
      <c r="AK185" s="102">
        <f>IF(OR(D183="Msin",D183="Mdes"),0.9*X183*391.3/10*AG183,"")</f>
        <v>79.304937407518963</v>
      </c>
      <c r="AM185" s="38">
        <f>IF(OR(D184="Msin",D184="Mdes"),0.9*X184*391.3/10*AG184,"")</f>
        <v>79.304937407518963</v>
      </c>
      <c r="AN185" s="6"/>
      <c r="AO185" s="102">
        <f>IF(OR(D187="Msin",D187="Mdes"),0.9*X187*391.3/10*AG187,"")</f>
        <v>118.95740611127844</v>
      </c>
      <c r="AQ185" s="38">
        <f>IF(OR(D188="Msin",D188="Mdes"),0.9*X188*391.3/10*AG188,"")</f>
        <v>79.304937407518963</v>
      </c>
      <c r="AS185" s="102">
        <f>IF(OR(D191="Msin",D191="Mdes"),0.9*X191*391.3/10*AG191,"")</f>
        <v>118.95740611127844</v>
      </c>
      <c r="AU185" s="38">
        <f>IF(OR(D192="Msin",D192="Mdes"),0.9*X192*391.3/10*AG192,"")</f>
        <v>118.95740611127844</v>
      </c>
      <c r="AW185" s="102">
        <f>IF(OR(D195="Msin",D195="Mdes"),0.9*X195*391.3/10*AG195,"")</f>
        <v>79.304937407518963</v>
      </c>
      <c r="AY185" s="38">
        <f>IF(OR(D196="Msin",D196="Mdes"),0.9*X196*391.3/10*AG196,"")</f>
        <v>79.304937407518963</v>
      </c>
      <c r="BA185" s="102">
        <f>IF(OR(D199="Msin",D199="Mdes"),0.9*X199*391.3/10*AG199,"")</f>
        <v>79.304937407518963</v>
      </c>
      <c r="BC185" s="38">
        <f>IF(OR(D200="Msin",D200="Mdes"),0.9*X200*391.3/10*AG200,"")</f>
        <v>79.304937407518963</v>
      </c>
    </row>
    <row r="186" spans="1:55" ht="28.2" customHeight="1" x14ac:dyDescent="0.3">
      <c r="A186" s="1284">
        <v>4</v>
      </c>
      <c r="B186" s="2">
        <v>16</v>
      </c>
      <c r="C186" s="2">
        <v>17</v>
      </c>
      <c r="D186" s="2" t="s">
        <v>18</v>
      </c>
      <c r="E186" s="78">
        <f>TRA!F297</f>
        <v>-182.197</v>
      </c>
      <c r="F186" s="7">
        <f>TRA!G297</f>
        <v>-112.92</v>
      </c>
      <c r="G186" s="7">
        <f>TRA!H297</f>
        <v>-33.624000000000002</v>
      </c>
      <c r="H186" s="7">
        <f>TRA!I297</f>
        <v>-3.246</v>
      </c>
      <c r="I186" s="7">
        <f>TRA!J297</f>
        <v>1.3460000000000001</v>
      </c>
      <c r="J186" s="207">
        <f>TRA!K297</f>
        <v>1.911</v>
      </c>
      <c r="K186" s="647">
        <f t="shared" si="75"/>
        <v>-34.97</v>
      </c>
      <c r="L186" s="1287">
        <f t="shared" si="76"/>
        <v>-5.157</v>
      </c>
      <c r="M186" s="7">
        <f t="shared" si="77"/>
        <v>-36.517099999999999</v>
      </c>
      <c r="N186" s="207">
        <f t="shared" si="78"/>
        <v>-15.648</v>
      </c>
      <c r="O186" s="1302">
        <f t="shared" si="79"/>
        <v>-36.517099999999999</v>
      </c>
      <c r="P186" s="2">
        <v>0.7</v>
      </c>
      <c r="Q186" s="1310">
        <f t="shared" si="80"/>
        <v>-149.43709999999999</v>
      </c>
      <c r="R186" s="6">
        <f t="shared" si="81"/>
        <v>-76.402900000000002</v>
      </c>
      <c r="S186" s="1310" t="str">
        <f t="shared" si="82"/>
        <v/>
      </c>
      <c r="T186" s="1309" t="str">
        <f t="shared" si="83"/>
        <v/>
      </c>
      <c r="U186" s="1287">
        <v>0.04</v>
      </c>
      <c r="V186" s="6">
        <v>0.3</v>
      </c>
      <c r="W186" s="6">
        <v>0.6</v>
      </c>
      <c r="X186" s="6">
        <f t="shared" si="88"/>
        <v>0.55999999999999994</v>
      </c>
      <c r="Y186" s="6" t="str">
        <f t="shared" si="89"/>
        <v/>
      </c>
      <c r="Z186" s="6" t="str">
        <f t="shared" si="90"/>
        <v/>
      </c>
      <c r="AA186" s="1287" t="str">
        <f t="shared" si="91"/>
        <v/>
      </c>
      <c r="AB186" s="6" t="str">
        <f t="shared" si="92"/>
        <v/>
      </c>
      <c r="AC186" s="19" t="str">
        <f t="shared" si="93"/>
        <v/>
      </c>
      <c r="AD186" s="6" t="str">
        <f t="shared" si="94"/>
        <v/>
      </c>
      <c r="AE186" s="6" t="str">
        <f t="shared" si="95"/>
        <v/>
      </c>
      <c r="AF186" s="19" t="str">
        <f t="shared" si="96"/>
        <v/>
      </c>
      <c r="AG186" s="6" t="str">
        <f t="shared" si="97"/>
        <v/>
      </c>
      <c r="AH186" s="32" t="str">
        <f t="shared" si="98"/>
        <v/>
      </c>
      <c r="AS186" s="6" t="str">
        <f>IF(OR(D185="Msin",D185="Mdes"),-0.9*X185*391.3/10*AD185,"")</f>
        <v/>
      </c>
      <c r="AT186" s="6" t="str">
        <f>IF(OR(D185="Msin",D185="Mdes"),0.9*X185*391.3/10*AG185,"")</f>
        <v/>
      </c>
    </row>
    <row r="187" spans="1:55" ht="28.2" customHeight="1" x14ac:dyDescent="0.3">
      <c r="A187" s="1284">
        <v>4</v>
      </c>
      <c r="B187" s="2">
        <v>17</v>
      </c>
      <c r="C187" s="2">
        <v>18</v>
      </c>
      <c r="D187" s="2" t="s">
        <v>15</v>
      </c>
      <c r="E187" s="78">
        <f>TRA!F318</f>
        <v>-78.248999999999995</v>
      </c>
      <c r="F187" s="7">
        <f>TRA!G318</f>
        <v>-48.697000000000003</v>
      </c>
      <c r="G187" s="7">
        <f>TRA!H318</f>
        <v>134.047</v>
      </c>
      <c r="H187" s="7">
        <f>TRA!I318</f>
        <v>13.013999999999999</v>
      </c>
      <c r="I187" s="7">
        <f>TRA!J318</f>
        <v>-5.1749999999999998</v>
      </c>
      <c r="J187" s="207">
        <f>TRA!K318</f>
        <v>-7.4740000000000002</v>
      </c>
      <c r="K187" s="647">
        <f t="shared" si="75"/>
        <v>139.22200000000001</v>
      </c>
      <c r="L187" s="1287">
        <f t="shared" si="76"/>
        <v>20.488</v>
      </c>
      <c r="M187" s="7">
        <f t="shared" si="77"/>
        <v>145.36840000000001</v>
      </c>
      <c r="N187" s="207">
        <f t="shared" si="78"/>
        <v>62.254600000000003</v>
      </c>
      <c r="O187" s="1302">
        <f t="shared" si="79"/>
        <v>145.36840000000001</v>
      </c>
      <c r="P187" s="2">
        <v>0.7</v>
      </c>
      <c r="Q187" s="1310">
        <f t="shared" si="80"/>
        <v>96.671400000000006</v>
      </c>
      <c r="R187" s="6">
        <f t="shared" si="81"/>
        <v>-194.06540000000001</v>
      </c>
      <c r="S187" s="1310">
        <f t="shared" si="82"/>
        <v>92.660120000000006</v>
      </c>
      <c r="T187" s="1309">
        <f t="shared" si="83"/>
        <v>-144.42658</v>
      </c>
      <c r="U187" s="1287">
        <v>0.04</v>
      </c>
      <c r="V187" s="6">
        <v>0.3</v>
      </c>
      <c r="W187" s="6">
        <v>0.6</v>
      </c>
      <c r="X187" s="6">
        <f t="shared" si="88"/>
        <v>0.55999999999999994</v>
      </c>
      <c r="Y187" s="6">
        <f t="shared" si="89"/>
        <v>242.41799582571051</v>
      </c>
      <c r="Z187" s="6">
        <f t="shared" si="90"/>
        <v>373.70242214532868</v>
      </c>
      <c r="AA187" s="1287" t="str">
        <f t="shared" si="91"/>
        <v>VERIFICATO</v>
      </c>
      <c r="AB187" s="6">
        <f t="shared" si="92"/>
        <v>7.3232986098434605</v>
      </c>
      <c r="AC187" s="19" t="str">
        <f t="shared" si="93"/>
        <v>4φ16</v>
      </c>
      <c r="AD187" s="6">
        <f t="shared" si="94"/>
        <v>8.0424771931898711</v>
      </c>
      <c r="AE187" s="6">
        <f t="shared" si="95"/>
        <v>4.6984268961013145</v>
      </c>
      <c r="AF187" s="19" t="str">
        <f t="shared" si="96"/>
        <v>3φ16</v>
      </c>
      <c r="AG187" s="6">
        <f t="shared" si="97"/>
        <v>6.0318578948924033</v>
      </c>
      <c r="AH187" s="32" t="str">
        <f t="shared" si="98"/>
        <v>VERIFICATO</v>
      </c>
      <c r="AS187" s="6" t="str">
        <f>IF(OR(D186="Msin",D186="Mdes"),-0.9*X186*391.3/10*AD186,"")</f>
        <v/>
      </c>
      <c r="AT187" s="6" t="str">
        <f>IF(OR(D186="Msin",D186="Mdes"),0.9*X186*391.3/10*AG186,"")</f>
        <v/>
      </c>
    </row>
    <row r="188" spans="1:55" ht="28.2" customHeight="1" x14ac:dyDescent="0.3">
      <c r="A188" s="1284">
        <v>4</v>
      </c>
      <c r="B188" s="2">
        <v>17</v>
      </c>
      <c r="C188" s="2">
        <v>18</v>
      </c>
      <c r="D188" s="2" t="s">
        <v>16</v>
      </c>
      <c r="E188" s="78">
        <f>TRA!F319</f>
        <v>-114.301</v>
      </c>
      <c r="F188" s="7">
        <f>TRA!G319</f>
        <v>-70.906000000000006</v>
      </c>
      <c r="G188" s="7">
        <f>TRA!H319</f>
        <v>-124.443</v>
      </c>
      <c r="H188" s="7">
        <f>TRA!I319</f>
        <v>-12.085000000000001</v>
      </c>
      <c r="I188" s="7">
        <f>TRA!J319</f>
        <v>4.7699999999999996</v>
      </c>
      <c r="J188" s="207">
        <f>TRA!K319</f>
        <v>6.92</v>
      </c>
      <c r="K188" s="647">
        <f t="shared" si="75"/>
        <v>-129.21299999999999</v>
      </c>
      <c r="L188" s="1287">
        <f t="shared" si="76"/>
        <v>-19.005000000000003</v>
      </c>
      <c r="M188" s="7">
        <f t="shared" si="77"/>
        <v>-134.9145</v>
      </c>
      <c r="N188" s="207">
        <f t="shared" si="78"/>
        <v>-57.768900000000002</v>
      </c>
      <c r="O188" s="1302">
        <f t="shared" si="79"/>
        <v>-134.9145</v>
      </c>
      <c r="P188" s="2">
        <v>0.7</v>
      </c>
      <c r="Q188" s="1310">
        <f t="shared" si="80"/>
        <v>-205.82050000000001</v>
      </c>
      <c r="R188" s="6">
        <f t="shared" si="81"/>
        <v>64.008499999999998</v>
      </c>
      <c r="S188" s="1310">
        <f t="shared" si="82"/>
        <v>-152.56653</v>
      </c>
      <c r="T188" s="1309">
        <f t="shared" si="83"/>
        <v>56.382069999999999</v>
      </c>
      <c r="U188" s="1287">
        <v>0.04</v>
      </c>
      <c r="V188" s="6">
        <v>0.3</v>
      </c>
      <c r="W188" s="6">
        <v>0.6</v>
      </c>
      <c r="X188" s="6">
        <f t="shared" si="88"/>
        <v>0.55999999999999994</v>
      </c>
      <c r="Y188" s="6">
        <f t="shared" si="89"/>
        <v>242.41799582571051</v>
      </c>
      <c r="Z188" s="6">
        <f t="shared" si="90"/>
        <v>373.70242214532868</v>
      </c>
      <c r="AA188" s="1287" t="str">
        <f t="shared" si="91"/>
        <v>VERIFICATO</v>
      </c>
      <c r="AB188" s="6">
        <f t="shared" si="92"/>
        <v>7.7360431650298755</v>
      </c>
      <c r="AC188" s="19" t="str">
        <f t="shared" si="93"/>
        <v>4φ16</v>
      </c>
      <c r="AD188" s="6">
        <f t="shared" si="94"/>
        <v>8.0424771931898711</v>
      </c>
      <c r="AE188" s="6">
        <f t="shared" si="95"/>
        <v>2.8589109764358933</v>
      </c>
      <c r="AF188" s="19" t="str">
        <f t="shared" si="96"/>
        <v>2φ16</v>
      </c>
      <c r="AG188" s="6">
        <f t="shared" si="97"/>
        <v>4.0212385965949355</v>
      </c>
      <c r="AH188" s="32" t="str">
        <f t="shared" si="98"/>
        <v>VERIFICATO</v>
      </c>
      <c r="AS188" s="6"/>
      <c r="AT188" s="6"/>
    </row>
    <row r="189" spans="1:55" ht="28.2" customHeight="1" x14ac:dyDescent="0.3">
      <c r="A189" s="1284">
        <v>4</v>
      </c>
      <c r="B189" s="2">
        <v>17</v>
      </c>
      <c r="C189" s="2">
        <v>18</v>
      </c>
      <c r="D189" s="2" t="s">
        <v>17</v>
      </c>
      <c r="E189" s="78">
        <f>TRA!F320</f>
        <v>123.64700000000001</v>
      </c>
      <c r="F189" s="7">
        <f>TRA!G320</f>
        <v>76.643000000000001</v>
      </c>
      <c r="G189" s="7">
        <f>TRA!H320</f>
        <v>-60.113999999999997</v>
      </c>
      <c r="H189" s="7">
        <f>TRA!I320</f>
        <v>-5.8369999999999997</v>
      </c>
      <c r="I189" s="7">
        <f>TRA!J320</f>
        <v>2.3130000000000002</v>
      </c>
      <c r="J189" s="207">
        <f>TRA!K320</f>
        <v>3.347</v>
      </c>
      <c r="K189" s="647">
        <f t="shared" si="75"/>
        <v>-62.427</v>
      </c>
      <c r="L189" s="1287">
        <f t="shared" si="76"/>
        <v>-9.1839999999999993</v>
      </c>
      <c r="M189" s="7">
        <f t="shared" si="77"/>
        <v>-65.182199999999995</v>
      </c>
      <c r="N189" s="207">
        <f t="shared" si="78"/>
        <v>-27.912099999999995</v>
      </c>
      <c r="O189" s="1302">
        <f t="shared" si="79"/>
        <v>-65.182199999999995</v>
      </c>
      <c r="P189" s="2">
        <v>0.7</v>
      </c>
      <c r="Q189" s="1310">
        <f t="shared" si="80"/>
        <v>11.460800000000006</v>
      </c>
      <c r="R189" s="6">
        <f t="shared" si="81"/>
        <v>141.8252</v>
      </c>
      <c r="S189" s="1310" t="str">
        <f t="shared" si="82"/>
        <v/>
      </c>
      <c r="T189" s="1309" t="str">
        <f t="shared" si="83"/>
        <v/>
      </c>
      <c r="U189" s="1287">
        <v>0.04</v>
      </c>
      <c r="V189" s="6">
        <v>0.3</v>
      </c>
      <c r="W189" s="6">
        <v>0.6</v>
      </c>
      <c r="X189" s="6">
        <f t="shared" si="88"/>
        <v>0.55999999999999994</v>
      </c>
      <c r="Y189" s="6" t="str">
        <f t="shared" si="89"/>
        <v/>
      </c>
      <c r="Z189" s="6" t="str">
        <f t="shared" si="90"/>
        <v/>
      </c>
      <c r="AA189" s="1287" t="str">
        <f t="shared" si="91"/>
        <v/>
      </c>
      <c r="AB189" s="6" t="str">
        <f t="shared" si="92"/>
        <v/>
      </c>
      <c r="AC189" s="19" t="str">
        <f t="shared" si="93"/>
        <v/>
      </c>
      <c r="AD189" s="6" t="str">
        <f t="shared" si="94"/>
        <v/>
      </c>
      <c r="AE189" s="6" t="str">
        <f t="shared" si="95"/>
        <v/>
      </c>
      <c r="AF189" s="19" t="str">
        <f t="shared" si="96"/>
        <v/>
      </c>
      <c r="AG189" s="6" t="str">
        <f t="shared" si="97"/>
        <v/>
      </c>
      <c r="AH189" s="32" t="str">
        <f t="shared" si="98"/>
        <v/>
      </c>
      <c r="AS189" s="6"/>
      <c r="AT189" s="6"/>
    </row>
    <row r="190" spans="1:55" ht="28.2" customHeight="1" x14ac:dyDescent="0.3">
      <c r="A190" s="1284">
        <v>4</v>
      </c>
      <c r="B190" s="2">
        <v>17</v>
      </c>
      <c r="C190" s="2">
        <v>18</v>
      </c>
      <c r="D190" s="2" t="s">
        <v>18</v>
      </c>
      <c r="E190" s="78">
        <f>TRA!F321</f>
        <v>-140.416</v>
      </c>
      <c r="F190" s="7">
        <f>TRA!G321</f>
        <v>-86.971999999999994</v>
      </c>
      <c r="G190" s="7">
        <f>TRA!H321</f>
        <v>-60.113999999999997</v>
      </c>
      <c r="H190" s="7">
        <f>TRA!I321</f>
        <v>-5.8369999999999997</v>
      </c>
      <c r="I190" s="7">
        <f>TRA!J321</f>
        <v>2.3130000000000002</v>
      </c>
      <c r="J190" s="207">
        <f>TRA!K321</f>
        <v>3.347</v>
      </c>
      <c r="K190" s="647">
        <f t="shared" si="75"/>
        <v>-62.427</v>
      </c>
      <c r="L190" s="1287">
        <f t="shared" si="76"/>
        <v>-9.1839999999999993</v>
      </c>
      <c r="M190" s="7">
        <f t="shared" si="77"/>
        <v>-65.182199999999995</v>
      </c>
      <c r="N190" s="207">
        <f t="shared" si="78"/>
        <v>-27.912099999999995</v>
      </c>
      <c r="O190" s="1302">
        <f t="shared" si="79"/>
        <v>-65.182199999999995</v>
      </c>
      <c r="P190" s="2">
        <v>0.7</v>
      </c>
      <c r="Q190" s="1310">
        <f t="shared" si="80"/>
        <v>-152.1542</v>
      </c>
      <c r="R190" s="6">
        <f t="shared" si="81"/>
        <v>-21.7898</v>
      </c>
      <c r="S190" s="1310" t="str">
        <f t="shared" si="82"/>
        <v/>
      </c>
      <c r="T190" s="1309" t="str">
        <f t="shared" si="83"/>
        <v/>
      </c>
      <c r="U190" s="1287">
        <v>0.04</v>
      </c>
      <c r="V190" s="6">
        <v>0.3</v>
      </c>
      <c r="W190" s="6">
        <v>0.6</v>
      </c>
      <c r="X190" s="6">
        <f t="shared" si="88"/>
        <v>0.55999999999999994</v>
      </c>
      <c r="Y190" s="6" t="str">
        <f t="shared" si="89"/>
        <v/>
      </c>
      <c r="Z190" s="6" t="str">
        <f t="shared" si="90"/>
        <v/>
      </c>
      <c r="AA190" s="1287" t="str">
        <f t="shared" si="91"/>
        <v/>
      </c>
      <c r="AB190" s="6" t="str">
        <f t="shared" si="92"/>
        <v/>
      </c>
      <c r="AC190" s="19" t="str">
        <f t="shared" si="93"/>
        <v/>
      </c>
      <c r="AD190" s="6" t="str">
        <f t="shared" si="94"/>
        <v/>
      </c>
      <c r="AE190" s="6" t="str">
        <f t="shared" si="95"/>
        <v/>
      </c>
      <c r="AF190" s="19" t="str">
        <f t="shared" si="96"/>
        <v/>
      </c>
      <c r="AG190" s="6" t="str">
        <f t="shared" si="97"/>
        <v/>
      </c>
      <c r="AH190" s="32" t="str">
        <f t="shared" si="98"/>
        <v/>
      </c>
      <c r="AS190" s="6"/>
      <c r="AT190" s="6"/>
    </row>
    <row r="191" spans="1:55" ht="28.2" customHeight="1" x14ac:dyDescent="0.3">
      <c r="A191" s="1284">
        <v>4</v>
      </c>
      <c r="B191" s="2">
        <v>18</v>
      </c>
      <c r="C191" s="2">
        <v>19</v>
      </c>
      <c r="D191" s="2" t="s">
        <v>15</v>
      </c>
      <c r="E191" s="78">
        <f>TRA!F342</f>
        <v>-64.394999999999996</v>
      </c>
      <c r="F191" s="7">
        <f>TRA!G342</f>
        <v>-42.761000000000003</v>
      </c>
      <c r="G191" s="7">
        <f>TRA!H342</f>
        <v>144.58799999999999</v>
      </c>
      <c r="H191" s="7">
        <f>TRA!I342</f>
        <v>14.12</v>
      </c>
      <c r="I191" s="7">
        <f>TRA!J342</f>
        <v>-5.2640000000000002</v>
      </c>
      <c r="J191" s="207">
        <f>TRA!K342</f>
        <v>-7.7960000000000003</v>
      </c>
      <c r="K191" s="647">
        <f t="shared" si="75"/>
        <v>149.852</v>
      </c>
      <c r="L191" s="1287">
        <f t="shared" si="76"/>
        <v>21.916</v>
      </c>
      <c r="M191" s="7">
        <f t="shared" si="77"/>
        <v>156.42680000000001</v>
      </c>
      <c r="N191" s="207">
        <f t="shared" si="78"/>
        <v>66.871600000000001</v>
      </c>
      <c r="O191" s="1302">
        <f t="shared" si="79"/>
        <v>156.42680000000001</v>
      </c>
      <c r="P191" s="2">
        <v>0.7</v>
      </c>
      <c r="Q191" s="1310">
        <f t="shared" si="80"/>
        <v>113.66580000000002</v>
      </c>
      <c r="R191" s="6">
        <f t="shared" si="81"/>
        <v>-199.18780000000001</v>
      </c>
      <c r="S191" s="1310">
        <f t="shared" si="82"/>
        <v>97.865015000000014</v>
      </c>
      <c r="T191" s="1309">
        <f t="shared" si="83"/>
        <v>-143.99311500000002</v>
      </c>
      <c r="U191" s="1287">
        <v>0.04</v>
      </c>
      <c r="V191" s="6">
        <v>0.3</v>
      </c>
      <c r="W191" s="6">
        <v>0.6</v>
      </c>
      <c r="X191" s="6">
        <f t="shared" si="88"/>
        <v>0.55999999999999994</v>
      </c>
      <c r="Y191" s="6">
        <f t="shared" si="89"/>
        <v>242.41799582571051</v>
      </c>
      <c r="Z191" s="6">
        <f t="shared" si="90"/>
        <v>373.70242214532868</v>
      </c>
      <c r="AA191" s="1287" t="str">
        <f t="shared" si="91"/>
        <v>VERIFICATO</v>
      </c>
      <c r="AB191" s="6">
        <f t="shared" si="92"/>
        <v>7.3013193202146702</v>
      </c>
      <c r="AC191" s="19" t="str">
        <f t="shared" si="93"/>
        <v>4φ16</v>
      </c>
      <c r="AD191" s="6">
        <f t="shared" si="94"/>
        <v>8.0424771931898711</v>
      </c>
      <c r="AE191" s="6">
        <f t="shared" si="95"/>
        <v>4.9623464621388216</v>
      </c>
      <c r="AF191" s="19" t="str">
        <f t="shared" si="96"/>
        <v>3φ16</v>
      </c>
      <c r="AG191" s="6">
        <f t="shared" si="97"/>
        <v>6.0318578948924033</v>
      </c>
      <c r="AH191" s="32" t="str">
        <f t="shared" si="98"/>
        <v>VERIFICATO</v>
      </c>
      <c r="AS191" s="6"/>
      <c r="AT191" s="6"/>
    </row>
    <row r="192" spans="1:55" ht="28.2" customHeight="1" x14ac:dyDescent="0.3">
      <c r="A192" s="1284">
        <v>4</v>
      </c>
      <c r="B192" s="2">
        <v>18</v>
      </c>
      <c r="C192" s="2">
        <v>19</v>
      </c>
      <c r="D192" s="2" t="s">
        <v>16</v>
      </c>
      <c r="E192" s="78">
        <f>TRA!F343</f>
        <v>-37.304000000000002</v>
      </c>
      <c r="F192" s="7">
        <f>TRA!G343</f>
        <v>-22.4</v>
      </c>
      <c r="G192" s="7">
        <f>TRA!H343</f>
        <v>-146.06700000000001</v>
      </c>
      <c r="H192" s="7">
        <f>TRA!I343</f>
        <v>-14.275</v>
      </c>
      <c r="I192" s="7">
        <f>TRA!J343</f>
        <v>5.28</v>
      </c>
      <c r="J192" s="207">
        <f>TRA!K343</f>
        <v>7.8490000000000002</v>
      </c>
      <c r="K192" s="647">
        <f t="shared" si="75"/>
        <v>-151.34700000000001</v>
      </c>
      <c r="L192" s="1287">
        <f t="shared" si="76"/>
        <v>-22.124000000000002</v>
      </c>
      <c r="M192" s="7">
        <f t="shared" si="77"/>
        <v>-157.98420000000002</v>
      </c>
      <c r="N192" s="207">
        <f t="shared" si="78"/>
        <v>-67.528099999999995</v>
      </c>
      <c r="O192" s="1302">
        <f t="shared" si="79"/>
        <v>-157.98420000000002</v>
      </c>
      <c r="P192" s="2">
        <v>0.7</v>
      </c>
      <c r="Q192" s="1310">
        <f t="shared" si="80"/>
        <v>-180.38420000000002</v>
      </c>
      <c r="R192" s="6">
        <f t="shared" si="81"/>
        <v>135.58420000000001</v>
      </c>
      <c r="S192" s="1310">
        <f t="shared" si="82"/>
        <v>-129.78746500000003</v>
      </c>
      <c r="T192" s="1309">
        <f t="shared" si="83"/>
        <v>115.18546500000001</v>
      </c>
      <c r="U192" s="1287">
        <v>0.04</v>
      </c>
      <c r="V192" s="6">
        <v>0.3</v>
      </c>
      <c r="W192" s="6">
        <v>0.6</v>
      </c>
      <c r="X192" s="6">
        <f t="shared" si="88"/>
        <v>0.55999999999999994</v>
      </c>
      <c r="Y192" s="6">
        <f t="shared" si="89"/>
        <v>242.41799582571051</v>
      </c>
      <c r="Z192" s="6">
        <f t="shared" si="90"/>
        <v>373.70242214532868</v>
      </c>
      <c r="AA192" s="1287" t="str">
        <f t="shared" si="91"/>
        <v>VERIFICATO</v>
      </c>
      <c r="AB192" s="6">
        <f t="shared" si="92"/>
        <v>6.5810071941716473</v>
      </c>
      <c r="AC192" s="19" t="str">
        <f t="shared" si="93"/>
        <v>4φ16</v>
      </c>
      <c r="AD192" s="6">
        <f t="shared" si="94"/>
        <v>8.0424771931898711</v>
      </c>
      <c r="AE192" s="6">
        <f t="shared" si="95"/>
        <v>5.8405977328319523</v>
      </c>
      <c r="AF192" s="19" t="str">
        <f t="shared" si="96"/>
        <v>3φ16</v>
      </c>
      <c r="AG192" s="6">
        <f t="shared" si="97"/>
        <v>6.0318578948924033</v>
      </c>
      <c r="AH192" s="32" t="str">
        <f t="shared" si="98"/>
        <v>VERIFICATO</v>
      </c>
      <c r="AS192" s="6"/>
      <c r="AT192" s="6"/>
    </row>
    <row r="193" spans="1:55" ht="28.2" customHeight="1" x14ac:dyDescent="0.3">
      <c r="A193" s="1284">
        <v>4</v>
      </c>
      <c r="B193" s="2">
        <v>18</v>
      </c>
      <c r="C193" s="2">
        <v>19</v>
      </c>
      <c r="D193" s="2" t="s">
        <v>17</v>
      </c>
      <c r="E193" s="78">
        <f>TRA!F344</f>
        <v>86.224000000000004</v>
      </c>
      <c r="F193" s="7">
        <f>TRA!G344</f>
        <v>56.277000000000001</v>
      </c>
      <c r="G193" s="7">
        <f>TRA!H344</f>
        <v>-93.759</v>
      </c>
      <c r="H193" s="7">
        <f>TRA!I344</f>
        <v>-9.16</v>
      </c>
      <c r="I193" s="7">
        <f>TRA!J344</f>
        <v>3.4009999999999998</v>
      </c>
      <c r="J193" s="207">
        <f>TRA!K344</f>
        <v>5.0469999999999997</v>
      </c>
      <c r="K193" s="647">
        <f t="shared" si="75"/>
        <v>-97.16</v>
      </c>
      <c r="L193" s="1287">
        <f t="shared" si="76"/>
        <v>-14.207000000000001</v>
      </c>
      <c r="M193" s="7">
        <f t="shared" si="77"/>
        <v>-101.4221</v>
      </c>
      <c r="N193" s="207">
        <f t="shared" si="78"/>
        <v>-43.354999999999997</v>
      </c>
      <c r="O193" s="1302">
        <f t="shared" si="79"/>
        <v>-101.4221</v>
      </c>
      <c r="P193" s="2">
        <v>0.7</v>
      </c>
      <c r="Q193" s="1310">
        <f t="shared" si="80"/>
        <v>-45.145099999999999</v>
      </c>
      <c r="R193" s="6">
        <f t="shared" si="81"/>
        <v>157.69909999999999</v>
      </c>
      <c r="S193" s="1310" t="str">
        <f t="shared" si="82"/>
        <v/>
      </c>
      <c r="T193" s="1309" t="str">
        <f t="shared" si="83"/>
        <v/>
      </c>
      <c r="U193" s="1287">
        <v>0.04</v>
      </c>
      <c r="V193" s="6">
        <v>0.3</v>
      </c>
      <c r="W193" s="6">
        <v>0.6</v>
      </c>
      <c r="X193" s="6">
        <f t="shared" si="88"/>
        <v>0.55999999999999994</v>
      </c>
      <c r="Y193" s="6" t="str">
        <f t="shared" si="89"/>
        <v/>
      </c>
      <c r="Z193" s="6" t="str">
        <f t="shared" si="90"/>
        <v/>
      </c>
      <c r="AA193" s="1287" t="str">
        <f t="shared" si="91"/>
        <v/>
      </c>
      <c r="AB193" s="6" t="str">
        <f t="shared" si="92"/>
        <v/>
      </c>
      <c r="AC193" s="19" t="str">
        <f t="shared" si="93"/>
        <v/>
      </c>
      <c r="AD193" s="6" t="str">
        <f t="shared" si="94"/>
        <v/>
      </c>
      <c r="AE193" s="6" t="str">
        <f t="shared" si="95"/>
        <v/>
      </c>
      <c r="AF193" s="19" t="str">
        <f t="shared" si="96"/>
        <v/>
      </c>
      <c r="AG193" s="6" t="str">
        <f t="shared" si="97"/>
        <v/>
      </c>
      <c r="AH193" s="32" t="str">
        <f t="shared" si="98"/>
        <v/>
      </c>
      <c r="AS193" s="6"/>
      <c r="AT193" s="6"/>
    </row>
    <row r="194" spans="1:55" ht="28.2" customHeight="1" x14ac:dyDescent="0.3">
      <c r="A194" s="1284">
        <v>4</v>
      </c>
      <c r="B194" s="2">
        <v>18</v>
      </c>
      <c r="C194" s="2">
        <v>19</v>
      </c>
      <c r="D194" s="2" t="s">
        <v>18</v>
      </c>
      <c r="E194" s="78">
        <f>TRA!F345</f>
        <v>-68.745000000000005</v>
      </c>
      <c r="F194" s="7">
        <f>TRA!G345</f>
        <v>-43.14</v>
      </c>
      <c r="G194" s="7">
        <f>TRA!H345</f>
        <v>-93.759</v>
      </c>
      <c r="H194" s="7">
        <f>TRA!I345</f>
        <v>-9.16</v>
      </c>
      <c r="I194" s="7">
        <f>TRA!J345</f>
        <v>3.4009999999999998</v>
      </c>
      <c r="J194" s="207">
        <f>TRA!K345</f>
        <v>5.0469999999999997</v>
      </c>
      <c r="K194" s="647">
        <f t="shared" si="75"/>
        <v>-97.16</v>
      </c>
      <c r="L194" s="1287">
        <f t="shared" si="76"/>
        <v>-14.207000000000001</v>
      </c>
      <c r="M194" s="7">
        <f t="shared" si="77"/>
        <v>-101.4221</v>
      </c>
      <c r="N194" s="207">
        <f t="shared" si="78"/>
        <v>-43.354999999999997</v>
      </c>
      <c r="O194" s="1302">
        <f t="shared" si="79"/>
        <v>-101.4221</v>
      </c>
      <c r="P194" s="2">
        <v>0.7</v>
      </c>
      <c r="Q194" s="1310">
        <f t="shared" si="80"/>
        <v>-144.56209999999999</v>
      </c>
      <c r="R194" s="6">
        <f t="shared" si="81"/>
        <v>58.2821</v>
      </c>
      <c r="S194" s="1310" t="str">
        <f t="shared" si="82"/>
        <v/>
      </c>
      <c r="T194" s="1309" t="str">
        <f t="shared" si="83"/>
        <v/>
      </c>
      <c r="U194" s="1287">
        <v>0.04</v>
      </c>
      <c r="V194" s="6">
        <v>0.3</v>
      </c>
      <c r="W194" s="6">
        <v>0.6</v>
      </c>
      <c r="X194" s="6">
        <f t="shared" si="88"/>
        <v>0.55999999999999994</v>
      </c>
      <c r="Y194" s="6" t="str">
        <f t="shared" si="89"/>
        <v/>
      </c>
      <c r="Z194" s="6" t="str">
        <f t="shared" si="90"/>
        <v/>
      </c>
      <c r="AA194" s="1287" t="str">
        <f t="shared" si="91"/>
        <v/>
      </c>
      <c r="AB194" s="6" t="str">
        <f t="shared" si="92"/>
        <v/>
      </c>
      <c r="AC194" s="19" t="str">
        <f t="shared" si="93"/>
        <v/>
      </c>
      <c r="AD194" s="6" t="str">
        <f t="shared" si="94"/>
        <v/>
      </c>
      <c r="AE194" s="6" t="str">
        <f t="shared" si="95"/>
        <v/>
      </c>
      <c r="AF194" s="19" t="str">
        <f t="shared" si="96"/>
        <v/>
      </c>
      <c r="AG194" s="6" t="str">
        <f t="shared" si="97"/>
        <v/>
      </c>
      <c r="AH194" s="32" t="str">
        <f t="shared" si="98"/>
        <v/>
      </c>
      <c r="AS194" s="6"/>
      <c r="AT194" s="6"/>
    </row>
    <row r="195" spans="1:55" ht="28.2" customHeight="1" x14ac:dyDescent="0.3">
      <c r="A195" s="1284">
        <v>4</v>
      </c>
      <c r="B195" s="2">
        <v>19</v>
      </c>
      <c r="C195" s="2">
        <v>20</v>
      </c>
      <c r="D195" s="2" t="s">
        <v>15</v>
      </c>
      <c r="E195" s="78">
        <f>TRA!F366</f>
        <v>-179.08600000000001</v>
      </c>
      <c r="F195" s="7">
        <f>TRA!G366</f>
        <v>-116.871</v>
      </c>
      <c r="G195" s="7">
        <f>TRA!H366</f>
        <v>107.595</v>
      </c>
      <c r="H195" s="7">
        <f>TRA!I366</f>
        <v>10.385999999999999</v>
      </c>
      <c r="I195" s="7">
        <f>TRA!J366</f>
        <v>-4.3099999999999996</v>
      </c>
      <c r="J195" s="207">
        <f>TRA!K366</f>
        <v>-6.12</v>
      </c>
      <c r="K195" s="647">
        <f t="shared" si="75"/>
        <v>111.905</v>
      </c>
      <c r="L195" s="1287">
        <f t="shared" si="76"/>
        <v>16.506</v>
      </c>
      <c r="M195" s="7">
        <f t="shared" si="77"/>
        <v>116.85680000000001</v>
      </c>
      <c r="N195" s="207">
        <f t="shared" si="78"/>
        <v>50.077500000000001</v>
      </c>
      <c r="O195" s="1302">
        <f t="shared" si="79"/>
        <v>116.85680000000001</v>
      </c>
      <c r="P195" s="2">
        <v>0.7</v>
      </c>
      <c r="Q195" s="1310">
        <f t="shared" si="80"/>
        <v>-1.4199999999988222E-2</v>
      </c>
      <c r="R195" s="6">
        <f t="shared" si="81"/>
        <v>-233.7278</v>
      </c>
      <c r="S195" s="1310">
        <f t="shared" si="82"/>
        <v>27.138345000000008</v>
      </c>
      <c r="T195" s="1309">
        <f t="shared" si="83"/>
        <v>-178.13334500000002</v>
      </c>
      <c r="U195" s="1287">
        <v>0.04</v>
      </c>
      <c r="V195" s="6">
        <v>0.3</v>
      </c>
      <c r="W195" s="6">
        <v>0.6</v>
      </c>
      <c r="X195" s="6">
        <f t="shared" si="88"/>
        <v>0.55999999999999994</v>
      </c>
      <c r="Y195" s="6">
        <f t="shared" si="89"/>
        <v>242.41799582571051</v>
      </c>
      <c r="Z195" s="6">
        <f t="shared" si="90"/>
        <v>373.70242214532868</v>
      </c>
      <c r="AA195" s="1287" t="str">
        <f t="shared" si="91"/>
        <v>VERIFICATO</v>
      </c>
      <c r="AB195" s="6">
        <f t="shared" si="92"/>
        <v>9.0324348731740773</v>
      </c>
      <c r="AC195" s="19" t="str">
        <f t="shared" si="93"/>
        <v>3φ16+1φ20</v>
      </c>
      <c r="AD195" s="6">
        <f t="shared" si="94"/>
        <v>9.1734505484821973</v>
      </c>
      <c r="AE195" s="6">
        <f t="shared" si="95"/>
        <v>1.3760777566840692</v>
      </c>
      <c r="AF195" s="19" t="str">
        <f t="shared" si="96"/>
        <v>2φ16</v>
      </c>
      <c r="AG195" s="6">
        <f t="shared" si="97"/>
        <v>4.0212385965949355</v>
      </c>
      <c r="AH195" s="32" t="str">
        <f t="shared" si="98"/>
        <v>VERIFICATO</v>
      </c>
      <c r="AS195" s="6"/>
      <c r="AT195" s="6"/>
    </row>
    <row r="196" spans="1:55" ht="28.2" customHeight="1" x14ac:dyDescent="0.3">
      <c r="A196" s="1284">
        <v>4</v>
      </c>
      <c r="B196" s="2">
        <v>19</v>
      </c>
      <c r="C196" s="2">
        <v>20</v>
      </c>
      <c r="D196" s="2" t="s">
        <v>16</v>
      </c>
      <c r="E196" s="78">
        <f>TRA!F367</f>
        <v>-162.33500000000001</v>
      </c>
      <c r="F196" s="7">
        <f>TRA!G367</f>
        <v>-107.236</v>
      </c>
      <c r="G196" s="7">
        <f>TRA!H367</f>
        <v>-114.973</v>
      </c>
      <c r="H196" s="7">
        <f>TRA!I367</f>
        <v>-11.097</v>
      </c>
      <c r="I196" s="7">
        <f>TRA!J367</f>
        <v>4.6319999999999997</v>
      </c>
      <c r="J196" s="207">
        <f>TRA!K367</f>
        <v>6.5519999999999996</v>
      </c>
      <c r="K196" s="647">
        <f t="shared" si="75"/>
        <v>-119.605</v>
      </c>
      <c r="L196" s="1287">
        <f t="shared" si="76"/>
        <v>-17.649000000000001</v>
      </c>
      <c r="M196" s="7">
        <f t="shared" si="77"/>
        <v>-124.89970000000001</v>
      </c>
      <c r="N196" s="207">
        <f t="shared" si="78"/>
        <v>-53.530500000000004</v>
      </c>
      <c r="O196" s="1302">
        <f t="shared" si="79"/>
        <v>-124.89970000000001</v>
      </c>
      <c r="P196" s="2">
        <v>0.7</v>
      </c>
      <c r="Q196" s="1310">
        <f t="shared" si="80"/>
        <v>-232.13570000000001</v>
      </c>
      <c r="R196" s="6">
        <f t="shared" si="81"/>
        <v>17.663700000000006</v>
      </c>
      <c r="S196" s="1310">
        <f t="shared" si="82"/>
        <v>-177.67489500000002</v>
      </c>
      <c r="T196" s="1309">
        <f t="shared" si="83"/>
        <v>-8.3551949999999948</v>
      </c>
      <c r="U196" s="1287">
        <v>0.04</v>
      </c>
      <c r="V196" s="6">
        <v>0.3</v>
      </c>
      <c r="W196" s="6">
        <v>0.6</v>
      </c>
      <c r="X196" s="6">
        <f t="shared" si="88"/>
        <v>0.55999999999999994</v>
      </c>
      <c r="Y196" s="6">
        <f t="shared" si="89"/>
        <v>242.41799582571051</v>
      </c>
      <c r="Z196" s="6">
        <f t="shared" si="90"/>
        <v>373.70242214532868</v>
      </c>
      <c r="AA196" s="1287" t="str">
        <f t="shared" si="91"/>
        <v>VERIFICATO</v>
      </c>
      <c r="AB196" s="6">
        <f t="shared" si="92"/>
        <v>9.0091886933664345</v>
      </c>
      <c r="AC196" s="19" t="str">
        <f t="shared" si="93"/>
        <v>3φ16+1φ20</v>
      </c>
      <c r="AD196" s="6">
        <f t="shared" si="94"/>
        <v>9.1734505484821973</v>
      </c>
      <c r="AE196" s="6">
        <f t="shared" si="95"/>
        <v>0.42365877478003694</v>
      </c>
      <c r="AF196" s="19" t="str">
        <f t="shared" si="96"/>
        <v>2φ16</v>
      </c>
      <c r="AG196" s="6">
        <f t="shared" si="97"/>
        <v>4.0212385965949355</v>
      </c>
      <c r="AH196" s="32" t="str">
        <f t="shared" si="98"/>
        <v>VERIFICATO</v>
      </c>
      <c r="AS196" s="6"/>
      <c r="AT196" s="6"/>
    </row>
    <row r="197" spans="1:55" ht="28.2" customHeight="1" x14ac:dyDescent="0.3">
      <c r="A197" s="1284">
        <v>4</v>
      </c>
      <c r="B197" s="2">
        <v>19</v>
      </c>
      <c r="C197" s="2">
        <v>20</v>
      </c>
      <c r="D197" s="2" t="s">
        <v>17</v>
      </c>
      <c r="E197" s="78">
        <f>TRA!F368</f>
        <v>180.066</v>
      </c>
      <c r="F197" s="7">
        <f>TRA!G368</f>
        <v>118.21</v>
      </c>
      <c r="G197" s="7">
        <f>TRA!H368</f>
        <v>-37.405999999999999</v>
      </c>
      <c r="H197" s="7">
        <f>TRA!I368</f>
        <v>-3.6110000000000002</v>
      </c>
      <c r="I197" s="7">
        <f>TRA!J368</f>
        <v>1.5029999999999999</v>
      </c>
      <c r="J197" s="207">
        <f>TRA!K368</f>
        <v>2.13</v>
      </c>
      <c r="K197" s="647">
        <f t="shared" si="75"/>
        <v>-38.908999999999999</v>
      </c>
      <c r="L197" s="1287">
        <f t="shared" si="76"/>
        <v>-5.7409999999999997</v>
      </c>
      <c r="M197" s="7">
        <f t="shared" si="77"/>
        <v>-40.631299999999996</v>
      </c>
      <c r="N197" s="207">
        <f t="shared" si="78"/>
        <v>-17.413699999999999</v>
      </c>
      <c r="O197" s="1302">
        <f t="shared" si="79"/>
        <v>-40.631299999999996</v>
      </c>
      <c r="P197" s="2">
        <v>0.7</v>
      </c>
      <c r="Q197" s="1310">
        <f t="shared" si="80"/>
        <v>77.578699999999998</v>
      </c>
      <c r="R197" s="6">
        <f t="shared" si="81"/>
        <v>158.84129999999999</v>
      </c>
      <c r="S197" s="1310" t="str">
        <f t="shared" si="82"/>
        <v/>
      </c>
      <c r="T197" s="1309" t="str">
        <f t="shared" si="83"/>
        <v/>
      </c>
      <c r="U197" s="1287">
        <v>0.04</v>
      </c>
      <c r="V197" s="6">
        <v>0.3</v>
      </c>
      <c r="W197" s="6">
        <v>0.6</v>
      </c>
      <c r="X197" s="6">
        <f t="shared" si="88"/>
        <v>0.55999999999999994</v>
      </c>
      <c r="Y197" s="6" t="str">
        <f t="shared" si="89"/>
        <v/>
      </c>
      <c r="Z197" s="6" t="str">
        <f t="shared" si="90"/>
        <v/>
      </c>
      <c r="AA197" s="1287" t="str">
        <f t="shared" si="91"/>
        <v/>
      </c>
      <c r="AB197" s="6" t="str">
        <f t="shared" si="92"/>
        <v/>
      </c>
      <c r="AC197" s="19" t="str">
        <f t="shared" si="93"/>
        <v/>
      </c>
      <c r="AD197" s="6" t="str">
        <f t="shared" si="94"/>
        <v/>
      </c>
      <c r="AE197" s="6" t="str">
        <f t="shared" si="95"/>
        <v/>
      </c>
      <c r="AF197" s="19" t="str">
        <f t="shared" si="96"/>
        <v/>
      </c>
      <c r="AG197" s="6" t="str">
        <f t="shared" si="97"/>
        <v/>
      </c>
      <c r="AH197" s="32" t="str">
        <f t="shared" si="98"/>
        <v/>
      </c>
      <c r="AS197" s="6"/>
      <c r="AT197" s="6"/>
    </row>
    <row r="198" spans="1:55" ht="28.2" customHeight="1" x14ac:dyDescent="0.3">
      <c r="A198" s="1284">
        <v>4</v>
      </c>
      <c r="B198" s="2">
        <v>19</v>
      </c>
      <c r="C198" s="2">
        <v>20</v>
      </c>
      <c r="D198" s="2" t="s">
        <v>18</v>
      </c>
      <c r="E198" s="78">
        <f>TRA!F369</f>
        <v>-174.435</v>
      </c>
      <c r="F198" s="7">
        <f>TRA!G369</f>
        <v>-114.971</v>
      </c>
      <c r="G198" s="7">
        <f>TRA!H369</f>
        <v>-37.405999999999999</v>
      </c>
      <c r="H198" s="7">
        <f>TRA!I369</f>
        <v>-3.6110000000000002</v>
      </c>
      <c r="I198" s="7">
        <f>TRA!J369</f>
        <v>1.5029999999999999</v>
      </c>
      <c r="J198" s="207">
        <f>TRA!K369</f>
        <v>2.13</v>
      </c>
      <c r="K198" s="647">
        <f t="shared" si="75"/>
        <v>-38.908999999999999</v>
      </c>
      <c r="L198" s="1287">
        <f t="shared" si="76"/>
        <v>-5.7409999999999997</v>
      </c>
      <c r="M198" s="7">
        <f t="shared" si="77"/>
        <v>-40.631299999999996</v>
      </c>
      <c r="N198" s="207">
        <f t="shared" si="78"/>
        <v>-17.413699999999999</v>
      </c>
      <c r="O198" s="1302">
        <f t="shared" si="79"/>
        <v>-40.631299999999996</v>
      </c>
      <c r="P198" s="2">
        <v>0.7</v>
      </c>
      <c r="Q198" s="1310">
        <f t="shared" si="80"/>
        <v>-155.60230000000001</v>
      </c>
      <c r="R198" s="6">
        <f t="shared" si="81"/>
        <v>-74.339700000000008</v>
      </c>
      <c r="S198" s="1310" t="str">
        <f t="shared" si="82"/>
        <v/>
      </c>
      <c r="T198" s="1309" t="str">
        <f t="shared" si="83"/>
        <v/>
      </c>
      <c r="U198" s="1287">
        <v>0.04</v>
      </c>
      <c r="V198" s="6">
        <v>0.3</v>
      </c>
      <c r="W198" s="6">
        <v>0.6</v>
      </c>
      <c r="X198" s="6">
        <f t="shared" si="88"/>
        <v>0.55999999999999994</v>
      </c>
      <c r="Y198" s="6" t="str">
        <f t="shared" si="89"/>
        <v/>
      </c>
      <c r="Z198" s="6" t="str">
        <f t="shared" si="90"/>
        <v/>
      </c>
      <c r="AA198" s="1287" t="str">
        <f t="shared" si="91"/>
        <v/>
      </c>
      <c r="AB198" s="6" t="str">
        <f t="shared" si="92"/>
        <v/>
      </c>
      <c r="AC198" s="19" t="str">
        <f t="shared" si="93"/>
        <v/>
      </c>
      <c r="AD198" s="6" t="str">
        <f t="shared" si="94"/>
        <v/>
      </c>
      <c r="AE198" s="6" t="str">
        <f t="shared" si="95"/>
        <v/>
      </c>
      <c r="AF198" s="19" t="str">
        <f t="shared" si="96"/>
        <v/>
      </c>
      <c r="AG198" s="6" t="str">
        <f t="shared" si="97"/>
        <v/>
      </c>
      <c r="AH198" s="32" t="str">
        <f t="shared" si="98"/>
        <v/>
      </c>
      <c r="AS198" s="6"/>
      <c r="AT198" s="6"/>
    </row>
    <row r="199" spans="1:55" ht="28.2" customHeight="1" x14ac:dyDescent="0.3">
      <c r="A199" s="1284">
        <v>4</v>
      </c>
      <c r="B199" s="2">
        <v>20</v>
      </c>
      <c r="C199" s="2">
        <v>21</v>
      </c>
      <c r="D199" s="2" t="s">
        <v>15</v>
      </c>
      <c r="E199" s="78">
        <f>TRA!F390</f>
        <v>-134.655</v>
      </c>
      <c r="F199" s="7">
        <f>TRA!G390</f>
        <v>-82.745000000000005</v>
      </c>
      <c r="G199" s="7">
        <f>TRA!H390</f>
        <v>105.571</v>
      </c>
      <c r="H199" s="7">
        <f>TRA!I390</f>
        <v>10.226000000000001</v>
      </c>
      <c r="I199" s="7">
        <f>TRA!J390</f>
        <v>-4.12</v>
      </c>
      <c r="J199" s="207">
        <f>TRA!K390</f>
        <v>-5.9139999999999997</v>
      </c>
      <c r="K199" s="647">
        <f t="shared" si="75"/>
        <v>109.691</v>
      </c>
      <c r="L199" s="1287">
        <f t="shared" si="76"/>
        <v>16.14</v>
      </c>
      <c r="M199" s="7">
        <f t="shared" si="77"/>
        <v>114.533</v>
      </c>
      <c r="N199" s="207">
        <f t="shared" si="78"/>
        <v>49.0473</v>
      </c>
      <c r="O199" s="1302">
        <f t="shared" si="79"/>
        <v>114.533</v>
      </c>
      <c r="P199" s="2">
        <v>0.7</v>
      </c>
      <c r="Q199" s="1310">
        <f t="shared" si="80"/>
        <v>31.787999999999997</v>
      </c>
      <c r="R199" s="6">
        <f t="shared" si="81"/>
        <v>-197.27800000000002</v>
      </c>
      <c r="S199" s="1310">
        <f t="shared" si="82"/>
        <v>9.8363849999999999</v>
      </c>
      <c r="T199" s="1309">
        <f t="shared" si="83"/>
        <v>-147.38441500000002</v>
      </c>
      <c r="U199" s="1287">
        <v>0.04</v>
      </c>
      <c r="V199" s="6">
        <v>0.3</v>
      </c>
      <c r="W199" s="6">
        <v>0.6</v>
      </c>
      <c r="X199" s="6">
        <f t="shared" ref="X199:X230" si="99">W199-U199</f>
        <v>0.55999999999999994</v>
      </c>
      <c r="Y199" s="6">
        <f t="shared" ref="Y199:Y230" si="100">IF(OR(D199="Msin",D199="Mdes"),V199*X199^2/$BI$2^2,"")</f>
        <v>242.41799582571051</v>
      </c>
      <c r="Z199" s="6">
        <f t="shared" ref="Z199:Z230" si="101">IF(OR(D199="Msin",D199="Mdes"),V199*W199^2/$BI$3^2,"")</f>
        <v>373.70242214532868</v>
      </c>
      <c r="AA199" s="1287" t="str">
        <f t="shared" ref="AA199:AA230" si="102">IF(OR(D199="Msin",D199="Mdes"),IF(AND(ABS(Q199)&lt;Z199,ABS(R199)&lt;Z199,ABS(S199)&lt;Z199,ABS(T199)&lt;Z199),"VERIFICATO","NON VERIFICATO"),"")</f>
        <v>VERIFICATO</v>
      </c>
      <c r="AB199" s="6">
        <f t="shared" ref="AB199:AB230" si="103">IF(OR(D199="Msin",D199="Mdes"),ABS(MIN(S199:T199)/(0.9*X199*$BK$2)*10),"")</f>
        <v>7.4732786823733672</v>
      </c>
      <c r="AC199" s="19" t="str">
        <f t="shared" ref="AC199:AC230" si="104">IF(OR(D199="Msin",D199="Mdes"),IF(AB199&lt;=$BF$4,$BE$4,IF(AB199&lt;$BF$5,$BE$5,IF(AB199&lt;$BF$6,$BE$6,IF(AB199&lt;$BF$7,$BE$7,IF(AB199&lt;$BF$8,$BE$8,IF(AB199&lt;$BF$9,$BE$9,IF(AB199&lt;$BF$10,$BE$10,$BE$11))))))),"")</f>
        <v>4φ16</v>
      </c>
      <c r="AD199" s="6">
        <f t="shared" ref="AD199:AD230" si="105">IF(OR(D199="Msin",D199="Mdes"),IF(AB199&lt;=$BF$4,$BF$4,IF(AB199&lt;$BF$5,$BF$5,IF(AB199&lt;$BF$6,$BF$6,IF(AB199&lt;$BF$7,$BF$7,IF(AB199&lt;$BF$8,$BF$8,IF(AB199&lt;$BF$9,$BF$9,IF(AB199&lt;$BF$10,$BF$10,$BF$11))))))),"")</f>
        <v>8.0424771931898711</v>
      </c>
      <c r="AE199" s="6">
        <f t="shared" ref="AE199:AE230" si="106">IF(OR(D199="Msin",D199="Mdes"),ABS(MAX(S199:T199)/(0.9*X199*$BK$2)*10),"")</f>
        <v>0.49876404049992085</v>
      </c>
      <c r="AF199" s="19" t="str">
        <f t="shared" ref="AF199:AF230" si="107">IF(OR(D199="Msin",D199="Mdes"),IF(AE199&lt;=$BF$3,$BE$3,IF(AE199&lt;=$BF$4,$BE$4,IF(AE199&lt;$BF$5,$BE$5,IF(AE199&lt;$BF$6,$BE$6,IF(AE199&lt;$BF$7,$BE$7,IF(AE199&lt;$BF$8,$BE$8,IF(AE199&lt;$BF$9,$BE$9,IF(AE199&lt;$BF$10,$BE$10,$BE$11)))))))),"")</f>
        <v>2φ16</v>
      </c>
      <c r="AG199" s="6">
        <f t="shared" ref="AG199:AG230" si="108">IF(OR(D199="Msin",D199="Mdes"),IF(AE199&lt;=$BF$3,$BF$3,IF(AE199&lt;=$BF$4,$BF$4,IF(AE199&lt;$BF$5,$BF$5,IF(AE199&lt;$BF$6,$BF$6,IF(AE199&lt;$BF$7,$BF$7,IF(AE199&lt;$BF$8,$BF$8,IF(AE199&lt;$BF$9,$BF$9,IF(AE199&lt;$BF$10,$BF$10,$BF$11)))))))),"")</f>
        <v>4.0212385965949355</v>
      </c>
      <c r="AH199" s="32" t="str">
        <f t="shared" ref="AH199:AH230" si="109">IF(OR(D199="Msin",D199="Mdes"),IF(AND(AD199&gt;(1.4*V199*100*W199*100/$BK$3),AD199&lt;AG199+(3.5*V199*100*W199*100/$BK$3)),"VERIFICATO","NON VERIFICATO"),"")</f>
        <v>VERIFICATO</v>
      </c>
      <c r="AS199" s="6"/>
      <c r="AT199" s="6"/>
    </row>
    <row r="200" spans="1:55" ht="28.2" customHeight="1" x14ac:dyDescent="0.3">
      <c r="A200" s="1284">
        <v>4</v>
      </c>
      <c r="B200" s="2">
        <v>20</v>
      </c>
      <c r="C200" s="2">
        <v>21</v>
      </c>
      <c r="D200" s="2" t="s">
        <v>16</v>
      </c>
      <c r="E200" s="78">
        <f>TRA!F391</f>
        <v>-108.83199999999999</v>
      </c>
      <c r="F200" s="7">
        <f>TRA!G391</f>
        <v>-68.281000000000006</v>
      </c>
      <c r="G200" s="7">
        <f>TRA!H391</f>
        <v>-87.6</v>
      </c>
      <c r="H200" s="7">
        <f>TRA!I391</f>
        <v>-8.4860000000000007</v>
      </c>
      <c r="I200" s="7">
        <f>TRA!J391</f>
        <v>3.4159999999999999</v>
      </c>
      <c r="J200" s="207">
        <f>TRA!K391</f>
        <v>4.9180000000000001</v>
      </c>
      <c r="K200" s="647">
        <f t="shared" ref="K200:K262" si="110">(ABS(G200)+ABS(I200))*SIGN(G200)</f>
        <v>-91.015999999999991</v>
      </c>
      <c r="L200" s="1287">
        <f t="shared" ref="L200:L262" si="111">(ABS(H200)+ABS(J200))*SIGN(H200)</f>
        <v>-13.404</v>
      </c>
      <c r="M200" s="7">
        <f t="shared" ref="M200:M262" si="112">(ABS(K200)+0.3*ABS(L200))*SIGN(K200)</f>
        <v>-95.037199999999984</v>
      </c>
      <c r="N200" s="207">
        <f t="shared" ref="N200:N262" si="113">(ABS(L200)+0.3*ABS(K200))*SIGN(L200)</f>
        <v>-40.708799999999997</v>
      </c>
      <c r="O200" s="1302">
        <f t="shared" ref="O200:O262" si="114">IF(OR(A200=1,A200=2,A200=3,A200=4),M200,N200)</f>
        <v>-95.037199999999984</v>
      </c>
      <c r="P200" s="57">
        <v>0.3</v>
      </c>
      <c r="Q200" s="1310">
        <f t="shared" ref="Q200:Q262" si="115">F200+O200</f>
        <v>-163.31819999999999</v>
      </c>
      <c r="R200" s="6">
        <f t="shared" ref="R200:R262" si="116">F200-O200</f>
        <v>26.756199999999978</v>
      </c>
      <c r="S200" s="1310">
        <f t="shared" ref="S200:S262" si="117">IF(OR(D200="Msin",D200="Mdes"),(ABS(Q200)-ABS(Q202*P200/2))*SIGN(Q200),"")</f>
        <v>-142.76173499999999</v>
      </c>
      <c r="T200" s="1309">
        <f t="shared" ref="T200:T262" si="118">IF(OR(D200="Msin",D200="Mdes"),(ABS(R200)-ABS(R202*P200/2))*SIGN(R200),"")</f>
        <v>18.174864999999976</v>
      </c>
      <c r="U200" s="1287">
        <v>0.04</v>
      </c>
      <c r="V200" s="6">
        <v>0.3</v>
      </c>
      <c r="W200" s="6">
        <v>0.6</v>
      </c>
      <c r="X200" s="6">
        <f t="shared" si="99"/>
        <v>0.55999999999999994</v>
      </c>
      <c r="Y200" s="6">
        <f t="shared" si="100"/>
        <v>242.41799582571051</v>
      </c>
      <c r="Z200" s="6">
        <f t="shared" si="101"/>
        <v>373.70242214532868</v>
      </c>
      <c r="AA200" s="1287" t="str">
        <f t="shared" si="102"/>
        <v>VERIFICATO</v>
      </c>
      <c r="AB200" s="6">
        <f t="shared" si="103"/>
        <v>7.2388809280420565</v>
      </c>
      <c r="AC200" s="19" t="str">
        <f t="shared" si="104"/>
        <v>4φ16</v>
      </c>
      <c r="AD200" s="6">
        <f t="shared" si="105"/>
        <v>8.0424771931898711</v>
      </c>
      <c r="AE200" s="6">
        <f t="shared" si="106"/>
        <v>0.92157526397559486</v>
      </c>
      <c r="AF200" s="19" t="str">
        <f t="shared" si="107"/>
        <v>2φ16</v>
      </c>
      <c r="AG200" s="6">
        <f t="shared" si="108"/>
        <v>4.0212385965949355</v>
      </c>
      <c r="AH200" s="32" t="str">
        <f t="shared" si="109"/>
        <v>VERIFICATO</v>
      </c>
      <c r="AS200" s="6"/>
      <c r="AT200" s="6"/>
    </row>
    <row r="201" spans="1:55" ht="28.2" customHeight="1" x14ac:dyDescent="0.3">
      <c r="A201" s="1284">
        <v>4</v>
      </c>
      <c r="B201" s="2">
        <v>20</v>
      </c>
      <c r="C201" s="2">
        <v>21</v>
      </c>
      <c r="D201" s="2" t="s">
        <v>17</v>
      </c>
      <c r="E201" s="78">
        <f>TRA!F392</f>
        <v>166.12</v>
      </c>
      <c r="F201" s="7">
        <f>TRA!G392</f>
        <v>102.636</v>
      </c>
      <c r="G201" s="7">
        <f>TRA!H392</f>
        <v>-36.793999999999997</v>
      </c>
      <c r="H201" s="7">
        <f>TRA!I392</f>
        <v>-3.5640000000000001</v>
      </c>
      <c r="I201" s="7">
        <f>TRA!J392</f>
        <v>1.4350000000000001</v>
      </c>
      <c r="J201" s="207">
        <f>TRA!K392</f>
        <v>2.0630000000000002</v>
      </c>
      <c r="K201" s="647">
        <f t="shared" si="110"/>
        <v>-38.228999999999999</v>
      </c>
      <c r="L201" s="1287">
        <f t="shared" si="111"/>
        <v>-5.6270000000000007</v>
      </c>
      <c r="M201" s="7">
        <f t="shared" si="112"/>
        <v>-39.917099999999998</v>
      </c>
      <c r="N201" s="207">
        <f t="shared" si="113"/>
        <v>-17.095700000000001</v>
      </c>
      <c r="O201" s="1302">
        <f t="shared" si="114"/>
        <v>-39.917099999999998</v>
      </c>
      <c r="P201" s="2">
        <v>0.7</v>
      </c>
      <c r="Q201" s="1310">
        <f t="shared" si="115"/>
        <v>62.718899999999998</v>
      </c>
      <c r="R201" s="6">
        <f t="shared" si="116"/>
        <v>142.5531</v>
      </c>
      <c r="S201" s="1310" t="str">
        <f t="shared" si="117"/>
        <v/>
      </c>
      <c r="T201" s="1309" t="str">
        <f t="shared" si="118"/>
        <v/>
      </c>
      <c r="U201" s="1287">
        <v>0.04</v>
      </c>
      <c r="V201" s="6">
        <v>0.3</v>
      </c>
      <c r="W201" s="6">
        <v>0.6</v>
      </c>
      <c r="X201" s="6">
        <f t="shared" si="99"/>
        <v>0.55999999999999994</v>
      </c>
      <c r="Y201" s="6" t="str">
        <f t="shared" si="100"/>
        <v/>
      </c>
      <c r="Z201" s="6" t="str">
        <f t="shared" si="101"/>
        <v/>
      </c>
      <c r="AA201" s="1287" t="str">
        <f t="shared" si="102"/>
        <v/>
      </c>
      <c r="AB201" s="6" t="str">
        <f t="shared" si="103"/>
        <v/>
      </c>
      <c r="AC201" s="19" t="str">
        <f t="shared" si="104"/>
        <v/>
      </c>
      <c r="AD201" s="6" t="str">
        <f t="shared" si="105"/>
        <v/>
      </c>
      <c r="AE201" s="6" t="str">
        <f t="shared" si="106"/>
        <v/>
      </c>
      <c r="AF201" s="19" t="str">
        <f t="shared" si="107"/>
        <v/>
      </c>
      <c r="AG201" s="6" t="str">
        <f t="shared" si="108"/>
        <v/>
      </c>
      <c r="AH201" s="32" t="str">
        <f t="shared" si="109"/>
        <v/>
      </c>
      <c r="AS201" s="6"/>
      <c r="AT201" s="6"/>
    </row>
    <row r="202" spans="1:55" ht="28.2" customHeight="1" x14ac:dyDescent="0.3">
      <c r="A202" s="1327">
        <v>4</v>
      </c>
      <c r="B202" s="20">
        <v>20</v>
      </c>
      <c r="C202" s="20">
        <v>21</v>
      </c>
      <c r="D202" s="20" t="s">
        <v>18</v>
      </c>
      <c r="E202" s="79">
        <f>TRA!F393</f>
        <v>-156.28200000000001</v>
      </c>
      <c r="F202" s="21">
        <f>TRA!G393</f>
        <v>-97.126000000000005</v>
      </c>
      <c r="G202" s="21">
        <f>TRA!H393</f>
        <v>-36.793999999999997</v>
      </c>
      <c r="H202" s="21">
        <f>TRA!I393</f>
        <v>-3.5640000000000001</v>
      </c>
      <c r="I202" s="21">
        <f>TRA!J393</f>
        <v>1.4350000000000001</v>
      </c>
      <c r="J202" s="1293">
        <f>TRA!K393</f>
        <v>2.0630000000000002</v>
      </c>
      <c r="K202" s="1299">
        <f t="shared" si="110"/>
        <v>-38.228999999999999</v>
      </c>
      <c r="L202" s="20">
        <f t="shared" si="111"/>
        <v>-5.6270000000000007</v>
      </c>
      <c r="M202" s="21">
        <f t="shared" si="112"/>
        <v>-39.917099999999998</v>
      </c>
      <c r="N202" s="1293">
        <f t="shared" si="113"/>
        <v>-17.095700000000001</v>
      </c>
      <c r="O202" s="1303">
        <f t="shared" si="114"/>
        <v>-39.917099999999998</v>
      </c>
      <c r="P202" s="2">
        <v>0.7</v>
      </c>
      <c r="Q202" s="1311">
        <f t="shared" si="115"/>
        <v>-137.04310000000001</v>
      </c>
      <c r="R202" s="22">
        <f t="shared" si="116"/>
        <v>-57.208900000000007</v>
      </c>
      <c r="S202" s="1311" t="str">
        <f t="shared" si="117"/>
        <v/>
      </c>
      <c r="T202" s="1312" t="str">
        <f t="shared" si="118"/>
        <v/>
      </c>
      <c r="U202" s="20">
        <v>0.04</v>
      </c>
      <c r="V202" s="22">
        <v>0.3</v>
      </c>
      <c r="W202" s="22">
        <v>0.6</v>
      </c>
      <c r="X202" s="22">
        <f t="shared" si="99"/>
        <v>0.55999999999999994</v>
      </c>
      <c r="Y202" s="22" t="str">
        <f t="shared" si="100"/>
        <v/>
      </c>
      <c r="Z202" s="22" t="str">
        <f t="shared" si="101"/>
        <v/>
      </c>
      <c r="AA202" s="20" t="str">
        <f t="shared" si="102"/>
        <v/>
      </c>
      <c r="AB202" s="22" t="str">
        <f t="shared" si="103"/>
        <v/>
      </c>
      <c r="AC202" s="23" t="str">
        <f t="shared" si="104"/>
        <v/>
      </c>
      <c r="AD202" s="22" t="str">
        <f t="shared" si="105"/>
        <v/>
      </c>
      <c r="AE202" s="22" t="str">
        <f t="shared" si="106"/>
        <v/>
      </c>
      <c r="AF202" s="23" t="str">
        <f t="shared" si="107"/>
        <v/>
      </c>
      <c r="AG202" s="22" t="str">
        <f t="shared" si="108"/>
        <v/>
      </c>
      <c r="AH202" s="34" t="str">
        <f t="shared" si="109"/>
        <v/>
      </c>
      <c r="AS202" s="6" t="str">
        <f>IF(OR(D201="Msin",D201="Mdes"),-0.9*X201*391.3/10*AD201,"")</f>
        <v/>
      </c>
      <c r="AT202" s="6" t="str">
        <f>IF(OR(D201="Msin",D201="Mdes"),0.9*X201*391.3/10*AG201,"")</f>
        <v/>
      </c>
    </row>
    <row r="203" spans="1:55" ht="28.2" customHeight="1" x14ac:dyDescent="0.3">
      <c r="A203" s="1329">
        <v>5</v>
      </c>
      <c r="B203" s="2">
        <v>4</v>
      </c>
      <c r="C203" s="2">
        <v>10</v>
      </c>
      <c r="D203" s="2" t="s">
        <v>15</v>
      </c>
      <c r="E203" s="78">
        <f>TRA!F414</f>
        <v>-37.244999999999997</v>
      </c>
      <c r="F203" s="7">
        <f>TRA!G414</f>
        <v>-26.814</v>
      </c>
      <c r="G203" s="7">
        <f>TRA!H414</f>
        <v>-22.196000000000002</v>
      </c>
      <c r="H203" s="7">
        <f>TRA!I414</f>
        <v>176.273</v>
      </c>
      <c r="I203" s="7">
        <f>TRA!J414</f>
        <v>-11.257999999999999</v>
      </c>
      <c r="J203" s="207">
        <f>TRA!K414</f>
        <v>-16.364999999999998</v>
      </c>
      <c r="K203" s="647">
        <f t="shared" si="110"/>
        <v>-33.454000000000001</v>
      </c>
      <c r="L203" s="1287">
        <f t="shared" si="111"/>
        <v>192.63800000000001</v>
      </c>
      <c r="M203" s="7">
        <f t="shared" si="112"/>
        <v>-91.245399999999989</v>
      </c>
      <c r="N203" s="207">
        <f t="shared" si="113"/>
        <v>202.67420000000001</v>
      </c>
      <c r="O203" s="1302">
        <f t="shared" si="114"/>
        <v>202.67420000000001</v>
      </c>
      <c r="P203" s="2">
        <v>0.7</v>
      </c>
      <c r="Q203" s="1310">
        <f t="shared" si="115"/>
        <v>175.86020000000002</v>
      </c>
      <c r="R203" s="6">
        <f t="shared" si="116"/>
        <v>-229.48820000000001</v>
      </c>
      <c r="S203" s="1310">
        <f t="shared" si="117"/>
        <v>157.59468000000004</v>
      </c>
      <c r="T203" s="1309">
        <f t="shared" si="118"/>
        <v>-189.22028</v>
      </c>
      <c r="U203" s="24">
        <v>0.04</v>
      </c>
      <c r="V203" s="26">
        <v>0.3</v>
      </c>
      <c r="W203" s="26">
        <v>0.6</v>
      </c>
      <c r="X203" s="26">
        <f t="shared" si="99"/>
        <v>0.55999999999999994</v>
      </c>
      <c r="Y203" s="26">
        <f t="shared" si="100"/>
        <v>242.41799582571051</v>
      </c>
      <c r="Z203" s="26">
        <f t="shared" si="101"/>
        <v>373.70242214532868</v>
      </c>
      <c r="AA203" s="24" t="str">
        <f t="shared" si="102"/>
        <v>VERIFICATO</v>
      </c>
      <c r="AB203" s="26">
        <f t="shared" si="103"/>
        <v>9.5946093404565165</v>
      </c>
      <c r="AC203" s="19" t="str">
        <f t="shared" si="104"/>
        <v>4φ16+1φ20</v>
      </c>
      <c r="AD203" s="6">
        <f t="shared" si="105"/>
        <v>11.184069846779664</v>
      </c>
      <c r="AE203" s="6">
        <f t="shared" si="106"/>
        <v>7.9910006936585019</v>
      </c>
      <c r="AF203" s="19" t="str">
        <f t="shared" si="107"/>
        <v>4φ16</v>
      </c>
      <c r="AG203" s="6">
        <f t="shared" si="108"/>
        <v>8.0424771931898711</v>
      </c>
      <c r="AH203" s="35" t="str">
        <f t="shared" si="109"/>
        <v>VERIFICATO</v>
      </c>
      <c r="AK203" s="2">
        <v>4</v>
      </c>
      <c r="AM203" s="2">
        <v>10</v>
      </c>
      <c r="AO203" s="2">
        <v>10</v>
      </c>
      <c r="AQ203" s="2">
        <v>16</v>
      </c>
      <c r="AS203" s="6" t="str">
        <f>IF(OR(D202="Msin",D202="Mdes"),-0.9*X202*391.3/10*AD202,"")</f>
        <v/>
      </c>
      <c r="AT203" s="6" t="str">
        <f>IF(OR(D202="Msin",D202="Mdes"),0.9*X202*391.3/10*AG202,"")</f>
        <v/>
      </c>
    </row>
    <row r="204" spans="1:55" ht="28.2" customHeight="1" x14ac:dyDescent="0.3">
      <c r="A204" s="1329">
        <v>5</v>
      </c>
      <c r="B204" s="2">
        <v>4</v>
      </c>
      <c r="C204" s="2">
        <v>10</v>
      </c>
      <c r="D204" s="2" t="s">
        <v>16</v>
      </c>
      <c r="E204" s="78">
        <f>TRA!F415</f>
        <v>-26.465</v>
      </c>
      <c r="F204" s="7">
        <f>TRA!G415</f>
        <v>-18.693999999999999</v>
      </c>
      <c r="G204" s="7">
        <f>TRA!H415</f>
        <v>20.834</v>
      </c>
      <c r="H204" s="7">
        <f>TRA!I415</f>
        <v>-165.518</v>
      </c>
      <c r="I204" s="7">
        <f>TRA!J415</f>
        <v>10.593</v>
      </c>
      <c r="J204" s="207">
        <f>TRA!K415</f>
        <v>15.388999999999999</v>
      </c>
      <c r="K204" s="647">
        <f t="shared" si="110"/>
        <v>31.427</v>
      </c>
      <c r="L204" s="1287">
        <f t="shared" si="111"/>
        <v>-180.90700000000001</v>
      </c>
      <c r="M204" s="7">
        <f t="shared" si="112"/>
        <v>85.699100000000001</v>
      </c>
      <c r="N204" s="207">
        <f t="shared" si="113"/>
        <v>-190.33510000000001</v>
      </c>
      <c r="O204" s="1302">
        <f t="shared" si="114"/>
        <v>-190.33510000000001</v>
      </c>
      <c r="P204" s="2">
        <v>0.7</v>
      </c>
      <c r="Q204" s="1310">
        <f t="shared" si="115"/>
        <v>-209.0291</v>
      </c>
      <c r="R204" s="6">
        <f t="shared" si="116"/>
        <v>171.64110000000002</v>
      </c>
      <c r="S204" s="1310">
        <f t="shared" si="117"/>
        <v>-169.97077999999999</v>
      </c>
      <c r="T204" s="1309">
        <f t="shared" si="118"/>
        <v>152.16598000000002</v>
      </c>
      <c r="U204" s="1287">
        <v>0.04</v>
      </c>
      <c r="V204" s="6">
        <v>0.3</v>
      </c>
      <c r="W204" s="6">
        <v>0.6</v>
      </c>
      <c r="X204" s="6">
        <f t="shared" si="99"/>
        <v>0.55999999999999994</v>
      </c>
      <c r="Y204" s="6">
        <f t="shared" si="100"/>
        <v>242.41799582571051</v>
      </c>
      <c r="Z204" s="6">
        <f t="shared" si="101"/>
        <v>373.70242214532868</v>
      </c>
      <c r="AA204" s="1287" t="str">
        <f t="shared" si="102"/>
        <v>VERIFICATO</v>
      </c>
      <c r="AB204" s="6">
        <f t="shared" si="103"/>
        <v>8.6185436011017398</v>
      </c>
      <c r="AC204" s="19" t="str">
        <f t="shared" si="104"/>
        <v>3φ16+1φ20</v>
      </c>
      <c r="AD204" s="6">
        <f t="shared" si="105"/>
        <v>9.1734505484821973</v>
      </c>
      <c r="AE204" s="6">
        <f t="shared" si="106"/>
        <v>7.7157328644039609</v>
      </c>
      <c r="AF204" s="19" t="str">
        <f t="shared" si="107"/>
        <v>4φ16</v>
      </c>
      <c r="AG204" s="6">
        <f t="shared" si="108"/>
        <v>8.0424771931898711</v>
      </c>
      <c r="AH204" s="32" t="str">
        <f t="shared" si="109"/>
        <v>VERIFICATO</v>
      </c>
      <c r="AJ204" s="16" t="s">
        <v>222</v>
      </c>
      <c r="AK204" s="102">
        <f>IF(OR(D203="Msin",D203="Mdes"),-0.9*X203*391.3/10*AD203,"")</f>
        <v>-220.56685716466211</v>
      </c>
      <c r="AM204" s="38">
        <f>IF(OR(D204="Msin",D204="Mdes"),-0.9*X204*391.3/10*AD204,"")</f>
        <v>-180.91438846090264</v>
      </c>
      <c r="AN204" s="6"/>
      <c r="AO204" s="102">
        <f>IF(OR(D207="Msin",D207="Mdes"),-0.9*X207*391.3/10*AD207,"")</f>
        <v>-180.91438846090264</v>
      </c>
      <c r="AQ204" s="38">
        <f>IF(OR(D208="Msin",D208="Mdes"),-0.9*X208*391.3/10*AD208,"")</f>
        <v>-220.56685716466211</v>
      </c>
      <c r="AS204" s="6"/>
      <c r="AU204" s="6"/>
      <c r="AW204" s="24"/>
      <c r="AX204" s="24"/>
      <c r="AY204" s="6"/>
      <c r="BA204" s="6"/>
      <c r="BC204" s="6"/>
    </row>
    <row r="205" spans="1:55" ht="28.2" customHeight="1" x14ac:dyDescent="0.3">
      <c r="A205" s="1329">
        <v>5</v>
      </c>
      <c r="B205" s="2">
        <v>4</v>
      </c>
      <c r="C205" s="2">
        <v>10</v>
      </c>
      <c r="D205" s="2" t="s">
        <v>17</v>
      </c>
      <c r="E205" s="78">
        <f>TRA!F416</f>
        <v>43.889000000000003</v>
      </c>
      <c r="F205" s="7">
        <f>TRA!G416</f>
        <v>31.431999999999999</v>
      </c>
      <c r="G205" s="7">
        <f>TRA!H416</f>
        <v>9.1549999999999994</v>
      </c>
      <c r="H205" s="7">
        <f>TRA!I416</f>
        <v>-72.721999999999994</v>
      </c>
      <c r="I205" s="7">
        <f>TRA!J416</f>
        <v>4.649</v>
      </c>
      <c r="J205" s="207">
        <f>TRA!K416</f>
        <v>6.7560000000000002</v>
      </c>
      <c r="K205" s="647">
        <f t="shared" si="110"/>
        <v>13.803999999999998</v>
      </c>
      <c r="L205" s="1287">
        <f t="shared" si="111"/>
        <v>-79.477999999999994</v>
      </c>
      <c r="M205" s="7">
        <f t="shared" si="112"/>
        <v>37.647399999999998</v>
      </c>
      <c r="N205" s="207">
        <f t="shared" si="113"/>
        <v>-83.619199999999992</v>
      </c>
      <c r="O205" s="1302">
        <f t="shared" si="114"/>
        <v>-83.619199999999992</v>
      </c>
      <c r="P205" s="2">
        <v>0.7</v>
      </c>
      <c r="Q205" s="1310">
        <f t="shared" si="115"/>
        <v>-52.18719999999999</v>
      </c>
      <c r="R205" s="6">
        <f t="shared" si="116"/>
        <v>115.05119999999999</v>
      </c>
      <c r="S205" s="1310" t="str">
        <f t="shared" si="117"/>
        <v/>
      </c>
      <c r="T205" s="1309" t="str">
        <f t="shared" si="118"/>
        <v/>
      </c>
      <c r="U205" s="1287">
        <v>0.04</v>
      </c>
      <c r="V205" s="6">
        <v>0.3</v>
      </c>
      <c r="W205" s="6">
        <v>0.6</v>
      </c>
      <c r="X205" s="6">
        <f t="shared" si="99"/>
        <v>0.55999999999999994</v>
      </c>
      <c r="Y205" s="6" t="str">
        <f t="shared" si="100"/>
        <v/>
      </c>
      <c r="Z205" s="6" t="str">
        <f t="shared" si="101"/>
        <v/>
      </c>
      <c r="AA205" s="1287" t="str">
        <f t="shared" si="102"/>
        <v/>
      </c>
      <c r="AB205" s="6" t="str">
        <f t="shared" si="103"/>
        <v/>
      </c>
      <c r="AC205" s="19" t="str">
        <f t="shared" si="104"/>
        <v/>
      </c>
      <c r="AD205" s="6" t="str">
        <f t="shared" si="105"/>
        <v/>
      </c>
      <c r="AE205" s="6" t="str">
        <f t="shared" si="106"/>
        <v/>
      </c>
      <c r="AF205" s="19" t="str">
        <f t="shared" si="107"/>
        <v/>
      </c>
      <c r="AG205" s="6" t="str">
        <f t="shared" si="108"/>
        <v/>
      </c>
      <c r="AH205" s="32" t="str">
        <f t="shared" si="109"/>
        <v/>
      </c>
      <c r="AJ205" s="16" t="s">
        <v>223</v>
      </c>
      <c r="AK205" s="102">
        <f>IF(OR(D203="Msin",D203="Mdes"),0.9*X203*391.3/10*AG203,"")</f>
        <v>158.60987481503793</v>
      </c>
      <c r="AM205" s="38">
        <f>IF(OR(D204="Msin",D204="Mdes"),0.9*X204*391.3/10*AG204,"")</f>
        <v>158.60987481503793</v>
      </c>
      <c r="AN205" s="6"/>
      <c r="AO205" s="102">
        <f>IF(OR(D207="Msin",D207="Mdes"),0.9*X207*391.3/10*AG207,"")</f>
        <v>158.60987481503793</v>
      </c>
      <c r="AQ205" s="38">
        <f>IF(OR(D208="Msin",D208="Mdes"),0.9*X208*391.3/10*AG208,"")</f>
        <v>158.60987481503793</v>
      </c>
      <c r="AS205" s="6"/>
      <c r="AU205" s="6"/>
      <c r="AY205" s="6"/>
      <c r="BA205" s="6"/>
      <c r="BC205" s="6"/>
    </row>
    <row r="206" spans="1:55" ht="28.2" customHeight="1" x14ac:dyDescent="0.3">
      <c r="A206" s="1329">
        <v>5</v>
      </c>
      <c r="B206" s="2">
        <v>4</v>
      </c>
      <c r="C206" s="2">
        <v>10</v>
      </c>
      <c r="D206" s="2" t="s">
        <v>18</v>
      </c>
      <c r="E206" s="78">
        <f>TRA!F417</f>
        <v>-39.301000000000002</v>
      </c>
      <c r="F206" s="7">
        <f>TRA!G417</f>
        <v>-27.975999999999999</v>
      </c>
      <c r="G206" s="7">
        <f>TRA!H417</f>
        <v>9.1549999999999994</v>
      </c>
      <c r="H206" s="7">
        <f>TRA!I417</f>
        <v>-72.721999999999994</v>
      </c>
      <c r="I206" s="7">
        <f>TRA!J417</f>
        <v>4.649</v>
      </c>
      <c r="J206" s="207">
        <f>TRA!K417</f>
        <v>6.7560000000000002</v>
      </c>
      <c r="K206" s="647">
        <f t="shared" si="110"/>
        <v>13.803999999999998</v>
      </c>
      <c r="L206" s="1287">
        <f t="shared" si="111"/>
        <v>-79.477999999999994</v>
      </c>
      <c r="M206" s="7">
        <f t="shared" si="112"/>
        <v>37.647399999999998</v>
      </c>
      <c r="N206" s="207">
        <f t="shared" si="113"/>
        <v>-83.619199999999992</v>
      </c>
      <c r="O206" s="1302">
        <f t="shared" si="114"/>
        <v>-83.619199999999992</v>
      </c>
      <c r="P206" s="2">
        <v>0.7</v>
      </c>
      <c r="Q206" s="1310">
        <f t="shared" si="115"/>
        <v>-111.59519999999999</v>
      </c>
      <c r="R206" s="6">
        <f t="shared" si="116"/>
        <v>55.643199999999993</v>
      </c>
      <c r="S206" s="1310" t="str">
        <f t="shared" si="117"/>
        <v/>
      </c>
      <c r="T206" s="1309" t="str">
        <f t="shared" si="118"/>
        <v/>
      </c>
      <c r="U206" s="1287">
        <v>0.04</v>
      </c>
      <c r="V206" s="6">
        <v>0.3</v>
      </c>
      <c r="W206" s="6">
        <v>0.6</v>
      </c>
      <c r="X206" s="6">
        <f t="shared" si="99"/>
        <v>0.55999999999999994</v>
      </c>
      <c r="Y206" s="6" t="str">
        <f t="shared" si="100"/>
        <v/>
      </c>
      <c r="Z206" s="6" t="str">
        <f t="shared" si="101"/>
        <v/>
      </c>
      <c r="AA206" s="1287" t="str">
        <f t="shared" si="102"/>
        <v/>
      </c>
      <c r="AB206" s="6" t="str">
        <f t="shared" si="103"/>
        <v/>
      </c>
      <c r="AC206" s="19" t="str">
        <f t="shared" si="104"/>
        <v/>
      </c>
      <c r="AD206" s="6" t="str">
        <f t="shared" si="105"/>
        <v/>
      </c>
      <c r="AE206" s="6" t="str">
        <f t="shared" si="106"/>
        <v/>
      </c>
      <c r="AF206" s="19" t="str">
        <f t="shared" si="107"/>
        <v/>
      </c>
      <c r="AG206" s="6" t="str">
        <f t="shared" si="108"/>
        <v/>
      </c>
      <c r="AH206" s="32" t="str">
        <f t="shared" si="109"/>
        <v/>
      </c>
      <c r="AS206" s="6" t="str">
        <f>IF(OR(D205="Msin",D205="Mdes"),-0.9*X205*391.3/10*AD205,"")</f>
        <v/>
      </c>
      <c r="AT206" s="6" t="str">
        <f>IF(OR(D205="Msin",D205="Mdes"),0.9*X205*391.3/10*AG205,"")</f>
        <v/>
      </c>
    </row>
    <row r="207" spans="1:55" ht="28.2" customHeight="1" x14ac:dyDescent="0.3">
      <c r="A207" s="1329">
        <v>5</v>
      </c>
      <c r="B207" s="2">
        <v>10</v>
      </c>
      <c r="C207" s="2">
        <v>16</v>
      </c>
      <c r="D207" s="2" t="s">
        <v>15</v>
      </c>
      <c r="E207" s="78">
        <f>TRA!F438</f>
        <v>-43.188000000000002</v>
      </c>
      <c r="F207" s="7">
        <f>TRA!G438</f>
        <v>-30.952999999999999</v>
      </c>
      <c r="G207" s="7">
        <f>TRA!H438</f>
        <v>-19.114999999999998</v>
      </c>
      <c r="H207" s="7">
        <f>TRA!I438</f>
        <v>151.59800000000001</v>
      </c>
      <c r="I207" s="7">
        <f>TRA!J438</f>
        <v>-10.226000000000001</v>
      </c>
      <c r="J207" s="207">
        <f>TRA!K438</f>
        <v>-14.494</v>
      </c>
      <c r="K207" s="647">
        <f t="shared" si="110"/>
        <v>-29.341000000000001</v>
      </c>
      <c r="L207" s="1287">
        <f t="shared" si="111"/>
        <v>166.09200000000001</v>
      </c>
      <c r="M207" s="7">
        <f t="shared" si="112"/>
        <v>-79.168599999999998</v>
      </c>
      <c r="N207" s="207">
        <f t="shared" si="113"/>
        <v>174.89430000000002</v>
      </c>
      <c r="O207" s="1302">
        <f t="shared" si="114"/>
        <v>174.89430000000002</v>
      </c>
      <c r="P207" s="2">
        <v>0.7</v>
      </c>
      <c r="Q207" s="1310">
        <f t="shared" si="115"/>
        <v>143.94130000000001</v>
      </c>
      <c r="R207" s="6">
        <f t="shared" si="116"/>
        <v>-205.84730000000002</v>
      </c>
      <c r="S207" s="1310">
        <f t="shared" si="117"/>
        <v>135.51830500000003</v>
      </c>
      <c r="T207" s="1309">
        <f t="shared" si="118"/>
        <v>-172.17180500000001</v>
      </c>
      <c r="U207" s="1287">
        <v>0.04</v>
      </c>
      <c r="V207" s="6">
        <v>0.3</v>
      </c>
      <c r="W207" s="6">
        <v>0.6</v>
      </c>
      <c r="X207" s="6">
        <f t="shared" si="99"/>
        <v>0.55999999999999994</v>
      </c>
      <c r="Y207" s="6">
        <f t="shared" si="100"/>
        <v>242.41799582571051</v>
      </c>
      <c r="Z207" s="6">
        <f t="shared" si="101"/>
        <v>373.70242214532868</v>
      </c>
      <c r="AA207" s="1287" t="str">
        <f t="shared" si="102"/>
        <v>VERIFICATO</v>
      </c>
      <c r="AB207" s="6">
        <f t="shared" si="103"/>
        <v>8.7301488424827287</v>
      </c>
      <c r="AC207" s="19" t="str">
        <f t="shared" si="104"/>
        <v>3φ16+1φ20</v>
      </c>
      <c r="AD207" s="6">
        <f t="shared" si="105"/>
        <v>9.1734505484821973</v>
      </c>
      <c r="AE207" s="6">
        <f t="shared" si="106"/>
        <v>6.8715953435637829</v>
      </c>
      <c r="AF207" s="19" t="str">
        <f t="shared" si="107"/>
        <v>4φ16</v>
      </c>
      <c r="AG207" s="6">
        <f t="shared" si="108"/>
        <v>8.0424771931898711</v>
      </c>
      <c r="AH207" s="32" t="str">
        <f t="shared" si="109"/>
        <v>VERIFICATO</v>
      </c>
      <c r="AS207" s="6"/>
      <c r="AT207" s="6"/>
    </row>
    <row r="208" spans="1:55" ht="28.2" customHeight="1" x14ac:dyDescent="0.3">
      <c r="A208" s="1329">
        <v>5</v>
      </c>
      <c r="B208" s="2">
        <v>10</v>
      </c>
      <c r="C208" s="2">
        <v>16</v>
      </c>
      <c r="D208" s="2" t="s">
        <v>16</v>
      </c>
      <c r="E208" s="78">
        <f>TRA!F439</f>
        <v>-59</v>
      </c>
      <c r="F208" s="7">
        <f>TRA!G439</f>
        <v>-42.024000000000001</v>
      </c>
      <c r="G208" s="7">
        <f>TRA!H439</f>
        <v>20.338999999999999</v>
      </c>
      <c r="H208" s="7">
        <f>TRA!I439</f>
        <v>-161.26300000000001</v>
      </c>
      <c r="I208" s="7">
        <f>TRA!J439</f>
        <v>10.792999999999999</v>
      </c>
      <c r="J208" s="207">
        <f>TRA!K439</f>
        <v>15.348000000000001</v>
      </c>
      <c r="K208" s="647">
        <f t="shared" si="110"/>
        <v>31.131999999999998</v>
      </c>
      <c r="L208" s="1287">
        <f t="shared" si="111"/>
        <v>-176.61100000000002</v>
      </c>
      <c r="M208" s="7">
        <f t="shared" si="112"/>
        <v>84.115300000000005</v>
      </c>
      <c r="N208" s="207">
        <f t="shared" si="113"/>
        <v>-185.95060000000001</v>
      </c>
      <c r="O208" s="1302">
        <f t="shared" si="114"/>
        <v>-185.95060000000001</v>
      </c>
      <c r="P208" s="2">
        <v>0.7</v>
      </c>
      <c r="Q208" s="1310">
        <f t="shared" si="115"/>
        <v>-227.97460000000001</v>
      </c>
      <c r="R208" s="6">
        <f t="shared" si="116"/>
        <v>143.92660000000001</v>
      </c>
      <c r="S208" s="1310">
        <f t="shared" si="117"/>
        <v>-193.00760500000001</v>
      </c>
      <c r="T208" s="1309">
        <f t="shared" si="118"/>
        <v>136.79510500000001</v>
      </c>
      <c r="U208" s="1287">
        <v>0.04</v>
      </c>
      <c r="V208" s="6">
        <v>0.3</v>
      </c>
      <c r="W208" s="6">
        <v>0.6</v>
      </c>
      <c r="X208" s="6">
        <f t="shared" si="99"/>
        <v>0.55999999999999994</v>
      </c>
      <c r="Y208" s="6">
        <f t="shared" si="100"/>
        <v>242.41799582571051</v>
      </c>
      <c r="Z208" s="6">
        <f t="shared" si="101"/>
        <v>373.70242214532868</v>
      </c>
      <c r="AA208" s="1287" t="str">
        <f t="shared" si="102"/>
        <v>VERIFICATO</v>
      </c>
      <c r="AB208" s="6">
        <f t="shared" si="103"/>
        <v>9.7866495584518844</v>
      </c>
      <c r="AC208" s="19" t="str">
        <f t="shared" si="104"/>
        <v>4φ16+1φ20</v>
      </c>
      <c r="AD208" s="6">
        <f t="shared" si="105"/>
        <v>11.184069846779664</v>
      </c>
      <c r="AE208" s="6">
        <f t="shared" si="106"/>
        <v>6.9363368036540791</v>
      </c>
      <c r="AF208" s="19" t="str">
        <f t="shared" si="107"/>
        <v>4φ16</v>
      </c>
      <c r="AG208" s="6">
        <f t="shared" si="108"/>
        <v>8.0424771931898711</v>
      </c>
      <c r="AH208" s="32" t="str">
        <f t="shared" si="109"/>
        <v>VERIFICATO</v>
      </c>
      <c r="AS208" s="6"/>
      <c r="AT208" s="6"/>
    </row>
    <row r="209" spans="1:55" ht="28.2" customHeight="1" x14ac:dyDescent="0.3">
      <c r="A209" s="1329">
        <v>5</v>
      </c>
      <c r="B209" s="2">
        <v>10</v>
      </c>
      <c r="C209" s="2">
        <v>16</v>
      </c>
      <c r="D209" s="2" t="s">
        <v>17</v>
      </c>
      <c r="E209" s="78">
        <f>TRA!F440</f>
        <v>50.465000000000003</v>
      </c>
      <c r="F209" s="7">
        <f>TRA!G440</f>
        <v>36.075000000000003</v>
      </c>
      <c r="G209" s="7">
        <f>TRA!H440</f>
        <v>6.5759999999999996</v>
      </c>
      <c r="H209" s="7">
        <f>TRA!I440</f>
        <v>-52.143000000000001</v>
      </c>
      <c r="I209" s="7">
        <f>TRA!J440</f>
        <v>3.5030000000000001</v>
      </c>
      <c r="J209" s="207">
        <f>TRA!K440</f>
        <v>4.9740000000000002</v>
      </c>
      <c r="K209" s="647">
        <f t="shared" si="110"/>
        <v>10.079000000000001</v>
      </c>
      <c r="L209" s="1287">
        <f t="shared" si="111"/>
        <v>-57.117000000000004</v>
      </c>
      <c r="M209" s="7">
        <f t="shared" si="112"/>
        <v>27.214100000000002</v>
      </c>
      <c r="N209" s="207">
        <f t="shared" si="113"/>
        <v>-60.140700000000002</v>
      </c>
      <c r="O209" s="1302">
        <f t="shared" si="114"/>
        <v>-60.140700000000002</v>
      </c>
      <c r="P209" s="2">
        <v>0.7</v>
      </c>
      <c r="Q209" s="1310">
        <f t="shared" si="115"/>
        <v>-24.0657</v>
      </c>
      <c r="R209" s="6">
        <f t="shared" si="116"/>
        <v>96.215699999999998</v>
      </c>
      <c r="S209" s="1310" t="str">
        <f t="shared" si="117"/>
        <v/>
      </c>
      <c r="T209" s="1309" t="str">
        <f t="shared" si="118"/>
        <v/>
      </c>
      <c r="U209" s="1287">
        <v>0.04</v>
      </c>
      <c r="V209" s="6">
        <v>0.3</v>
      </c>
      <c r="W209" s="6">
        <v>0.6</v>
      </c>
      <c r="X209" s="6">
        <f t="shared" si="99"/>
        <v>0.55999999999999994</v>
      </c>
      <c r="Y209" s="6" t="str">
        <f t="shared" si="100"/>
        <v/>
      </c>
      <c r="Z209" s="6" t="str">
        <f t="shared" si="101"/>
        <v/>
      </c>
      <c r="AA209" s="1287" t="str">
        <f t="shared" si="102"/>
        <v/>
      </c>
      <c r="AB209" s="6" t="str">
        <f t="shared" si="103"/>
        <v/>
      </c>
      <c r="AC209" s="19" t="str">
        <f t="shared" si="104"/>
        <v/>
      </c>
      <c r="AD209" s="6" t="str">
        <f t="shared" si="105"/>
        <v/>
      </c>
      <c r="AE209" s="6" t="str">
        <f t="shared" si="106"/>
        <v/>
      </c>
      <c r="AF209" s="19" t="str">
        <f t="shared" si="107"/>
        <v/>
      </c>
      <c r="AG209" s="6" t="str">
        <f t="shared" si="108"/>
        <v/>
      </c>
      <c r="AH209" s="32" t="str">
        <f t="shared" si="109"/>
        <v/>
      </c>
      <c r="AS209" s="6"/>
      <c r="AT209" s="6"/>
    </row>
    <row r="210" spans="1:55" ht="28.2" customHeight="1" x14ac:dyDescent="0.3">
      <c r="A210" s="1330">
        <v>5</v>
      </c>
      <c r="B210" s="20">
        <v>10</v>
      </c>
      <c r="C210" s="20">
        <v>16</v>
      </c>
      <c r="D210" s="20" t="s">
        <v>18</v>
      </c>
      <c r="E210" s="79">
        <f>TRA!F441</f>
        <v>-55.734999999999999</v>
      </c>
      <c r="F210" s="21">
        <f>TRA!G441</f>
        <v>-39.765000000000001</v>
      </c>
      <c r="G210" s="21">
        <f>TRA!H441</f>
        <v>6.5759999999999996</v>
      </c>
      <c r="H210" s="21">
        <f>TRA!I441</f>
        <v>-52.143000000000001</v>
      </c>
      <c r="I210" s="21">
        <f>TRA!J441</f>
        <v>3.5030000000000001</v>
      </c>
      <c r="J210" s="1293">
        <f>TRA!K441</f>
        <v>4.9740000000000002</v>
      </c>
      <c r="K210" s="1299">
        <f t="shared" si="110"/>
        <v>10.079000000000001</v>
      </c>
      <c r="L210" s="20">
        <f t="shared" si="111"/>
        <v>-57.117000000000004</v>
      </c>
      <c r="M210" s="21">
        <f t="shared" si="112"/>
        <v>27.214100000000002</v>
      </c>
      <c r="N210" s="1293">
        <f t="shared" si="113"/>
        <v>-60.140700000000002</v>
      </c>
      <c r="O210" s="1303">
        <f t="shared" si="114"/>
        <v>-60.140700000000002</v>
      </c>
      <c r="P210" s="2">
        <v>0.7</v>
      </c>
      <c r="Q210" s="1311">
        <f t="shared" si="115"/>
        <v>-99.905699999999996</v>
      </c>
      <c r="R210" s="22">
        <f t="shared" si="116"/>
        <v>20.375700000000002</v>
      </c>
      <c r="S210" s="1311" t="str">
        <f t="shared" si="117"/>
        <v/>
      </c>
      <c r="T210" s="1312" t="str">
        <f t="shared" si="118"/>
        <v/>
      </c>
      <c r="U210" s="20">
        <v>0.04</v>
      </c>
      <c r="V210" s="22">
        <v>0.3</v>
      </c>
      <c r="W210" s="22">
        <v>0.6</v>
      </c>
      <c r="X210" s="22">
        <f t="shared" si="99"/>
        <v>0.55999999999999994</v>
      </c>
      <c r="Y210" s="22" t="str">
        <f t="shared" si="100"/>
        <v/>
      </c>
      <c r="Z210" s="22" t="str">
        <f t="shared" si="101"/>
        <v/>
      </c>
      <c r="AA210" s="20" t="str">
        <f t="shared" si="102"/>
        <v/>
      </c>
      <c r="AB210" s="22" t="str">
        <f t="shared" si="103"/>
        <v/>
      </c>
      <c r="AC210" s="23" t="str">
        <f t="shared" si="104"/>
        <v/>
      </c>
      <c r="AD210" s="22" t="str">
        <f t="shared" si="105"/>
        <v/>
      </c>
      <c r="AE210" s="22" t="str">
        <f t="shared" si="106"/>
        <v/>
      </c>
      <c r="AF210" s="23" t="str">
        <f t="shared" si="107"/>
        <v/>
      </c>
      <c r="AG210" s="22" t="str">
        <f t="shared" si="108"/>
        <v/>
      </c>
      <c r="AH210" s="34" t="str">
        <f t="shared" si="109"/>
        <v/>
      </c>
      <c r="AS210" s="6"/>
      <c r="AT210" s="6"/>
    </row>
    <row r="211" spans="1:55" ht="28.2" customHeight="1" x14ac:dyDescent="0.3">
      <c r="A211" s="1332">
        <v>6</v>
      </c>
      <c r="B211" s="2">
        <v>5</v>
      </c>
      <c r="C211" s="2">
        <v>11</v>
      </c>
      <c r="D211" s="2" t="s">
        <v>15</v>
      </c>
      <c r="E211" s="78">
        <f>TRA!F462</f>
        <v>-23.800999999999998</v>
      </c>
      <c r="F211" s="7">
        <f>TRA!G462</f>
        <v>-14.71</v>
      </c>
      <c r="G211" s="7">
        <f>TRA!H462</f>
        <v>-2.2269999999999999</v>
      </c>
      <c r="H211" s="7">
        <f>TRA!I462</f>
        <v>29.332999999999998</v>
      </c>
      <c r="I211" s="7">
        <f>TRA!J462</f>
        <v>-1.224</v>
      </c>
      <c r="J211" s="207">
        <f>TRA!K462</f>
        <v>-1.76</v>
      </c>
      <c r="K211" s="647">
        <f t="shared" si="110"/>
        <v>-3.4509999999999996</v>
      </c>
      <c r="L211" s="1287">
        <f t="shared" si="111"/>
        <v>31.093</v>
      </c>
      <c r="M211" s="7">
        <f t="shared" si="112"/>
        <v>-12.7789</v>
      </c>
      <c r="N211" s="207">
        <f t="shared" si="113"/>
        <v>32.128300000000003</v>
      </c>
      <c r="O211" s="1302">
        <f t="shared" si="114"/>
        <v>32.128300000000003</v>
      </c>
      <c r="P211" s="57">
        <v>0.3</v>
      </c>
      <c r="Q211" s="1310">
        <f t="shared" si="115"/>
        <v>17.418300000000002</v>
      </c>
      <c r="R211" s="6">
        <f t="shared" si="116"/>
        <v>-46.838300000000004</v>
      </c>
      <c r="S211" s="1310">
        <f t="shared" si="117"/>
        <v>16.588110000000004</v>
      </c>
      <c r="T211" s="1309">
        <f t="shared" si="118"/>
        <v>-41.992190000000001</v>
      </c>
      <c r="U211" s="24">
        <v>0.04</v>
      </c>
      <c r="V211" s="1347">
        <v>0.5</v>
      </c>
      <c r="W211" s="1347">
        <v>0.24</v>
      </c>
      <c r="X211" s="26">
        <f t="shared" si="99"/>
        <v>0.19999999999999998</v>
      </c>
      <c r="Y211" s="26">
        <f t="shared" si="100"/>
        <v>51.534437888118731</v>
      </c>
      <c r="Z211" s="26">
        <f t="shared" si="101"/>
        <v>99.653979238754317</v>
      </c>
      <c r="AA211" s="24" t="str">
        <f t="shared" si="102"/>
        <v>VERIFICATO</v>
      </c>
      <c r="AB211" s="26">
        <f t="shared" si="103"/>
        <v>5.9619203793622404</v>
      </c>
      <c r="AC211" s="19" t="str">
        <f t="shared" si="104"/>
        <v>3φ16</v>
      </c>
      <c r="AD211" s="6">
        <f t="shared" si="105"/>
        <v>6.0318578948924033</v>
      </c>
      <c r="AE211" s="6">
        <f t="shared" si="106"/>
        <v>2.3551282051282056</v>
      </c>
      <c r="AF211" s="19" t="str">
        <f t="shared" si="107"/>
        <v>2φ16</v>
      </c>
      <c r="AG211" s="6">
        <f t="shared" si="108"/>
        <v>4.0212385965949355</v>
      </c>
      <c r="AH211" s="35" t="str">
        <f t="shared" si="109"/>
        <v>VERIFICATO</v>
      </c>
      <c r="AK211" s="2">
        <v>5</v>
      </c>
      <c r="AM211" s="2">
        <v>11</v>
      </c>
      <c r="AO211" s="2">
        <v>11</v>
      </c>
      <c r="AQ211" s="2">
        <v>17</v>
      </c>
      <c r="AS211" s="6"/>
      <c r="AT211" s="6"/>
      <c r="AW211" s="20"/>
      <c r="AX211" s="20"/>
    </row>
    <row r="212" spans="1:55" ht="28.2" customHeight="1" x14ac:dyDescent="0.3">
      <c r="A212" s="1332">
        <v>6</v>
      </c>
      <c r="B212" s="2">
        <v>5</v>
      </c>
      <c r="C212" s="2">
        <v>11</v>
      </c>
      <c r="D212" s="2" t="s">
        <v>16</v>
      </c>
      <c r="E212" s="78">
        <f>TRA!F463</f>
        <v>-23.527999999999999</v>
      </c>
      <c r="F212" s="7">
        <f>TRA!G463</f>
        <v>-14.582000000000001</v>
      </c>
      <c r="G212" s="7">
        <f>TRA!H463</f>
        <v>2.1339999999999999</v>
      </c>
      <c r="H212" s="7">
        <f>TRA!I463</f>
        <v>-28.106999999999999</v>
      </c>
      <c r="I212" s="7">
        <f>TRA!J463</f>
        <v>1.1739999999999999</v>
      </c>
      <c r="J212" s="207">
        <f>TRA!K463</f>
        <v>1.6879999999999999</v>
      </c>
      <c r="K212" s="647">
        <f t="shared" si="110"/>
        <v>3.3079999999999998</v>
      </c>
      <c r="L212" s="1287">
        <f t="shared" si="111"/>
        <v>-29.794999999999998</v>
      </c>
      <c r="M212" s="7">
        <f t="shared" si="112"/>
        <v>12.246499999999999</v>
      </c>
      <c r="N212" s="207">
        <f t="shared" si="113"/>
        <v>-30.787399999999998</v>
      </c>
      <c r="O212" s="1302">
        <f t="shared" si="114"/>
        <v>-30.787399999999998</v>
      </c>
      <c r="P212" s="57">
        <v>0.3</v>
      </c>
      <c r="Q212" s="1310">
        <f t="shared" si="115"/>
        <v>-45.369399999999999</v>
      </c>
      <c r="R212" s="6">
        <f t="shared" si="116"/>
        <v>16.205399999999997</v>
      </c>
      <c r="S212" s="1310">
        <f t="shared" si="117"/>
        <v>-40.531390000000002</v>
      </c>
      <c r="T212" s="1309">
        <f t="shared" si="118"/>
        <v>15.383309999999998</v>
      </c>
      <c r="U212" s="1287">
        <v>0.04</v>
      </c>
      <c r="V212" s="1345">
        <v>0.5</v>
      </c>
      <c r="W212" s="1345">
        <v>0.24</v>
      </c>
      <c r="X212" s="6">
        <f t="shared" si="99"/>
        <v>0.19999999999999998</v>
      </c>
      <c r="Y212" s="6">
        <f t="shared" si="100"/>
        <v>51.534437888118731</v>
      </c>
      <c r="Z212" s="6">
        <f t="shared" si="101"/>
        <v>99.653979238754317</v>
      </c>
      <c r="AA212" s="1287" t="str">
        <f t="shared" si="102"/>
        <v>VERIFICATO</v>
      </c>
      <c r="AB212" s="6">
        <f t="shared" si="103"/>
        <v>5.7545205440554277</v>
      </c>
      <c r="AC212" s="19" t="str">
        <f t="shared" si="104"/>
        <v>3φ16</v>
      </c>
      <c r="AD212" s="6">
        <f t="shared" si="105"/>
        <v>6.0318578948924033</v>
      </c>
      <c r="AE212" s="6">
        <f t="shared" si="106"/>
        <v>2.1840744526791038</v>
      </c>
      <c r="AF212" s="19" t="str">
        <f t="shared" si="107"/>
        <v>2φ16</v>
      </c>
      <c r="AG212" s="6">
        <f t="shared" si="108"/>
        <v>4.0212385965949355</v>
      </c>
      <c r="AH212" s="32" t="str">
        <f t="shared" si="109"/>
        <v>VERIFICATO</v>
      </c>
      <c r="AJ212" s="16" t="s">
        <v>222</v>
      </c>
      <c r="AK212" s="102">
        <f>IF(OR(D211="Msin",D211="Mdes"),-0.9*X211*391.3/10*AD211,"")</f>
        <v>-42.484787896885152</v>
      </c>
      <c r="AM212" s="38">
        <f>IF(OR(D212="Msin",D212="Mdes"),-0.9*X212*391.3/10*AD212,"")</f>
        <v>-42.484787896885152</v>
      </c>
      <c r="AN212" s="6"/>
      <c r="AO212" s="102">
        <f>IF(OR(D215="Msin",D215="Mdes"),-0.9*X215*391.3/10*AD215,"")</f>
        <v>-56.646383862513538</v>
      </c>
      <c r="AQ212" s="38">
        <f>IF(OR(D216="Msin",D216="Mdes"),-0.9*X216*391.3/10*AD216,"")</f>
        <v>-56.646383862513538</v>
      </c>
      <c r="AS212" s="6"/>
      <c r="AT212" s="6"/>
      <c r="AW212" s="24"/>
      <c r="AX212" s="24"/>
    </row>
    <row r="213" spans="1:55" ht="28.2" customHeight="1" x14ac:dyDescent="0.3">
      <c r="A213" s="1332">
        <v>6</v>
      </c>
      <c r="B213" s="2">
        <v>5</v>
      </c>
      <c r="C213" s="2">
        <v>11</v>
      </c>
      <c r="D213" s="2" t="s">
        <v>17</v>
      </c>
      <c r="E213" s="78">
        <f>TRA!F464</f>
        <v>30.585000000000001</v>
      </c>
      <c r="F213" s="7">
        <f>TRA!G464</f>
        <v>18.920999999999999</v>
      </c>
      <c r="G213" s="7">
        <f>TRA!H464</f>
        <v>0.92800000000000005</v>
      </c>
      <c r="H213" s="7">
        <f>TRA!I464</f>
        <v>-12.221</v>
      </c>
      <c r="I213" s="7">
        <f>TRA!J464</f>
        <v>0.51</v>
      </c>
      <c r="J213" s="207">
        <f>TRA!K464</f>
        <v>0.73399999999999999</v>
      </c>
      <c r="K213" s="647">
        <f t="shared" si="110"/>
        <v>1.4380000000000002</v>
      </c>
      <c r="L213" s="1287">
        <f t="shared" si="111"/>
        <v>-12.955</v>
      </c>
      <c r="M213" s="7">
        <f t="shared" si="112"/>
        <v>5.3245000000000005</v>
      </c>
      <c r="N213" s="207">
        <f t="shared" si="113"/>
        <v>-13.3864</v>
      </c>
      <c r="O213" s="1302">
        <f t="shared" si="114"/>
        <v>-13.3864</v>
      </c>
      <c r="P213" s="2">
        <v>0.7</v>
      </c>
      <c r="Q213" s="1310">
        <f t="shared" si="115"/>
        <v>5.5345999999999993</v>
      </c>
      <c r="R213" s="6">
        <f t="shared" si="116"/>
        <v>32.307400000000001</v>
      </c>
      <c r="S213" s="1310" t="str">
        <f t="shared" si="117"/>
        <v/>
      </c>
      <c r="T213" s="1309" t="str">
        <f t="shared" si="118"/>
        <v/>
      </c>
      <c r="U213" s="1287">
        <v>0.04</v>
      </c>
      <c r="V213" s="1345">
        <v>0.5</v>
      </c>
      <c r="W213" s="1345">
        <v>0.24</v>
      </c>
      <c r="X213" s="6">
        <f t="shared" si="99"/>
        <v>0.19999999999999998</v>
      </c>
      <c r="Y213" s="6" t="str">
        <f t="shared" si="100"/>
        <v/>
      </c>
      <c r="Z213" s="6" t="str">
        <f t="shared" si="101"/>
        <v/>
      </c>
      <c r="AA213" s="1287" t="str">
        <f t="shared" si="102"/>
        <v/>
      </c>
      <c r="AB213" s="6" t="str">
        <f t="shared" si="103"/>
        <v/>
      </c>
      <c r="AC213" s="19" t="str">
        <f t="shared" si="104"/>
        <v/>
      </c>
      <c r="AD213" s="6" t="str">
        <f t="shared" si="105"/>
        <v/>
      </c>
      <c r="AE213" s="6" t="str">
        <f t="shared" si="106"/>
        <v/>
      </c>
      <c r="AF213" s="19" t="str">
        <f t="shared" si="107"/>
        <v/>
      </c>
      <c r="AG213" s="6" t="str">
        <f t="shared" si="108"/>
        <v/>
      </c>
      <c r="AH213" s="32" t="str">
        <f t="shared" si="109"/>
        <v/>
      </c>
      <c r="AJ213" s="16" t="s">
        <v>223</v>
      </c>
      <c r="AK213" s="102">
        <f>IF(OR(D211="Msin",D211="Mdes"),0.9*X211*391.3/10*AG211,"")</f>
        <v>28.323191931256769</v>
      </c>
      <c r="AM213" s="38">
        <f>IF(OR(D212="Msin",D212="Mdes"),0.9*X212*391.3/10*AG212,"")</f>
        <v>28.323191931256769</v>
      </c>
      <c r="AN213" s="6"/>
      <c r="AO213" s="102">
        <f>IF(OR(D215="Msin",D215="Mdes"),0.9*X215*391.3/10*AG215,"")</f>
        <v>28.323191931256769</v>
      </c>
      <c r="AQ213" s="38">
        <f>IF(OR(D216="Msin",D216="Mdes"),0.9*X216*391.3/10*AG216,"")</f>
        <v>28.323191931256769</v>
      </c>
      <c r="AS213" s="6"/>
      <c r="AT213" s="6"/>
    </row>
    <row r="214" spans="1:55" ht="28.2" customHeight="1" x14ac:dyDescent="0.3">
      <c r="A214" s="1332">
        <v>6</v>
      </c>
      <c r="B214" s="2">
        <v>5</v>
      </c>
      <c r="C214" s="2">
        <v>11</v>
      </c>
      <c r="D214" s="2" t="s">
        <v>18</v>
      </c>
      <c r="E214" s="78">
        <f>TRA!F465</f>
        <v>-30.468</v>
      </c>
      <c r="F214" s="7">
        <f>TRA!G465</f>
        <v>-18.867000000000001</v>
      </c>
      <c r="G214" s="7">
        <f>TRA!H465</f>
        <v>0.92800000000000005</v>
      </c>
      <c r="H214" s="7">
        <f>TRA!I465</f>
        <v>-12.221</v>
      </c>
      <c r="I214" s="7">
        <f>TRA!J465</f>
        <v>0.51</v>
      </c>
      <c r="J214" s="207">
        <f>TRA!K465</f>
        <v>0.73399999999999999</v>
      </c>
      <c r="K214" s="647">
        <f t="shared" si="110"/>
        <v>1.4380000000000002</v>
      </c>
      <c r="L214" s="1287">
        <f t="shared" si="111"/>
        <v>-12.955</v>
      </c>
      <c r="M214" s="7">
        <f t="shared" si="112"/>
        <v>5.3245000000000005</v>
      </c>
      <c r="N214" s="207">
        <f t="shared" si="113"/>
        <v>-13.3864</v>
      </c>
      <c r="O214" s="1302">
        <f t="shared" si="114"/>
        <v>-13.3864</v>
      </c>
      <c r="P214" s="2">
        <v>0.7</v>
      </c>
      <c r="Q214" s="1310">
        <f t="shared" si="115"/>
        <v>-32.253399999999999</v>
      </c>
      <c r="R214" s="6">
        <f t="shared" si="116"/>
        <v>-5.4806000000000008</v>
      </c>
      <c r="S214" s="1310" t="str">
        <f t="shared" si="117"/>
        <v/>
      </c>
      <c r="T214" s="1309" t="str">
        <f t="shared" si="118"/>
        <v/>
      </c>
      <c r="U214" s="1287">
        <v>0.04</v>
      </c>
      <c r="V214" s="1345">
        <v>0.5</v>
      </c>
      <c r="W214" s="1345">
        <v>0.24</v>
      </c>
      <c r="X214" s="6">
        <f t="shared" si="99"/>
        <v>0.19999999999999998</v>
      </c>
      <c r="Y214" s="6" t="str">
        <f t="shared" si="100"/>
        <v/>
      </c>
      <c r="Z214" s="6" t="str">
        <f t="shared" si="101"/>
        <v/>
      </c>
      <c r="AA214" s="1287" t="str">
        <f t="shared" si="102"/>
        <v/>
      </c>
      <c r="AB214" s="6" t="str">
        <f t="shared" si="103"/>
        <v/>
      </c>
      <c r="AC214" s="19" t="str">
        <f t="shared" si="104"/>
        <v/>
      </c>
      <c r="AD214" s="6" t="str">
        <f t="shared" si="105"/>
        <v/>
      </c>
      <c r="AE214" s="6" t="str">
        <f t="shared" si="106"/>
        <v/>
      </c>
      <c r="AF214" s="19" t="str">
        <f t="shared" si="107"/>
        <v/>
      </c>
      <c r="AG214" s="6" t="str">
        <f t="shared" si="108"/>
        <v/>
      </c>
      <c r="AH214" s="32" t="str">
        <f t="shared" si="109"/>
        <v/>
      </c>
      <c r="AS214" s="6"/>
      <c r="AT214" s="6"/>
    </row>
    <row r="215" spans="1:55" ht="28.2" customHeight="1" x14ac:dyDescent="0.3">
      <c r="A215" s="1332">
        <v>6</v>
      </c>
      <c r="B215" s="2">
        <v>11</v>
      </c>
      <c r="C215" s="2">
        <v>17</v>
      </c>
      <c r="D215" s="2" t="s">
        <v>15</v>
      </c>
      <c r="E215" s="78">
        <f>TRA!F486</f>
        <v>-37.898000000000003</v>
      </c>
      <c r="F215" s="7">
        <f>TRA!G486</f>
        <v>-23.440999999999999</v>
      </c>
      <c r="G215" s="7">
        <f>TRA!H486</f>
        <v>-1.7350000000000001</v>
      </c>
      <c r="H215" s="7">
        <f>TRA!I486</f>
        <v>22.852</v>
      </c>
      <c r="I215" s="7">
        <f>TRA!J486</f>
        <v>-0.96199999999999997</v>
      </c>
      <c r="J215" s="207">
        <f>TRA!K486</f>
        <v>-1.3779999999999999</v>
      </c>
      <c r="K215" s="647">
        <f t="shared" si="110"/>
        <v>-2.6970000000000001</v>
      </c>
      <c r="L215" s="1287">
        <f t="shared" si="111"/>
        <v>24.23</v>
      </c>
      <c r="M215" s="7">
        <f t="shared" si="112"/>
        <v>-9.9660000000000011</v>
      </c>
      <c r="N215" s="207">
        <f t="shared" si="113"/>
        <v>25.039100000000001</v>
      </c>
      <c r="O215" s="1302">
        <f t="shared" si="114"/>
        <v>25.039100000000001</v>
      </c>
      <c r="P215" s="57">
        <v>0.3</v>
      </c>
      <c r="Q215" s="1310">
        <f t="shared" si="115"/>
        <v>1.5981000000000023</v>
      </c>
      <c r="R215" s="6">
        <f t="shared" si="116"/>
        <v>-48.4801</v>
      </c>
      <c r="S215" s="1310">
        <f t="shared" si="117"/>
        <v>-0.73276499999999789</v>
      </c>
      <c r="T215" s="1309">
        <f t="shared" si="118"/>
        <v>-43.579464999999999</v>
      </c>
      <c r="U215" s="1287">
        <v>0.04</v>
      </c>
      <c r="V215" s="1345">
        <v>0.5</v>
      </c>
      <c r="W215" s="1345">
        <v>0.24</v>
      </c>
      <c r="X215" s="6">
        <f t="shared" si="99"/>
        <v>0.19999999999999998</v>
      </c>
      <c r="Y215" s="6">
        <f t="shared" si="100"/>
        <v>51.534437888118731</v>
      </c>
      <c r="Z215" s="6">
        <f t="shared" si="101"/>
        <v>99.653979238754317</v>
      </c>
      <c r="AA215" s="1287" t="str">
        <f t="shared" si="102"/>
        <v>VERIFICATO</v>
      </c>
      <c r="AB215" s="6">
        <f t="shared" si="103"/>
        <v>6.1872767413465093</v>
      </c>
      <c r="AC215" s="19" t="str">
        <f t="shared" si="104"/>
        <v>4φ16</v>
      </c>
      <c r="AD215" s="6">
        <f t="shared" si="105"/>
        <v>8.0424771931898711</v>
      </c>
      <c r="AE215" s="6">
        <f t="shared" si="106"/>
        <v>0.10403569298918107</v>
      </c>
      <c r="AF215" s="19" t="str">
        <f t="shared" si="107"/>
        <v>2φ16</v>
      </c>
      <c r="AG215" s="6">
        <f t="shared" si="108"/>
        <v>4.0212385965949355</v>
      </c>
      <c r="AH215" s="32" t="str">
        <f t="shared" si="109"/>
        <v>VERIFICATO</v>
      </c>
      <c r="AS215" s="6"/>
      <c r="AT215" s="6"/>
    </row>
    <row r="216" spans="1:55" ht="28.2" customHeight="1" x14ac:dyDescent="0.3">
      <c r="A216" s="1332">
        <v>6</v>
      </c>
      <c r="B216" s="2">
        <v>11</v>
      </c>
      <c r="C216" s="2">
        <v>17</v>
      </c>
      <c r="D216" s="2" t="s">
        <v>16</v>
      </c>
      <c r="E216" s="78">
        <f>TRA!F487</f>
        <v>-37.994999999999997</v>
      </c>
      <c r="F216" s="7">
        <f>TRA!G487</f>
        <v>-23.533000000000001</v>
      </c>
      <c r="G216" s="7">
        <f>TRA!H487</f>
        <v>1.8260000000000001</v>
      </c>
      <c r="H216" s="7">
        <f>TRA!I487</f>
        <v>-24.053999999999998</v>
      </c>
      <c r="I216" s="7">
        <f>TRA!J487</f>
        <v>1.0109999999999999</v>
      </c>
      <c r="J216" s="207">
        <f>TRA!K487</f>
        <v>1.448</v>
      </c>
      <c r="K216" s="647">
        <f t="shared" si="110"/>
        <v>2.8369999999999997</v>
      </c>
      <c r="L216" s="1287">
        <f t="shared" si="111"/>
        <v>-25.501999999999999</v>
      </c>
      <c r="M216" s="7">
        <f t="shared" si="112"/>
        <v>10.487599999999999</v>
      </c>
      <c r="N216" s="207">
        <f t="shared" si="113"/>
        <v>-26.353099999999998</v>
      </c>
      <c r="O216" s="1302">
        <f t="shared" si="114"/>
        <v>-26.353099999999998</v>
      </c>
      <c r="P216" s="57">
        <v>0.3</v>
      </c>
      <c r="Q216" s="1310">
        <f t="shared" si="115"/>
        <v>-49.886099999999999</v>
      </c>
      <c r="R216" s="6">
        <f t="shared" si="116"/>
        <v>2.8200999999999965</v>
      </c>
      <c r="S216" s="1310">
        <f t="shared" si="117"/>
        <v>-44.980964999999998</v>
      </c>
      <c r="T216" s="1309">
        <f t="shared" si="118"/>
        <v>0.48473499999999614</v>
      </c>
      <c r="U216" s="1287">
        <v>0.04</v>
      </c>
      <c r="V216" s="1345">
        <v>0.5</v>
      </c>
      <c r="W216" s="1345">
        <v>0.24</v>
      </c>
      <c r="X216" s="6">
        <f t="shared" si="99"/>
        <v>0.19999999999999998</v>
      </c>
      <c r="Y216" s="6">
        <f t="shared" si="100"/>
        <v>51.534437888118731</v>
      </c>
      <c r="Z216" s="6">
        <f t="shared" si="101"/>
        <v>99.653979238754317</v>
      </c>
      <c r="AA216" s="1287" t="str">
        <f t="shared" si="102"/>
        <v>VERIFICATO</v>
      </c>
      <c r="AB216" s="6">
        <f t="shared" si="103"/>
        <v>6.3862573473038591</v>
      </c>
      <c r="AC216" s="19" t="str">
        <f t="shared" si="104"/>
        <v>4φ16</v>
      </c>
      <c r="AD216" s="6">
        <f t="shared" si="105"/>
        <v>8.0424771931898711</v>
      </c>
      <c r="AE216" s="6">
        <f t="shared" si="106"/>
        <v>6.8821165914188631E-2</v>
      </c>
      <c r="AF216" s="19" t="str">
        <f t="shared" si="107"/>
        <v>2φ16</v>
      </c>
      <c r="AG216" s="6">
        <f t="shared" si="108"/>
        <v>4.0212385965949355</v>
      </c>
      <c r="AH216" s="32" t="str">
        <f t="shared" si="109"/>
        <v>VERIFICATO</v>
      </c>
      <c r="AS216" s="6"/>
      <c r="AT216" s="6"/>
    </row>
    <row r="217" spans="1:55" ht="28.2" customHeight="1" x14ac:dyDescent="0.3">
      <c r="A217" s="1332">
        <v>6</v>
      </c>
      <c r="B217" s="2">
        <v>11</v>
      </c>
      <c r="C217" s="2">
        <v>17</v>
      </c>
      <c r="D217" s="2" t="s">
        <v>17</v>
      </c>
      <c r="E217" s="78">
        <f>TRA!F488</f>
        <v>38.954000000000001</v>
      </c>
      <c r="F217" s="7">
        <f>TRA!G488</f>
        <v>24.105</v>
      </c>
      <c r="G217" s="7">
        <f>TRA!H488</f>
        <v>0.59399999999999997</v>
      </c>
      <c r="H217" s="7">
        <f>TRA!I488</f>
        <v>-7.8179999999999996</v>
      </c>
      <c r="I217" s="7">
        <f>TRA!J488</f>
        <v>0.32900000000000001</v>
      </c>
      <c r="J217" s="207">
        <f>TRA!K488</f>
        <v>0.47099999999999997</v>
      </c>
      <c r="K217" s="647">
        <f t="shared" si="110"/>
        <v>0.92300000000000004</v>
      </c>
      <c r="L217" s="1287">
        <f t="shared" si="111"/>
        <v>-8.2889999999999997</v>
      </c>
      <c r="M217" s="7">
        <f t="shared" si="112"/>
        <v>3.4097</v>
      </c>
      <c r="N217" s="207">
        <f t="shared" si="113"/>
        <v>-8.5658999999999992</v>
      </c>
      <c r="O217" s="1302">
        <f t="shared" si="114"/>
        <v>-8.5658999999999992</v>
      </c>
      <c r="P217" s="2">
        <v>0.7</v>
      </c>
      <c r="Q217" s="1310">
        <f t="shared" si="115"/>
        <v>15.539100000000001</v>
      </c>
      <c r="R217" s="6">
        <f t="shared" si="116"/>
        <v>32.670900000000003</v>
      </c>
      <c r="S217" s="1310" t="str">
        <f t="shared" si="117"/>
        <v/>
      </c>
      <c r="T217" s="1309" t="str">
        <f t="shared" si="118"/>
        <v/>
      </c>
      <c r="U217" s="1287">
        <v>0.04</v>
      </c>
      <c r="V217" s="1345">
        <v>0.5</v>
      </c>
      <c r="W217" s="1345">
        <v>0.24</v>
      </c>
      <c r="X217" s="6">
        <f t="shared" si="99"/>
        <v>0.19999999999999998</v>
      </c>
      <c r="Y217" s="6" t="str">
        <f t="shared" si="100"/>
        <v/>
      </c>
      <c r="Z217" s="6" t="str">
        <f t="shared" si="101"/>
        <v/>
      </c>
      <c r="AA217" s="1287" t="str">
        <f t="shared" si="102"/>
        <v/>
      </c>
      <c r="AB217" s="6" t="str">
        <f t="shared" si="103"/>
        <v/>
      </c>
      <c r="AC217" s="19" t="str">
        <f t="shared" si="104"/>
        <v/>
      </c>
      <c r="AD217" s="6" t="str">
        <f t="shared" si="105"/>
        <v/>
      </c>
      <c r="AE217" s="6" t="str">
        <f t="shared" si="106"/>
        <v/>
      </c>
      <c r="AF217" s="19" t="str">
        <f t="shared" si="107"/>
        <v/>
      </c>
      <c r="AG217" s="6" t="str">
        <f t="shared" si="108"/>
        <v/>
      </c>
      <c r="AH217" s="32" t="str">
        <f t="shared" si="109"/>
        <v/>
      </c>
      <c r="AS217" s="6"/>
      <c r="AT217" s="6"/>
    </row>
    <row r="218" spans="1:55" ht="28.2" customHeight="1" x14ac:dyDescent="0.3">
      <c r="A218" s="1333">
        <v>6</v>
      </c>
      <c r="B218" s="20">
        <v>11</v>
      </c>
      <c r="C218" s="20">
        <v>17</v>
      </c>
      <c r="D218" s="20" t="s">
        <v>18</v>
      </c>
      <c r="E218" s="79">
        <f>TRA!F489</f>
        <v>-38.985999999999997</v>
      </c>
      <c r="F218" s="21">
        <f>TRA!G489</f>
        <v>-24.135000000000002</v>
      </c>
      <c r="G218" s="21">
        <f>TRA!H489</f>
        <v>0.59399999999999997</v>
      </c>
      <c r="H218" s="21">
        <f>TRA!I489</f>
        <v>-7.8179999999999996</v>
      </c>
      <c r="I218" s="21">
        <f>TRA!J489</f>
        <v>0.32900000000000001</v>
      </c>
      <c r="J218" s="1293">
        <f>TRA!K489</f>
        <v>0.47099999999999997</v>
      </c>
      <c r="K218" s="1299">
        <f t="shared" si="110"/>
        <v>0.92300000000000004</v>
      </c>
      <c r="L218" s="20">
        <f t="shared" si="111"/>
        <v>-8.2889999999999997</v>
      </c>
      <c r="M218" s="21">
        <f t="shared" si="112"/>
        <v>3.4097</v>
      </c>
      <c r="N218" s="1293">
        <f t="shared" si="113"/>
        <v>-8.5658999999999992</v>
      </c>
      <c r="O218" s="1303">
        <f t="shared" si="114"/>
        <v>-8.5658999999999992</v>
      </c>
      <c r="P218" s="2">
        <v>0.7</v>
      </c>
      <c r="Q218" s="1311">
        <f t="shared" si="115"/>
        <v>-32.700900000000004</v>
      </c>
      <c r="R218" s="22">
        <f t="shared" si="116"/>
        <v>-15.569100000000002</v>
      </c>
      <c r="S218" s="1311" t="str">
        <f t="shared" si="117"/>
        <v/>
      </c>
      <c r="T218" s="1312" t="str">
        <f t="shared" si="118"/>
        <v/>
      </c>
      <c r="U218" s="20">
        <v>0.04</v>
      </c>
      <c r="V218" s="1346">
        <v>0.5</v>
      </c>
      <c r="W218" s="1346">
        <v>0.24</v>
      </c>
      <c r="X218" s="22">
        <f t="shared" si="99"/>
        <v>0.19999999999999998</v>
      </c>
      <c r="Y218" s="22" t="str">
        <f t="shared" si="100"/>
        <v/>
      </c>
      <c r="Z218" s="22" t="str">
        <f t="shared" si="101"/>
        <v/>
      </c>
      <c r="AA218" s="20" t="str">
        <f t="shared" si="102"/>
        <v/>
      </c>
      <c r="AB218" s="22" t="str">
        <f t="shared" si="103"/>
        <v/>
      </c>
      <c r="AC218" s="23" t="str">
        <f t="shared" si="104"/>
        <v/>
      </c>
      <c r="AD218" s="22" t="str">
        <f t="shared" si="105"/>
        <v/>
      </c>
      <c r="AE218" s="22" t="str">
        <f t="shared" si="106"/>
        <v/>
      </c>
      <c r="AF218" s="23" t="str">
        <f t="shared" si="107"/>
        <v/>
      </c>
      <c r="AG218" s="22" t="str">
        <f t="shared" si="108"/>
        <v/>
      </c>
      <c r="AH218" s="34" t="str">
        <f t="shared" si="109"/>
        <v/>
      </c>
      <c r="AS218" s="6" t="str">
        <f>IF(OR(D217="Msin",D217="Mdes"),-0.9*X217*391.3/10*AD217,"")</f>
        <v/>
      </c>
      <c r="AT218" s="6" t="str">
        <f>IF(OR(D217="Msin",D217="Mdes"),0.9*X217*391.3/10*AG217,"")</f>
        <v/>
      </c>
    </row>
    <row r="219" spans="1:55" ht="28.2" customHeight="1" x14ac:dyDescent="0.3">
      <c r="A219" s="1334">
        <v>7</v>
      </c>
      <c r="B219" s="24">
        <v>6</v>
      </c>
      <c r="C219" s="24">
        <v>12</v>
      </c>
      <c r="D219" s="24" t="s">
        <v>15</v>
      </c>
      <c r="E219" s="77">
        <f>TRA!F510</f>
        <v>-57.767000000000003</v>
      </c>
      <c r="F219" s="25">
        <f>TRA!G510</f>
        <v>-37.905000000000001</v>
      </c>
      <c r="G219" s="25">
        <f>TRA!H510</f>
        <v>-3.6280000000000001</v>
      </c>
      <c r="H219" s="25">
        <f>TRA!I510</f>
        <v>103.142</v>
      </c>
      <c r="I219" s="25">
        <f>TRA!J510</f>
        <v>-2.218</v>
      </c>
      <c r="J219" s="1294">
        <f>TRA!K510</f>
        <v>-3.2040000000000002</v>
      </c>
      <c r="K219" s="1300">
        <f t="shared" si="110"/>
        <v>-5.8460000000000001</v>
      </c>
      <c r="L219" s="24">
        <f t="shared" si="111"/>
        <v>106.34599999999999</v>
      </c>
      <c r="M219" s="25">
        <f t="shared" si="112"/>
        <v>-37.749799999999993</v>
      </c>
      <c r="N219" s="1294">
        <f t="shared" si="113"/>
        <v>108.09979999999999</v>
      </c>
      <c r="O219" s="1304">
        <f t="shared" si="114"/>
        <v>108.09979999999999</v>
      </c>
      <c r="P219" s="57">
        <v>0.3</v>
      </c>
      <c r="Q219" s="1313">
        <f t="shared" si="115"/>
        <v>70.194799999999987</v>
      </c>
      <c r="R219" s="26">
        <f t="shared" si="116"/>
        <v>-146.00479999999999</v>
      </c>
      <c r="S219" s="1313">
        <f t="shared" si="117"/>
        <v>69.924124999999989</v>
      </c>
      <c r="T219" s="1314">
        <f t="shared" si="118"/>
        <v>-129.92997499999998</v>
      </c>
      <c r="U219" s="24">
        <v>0.04</v>
      </c>
      <c r="V219" s="26">
        <v>0.3</v>
      </c>
      <c r="W219" s="26">
        <v>0.6</v>
      </c>
      <c r="X219" s="26">
        <f t="shared" si="99"/>
        <v>0.55999999999999994</v>
      </c>
      <c r="Y219" s="26">
        <f t="shared" si="100"/>
        <v>242.41799582571051</v>
      </c>
      <c r="Z219" s="26">
        <f t="shared" si="101"/>
        <v>373.70242214532868</v>
      </c>
      <c r="AA219" s="24" t="str">
        <f t="shared" si="102"/>
        <v>VERIFICATO</v>
      </c>
      <c r="AB219" s="26">
        <f t="shared" si="103"/>
        <v>6.5882333106170297</v>
      </c>
      <c r="AC219" s="19" t="str">
        <f t="shared" si="104"/>
        <v>4φ16</v>
      </c>
      <c r="AD219" s="6">
        <f t="shared" si="105"/>
        <v>8.0424771931898711</v>
      </c>
      <c r="AE219" s="6">
        <f t="shared" si="106"/>
        <v>3.5455748339884545</v>
      </c>
      <c r="AF219" s="19" t="str">
        <f t="shared" si="107"/>
        <v>2φ16</v>
      </c>
      <c r="AG219" s="6">
        <f t="shared" si="108"/>
        <v>4.0212385965949355</v>
      </c>
      <c r="AH219" s="35" t="str">
        <f t="shared" si="109"/>
        <v>VERIFICATO</v>
      </c>
      <c r="AK219" s="2">
        <v>6</v>
      </c>
      <c r="AM219" s="2">
        <v>12</v>
      </c>
      <c r="AO219" s="2">
        <v>12</v>
      </c>
      <c r="AQ219" s="2">
        <v>18</v>
      </c>
      <c r="AS219" s="6" t="str">
        <f>IF(OR(D218="Msin",D218="Mdes"),-0.9*X218*391.3/10*AD218,"")</f>
        <v/>
      </c>
      <c r="AT219" s="6" t="str">
        <f>IF(OR(D218="Msin",D218="Mdes"),0.9*X218*391.3/10*AG218,"")</f>
        <v/>
      </c>
      <c r="AW219" s="20"/>
      <c r="AX219" s="20"/>
    </row>
    <row r="220" spans="1:55" ht="28.2" customHeight="1" x14ac:dyDescent="0.3">
      <c r="A220" s="1335">
        <v>7</v>
      </c>
      <c r="B220" s="2">
        <v>6</v>
      </c>
      <c r="C220" s="2">
        <v>12</v>
      </c>
      <c r="D220" s="2" t="s">
        <v>16</v>
      </c>
      <c r="E220" s="78">
        <f>TRA!F511</f>
        <v>-46.6</v>
      </c>
      <c r="F220" s="7">
        <f>TRA!G511</f>
        <v>-30.335999999999999</v>
      </c>
      <c r="G220" s="7">
        <f>TRA!H511</f>
        <v>4.68</v>
      </c>
      <c r="H220" s="7">
        <f>TRA!I511</f>
        <v>-133.13200000000001</v>
      </c>
      <c r="I220" s="7">
        <f>TRA!J511</f>
        <v>2.8439999999999999</v>
      </c>
      <c r="J220" s="207">
        <f>TRA!K511</f>
        <v>4.1120000000000001</v>
      </c>
      <c r="K220" s="647">
        <f t="shared" si="110"/>
        <v>7.5239999999999991</v>
      </c>
      <c r="L220" s="1287">
        <f t="shared" si="111"/>
        <v>-137.244</v>
      </c>
      <c r="M220" s="7">
        <f t="shared" si="112"/>
        <v>48.697200000000002</v>
      </c>
      <c r="N220" s="207">
        <f t="shared" si="113"/>
        <v>-139.50120000000001</v>
      </c>
      <c r="O220" s="1302">
        <f t="shared" si="114"/>
        <v>-139.50120000000001</v>
      </c>
      <c r="P220" s="2">
        <v>0.7</v>
      </c>
      <c r="Q220" s="1310">
        <f t="shared" si="115"/>
        <v>-169.8372</v>
      </c>
      <c r="R220" s="6">
        <f t="shared" si="116"/>
        <v>109.16520000000001</v>
      </c>
      <c r="S220" s="1310">
        <f t="shared" si="117"/>
        <v>-133.45627500000001</v>
      </c>
      <c r="T220" s="1309">
        <f t="shared" si="118"/>
        <v>108.66977500000002</v>
      </c>
      <c r="U220" s="1287">
        <v>0.04</v>
      </c>
      <c r="V220" s="6">
        <v>0.3</v>
      </c>
      <c r="W220" s="6">
        <v>0.6</v>
      </c>
      <c r="X220" s="6">
        <f t="shared" si="99"/>
        <v>0.55999999999999994</v>
      </c>
      <c r="Y220" s="6">
        <f t="shared" si="100"/>
        <v>242.41799582571051</v>
      </c>
      <c r="Z220" s="6">
        <f t="shared" si="101"/>
        <v>373.70242214532868</v>
      </c>
      <c r="AA220" s="1287" t="str">
        <f t="shared" si="102"/>
        <v>VERIFICATO</v>
      </c>
      <c r="AB220" s="6">
        <f t="shared" si="103"/>
        <v>6.7670379869300135</v>
      </c>
      <c r="AC220" s="19" t="str">
        <f t="shared" si="104"/>
        <v>4φ16</v>
      </c>
      <c r="AD220" s="6">
        <f t="shared" si="105"/>
        <v>8.0424771931898711</v>
      </c>
      <c r="AE220" s="6">
        <f t="shared" si="106"/>
        <v>5.5102129551880381</v>
      </c>
      <c r="AF220" s="19" t="str">
        <f t="shared" si="107"/>
        <v>3φ16</v>
      </c>
      <c r="AG220" s="6">
        <f t="shared" si="108"/>
        <v>6.0318578948924033</v>
      </c>
      <c r="AH220" s="32" t="str">
        <f t="shared" si="109"/>
        <v>VERIFICATO</v>
      </c>
      <c r="AJ220" s="16" t="s">
        <v>222</v>
      </c>
      <c r="AK220" s="102">
        <f>IF(OR(D219="Msin",D219="Mdes"),-0.9*X219*391.3/10*AD219,"")</f>
        <v>-158.60987481503793</v>
      </c>
      <c r="AM220" s="38">
        <f>IF(OR(D220="Msin",D220="Mdes"),-0.9*X220*391.3/10*AD220,"")</f>
        <v>-158.60987481503793</v>
      </c>
      <c r="AN220" s="6"/>
      <c r="AO220" s="102">
        <f>IF(OR(D223="Msin",D223="Mdes"),-0.9*X223*391.3/10*AD223,"")</f>
        <v>-56.646383862513538</v>
      </c>
      <c r="AQ220" s="38">
        <f>IF(OR(D224="Msin",D224="Mdes"),-0.9*X224*391.3/10*AD224,"")</f>
        <v>-64.612281593179503</v>
      </c>
      <c r="AS220" s="6"/>
      <c r="AU220" s="6"/>
      <c r="AW220" s="24"/>
      <c r="AX220" s="24"/>
      <c r="AY220" s="6"/>
      <c r="BA220" s="6"/>
      <c r="BC220" s="6"/>
    </row>
    <row r="221" spans="1:55" ht="28.2" customHeight="1" x14ac:dyDescent="0.3">
      <c r="A221" s="1335">
        <v>7</v>
      </c>
      <c r="B221" s="2">
        <v>6</v>
      </c>
      <c r="C221" s="2">
        <v>12</v>
      </c>
      <c r="D221" s="2" t="s">
        <v>17</v>
      </c>
      <c r="E221" s="78">
        <f>TRA!F512</f>
        <v>83.332999999999998</v>
      </c>
      <c r="F221" s="7">
        <f>TRA!G512</f>
        <v>54.484999999999999</v>
      </c>
      <c r="G221" s="7">
        <f>TRA!H512</f>
        <v>1.768</v>
      </c>
      <c r="H221" s="7">
        <f>TRA!I512</f>
        <v>-50.271000000000001</v>
      </c>
      <c r="I221" s="7">
        <f>TRA!J512</f>
        <v>1.077</v>
      </c>
      <c r="J221" s="207">
        <f>TRA!K512</f>
        <v>1.556</v>
      </c>
      <c r="K221" s="647">
        <f t="shared" si="110"/>
        <v>2.8449999999999998</v>
      </c>
      <c r="L221" s="1287">
        <f t="shared" si="111"/>
        <v>-51.826999999999998</v>
      </c>
      <c r="M221" s="7">
        <f t="shared" si="112"/>
        <v>18.393099999999997</v>
      </c>
      <c r="N221" s="207">
        <f t="shared" si="113"/>
        <v>-52.680499999999995</v>
      </c>
      <c r="O221" s="1302">
        <f t="shared" si="114"/>
        <v>-52.680499999999995</v>
      </c>
      <c r="P221" s="2">
        <v>0.7</v>
      </c>
      <c r="Q221" s="1310">
        <f t="shared" si="115"/>
        <v>1.8045000000000044</v>
      </c>
      <c r="R221" s="6">
        <f t="shared" si="116"/>
        <v>107.16549999999999</v>
      </c>
      <c r="S221" s="1310" t="str">
        <f t="shared" si="117"/>
        <v/>
      </c>
      <c r="T221" s="1309" t="str">
        <f t="shared" si="118"/>
        <v/>
      </c>
      <c r="U221" s="1287">
        <v>0.04</v>
      </c>
      <c r="V221" s="6">
        <v>0.3</v>
      </c>
      <c r="W221" s="6">
        <v>0.6</v>
      </c>
      <c r="X221" s="6">
        <f t="shared" si="99"/>
        <v>0.55999999999999994</v>
      </c>
      <c r="Y221" s="6" t="str">
        <f t="shared" si="100"/>
        <v/>
      </c>
      <c r="Z221" s="6" t="str">
        <f t="shared" si="101"/>
        <v/>
      </c>
      <c r="AA221" s="1287" t="str">
        <f t="shared" si="102"/>
        <v/>
      </c>
      <c r="AB221" s="6" t="str">
        <f t="shared" si="103"/>
        <v/>
      </c>
      <c r="AC221" s="19" t="str">
        <f t="shared" si="104"/>
        <v/>
      </c>
      <c r="AD221" s="6" t="str">
        <f t="shared" si="105"/>
        <v/>
      </c>
      <c r="AE221" s="6" t="str">
        <f t="shared" si="106"/>
        <v/>
      </c>
      <c r="AF221" s="19" t="str">
        <f t="shared" si="107"/>
        <v/>
      </c>
      <c r="AG221" s="6" t="str">
        <f t="shared" si="108"/>
        <v/>
      </c>
      <c r="AH221" s="32" t="str">
        <f t="shared" si="109"/>
        <v/>
      </c>
      <c r="AJ221" s="16" t="s">
        <v>223</v>
      </c>
      <c r="AK221" s="102">
        <f>IF(OR(D219="Msin",D219="Mdes"),0.9*X219*391.3/10*AG219,"")</f>
        <v>79.304937407518963</v>
      </c>
      <c r="AM221" s="38">
        <f>IF(OR(D220="Msin",D220="Mdes"),0.9*X220*391.3/10*AG220,"")</f>
        <v>118.95740611127844</v>
      </c>
      <c r="AN221" s="6"/>
      <c r="AO221" s="102">
        <f>IF(OR(D223="Msin",D223="Mdes"),0.9*X223*391.3/10*AG223,"")</f>
        <v>28.323191931256769</v>
      </c>
      <c r="AQ221" s="38">
        <f>IF(OR(D224="Msin",D224="Mdes"),0.9*X224*391.3/10*AG224,"")</f>
        <v>28.323191931256769</v>
      </c>
      <c r="AS221" s="6"/>
      <c r="AU221" s="6"/>
      <c r="AY221" s="6"/>
      <c r="BA221" s="6"/>
      <c r="BC221" s="6"/>
    </row>
    <row r="222" spans="1:55" ht="28.2" customHeight="1" x14ac:dyDescent="0.3">
      <c r="A222" s="1335">
        <v>7</v>
      </c>
      <c r="B222" s="2">
        <v>6</v>
      </c>
      <c r="C222" s="2">
        <v>12</v>
      </c>
      <c r="D222" s="2" t="s">
        <v>18</v>
      </c>
      <c r="E222" s="78">
        <f>TRA!F513</f>
        <v>-78.581999999999994</v>
      </c>
      <c r="F222" s="7">
        <f>TRA!G513</f>
        <v>-51.265000000000001</v>
      </c>
      <c r="G222" s="7">
        <f>TRA!H513</f>
        <v>1.768</v>
      </c>
      <c r="H222" s="7">
        <f>TRA!I513</f>
        <v>-50.271000000000001</v>
      </c>
      <c r="I222" s="7">
        <f>TRA!J513</f>
        <v>1.077</v>
      </c>
      <c r="J222" s="207">
        <f>TRA!K513</f>
        <v>1.556</v>
      </c>
      <c r="K222" s="647">
        <f t="shared" si="110"/>
        <v>2.8449999999999998</v>
      </c>
      <c r="L222" s="1287">
        <f t="shared" si="111"/>
        <v>-51.826999999999998</v>
      </c>
      <c r="M222" s="7">
        <f t="shared" si="112"/>
        <v>18.393099999999997</v>
      </c>
      <c r="N222" s="207">
        <f t="shared" si="113"/>
        <v>-52.680499999999995</v>
      </c>
      <c r="O222" s="1302">
        <f t="shared" si="114"/>
        <v>-52.680499999999995</v>
      </c>
      <c r="P222" s="2">
        <v>0.7</v>
      </c>
      <c r="Q222" s="1310">
        <f t="shared" si="115"/>
        <v>-103.9455</v>
      </c>
      <c r="R222" s="6">
        <f t="shared" si="116"/>
        <v>1.4154999999999944</v>
      </c>
      <c r="S222" s="1310" t="str">
        <f t="shared" si="117"/>
        <v/>
      </c>
      <c r="T222" s="1309" t="str">
        <f t="shared" si="118"/>
        <v/>
      </c>
      <c r="U222" s="1287">
        <v>0.04</v>
      </c>
      <c r="V222" s="6">
        <v>0.3</v>
      </c>
      <c r="W222" s="6">
        <v>0.6</v>
      </c>
      <c r="X222" s="6">
        <f t="shared" si="99"/>
        <v>0.55999999999999994</v>
      </c>
      <c r="Y222" s="6" t="str">
        <f t="shared" si="100"/>
        <v/>
      </c>
      <c r="Z222" s="6" t="str">
        <f t="shared" si="101"/>
        <v/>
      </c>
      <c r="AA222" s="1287" t="str">
        <f t="shared" si="102"/>
        <v/>
      </c>
      <c r="AB222" s="6" t="str">
        <f t="shared" si="103"/>
        <v/>
      </c>
      <c r="AC222" s="19" t="str">
        <f t="shared" si="104"/>
        <v/>
      </c>
      <c r="AD222" s="6" t="str">
        <f t="shared" si="105"/>
        <v/>
      </c>
      <c r="AE222" s="6" t="str">
        <f t="shared" si="106"/>
        <v/>
      </c>
      <c r="AF222" s="19" t="str">
        <f t="shared" si="107"/>
        <v/>
      </c>
      <c r="AG222" s="6" t="str">
        <f t="shared" si="108"/>
        <v/>
      </c>
      <c r="AH222" s="32" t="str">
        <f t="shared" si="109"/>
        <v/>
      </c>
      <c r="AS222" s="6" t="str">
        <f>IF(OR(D221="Msin",D221="Mdes"),-0.9*X221*391.3/10*AD221,"")</f>
        <v/>
      </c>
      <c r="AT222" s="6" t="str">
        <f>IF(OR(D221="Msin",D221="Mdes"),0.9*X221*391.3/10*AG221,"")</f>
        <v/>
      </c>
    </row>
    <row r="223" spans="1:55" ht="28.2" customHeight="1" x14ac:dyDescent="0.3">
      <c r="A223" s="1335">
        <v>7</v>
      </c>
      <c r="B223" s="2">
        <v>12</v>
      </c>
      <c r="C223" s="2">
        <v>18</v>
      </c>
      <c r="D223" s="2" t="s">
        <v>15</v>
      </c>
      <c r="E223" s="78">
        <f>TRA!F534</f>
        <v>-67.834000000000003</v>
      </c>
      <c r="F223" s="7">
        <f>TRA!G534</f>
        <v>-45.994999999999997</v>
      </c>
      <c r="G223" s="7">
        <f>TRA!H534</f>
        <v>-0.88900000000000001</v>
      </c>
      <c r="H223" s="7">
        <f>TRA!I534</f>
        <v>25.465</v>
      </c>
      <c r="I223" s="7">
        <f>TRA!J534</f>
        <v>-0.59099999999999997</v>
      </c>
      <c r="J223" s="207">
        <f>TRA!K534</f>
        <v>-0.82099999999999995</v>
      </c>
      <c r="K223" s="647">
        <f t="shared" si="110"/>
        <v>-1.48</v>
      </c>
      <c r="L223" s="1287">
        <f t="shared" si="111"/>
        <v>26.286000000000001</v>
      </c>
      <c r="M223" s="7">
        <f t="shared" si="112"/>
        <v>-9.3658000000000001</v>
      </c>
      <c r="N223" s="207">
        <f t="shared" si="113"/>
        <v>26.73</v>
      </c>
      <c r="O223" s="1302">
        <f t="shared" si="114"/>
        <v>26.73</v>
      </c>
      <c r="P223" s="2">
        <v>0.7</v>
      </c>
      <c r="Q223" s="1310">
        <f t="shared" si="115"/>
        <v>-19.264999999999997</v>
      </c>
      <c r="R223" s="6">
        <f t="shared" si="116"/>
        <v>-72.724999999999994</v>
      </c>
      <c r="S223" s="1310">
        <f t="shared" si="117"/>
        <v>-6.0283149999999974</v>
      </c>
      <c r="T223" s="1309">
        <f t="shared" si="118"/>
        <v>-53.240184999999997</v>
      </c>
      <c r="U223" s="1287">
        <v>0.04</v>
      </c>
      <c r="V223" s="1345">
        <v>0.5</v>
      </c>
      <c r="W223" s="1345">
        <v>0.24</v>
      </c>
      <c r="X223" s="6">
        <f t="shared" si="99"/>
        <v>0.19999999999999998</v>
      </c>
      <c r="Y223" s="6">
        <f t="shared" si="100"/>
        <v>51.534437888118731</v>
      </c>
      <c r="Z223" s="6">
        <f t="shared" si="101"/>
        <v>99.653979238754317</v>
      </c>
      <c r="AA223" s="1287" t="str">
        <f t="shared" si="102"/>
        <v>VERIFICATO</v>
      </c>
      <c r="AB223" s="6">
        <f t="shared" si="103"/>
        <v>7.5588756850384753</v>
      </c>
      <c r="AC223" s="19" t="str">
        <f t="shared" si="104"/>
        <v>4φ16</v>
      </c>
      <c r="AD223" s="6">
        <f t="shared" si="105"/>
        <v>8.0424771931898711</v>
      </c>
      <c r="AE223" s="6">
        <f t="shared" si="106"/>
        <v>0.85588139250929907</v>
      </c>
      <c r="AF223" s="19" t="str">
        <f t="shared" si="107"/>
        <v>2φ16</v>
      </c>
      <c r="AG223" s="6">
        <f t="shared" si="108"/>
        <v>4.0212385965949355</v>
      </c>
      <c r="AH223" s="32" t="str">
        <f t="shared" si="109"/>
        <v>VERIFICATO</v>
      </c>
      <c r="AS223" s="6" t="str">
        <f>IF(OR(D222="Msin",D222="Mdes"),-0.9*X222*391.3/10*AD222,"")</f>
        <v/>
      </c>
      <c r="AT223" s="6" t="str">
        <f>IF(OR(D222="Msin",D222="Mdes"),0.9*X222*391.3/10*AG222,"")</f>
        <v/>
      </c>
    </row>
    <row r="224" spans="1:55" ht="28.2" customHeight="1" x14ac:dyDescent="0.3">
      <c r="A224" s="1335">
        <v>7</v>
      </c>
      <c r="B224" s="2">
        <v>12</v>
      </c>
      <c r="C224" s="2">
        <v>18</v>
      </c>
      <c r="D224" s="2" t="s">
        <v>16</v>
      </c>
      <c r="E224" s="78">
        <f>TRA!F535</f>
        <v>-67.225999999999999</v>
      </c>
      <c r="F224" s="7">
        <f>TRA!G535</f>
        <v>-45.607999999999997</v>
      </c>
      <c r="G224" s="7">
        <f>TRA!H535</f>
        <v>0.89500000000000002</v>
      </c>
      <c r="H224" s="7">
        <f>TRA!I535</f>
        <v>-25.558</v>
      </c>
      <c r="I224" s="7">
        <f>TRA!J535</f>
        <v>0.58599999999999997</v>
      </c>
      <c r="J224" s="207">
        <f>TRA!K535</f>
        <v>0.82</v>
      </c>
      <c r="K224" s="647">
        <f t="shared" si="110"/>
        <v>1.4809999999999999</v>
      </c>
      <c r="L224" s="1287">
        <f t="shared" si="111"/>
        <v>-26.378</v>
      </c>
      <c r="M224" s="7">
        <f t="shared" si="112"/>
        <v>9.3943999999999992</v>
      </c>
      <c r="N224" s="207">
        <f t="shared" si="113"/>
        <v>-26.822299999999998</v>
      </c>
      <c r="O224" s="1302">
        <f t="shared" si="114"/>
        <v>-26.822299999999998</v>
      </c>
      <c r="P224" s="57">
        <v>0.3</v>
      </c>
      <c r="Q224" s="1310">
        <f t="shared" si="115"/>
        <v>-72.430299999999988</v>
      </c>
      <c r="R224" s="6">
        <f t="shared" si="116"/>
        <v>-18.785699999999999</v>
      </c>
      <c r="S224" s="1310">
        <f t="shared" si="117"/>
        <v>-64.099164999999985</v>
      </c>
      <c r="T224" s="1309">
        <f t="shared" si="118"/>
        <v>-13.132334999999998</v>
      </c>
      <c r="U224" s="1287">
        <v>0.04</v>
      </c>
      <c r="V224" s="1345">
        <v>0.5</v>
      </c>
      <c r="W224" s="1345">
        <v>0.24</v>
      </c>
      <c r="X224" s="6">
        <f t="shared" si="99"/>
        <v>0.19999999999999998</v>
      </c>
      <c r="Y224" s="6">
        <f t="shared" si="100"/>
        <v>51.534437888118731</v>
      </c>
      <c r="Z224" s="6">
        <f t="shared" si="101"/>
        <v>99.653979238754317</v>
      </c>
      <c r="AA224" s="1287" t="str">
        <f t="shared" si="102"/>
        <v>VERIFICATO</v>
      </c>
      <c r="AB224" s="6">
        <f t="shared" si="103"/>
        <v>9.1005998523440361</v>
      </c>
      <c r="AC224" s="19" t="str">
        <f t="shared" si="104"/>
        <v>3φ16+1φ20</v>
      </c>
      <c r="AD224" s="6">
        <f t="shared" si="105"/>
        <v>9.1734505484821973</v>
      </c>
      <c r="AE224" s="6">
        <f t="shared" si="106"/>
        <v>1.8644880313484964</v>
      </c>
      <c r="AF224" s="19" t="str">
        <f t="shared" si="107"/>
        <v>2φ16</v>
      </c>
      <c r="AG224" s="6">
        <f t="shared" si="108"/>
        <v>4.0212385965949355</v>
      </c>
      <c r="AH224" s="32" t="str">
        <f t="shared" si="109"/>
        <v>VERIFICATO</v>
      </c>
      <c r="AS224" s="6"/>
      <c r="AT224" s="6"/>
    </row>
    <row r="225" spans="1:55" ht="28.2" customHeight="1" x14ac:dyDescent="0.3">
      <c r="A225" s="1335">
        <v>7</v>
      </c>
      <c r="B225" s="2">
        <v>12</v>
      </c>
      <c r="C225" s="2">
        <v>18</v>
      </c>
      <c r="D225" s="2" t="s">
        <v>17</v>
      </c>
      <c r="E225" s="78">
        <f>TRA!F536</f>
        <v>68.921000000000006</v>
      </c>
      <c r="F225" s="7">
        <f>TRA!G536</f>
        <v>46.744999999999997</v>
      </c>
      <c r="G225" s="7">
        <f>TRA!H536</f>
        <v>0.29699999999999999</v>
      </c>
      <c r="H225" s="7">
        <f>TRA!I536</f>
        <v>-8.5039999999999996</v>
      </c>
      <c r="I225" s="7">
        <f>TRA!J536</f>
        <v>0.19600000000000001</v>
      </c>
      <c r="J225" s="207">
        <f>TRA!K536</f>
        <v>0.27400000000000002</v>
      </c>
      <c r="K225" s="647">
        <f t="shared" si="110"/>
        <v>0.49299999999999999</v>
      </c>
      <c r="L225" s="1287">
        <f t="shared" si="111"/>
        <v>-8.7779999999999987</v>
      </c>
      <c r="M225" s="7">
        <f t="shared" si="112"/>
        <v>3.1263999999999994</v>
      </c>
      <c r="N225" s="207">
        <f t="shared" si="113"/>
        <v>-8.9258999999999986</v>
      </c>
      <c r="O225" s="1302">
        <f t="shared" si="114"/>
        <v>-8.9258999999999986</v>
      </c>
      <c r="P225" s="2">
        <v>0.7</v>
      </c>
      <c r="Q225" s="1310">
        <f t="shared" si="115"/>
        <v>37.819099999999999</v>
      </c>
      <c r="R225" s="6">
        <f t="shared" si="116"/>
        <v>55.670899999999996</v>
      </c>
      <c r="S225" s="1310" t="str">
        <f t="shared" si="117"/>
        <v/>
      </c>
      <c r="T225" s="1309" t="str">
        <f t="shared" si="118"/>
        <v/>
      </c>
      <c r="U225" s="1287">
        <v>0.04</v>
      </c>
      <c r="V225" s="1345">
        <v>0.5</v>
      </c>
      <c r="W225" s="1345">
        <v>0.24</v>
      </c>
      <c r="X225" s="6">
        <f t="shared" si="99"/>
        <v>0.19999999999999998</v>
      </c>
      <c r="Y225" s="6" t="str">
        <f t="shared" si="100"/>
        <v/>
      </c>
      <c r="Z225" s="6" t="str">
        <f t="shared" si="101"/>
        <v/>
      </c>
      <c r="AA225" s="1287" t="str">
        <f t="shared" si="102"/>
        <v/>
      </c>
      <c r="AB225" s="6" t="str">
        <f t="shared" si="103"/>
        <v/>
      </c>
      <c r="AC225" s="19" t="str">
        <f t="shared" si="104"/>
        <v/>
      </c>
      <c r="AD225" s="6" t="str">
        <f t="shared" si="105"/>
        <v/>
      </c>
      <c r="AE225" s="6" t="str">
        <f t="shared" si="106"/>
        <v/>
      </c>
      <c r="AF225" s="19" t="str">
        <f t="shared" si="107"/>
        <v/>
      </c>
      <c r="AG225" s="6" t="str">
        <f t="shared" si="108"/>
        <v/>
      </c>
      <c r="AH225" s="32" t="str">
        <f t="shared" si="109"/>
        <v/>
      </c>
      <c r="AS225" s="6"/>
      <c r="AT225" s="6"/>
    </row>
    <row r="226" spans="1:55" ht="28.2" customHeight="1" x14ac:dyDescent="0.3">
      <c r="A226" s="1336">
        <v>7</v>
      </c>
      <c r="B226" s="20">
        <v>12</v>
      </c>
      <c r="C226" s="20">
        <v>18</v>
      </c>
      <c r="D226" s="20" t="s">
        <v>18</v>
      </c>
      <c r="E226" s="79">
        <f>TRA!F537</f>
        <v>-68.718999999999994</v>
      </c>
      <c r="F226" s="21">
        <f>TRA!G537</f>
        <v>-46.615000000000002</v>
      </c>
      <c r="G226" s="21">
        <f>TRA!H537</f>
        <v>0.29699999999999999</v>
      </c>
      <c r="H226" s="21">
        <f>TRA!I537</f>
        <v>-8.5039999999999996</v>
      </c>
      <c r="I226" s="21">
        <f>TRA!J537</f>
        <v>0.19600000000000001</v>
      </c>
      <c r="J226" s="1293">
        <f>TRA!K537</f>
        <v>0.27400000000000002</v>
      </c>
      <c r="K226" s="1299">
        <f t="shared" si="110"/>
        <v>0.49299999999999999</v>
      </c>
      <c r="L226" s="20">
        <f t="shared" si="111"/>
        <v>-8.7779999999999987</v>
      </c>
      <c r="M226" s="21">
        <f t="shared" si="112"/>
        <v>3.1263999999999994</v>
      </c>
      <c r="N226" s="1293">
        <f t="shared" si="113"/>
        <v>-8.9258999999999986</v>
      </c>
      <c r="O226" s="1303">
        <f t="shared" si="114"/>
        <v>-8.9258999999999986</v>
      </c>
      <c r="P226" s="2">
        <v>0.7</v>
      </c>
      <c r="Q226" s="1311">
        <f t="shared" si="115"/>
        <v>-55.540900000000001</v>
      </c>
      <c r="R226" s="22">
        <f t="shared" si="116"/>
        <v>-37.689100000000003</v>
      </c>
      <c r="S226" s="1311" t="str">
        <f t="shared" si="117"/>
        <v/>
      </c>
      <c r="T226" s="1312" t="str">
        <f t="shared" si="118"/>
        <v/>
      </c>
      <c r="U226" s="20">
        <v>0.04</v>
      </c>
      <c r="V226" s="1346">
        <v>0.5</v>
      </c>
      <c r="W226" s="1346">
        <v>0.24</v>
      </c>
      <c r="X226" s="22">
        <f t="shared" si="99"/>
        <v>0.19999999999999998</v>
      </c>
      <c r="Y226" s="22" t="str">
        <f t="shared" si="100"/>
        <v/>
      </c>
      <c r="Z226" s="22" t="str">
        <f t="shared" si="101"/>
        <v/>
      </c>
      <c r="AA226" s="20" t="str">
        <f t="shared" si="102"/>
        <v/>
      </c>
      <c r="AB226" s="22" t="str">
        <f t="shared" si="103"/>
        <v/>
      </c>
      <c r="AC226" s="23" t="str">
        <f t="shared" si="104"/>
        <v/>
      </c>
      <c r="AD226" s="22" t="str">
        <f t="shared" si="105"/>
        <v/>
      </c>
      <c r="AE226" s="22" t="str">
        <f t="shared" si="106"/>
        <v/>
      </c>
      <c r="AF226" s="23" t="str">
        <f t="shared" si="107"/>
        <v/>
      </c>
      <c r="AG226" s="22" t="str">
        <f t="shared" si="108"/>
        <v/>
      </c>
      <c r="AH226" s="34" t="str">
        <f t="shared" si="109"/>
        <v/>
      </c>
      <c r="AS226" s="6" t="str">
        <f>IF(OR(D225="Msin",D225="Mdes"),-0.9*X225*391.3/10*AD225,"")</f>
        <v/>
      </c>
      <c r="AT226" s="6" t="str">
        <f>IF(OR(D225="Msin",D225="Mdes"),0.9*X225*391.3/10*AG225,"")</f>
        <v/>
      </c>
    </row>
    <row r="227" spans="1:55" ht="28.2" customHeight="1" x14ac:dyDescent="0.3">
      <c r="A227" s="1337">
        <v>8</v>
      </c>
      <c r="B227" s="24">
        <v>1</v>
      </c>
      <c r="C227" s="24">
        <v>7</v>
      </c>
      <c r="D227" s="24" t="s">
        <v>15</v>
      </c>
      <c r="E227" s="77">
        <f>TRA!F558</f>
        <v>-80.245999999999995</v>
      </c>
      <c r="F227" s="25">
        <f>TRA!G558</f>
        <v>-50.88</v>
      </c>
      <c r="G227" s="25">
        <f>TRA!H558</f>
        <v>1.6459999999999999</v>
      </c>
      <c r="H227" s="25">
        <f>TRA!I558</f>
        <v>104.801</v>
      </c>
      <c r="I227" s="25">
        <f>TRA!J558</f>
        <v>-0.72899999999999998</v>
      </c>
      <c r="J227" s="1294">
        <f>TRA!K558</f>
        <v>-0.98799999999999999</v>
      </c>
      <c r="K227" s="1300">
        <f t="shared" si="110"/>
        <v>2.375</v>
      </c>
      <c r="L227" s="24">
        <f t="shared" si="111"/>
        <v>105.789</v>
      </c>
      <c r="M227" s="25">
        <f t="shared" si="112"/>
        <v>34.111699999999999</v>
      </c>
      <c r="N227" s="1294">
        <f t="shared" si="113"/>
        <v>106.50150000000001</v>
      </c>
      <c r="O227" s="1304">
        <f t="shared" si="114"/>
        <v>106.50150000000001</v>
      </c>
      <c r="P227" s="57">
        <v>0.3</v>
      </c>
      <c r="Q227" s="1313">
        <f t="shared" si="115"/>
        <v>55.621500000000005</v>
      </c>
      <c r="R227" s="26">
        <f t="shared" si="116"/>
        <v>-157.38150000000002</v>
      </c>
      <c r="S227" s="1313">
        <f t="shared" si="117"/>
        <v>52.002705000000006</v>
      </c>
      <c r="T227" s="1314">
        <f t="shared" si="118"/>
        <v>-139.65769500000002</v>
      </c>
      <c r="U227" s="24">
        <v>0.04</v>
      </c>
      <c r="V227" s="26">
        <v>0.3</v>
      </c>
      <c r="W227" s="26">
        <v>0.6</v>
      </c>
      <c r="X227" s="26">
        <f t="shared" si="99"/>
        <v>0.55999999999999994</v>
      </c>
      <c r="Y227" s="26">
        <f t="shared" si="100"/>
        <v>242.41799582571051</v>
      </c>
      <c r="Z227" s="26">
        <f t="shared" si="101"/>
        <v>373.70242214532868</v>
      </c>
      <c r="AA227" s="24" t="str">
        <f t="shared" si="102"/>
        <v>VERIFICATO</v>
      </c>
      <c r="AB227" s="26">
        <f t="shared" si="103"/>
        <v>7.0814873802830611</v>
      </c>
      <c r="AC227" s="19" t="str">
        <f t="shared" si="104"/>
        <v>4φ16</v>
      </c>
      <c r="AD227" s="6">
        <f t="shared" si="105"/>
        <v>8.0424771931898711</v>
      </c>
      <c r="AE227" s="6">
        <f t="shared" si="106"/>
        <v>2.6368507599819897</v>
      </c>
      <c r="AF227" s="19" t="str">
        <f t="shared" si="107"/>
        <v>2φ16</v>
      </c>
      <c r="AG227" s="6">
        <f t="shared" si="108"/>
        <v>4.0212385965949355</v>
      </c>
      <c r="AH227" s="35" t="str">
        <f t="shared" si="109"/>
        <v>VERIFICATO</v>
      </c>
      <c r="AK227" s="2">
        <v>1</v>
      </c>
      <c r="AM227" s="2">
        <v>7</v>
      </c>
      <c r="AO227" s="2">
        <v>7</v>
      </c>
      <c r="AQ227" s="2">
        <v>13</v>
      </c>
      <c r="AS227" s="2">
        <v>13</v>
      </c>
      <c r="AT227" s="2" t="str">
        <f>IF(OR(D226="Msin",D226="Mdes"),0.9*X226*391.3/10*AG226,"")</f>
        <v/>
      </c>
      <c r="AU227" s="2">
        <v>19</v>
      </c>
      <c r="AW227" s="20"/>
      <c r="AX227" s="20"/>
    </row>
    <row r="228" spans="1:55" ht="28.2" customHeight="1" x14ac:dyDescent="0.3">
      <c r="A228" s="1338">
        <v>8</v>
      </c>
      <c r="B228" s="2">
        <v>1</v>
      </c>
      <c r="C228" s="2">
        <v>7</v>
      </c>
      <c r="D228" s="2" t="s">
        <v>16</v>
      </c>
      <c r="E228" s="78">
        <f>TRA!F559</f>
        <v>-77.555999999999997</v>
      </c>
      <c r="F228" s="7">
        <f>TRA!G559</f>
        <v>-49.917999999999999</v>
      </c>
      <c r="G228" s="7">
        <f>TRA!H559</f>
        <v>-1.988</v>
      </c>
      <c r="H228" s="7">
        <f>TRA!I559</f>
        <v>-126.52800000000001</v>
      </c>
      <c r="I228" s="7">
        <f>TRA!J559</f>
        <v>0.88100000000000001</v>
      </c>
      <c r="J228" s="207">
        <f>TRA!K559</f>
        <v>1.1930000000000001</v>
      </c>
      <c r="K228" s="647">
        <f t="shared" si="110"/>
        <v>-2.8689999999999998</v>
      </c>
      <c r="L228" s="1287">
        <f t="shared" si="111"/>
        <v>-127.721</v>
      </c>
      <c r="M228" s="7">
        <f t="shared" si="112"/>
        <v>-41.185299999999998</v>
      </c>
      <c r="N228" s="207">
        <f t="shared" si="113"/>
        <v>-128.58170000000001</v>
      </c>
      <c r="O228" s="1302">
        <f t="shared" si="114"/>
        <v>-128.58170000000001</v>
      </c>
      <c r="P228" s="2">
        <v>0.7</v>
      </c>
      <c r="Q228" s="1310">
        <f t="shared" si="115"/>
        <v>-178.49970000000002</v>
      </c>
      <c r="R228" s="6">
        <f t="shared" si="116"/>
        <v>78.663700000000006</v>
      </c>
      <c r="S228" s="1310">
        <f t="shared" si="117"/>
        <v>-137.27855500000004</v>
      </c>
      <c r="T228" s="1309">
        <f t="shared" si="118"/>
        <v>70.354245000000006</v>
      </c>
      <c r="U228" s="1287">
        <v>0.04</v>
      </c>
      <c r="V228" s="6">
        <v>0.3</v>
      </c>
      <c r="W228" s="6">
        <v>0.6</v>
      </c>
      <c r="X228" s="6">
        <f t="shared" si="99"/>
        <v>0.55999999999999994</v>
      </c>
      <c r="Y228" s="6">
        <f t="shared" si="100"/>
        <v>242.41799582571051</v>
      </c>
      <c r="Z228" s="6">
        <f t="shared" si="101"/>
        <v>373.70242214532868</v>
      </c>
      <c r="AA228" s="1287" t="str">
        <f t="shared" si="102"/>
        <v>VERIFICATO</v>
      </c>
      <c r="AB228" s="6">
        <f t="shared" si="103"/>
        <v>6.9608506342310346</v>
      </c>
      <c r="AC228" s="19" t="str">
        <f t="shared" si="104"/>
        <v>4φ16</v>
      </c>
      <c r="AD228" s="6">
        <f t="shared" si="105"/>
        <v>8.0424771931898711</v>
      </c>
      <c r="AE228" s="6">
        <f t="shared" si="106"/>
        <v>3.5673845119443124</v>
      </c>
      <c r="AF228" s="19" t="str">
        <f t="shared" si="107"/>
        <v>2φ16</v>
      </c>
      <c r="AG228" s="6">
        <f t="shared" si="108"/>
        <v>4.0212385965949355</v>
      </c>
      <c r="AH228" s="32" t="str">
        <f t="shared" si="109"/>
        <v>VERIFICATO</v>
      </c>
      <c r="AJ228" s="16" t="s">
        <v>222</v>
      </c>
      <c r="AK228" s="102">
        <f>IF(OR(D227="Msin",D227="Mdes"),-0.9*X227*391.3/10*AD227,"")</f>
        <v>-158.60987481503793</v>
      </c>
      <c r="AM228" s="38">
        <f>IF(OR(D228="Msin",D228="Mdes"),-0.9*X228*391.3/10*AD228,"")</f>
        <v>-158.60987481503793</v>
      </c>
      <c r="AN228" s="6"/>
      <c r="AO228" s="102">
        <f>IF(OR(D231="Msin",D231="Mdes"),-0.9*X231*391.3/10*AD231,"")</f>
        <v>-158.60987481503793</v>
      </c>
      <c r="AQ228" s="38">
        <f>IF(OR(D232="Msin",D232="Mdes"),-0.9*X232*391.3/10*AD232,"")</f>
        <v>-158.60987481503793</v>
      </c>
      <c r="AS228" s="102">
        <f>IF(OR(D235="Msin",D235="Mdes"),-0.9*X235*391.3/10*AD235,"")</f>
        <v>-56.646383862513538</v>
      </c>
      <c r="AU228" s="38">
        <f>IF(OR(D236="Msin",D236="Mdes"),-0.9*X236*391.3/10*AD236,"")</f>
        <v>-64.612281593179503</v>
      </c>
      <c r="AW228" s="24"/>
      <c r="AX228" s="24"/>
      <c r="AY228" s="6"/>
      <c r="BA228" s="6"/>
      <c r="BC228" s="6"/>
    </row>
    <row r="229" spans="1:55" ht="28.2" customHeight="1" x14ac:dyDescent="0.3">
      <c r="A229" s="1338">
        <v>8</v>
      </c>
      <c r="B229" s="2">
        <v>1</v>
      </c>
      <c r="C229" s="2">
        <v>7</v>
      </c>
      <c r="D229" s="2" t="s">
        <v>17</v>
      </c>
      <c r="E229" s="78">
        <f>TRA!F560</f>
        <v>111.663</v>
      </c>
      <c r="F229" s="7">
        <f>TRA!G560</f>
        <v>71.141999999999996</v>
      </c>
      <c r="G229" s="7">
        <f>TRA!H560</f>
        <v>-0.72699999999999998</v>
      </c>
      <c r="H229" s="7">
        <f>TRA!I560</f>
        <v>-46.265999999999998</v>
      </c>
      <c r="I229" s="7">
        <f>TRA!J560</f>
        <v>0.32200000000000001</v>
      </c>
      <c r="J229" s="207">
        <f>TRA!K560</f>
        <v>0.436</v>
      </c>
      <c r="K229" s="647">
        <f t="shared" si="110"/>
        <v>-1.0489999999999999</v>
      </c>
      <c r="L229" s="1287">
        <f t="shared" si="111"/>
        <v>-46.701999999999998</v>
      </c>
      <c r="M229" s="7">
        <f t="shared" si="112"/>
        <v>-15.059599999999998</v>
      </c>
      <c r="N229" s="207">
        <f t="shared" si="113"/>
        <v>-47.0167</v>
      </c>
      <c r="O229" s="1302">
        <f t="shared" si="114"/>
        <v>-47.0167</v>
      </c>
      <c r="P229" s="2">
        <v>0.7</v>
      </c>
      <c r="Q229" s="1310">
        <f t="shared" si="115"/>
        <v>24.125299999999996</v>
      </c>
      <c r="R229" s="6">
        <f t="shared" si="116"/>
        <v>118.1587</v>
      </c>
      <c r="S229" s="1310" t="str">
        <f t="shared" si="117"/>
        <v/>
      </c>
      <c r="T229" s="1309" t="str">
        <f t="shared" si="118"/>
        <v/>
      </c>
      <c r="U229" s="1287">
        <v>0.04</v>
      </c>
      <c r="V229" s="6">
        <v>0.3</v>
      </c>
      <c r="W229" s="6">
        <v>0.6</v>
      </c>
      <c r="X229" s="6">
        <f t="shared" si="99"/>
        <v>0.55999999999999994</v>
      </c>
      <c r="Y229" s="6" t="str">
        <f t="shared" si="100"/>
        <v/>
      </c>
      <c r="Z229" s="6" t="str">
        <f t="shared" si="101"/>
        <v/>
      </c>
      <c r="AA229" s="1287" t="str">
        <f t="shared" si="102"/>
        <v/>
      </c>
      <c r="AB229" s="6" t="str">
        <f t="shared" si="103"/>
        <v/>
      </c>
      <c r="AC229" s="19" t="str">
        <f t="shared" si="104"/>
        <v/>
      </c>
      <c r="AD229" s="6" t="str">
        <f t="shared" si="105"/>
        <v/>
      </c>
      <c r="AE229" s="6" t="str">
        <f t="shared" si="106"/>
        <v/>
      </c>
      <c r="AF229" s="19" t="str">
        <f t="shared" si="107"/>
        <v/>
      </c>
      <c r="AG229" s="6" t="str">
        <f t="shared" si="108"/>
        <v/>
      </c>
      <c r="AH229" s="32" t="str">
        <f t="shared" si="109"/>
        <v/>
      </c>
      <c r="AJ229" s="16" t="s">
        <v>223</v>
      </c>
      <c r="AK229" s="102">
        <f>IF(OR(D227="Msin",D227="Mdes"),0.9*X227*391.3/10*AG227,"")</f>
        <v>79.304937407518963</v>
      </c>
      <c r="AM229" s="38">
        <f>IF(OR(D228="Msin",D228="Mdes"),0.9*X228*391.3/10*AG228,"")</f>
        <v>79.304937407518963</v>
      </c>
      <c r="AN229" s="6"/>
      <c r="AO229" s="102">
        <f>IF(OR(D231="Msin",D231="Mdes"),0.9*X231*391.3/10*AG231,"")</f>
        <v>79.304937407518963</v>
      </c>
      <c r="AQ229" s="38">
        <f>IF(OR(D232="Msin",D232="Mdes"),0.9*X232*391.3/10*AG232,"")</f>
        <v>79.304937407518963</v>
      </c>
      <c r="AS229" s="102">
        <f>IF(OR(D235="Msin",D235="Mdes"),0.9*X235*391.3/10*AG235,"")</f>
        <v>28.323191931256769</v>
      </c>
      <c r="AU229" s="38">
        <f>IF(OR(D236="Msin",D236="Mdes"),0.9*X236*391.3/10*AG236,"")</f>
        <v>28.323191931256769</v>
      </c>
      <c r="AY229" s="6"/>
      <c r="BA229" s="6"/>
      <c r="BC229" s="6"/>
    </row>
    <row r="230" spans="1:55" ht="28.2" customHeight="1" x14ac:dyDescent="0.3">
      <c r="A230" s="1338">
        <v>8</v>
      </c>
      <c r="B230" s="2">
        <v>1</v>
      </c>
      <c r="C230" s="2">
        <v>7</v>
      </c>
      <c r="D230" s="2" t="s">
        <v>18</v>
      </c>
      <c r="E230" s="78">
        <f>TRA!F561</f>
        <v>-110.587</v>
      </c>
      <c r="F230" s="7">
        <f>TRA!G561</f>
        <v>-70.757999999999996</v>
      </c>
      <c r="G230" s="7">
        <f>TRA!H561</f>
        <v>-0.72699999999999998</v>
      </c>
      <c r="H230" s="7">
        <f>TRA!I561</f>
        <v>-46.265999999999998</v>
      </c>
      <c r="I230" s="7">
        <f>TRA!J561</f>
        <v>0.32200000000000001</v>
      </c>
      <c r="J230" s="207">
        <f>TRA!K561</f>
        <v>0.436</v>
      </c>
      <c r="K230" s="647">
        <f t="shared" si="110"/>
        <v>-1.0489999999999999</v>
      </c>
      <c r="L230" s="1287">
        <f t="shared" si="111"/>
        <v>-46.701999999999998</v>
      </c>
      <c r="M230" s="7">
        <f t="shared" si="112"/>
        <v>-15.059599999999998</v>
      </c>
      <c r="N230" s="207">
        <f t="shared" si="113"/>
        <v>-47.0167</v>
      </c>
      <c r="O230" s="1302">
        <f t="shared" si="114"/>
        <v>-47.0167</v>
      </c>
      <c r="P230" s="2">
        <v>0.7</v>
      </c>
      <c r="Q230" s="1310">
        <f t="shared" si="115"/>
        <v>-117.7747</v>
      </c>
      <c r="R230" s="6">
        <f t="shared" si="116"/>
        <v>-23.741299999999995</v>
      </c>
      <c r="S230" s="1310" t="str">
        <f t="shared" si="117"/>
        <v/>
      </c>
      <c r="T230" s="1309" t="str">
        <f t="shared" si="118"/>
        <v/>
      </c>
      <c r="U230" s="1287">
        <v>0.04</v>
      </c>
      <c r="V230" s="6">
        <v>0.3</v>
      </c>
      <c r="W230" s="6">
        <v>0.6</v>
      </c>
      <c r="X230" s="6">
        <f t="shared" si="99"/>
        <v>0.55999999999999994</v>
      </c>
      <c r="Y230" s="6" t="str">
        <f t="shared" si="100"/>
        <v/>
      </c>
      <c r="Z230" s="6" t="str">
        <f t="shared" si="101"/>
        <v/>
      </c>
      <c r="AA230" s="1287" t="str">
        <f t="shared" si="102"/>
        <v/>
      </c>
      <c r="AB230" s="6" t="str">
        <f t="shared" si="103"/>
        <v/>
      </c>
      <c r="AC230" s="19" t="str">
        <f t="shared" si="104"/>
        <v/>
      </c>
      <c r="AD230" s="6" t="str">
        <f t="shared" si="105"/>
        <v/>
      </c>
      <c r="AE230" s="6" t="str">
        <f t="shared" si="106"/>
        <v/>
      </c>
      <c r="AF230" s="19" t="str">
        <f t="shared" si="107"/>
        <v/>
      </c>
      <c r="AG230" s="6" t="str">
        <f t="shared" si="108"/>
        <v/>
      </c>
      <c r="AH230" s="32" t="str">
        <f t="shared" si="109"/>
        <v/>
      </c>
      <c r="AS230" s="6" t="str">
        <f>IF(OR(D229="Msin",D229="Mdes"),-0.9*X229*391.3/10*AD229,"")</f>
        <v/>
      </c>
      <c r="AT230" s="6" t="str">
        <f>IF(OR(D229="Msin",D229="Mdes"),0.9*X229*391.3/10*AG229,"")</f>
        <v/>
      </c>
    </row>
    <row r="231" spans="1:55" ht="28.2" customHeight="1" x14ac:dyDescent="0.3">
      <c r="A231" s="1338">
        <v>8</v>
      </c>
      <c r="B231" s="2">
        <v>7</v>
      </c>
      <c r="C231" s="2">
        <v>13</v>
      </c>
      <c r="D231" s="2" t="s">
        <v>15</v>
      </c>
      <c r="E231" s="78">
        <f>TRA!F582</f>
        <v>-123.753</v>
      </c>
      <c r="F231" s="7">
        <f>TRA!G582</f>
        <v>-77.465000000000003</v>
      </c>
      <c r="G231" s="7">
        <f>TRA!H582</f>
        <v>1.96</v>
      </c>
      <c r="H231" s="7">
        <f>TRA!I582</f>
        <v>125.09699999999999</v>
      </c>
      <c r="I231" s="7">
        <f>TRA!J582</f>
        <v>-0.86399999999999999</v>
      </c>
      <c r="J231" s="207">
        <f>TRA!K582</f>
        <v>-1.1759999999999999</v>
      </c>
      <c r="K231" s="647">
        <f t="shared" si="110"/>
        <v>2.8239999999999998</v>
      </c>
      <c r="L231" s="1287">
        <f t="shared" si="111"/>
        <v>126.273</v>
      </c>
      <c r="M231" s="7">
        <f t="shared" si="112"/>
        <v>40.705899999999993</v>
      </c>
      <c r="N231" s="207">
        <f t="shared" si="113"/>
        <v>127.1202</v>
      </c>
      <c r="O231" s="1302">
        <f t="shared" si="114"/>
        <v>127.1202</v>
      </c>
      <c r="P231" s="2">
        <v>0.7</v>
      </c>
      <c r="Q231" s="1310">
        <f t="shared" si="115"/>
        <v>49.655199999999994</v>
      </c>
      <c r="R231" s="6">
        <f t="shared" si="116"/>
        <v>-204.58519999999999</v>
      </c>
      <c r="S231" s="1310">
        <f t="shared" si="117"/>
        <v>33.455344999999994</v>
      </c>
      <c r="T231" s="1309">
        <f t="shared" si="118"/>
        <v>-154.703655</v>
      </c>
      <c r="U231" s="1287">
        <v>0.04</v>
      </c>
      <c r="V231" s="6">
        <v>0.3</v>
      </c>
      <c r="W231" s="6">
        <v>0.6</v>
      </c>
      <c r="X231" s="6">
        <f t="shared" ref="X231:X262" si="119">W231-U231</f>
        <v>0.55999999999999994</v>
      </c>
      <c r="Y231" s="6">
        <f t="shared" ref="Y231:Y262" si="120">IF(OR(D231="Msin",D231="Mdes"),V231*X231^2/$BI$2^2,"")</f>
        <v>242.41799582571051</v>
      </c>
      <c r="Z231" s="6">
        <f t="shared" ref="Z231:Z262" si="121">IF(OR(D231="Msin",D231="Mdes"),V231*W231^2/$BI$3^2,"")</f>
        <v>373.70242214532868</v>
      </c>
      <c r="AA231" s="1287" t="str">
        <f t="shared" ref="AA231:AA262" si="122">IF(OR(D231="Msin",D231="Mdes"),IF(AND(ABS(Q231)&lt;Z231,ABS(R231)&lt;Z231,ABS(S231)&lt;Z231,ABS(T231)&lt;Z231),"VERIFICATO","NON VERIFICATO"),"")</f>
        <v>VERIFICATO</v>
      </c>
      <c r="AB231" s="6">
        <f t="shared" ref="AB231:AB262" si="123">IF(OR(D231="Msin",D231="Mdes"),ABS(MIN(S231:T231)/(0.9*X231*$BK$2)*10),"")</f>
        <v>7.8444082910445037</v>
      </c>
      <c r="AC231" s="19" t="str">
        <f t="shared" ref="AC231:AC262" si="124">IF(OR(D231="Msin",D231="Mdes"),IF(AB231&lt;=$BF$4,$BE$4,IF(AB231&lt;$BF$5,$BE$5,IF(AB231&lt;$BF$6,$BE$6,IF(AB231&lt;$BF$7,$BE$7,IF(AB231&lt;$BF$8,$BE$8,IF(AB231&lt;$BF$9,$BE$9,IF(AB231&lt;$BF$10,$BE$10,$BE$11))))))),"")</f>
        <v>4φ16</v>
      </c>
      <c r="AD231" s="6">
        <f t="shared" ref="AD231:AD262" si="125">IF(OR(D231="Msin",D231="Mdes"),IF(AB231&lt;=$BF$4,$BF$4,IF(AB231&lt;$BF$5,$BF$5,IF(AB231&lt;$BF$6,$BF$6,IF(AB231&lt;$BF$7,$BF$7,IF(AB231&lt;$BF$8,$BF$8,IF(AB231&lt;$BF$9,$BF$9,IF(AB231&lt;$BF$10,$BF$10,$BF$11))))))),"")</f>
        <v>8.0424771931898711</v>
      </c>
      <c r="AE231" s="6">
        <f t="shared" ref="AE231:AE262" si="126">IF(OR(D231="Msin",D231="Mdes"),ABS(MAX(S231:T231)/(0.9*X231*$BK$2)*10),"")</f>
        <v>1.6963877530737992</v>
      </c>
      <c r="AF231" s="19" t="str">
        <f t="shared" ref="AF231:AF262" si="127">IF(OR(D231="Msin",D231="Mdes"),IF(AE231&lt;=$BF$3,$BE$3,IF(AE231&lt;=$BF$4,$BE$4,IF(AE231&lt;$BF$5,$BE$5,IF(AE231&lt;$BF$6,$BE$6,IF(AE231&lt;$BF$7,$BE$7,IF(AE231&lt;$BF$8,$BE$8,IF(AE231&lt;$BF$9,$BE$9,IF(AE231&lt;$BF$10,$BE$10,$BE$11)))))))),"")</f>
        <v>2φ16</v>
      </c>
      <c r="AG231" s="6">
        <f t="shared" ref="AG231:AG262" si="128">IF(OR(D231="Msin",D231="Mdes"),IF(AE231&lt;=$BF$3,$BF$3,IF(AE231&lt;=$BF$4,$BF$4,IF(AE231&lt;$BF$5,$BF$5,IF(AE231&lt;$BF$6,$BF$6,IF(AE231&lt;$BF$7,$BF$7,IF(AE231&lt;$BF$8,$BF$8,IF(AE231&lt;$BF$9,$BF$9,IF(AE231&lt;$BF$10,$BF$10,$BF$11)))))))),"")</f>
        <v>4.0212385965949355</v>
      </c>
      <c r="AH231" s="32" t="str">
        <f t="shared" ref="AH231:AH262" si="129">IF(OR(D231="Msin",D231="Mdes"),IF(AND(AD231&gt;(1.4*V231*100*W231*100/$BK$3),AD231&lt;AG231+(3.5*V231*100*W231*100/$BK$3)),"VERIFICATO","NON VERIFICATO"),"")</f>
        <v>VERIFICATO</v>
      </c>
      <c r="AS231" s="6" t="str">
        <f>IF(OR(D230="Msin",D230="Mdes"),-0.9*X230*391.3/10*AD230,"")</f>
        <v/>
      </c>
      <c r="AT231" s="6" t="str">
        <f>IF(OR(D230="Msin",D230="Mdes"),0.9*X230*391.3/10*AG230,"")</f>
        <v/>
      </c>
    </row>
    <row r="232" spans="1:55" ht="28.2" customHeight="1" x14ac:dyDescent="0.3">
      <c r="A232" s="1338">
        <v>8</v>
      </c>
      <c r="B232" s="2">
        <v>7</v>
      </c>
      <c r="C232" s="2">
        <v>13</v>
      </c>
      <c r="D232" s="2" t="s">
        <v>16</v>
      </c>
      <c r="E232" s="78">
        <f>TRA!F583</f>
        <v>-88.316999999999993</v>
      </c>
      <c r="F232" s="7">
        <f>TRA!G583</f>
        <v>-56.137999999999998</v>
      </c>
      <c r="G232" s="7">
        <f>TRA!H583</f>
        <v>-1.526</v>
      </c>
      <c r="H232" s="7">
        <f>TRA!I583</f>
        <v>-97.453000000000003</v>
      </c>
      <c r="I232" s="7">
        <f>TRA!J583</f>
        <v>0.67200000000000004</v>
      </c>
      <c r="J232" s="207">
        <f>TRA!K583</f>
        <v>0.91600000000000004</v>
      </c>
      <c r="K232" s="647">
        <f t="shared" si="110"/>
        <v>-2.198</v>
      </c>
      <c r="L232" s="1287">
        <f t="shared" si="111"/>
        <v>-98.369</v>
      </c>
      <c r="M232" s="7">
        <f t="shared" si="112"/>
        <v>-31.7087</v>
      </c>
      <c r="N232" s="207">
        <f t="shared" si="113"/>
        <v>-99.028400000000005</v>
      </c>
      <c r="O232" s="1302">
        <f t="shared" si="114"/>
        <v>-99.028400000000005</v>
      </c>
      <c r="P232" s="57">
        <v>0.3</v>
      </c>
      <c r="Q232" s="1310">
        <f t="shared" si="115"/>
        <v>-155.16640000000001</v>
      </c>
      <c r="R232" s="6">
        <f t="shared" si="116"/>
        <v>42.890400000000007</v>
      </c>
      <c r="S232" s="1310">
        <f t="shared" si="117"/>
        <v>-135.14999500000002</v>
      </c>
      <c r="T232" s="1309">
        <f t="shared" si="118"/>
        <v>37.309005000000006</v>
      </c>
      <c r="U232" s="1287">
        <v>0.04</v>
      </c>
      <c r="V232" s="6">
        <v>0.3</v>
      </c>
      <c r="W232" s="6">
        <v>0.6</v>
      </c>
      <c r="X232" s="6">
        <f t="shared" si="119"/>
        <v>0.55999999999999994</v>
      </c>
      <c r="Y232" s="6">
        <f t="shared" si="120"/>
        <v>242.41799582571051</v>
      </c>
      <c r="Z232" s="6">
        <f t="shared" si="121"/>
        <v>373.70242214532868</v>
      </c>
      <c r="AA232" s="1287" t="str">
        <f t="shared" si="122"/>
        <v>VERIFICATO</v>
      </c>
      <c r="AB232" s="6">
        <f t="shared" si="123"/>
        <v>6.8529198053699725</v>
      </c>
      <c r="AC232" s="19" t="str">
        <f t="shared" si="124"/>
        <v>4φ16</v>
      </c>
      <c r="AD232" s="6">
        <f t="shared" si="125"/>
        <v>8.0424771931898711</v>
      </c>
      <c r="AE232" s="6">
        <f t="shared" si="126"/>
        <v>1.8917915556204594</v>
      </c>
      <c r="AF232" s="19" t="str">
        <f t="shared" si="127"/>
        <v>2φ16</v>
      </c>
      <c r="AG232" s="6">
        <f t="shared" si="128"/>
        <v>4.0212385965949355</v>
      </c>
      <c r="AH232" s="32" t="str">
        <f t="shared" si="129"/>
        <v>VERIFICATO</v>
      </c>
      <c r="AS232" s="6"/>
      <c r="AT232" s="6"/>
    </row>
    <row r="233" spans="1:55" ht="28.2" customHeight="1" x14ac:dyDescent="0.3">
      <c r="A233" s="1338">
        <v>8</v>
      </c>
      <c r="B233" s="2">
        <v>7</v>
      </c>
      <c r="C233" s="2">
        <v>13</v>
      </c>
      <c r="D233" s="2" t="s">
        <v>17</v>
      </c>
      <c r="E233" s="78">
        <f>TRA!F584</f>
        <v>151.36000000000001</v>
      </c>
      <c r="F233" s="7">
        <f>TRA!G584</f>
        <v>94.402000000000001</v>
      </c>
      <c r="G233" s="7">
        <f>TRA!H584</f>
        <v>-0.74199999999999999</v>
      </c>
      <c r="H233" s="7">
        <f>TRA!I584</f>
        <v>-47.350999999999999</v>
      </c>
      <c r="I233" s="7">
        <f>TRA!J584</f>
        <v>0.32700000000000001</v>
      </c>
      <c r="J233" s="207">
        <f>TRA!K584</f>
        <v>0.44500000000000001</v>
      </c>
      <c r="K233" s="647">
        <f t="shared" si="110"/>
        <v>-1.069</v>
      </c>
      <c r="L233" s="1287">
        <f t="shared" si="111"/>
        <v>-47.795999999999999</v>
      </c>
      <c r="M233" s="7">
        <f t="shared" si="112"/>
        <v>-15.407799999999998</v>
      </c>
      <c r="N233" s="207">
        <f t="shared" si="113"/>
        <v>-48.116700000000002</v>
      </c>
      <c r="O233" s="1302">
        <f t="shared" si="114"/>
        <v>-48.116700000000002</v>
      </c>
      <c r="P233" s="2">
        <v>0.7</v>
      </c>
      <c r="Q233" s="1310">
        <f t="shared" si="115"/>
        <v>46.285299999999999</v>
      </c>
      <c r="R233" s="6">
        <f t="shared" si="116"/>
        <v>142.5187</v>
      </c>
      <c r="S233" s="1310" t="str">
        <f t="shared" si="117"/>
        <v/>
      </c>
      <c r="T233" s="1309" t="str">
        <f t="shared" si="118"/>
        <v/>
      </c>
      <c r="U233" s="1287">
        <v>0.04</v>
      </c>
      <c r="V233" s="6">
        <v>0.3</v>
      </c>
      <c r="W233" s="6">
        <v>0.6</v>
      </c>
      <c r="X233" s="6">
        <f t="shared" si="119"/>
        <v>0.55999999999999994</v>
      </c>
      <c r="Y233" s="6" t="str">
        <f t="shared" si="120"/>
        <v/>
      </c>
      <c r="Z233" s="6" t="str">
        <f t="shared" si="121"/>
        <v/>
      </c>
      <c r="AA233" s="1287" t="str">
        <f t="shared" si="122"/>
        <v/>
      </c>
      <c r="AB233" s="6" t="str">
        <f t="shared" si="123"/>
        <v/>
      </c>
      <c r="AC233" s="19" t="str">
        <f t="shared" si="124"/>
        <v/>
      </c>
      <c r="AD233" s="6" t="str">
        <f t="shared" si="125"/>
        <v/>
      </c>
      <c r="AE233" s="6" t="str">
        <f t="shared" si="126"/>
        <v/>
      </c>
      <c r="AF233" s="19" t="str">
        <f t="shared" si="127"/>
        <v/>
      </c>
      <c r="AG233" s="6" t="str">
        <f t="shared" si="128"/>
        <v/>
      </c>
      <c r="AH233" s="32" t="str">
        <f t="shared" si="129"/>
        <v/>
      </c>
      <c r="AS233" s="6"/>
      <c r="AT233" s="6"/>
    </row>
    <row r="234" spans="1:55" ht="28.2" customHeight="1" x14ac:dyDescent="0.3">
      <c r="A234" s="1338">
        <v>8</v>
      </c>
      <c r="B234" s="2">
        <v>7</v>
      </c>
      <c r="C234" s="2">
        <v>13</v>
      </c>
      <c r="D234" s="2" t="s">
        <v>18</v>
      </c>
      <c r="E234" s="78">
        <f>TRA!F585</f>
        <v>-136.28</v>
      </c>
      <c r="F234" s="7">
        <f>TRA!G585</f>
        <v>-85.325999999999993</v>
      </c>
      <c r="G234" s="7">
        <f>TRA!H585</f>
        <v>-0.74199999999999999</v>
      </c>
      <c r="H234" s="7">
        <f>TRA!I585</f>
        <v>-47.350999999999999</v>
      </c>
      <c r="I234" s="7">
        <f>TRA!J585</f>
        <v>0.32700000000000001</v>
      </c>
      <c r="J234" s="207">
        <f>TRA!K585</f>
        <v>0.44500000000000001</v>
      </c>
      <c r="K234" s="647">
        <f t="shared" si="110"/>
        <v>-1.069</v>
      </c>
      <c r="L234" s="1287">
        <f t="shared" si="111"/>
        <v>-47.795999999999999</v>
      </c>
      <c r="M234" s="7">
        <f t="shared" si="112"/>
        <v>-15.407799999999998</v>
      </c>
      <c r="N234" s="207">
        <f t="shared" si="113"/>
        <v>-48.116700000000002</v>
      </c>
      <c r="O234" s="1302">
        <f t="shared" si="114"/>
        <v>-48.116700000000002</v>
      </c>
      <c r="P234" s="2">
        <v>0.7</v>
      </c>
      <c r="Q234" s="1310">
        <f t="shared" si="115"/>
        <v>-133.4427</v>
      </c>
      <c r="R234" s="6">
        <f t="shared" si="116"/>
        <v>-37.209299999999992</v>
      </c>
      <c r="S234" s="1310" t="str">
        <f t="shared" si="117"/>
        <v/>
      </c>
      <c r="T234" s="1309" t="str">
        <f t="shared" si="118"/>
        <v/>
      </c>
      <c r="U234" s="1287">
        <v>0.04</v>
      </c>
      <c r="V234" s="6">
        <v>0.3</v>
      </c>
      <c r="W234" s="6">
        <v>0.6</v>
      </c>
      <c r="X234" s="6">
        <f t="shared" si="119"/>
        <v>0.55999999999999994</v>
      </c>
      <c r="Y234" s="6" t="str">
        <f t="shared" si="120"/>
        <v/>
      </c>
      <c r="Z234" s="6" t="str">
        <f t="shared" si="121"/>
        <v/>
      </c>
      <c r="AA234" s="1287" t="str">
        <f t="shared" si="122"/>
        <v/>
      </c>
      <c r="AB234" s="6" t="str">
        <f t="shared" si="123"/>
        <v/>
      </c>
      <c r="AC234" s="19" t="str">
        <f t="shared" si="124"/>
        <v/>
      </c>
      <c r="AD234" s="6" t="str">
        <f t="shared" si="125"/>
        <v/>
      </c>
      <c r="AE234" s="6" t="str">
        <f t="shared" si="126"/>
        <v/>
      </c>
      <c r="AF234" s="19" t="str">
        <f t="shared" si="127"/>
        <v/>
      </c>
      <c r="AG234" s="6" t="str">
        <f t="shared" si="128"/>
        <v/>
      </c>
      <c r="AH234" s="32" t="str">
        <f t="shared" si="129"/>
        <v/>
      </c>
      <c r="AS234" s="6"/>
      <c r="AT234" s="6"/>
    </row>
    <row r="235" spans="1:55" ht="28.2" customHeight="1" x14ac:dyDescent="0.3">
      <c r="A235" s="1338">
        <v>8</v>
      </c>
      <c r="B235" s="2">
        <v>13</v>
      </c>
      <c r="C235" s="2">
        <v>19</v>
      </c>
      <c r="D235" s="2" t="s">
        <v>15</v>
      </c>
      <c r="E235" s="78">
        <f>TRA!F606</f>
        <v>-68.715999999999994</v>
      </c>
      <c r="F235" s="7">
        <f>TRA!G606</f>
        <v>-46.429000000000002</v>
      </c>
      <c r="G235" s="7">
        <f>TRA!H606</f>
        <v>0.26200000000000001</v>
      </c>
      <c r="H235" s="7">
        <f>TRA!I606</f>
        <v>16.547000000000001</v>
      </c>
      <c r="I235" s="7">
        <f>TRA!J606</f>
        <v>-0.11799999999999999</v>
      </c>
      <c r="J235" s="207">
        <f>TRA!K606</f>
        <v>-0.158</v>
      </c>
      <c r="K235" s="647">
        <f t="shared" si="110"/>
        <v>0.38</v>
      </c>
      <c r="L235" s="1287">
        <f t="shared" si="111"/>
        <v>16.705000000000002</v>
      </c>
      <c r="M235" s="7">
        <f t="shared" si="112"/>
        <v>5.3915000000000006</v>
      </c>
      <c r="N235" s="207">
        <f t="shared" si="113"/>
        <v>16.819000000000003</v>
      </c>
      <c r="O235" s="1302">
        <f t="shared" si="114"/>
        <v>16.819000000000003</v>
      </c>
      <c r="P235" s="57">
        <v>0.3</v>
      </c>
      <c r="Q235" s="1310">
        <f t="shared" si="115"/>
        <v>-29.61</v>
      </c>
      <c r="R235" s="6">
        <f t="shared" si="116"/>
        <v>-63.248000000000005</v>
      </c>
      <c r="S235" s="1310">
        <f t="shared" si="117"/>
        <v>-23.545784999999999</v>
      </c>
      <c r="T235" s="1309">
        <f t="shared" si="118"/>
        <v>-55.279115000000004</v>
      </c>
      <c r="U235" s="1287">
        <v>0.04</v>
      </c>
      <c r="V235" s="1345">
        <v>0.5</v>
      </c>
      <c r="W235" s="1345">
        <v>0.24</v>
      </c>
      <c r="X235" s="6">
        <f t="shared" si="119"/>
        <v>0.19999999999999998</v>
      </c>
      <c r="Y235" s="6">
        <f t="shared" si="120"/>
        <v>51.534437888118731</v>
      </c>
      <c r="Z235" s="6">
        <f t="shared" si="121"/>
        <v>99.653979238754317</v>
      </c>
      <c r="AA235" s="1287" t="str">
        <f t="shared" si="122"/>
        <v>VERIFICATO</v>
      </c>
      <c r="AB235" s="6">
        <f t="shared" si="123"/>
        <v>7.8483566175426649</v>
      </c>
      <c r="AC235" s="19" t="str">
        <f t="shared" si="124"/>
        <v>4φ16</v>
      </c>
      <c r="AD235" s="6">
        <f t="shared" si="125"/>
        <v>8.0424771931898711</v>
      </c>
      <c r="AE235" s="6">
        <f t="shared" si="126"/>
        <v>3.3429572365618876</v>
      </c>
      <c r="AF235" s="19" t="str">
        <f t="shared" si="127"/>
        <v>2φ16</v>
      </c>
      <c r="AG235" s="6">
        <f t="shared" si="128"/>
        <v>4.0212385965949355</v>
      </c>
      <c r="AH235" s="32" t="str">
        <f t="shared" si="129"/>
        <v>VERIFICATO</v>
      </c>
      <c r="AS235" s="6"/>
      <c r="AT235" s="6"/>
    </row>
    <row r="236" spans="1:55" ht="28.2" customHeight="1" x14ac:dyDescent="0.3">
      <c r="A236" s="1338">
        <v>8</v>
      </c>
      <c r="B236" s="2">
        <v>13</v>
      </c>
      <c r="C236" s="2">
        <v>19</v>
      </c>
      <c r="D236" s="2" t="s">
        <v>16</v>
      </c>
      <c r="E236" s="78">
        <f>TRA!F607</f>
        <v>-67.581000000000003</v>
      </c>
      <c r="F236" s="7">
        <f>TRA!G607</f>
        <v>-45.847999999999999</v>
      </c>
      <c r="G236" s="7">
        <f>TRA!H607</f>
        <v>-0.33</v>
      </c>
      <c r="H236" s="7">
        <f>TRA!I607</f>
        <v>-20.936</v>
      </c>
      <c r="I236" s="7">
        <f>TRA!J607</f>
        <v>0.14699999999999999</v>
      </c>
      <c r="J236" s="207">
        <f>TRA!K607</f>
        <v>0.19800000000000001</v>
      </c>
      <c r="K236" s="647">
        <f t="shared" si="110"/>
        <v>-0.47699999999999998</v>
      </c>
      <c r="L236" s="1287">
        <f t="shared" si="111"/>
        <v>-21.134</v>
      </c>
      <c r="M236" s="7">
        <f t="shared" si="112"/>
        <v>-6.8172000000000006</v>
      </c>
      <c r="N236" s="207">
        <f t="shared" si="113"/>
        <v>-21.277100000000001</v>
      </c>
      <c r="O236" s="1302">
        <f t="shared" si="114"/>
        <v>-21.277100000000001</v>
      </c>
      <c r="P236" s="57">
        <v>0.3</v>
      </c>
      <c r="Q236" s="1310">
        <f t="shared" si="115"/>
        <v>-67.125100000000003</v>
      </c>
      <c r="R236" s="6">
        <f t="shared" si="116"/>
        <v>-24.570899999999998</v>
      </c>
      <c r="S236" s="1310">
        <f t="shared" si="117"/>
        <v>-59.185315000000003</v>
      </c>
      <c r="T236" s="1309">
        <f t="shared" si="118"/>
        <v>-18.535784999999997</v>
      </c>
      <c r="U236" s="1287">
        <v>0.04</v>
      </c>
      <c r="V236" s="1345">
        <v>0.5</v>
      </c>
      <c r="W236" s="1345">
        <v>0.24</v>
      </c>
      <c r="X236" s="6">
        <f t="shared" si="119"/>
        <v>0.19999999999999998</v>
      </c>
      <c r="Y236" s="6">
        <f t="shared" si="120"/>
        <v>51.534437888118731</v>
      </c>
      <c r="Z236" s="6">
        <f t="shared" si="121"/>
        <v>99.653979238754317</v>
      </c>
      <c r="AA236" s="1287" t="str">
        <f t="shared" si="122"/>
        <v>VERIFICATO</v>
      </c>
      <c r="AB236" s="6">
        <f t="shared" si="123"/>
        <v>8.402946730272312</v>
      </c>
      <c r="AC236" s="19" t="str">
        <f t="shared" si="124"/>
        <v>3φ16+1φ20</v>
      </c>
      <c r="AD236" s="6">
        <f t="shared" si="125"/>
        <v>9.1734505484821973</v>
      </c>
      <c r="AE236" s="6">
        <f t="shared" si="126"/>
        <v>2.6316530368855946</v>
      </c>
      <c r="AF236" s="19" t="str">
        <f t="shared" si="127"/>
        <v>2φ16</v>
      </c>
      <c r="AG236" s="6">
        <f t="shared" si="128"/>
        <v>4.0212385965949355</v>
      </c>
      <c r="AH236" s="32" t="str">
        <f t="shared" si="129"/>
        <v>VERIFICATO</v>
      </c>
      <c r="AS236" s="6"/>
      <c r="AT236" s="6"/>
    </row>
    <row r="237" spans="1:55" ht="28.2" customHeight="1" x14ac:dyDescent="0.3">
      <c r="A237" s="1338">
        <v>8</v>
      </c>
      <c r="B237" s="2">
        <v>13</v>
      </c>
      <c r="C237" s="2">
        <v>19</v>
      </c>
      <c r="D237" s="2" t="s">
        <v>17</v>
      </c>
      <c r="E237" s="78">
        <f>TRA!F608</f>
        <v>69.009</v>
      </c>
      <c r="F237" s="7">
        <f>TRA!G608</f>
        <v>46.777000000000001</v>
      </c>
      <c r="G237" s="7">
        <f>TRA!H608</f>
        <v>-9.9000000000000005E-2</v>
      </c>
      <c r="H237" s="7">
        <f>TRA!I608</f>
        <v>-6.2469999999999999</v>
      </c>
      <c r="I237" s="7">
        <f>TRA!J608</f>
        <v>4.3999999999999997E-2</v>
      </c>
      <c r="J237" s="207">
        <f>TRA!K608</f>
        <v>5.8999999999999997E-2</v>
      </c>
      <c r="K237" s="647">
        <f t="shared" si="110"/>
        <v>-0.14300000000000002</v>
      </c>
      <c r="L237" s="1287">
        <f t="shared" si="111"/>
        <v>-6.306</v>
      </c>
      <c r="M237" s="7">
        <f t="shared" si="112"/>
        <v>-2.0347999999999997</v>
      </c>
      <c r="N237" s="207">
        <f t="shared" si="113"/>
        <v>-6.3489000000000004</v>
      </c>
      <c r="O237" s="1302">
        <f t="shared" si="114"/>
        <v>-6.3489000000000004</v>
      </c>
      <c r="P237" s="2">
        <v>0.7</v>
      </c>
      <c r="Q237" s="1310">
        <f t="shared" si="115"/>
        <v>40.428100000000001</v>
      </c>
      <c r="R237" s="6">
        <f t="shared" si="116"/>
        <v>53.125900000000001</v>
      </c>
      <c r="S237" s="1310" t="str">
        <f t="shared" si="117"/>
        <v/>
      </c>
      <c r="T237" s="1309" t="str">
        <f t="shared" si="118"/>
        <v/>
      </c>
      <c r="U237" s="1287">
        <v>0.04</v>
      </c>
      <c r="V237" s="1345">
        <v>0.5</v>
      </c>
      <c r="W237" s="1345">
        <v>0.24</v>
      </c>
      <c r="X237" s="6">
        <f t="shared" si="119"/>
        <v>0.19999999999999998</v>
      </c>
      <c r="Y237" s="6" t="str">
        <f t="shared" si="120"/>
        <v/>
      </c>
      <c r="Z237" s="6" t="str">
        <f t="shared" si="121"/>
        <v/>
      </c>
      <c r="AA237" s="1287" t="str">
        <f t="shared" si="122"/>
        <v/>
      </c>
      <c r="AB237" s="6" t="str">
        <f t="shared" si="123"/>
        <v/>
      </c>
      <c r="AC237" s="19" t="str">
        <f t="shared" si="124"/>
        <v/>
      </c>
      <c r="AD237" s="6" t="str">
        <f t="shared" si="125"/>
        <v/>
      </c>
      <c r="AE237" s="6" t="str">
        <f t="shared" si="126"/>
        <v/>
      </c>
      <c r="AF237" s="19" t="str">
        <f t="shared" si="127"/>
        <v/>
      </c>
      <c r="AG237" s="6" t="str">
        <f t="shared" si="128"/>
        <v/>
      </c>
      <c r="AH237" s="32" t="str">
        <f t="shared" si="129"/>
        <v/>
      </c>
      <c r="AS237" s="6"/>
      <c r="AT237" s="6"/>
    </row>
    <row r="238" spans="1:55" ht="28.2" customHeight="1" x14ac:dyDescent="0.3">
      <c r="A238" s="1339">
        <v>8</v>
      </c>
      <c r="B238" s="20">
        <v>13</v>
      </c>
      <c r="C238" s="20">
        <v>19</v>
      </c>
      <c r="D238" s="20" t="s">
        <v>18</v>
      </c>
      <c r="E238" s="79">
        <f>TRA!F609</f>
        <v>-68.631</v>
      </c>
      <c r="F238" s="21">
        <f>TRA!G609</f>
        <v>-46.582999999999998</v>
      </c>
      <c r="G238" s="21">
        <f>TRA!H609</f>
        <v>-9.9000000000000005E-2</v>
      </c>
      <c r="H238" s="21">
        <f>TRA!I609</f>
        <v>-6.2469999999999999</v>
      </c>
      <c r="I238" s="21">
        <f>TRA!J609</f>
        <v>4.3999999999999997E-2</v>
      </c>
      <c r="J238" s="1293">
        <f>TRA!K609</f>
        <v>5.8999999999999997E-2</v>
      </c>
      <c r="K238" s="1299">
        <f t="shared" si="110"/>
        <v>-0.14300000000000002</v>
      </c>
      <c r="L238" s="20">
        <f t="shared" si="111"/>
        <v>-6.306</v>
      </c>
      <c r="M238" s="21">
        <f t="shared" si="112"/>
        <v>-2.0347999999999997</v>
      </c>
      <c r="N238" s="1293">
        <f t="shared" si="113"/>
        <v>-6.3489000000000004</v>
      </c>
      <c r="O238" s="1303">
        <f t="shared" si="114"/>
        <v>-6.3489000000000004</v>
      </c>
      <c r="P238" s="2">
        <v>0.7</v>
      </c>
      <c r="Q238" s="1311">
        <f t="shared" si="115"/>
        <v>-52.931899999999999</v>
      </c>
      <c r="R238" s="22">
        <f t="shared" si="116"/>
        <v>-40.234099999999998</v>
      </c>
      <c r="S238" s="1311" t="str">
        <f t="shared" si="117"/>
        <v/>
      </c>
      <c r="T238" s="1312" t="str">
        <f t="shared" si="118"/>
        <v/>
      </c>
      <c r="U238" s="20">
        <v>0.04</v>
      </c>
      <c r="V238" s="1346">
        <v>0.5</v>
      </c>
      <c r="W238" s="1346">
        <v>0.24</v>
      </c>
      <c r="X238" s="22">
        <f t="shared" si="119"/>
        <v>0.19999999999999998</v>
      </c>
      <c r="Y238" s="22" t="str">
        <f t="shared" si="120"/>
        <v/>
      </c>
      <c r="Z238" s="22" t="str">
        <f t="shared" si="121"/>
        <v/>
      </c>
      <c r="AA238" s="20" t="str">
        <f t="shared" si="122"/>
        <v/>
      </c>
      <c r="AB238" s="22" t="str">
        <f t="shared" si="123"/>
        <v/>
      </c>
      <c r="AC238" s="23" t="str">
        <f t="shared" si="124"/>
        <v/>
      </c>
      <c r="AD238" s="22" t="str">
        <f t="shared" si="125"/>
        <v/>
      </c>
      <c r="AE238" s="22" t="str">
        <f t="shared" si="126"/>
        <v/>
      </c>
      <c r="AF238" s="23" t="str">
        <f t="shared" si="127"/>
        <v/>
      </c>
      <c r="AG238" s="22" t="str">
        <f t="shared" si="128"/>
        <v/>
      </c>
      <c r="AH238" s="34" t="str">
        <f t="shared" si="129"/>
        <v/>
      </c>
      <c r="AS238" s="6" t="str">
        <f>IF(OR(D237="Msin",D237="Mdes"),-0.9*X237*391.3/10*AD237,"")</f>
        <v/>
      </c>
      <c r="AT238" s="6" t="str">
        <f>IF(OR(D237="Msin",D237="Mdes"),0.9*X237*391.3/10*AG237,"")</f>
        <v/>
      </c>
    </row>
    <row r="239" spans="1:55" ht="28.2" customHeight="1" x14ac:dyDescent="0.3">
      <c r="A239" s="1323">
        <v>9</v>
      </c>
      <c r="B239" s="24">
        <v>2</v>
      </c>
      <c r="C239" s="24">
        <v>8</v>
      </c>
      <c r="D239" s="24" t="s">
        <v>15</v>
      </c>
      <c r="E239" s="77">
        <f>TRA!F630</f>
        <v>-122.983</v>
      </c>
      <c r="F239" s="25">
        <f>TRA!G630</f>
        <v>-74.103999999999999</v>
      </c>
      <c r="G239" s="25">
        <f>TRA!H630</f>
        <v>7.4740000000000002</v>
      </c>
      <c r="H239" s="25">
        <f>TRA!I630</f>
        <v>101.94</v>
      </c>
      <c r="I239" s="25">
        <f>TRA!J630</f>
        <v>2.6869999999999998</v>
      </c>
      <c r="J239" s="1294">
        <f>TRA!K630</f>
        <v>3.883</v>
      </c>
      <c r="K239" s="1300">
        <f t="shared" si="110"/>
        <v>10.161</v>
      </c>
      <c r="L239" s="24">
        <f t="shared" si="111"/>
        <v>105.82299999999999</v>
      </c>
      <c r="M239" s="25">
        <f t="shared" si="112"/>
        <v>41.907899999999998</v>
      </c>
      <c r="N239" s="1294">
        <f t="shared" si="113"/>
        <v>108.87129999999999</v>
      </c>
      <c r="O239" s="1304">
        <f t="shared" si="114"/>
        <v>108.87129999999999</v>
      </c>
      <c r="P239" s="57">
        <v>0.3</v>
      </c>
      <c r="Q239" s="1313">
        <f t="shared" si="115"/>
        <v>34.767299999999992</v>
      </c>
      <c r="R239" s="26">
        <f t="shared" si="116"/>
        <v>-182.9753</v>
      </c>
      <c r="S239" s="1313">
        <f t="shared" si="117"/>
        <v>26.822954999999993</v>
      </c>
      <c r="T239" s="1314">
        <f t="shared" si="118"/>
        <v>-160.644845</v>
      </c>
      <c r="U239" s="24">
        <v>0.04</v>
      </c>
      <c r="V239" s="26">
        <v>0.3</v>
      </c>
      <c r="W239" s="26">
        <v>0.6</v>
      </c>
      <c r="X239" s="26">
        <f t="shared" si="119"/>
        <v>0.55999999999999994</v>
      </c>
      <c r="Y239" s="26">
        <f t="shared" si="120"/>
        <v>242.41799582571051</v>
      </c>
      <c r="Z239" s="26">
        <f t="shared" si="121"/>
        <v>373.70242214532868</v>
      </c>
      <c r="AA239" s="24" t="str">
        <f t="shared" si="122"/>
        <v>VERIFICATO</v>
      </c>
      <c r="AB239" s="26">
        <f t="shared" si="123"/>
        <v>8.1456624540096296</v>
      </c>
      <c r="AC239" s="19" t="str">
        <f t="shared" si="124"/>
        <v>3φ16+1φ20</v>
      </c>
      <c r="AD239" s="6">
        <f t="shared" si="125"/>
        <v>9.1734505484821973</v>
      </c>
      <c r="AE239" s="6">
        <f t="shared" si="126"/>
        <v>1.3600855816387374</v>
      </c>
      <c r="AF239" s="19" t="str">
        <f t="shared" si="127"/>
        <v>2φ16</v>
      </c>
      <c r="AG239" s="6">
        <f t="shared" si="128"/>
        <v>4.0212385965949355</v>
      </c>
      <c r="AH239" s="35" t="str">
        <f t="shared" si="129"/>
        <v>VERIFICATO</v>
      </c>
      <c r="AK239" s="2">
        <v>2</v>
      </c>
      <c r="AM239" s="2">
        <v>8</v>
      </c>
      <c r="AO239" s="2">
        <v>8</v>
      </c>
      <c r="AQ239" s="2">
        <v>14</v>
      </c>
      <c r="AS239" s="2">
        <v>14</v>
      </c>
      <c r="AT239" s="2" t="str">
        <f>IF(OR(D238="Msin",D238="Mdes"),0.9*X238*391.3/10*AG238,"")</f>
        <v/>
      </c>
      <c r="AU239" s="2">
        <v>20</v>
      </c>
      <c r="AW239" s="20"/>
      <c r="AX239" s="20"/>
    </row>
    <row r="240" spans="1:55" ht="28.2" customHeight="1" x14ac:dyDescent="0.3">
      <c r="A240" s="1324">
        <v>9</v>
      </c>
      <c r="B240" s="2">
        <v>2</v>
      </c>
      <c r="C240" s="2">
        <v>8</v>
      </c>
      <c r="D240" s="2" t="s">
        <v>16</v>
      </c>
      <c r="E240" s="78">
        <f>TRA!F631</f>
        <v>-101.631</v>
      </c>
      <c r="F240" s="7">
        <f>TRA!G631</f>
        <v>-61.024999999999999</v>
      </c>
      <c r="G240" s="7">
        <f>TRA!H631</f>
        <v>-8.98</v>
      </c>
      <c r="H240" s="7">
        <f>TRA!I631</f>
        <v>-122.557</v>
      </c>
      <c r="I240" s="7">
        <f>TRA!J631</f>
        <v>-3.2530000000000001</v>
      </c>
      <c r="J240" s="207">
        <f>TRA!K631</f>
        <v>-4.6740000000000004</v>
      </c>
      <c r="K240" s="647">
        <f t="shared" si="110"/>
        <v>-12.233000000000001</v>
      </c>
      <c r="L240" s="1287">
        <f t="shared" si="111"/>
        <v>-127.23100000000001</v>
      </c>
      <c r="M240" s="7">
        <f t="shared" si="112"/>
        <v>-50.402299999999997</v>
      </c>
      <c r="N240" s="207">
        <f t="shared" si="113"/>
        <v>-130.90090000000001</v>
      </c>
      <c r="O240" s="1302">
        <f t="shared" si="114"/>
        <v>-130.90090000000001</v>
      </c>
      <c r="P240" s="2">
        <v>0.7</v>
      </c>
      <c r="Q240" s="1310">
        <f t="shared" si="115"/>
        <v>-191.92590000000001</v>
      </c>
      <c r="R240" s="6">
        <f t="shared" si="116"/>
        <v>69.875900000000001</v>
      </c>
      <c r="S240" s="1310">
        <f t="shared" si="117"/>
        <v>-141.65270500000003</v>
      </c>
      <c r="T240" s="1309">
        <f t="shared" si="118"/>
        <v>53.170295000000003</v>
      </c>
      <c r="U240" s="1287">
        <v>0.04</v>
      </c>
      <c r="V240" s="6">
        <v>0.3</v>
      </c>
      <c r="W240" s="6">
        <v>0.6</v>
      </c>
      <c r="X240" s="6">
        <f t="shared" si="119"/>
        <v>0.55999999999999994</v>
      </c>
      <c r="Y240" s="6">
        <f t="shared" si="120"/>
        <v>242.41799582571051</v>
      </c>
      <c r="Z240" s="6">
        <f t="shared" si="121"/>
        <v>373.70242214532868</v>
      </c>
      <c r="AA240" s="1287" t="str">
        <f t="shared" si="122"/>
        <v>VERIFICATO</v>
      </c>
      <c r="AB240" s="6">
        <f t="shared" si="123"/>
        <v>7.1826464187344596</v>
      </c>
      <c r="AC240" s="19" t="str">
        <f t="shared" si="124"/>
        <v>4φ16</v>
      </c>
      <c r="AD240" s="6">
        <f t="shared" si="125"/>
        <v>8.0424771931898711</v>
      </c>
      <c r="AE240" s="6">
        <f t="shared" si="126"/>
        <v>2.6960546144516244</v>
      </c>
      <c r="AF240" s="19" t="str">
        <f t="shared" si="127"/>
        <v>2φ16</v>
      </c>
      <c r="AG240" s="6">
        <f t="shared" si="128"/>
        <v>4.0212385965949355</v>
      </c>
      <c r="AH240" s="32" t="str">
        <f t="shared" si="129"/>
        <v>VERIFICATO</v>
      </c>
      <c r="AJ240" s="16" t="s">
        <v>222</v>
      </c>
      <c r="AK240" s="102">
        <f>IF(OR(D239="Msin",D239="Mdes"),-0.9*X239*391.3/10*AD239,"")</f>
        <v>-180.91438846090264</v>
      </c>
      <c r="AM240" s="38">
        <f>IF(OR(D240="Msin",D240="Mdes"),-0.9*X240*391.3/10*AD240,"")</f>
        <v>-158.60987481503793</v>
      </c>
      <c r="AN240" s="6"/>
      <c r="AO240" s="102">
        <f>IF(OR(D243="Msin",D243="Mdes"),-0.9*X243*391.3/10*AD243,"")</f>
        <v>-158.60987481503793</v>
      </c>
      <c r="AQ240" s="38">
        <f>IF(OR(D244="Msin",D244="Mdes"),-0.9*X244*391.3/10*AD244,"")</f>
        <v>-180.91438846090264</v>
      </c>
      <c r="AS240" s="102">
        <f>IF(OR(D247="Msin",D247="Mdes"),-0.9*X247*391.3/10*AD247,"")</f>
        <v>-42.484787896885152</v>
      </c>
      <c r="AU240" s="38">
        <f>IF(OR(D248="Msin",D248="Mdes"),-0.9*X248*391.3/10*AD248,"")</f>
        <v>-56.646383862513538</v>
      </c>
      <c r="AW240" s="24"/>
      <c r="AX240" s="24"/>
      <c r="AY240" s="6"/>
      <c r="BA240" s="6"/>
      <c r="BC240" s="6"/>
    </row>
    <row r="241" spans="1:55" ht="28.2" customHeight="1" x14ac:dyDescent="0.3">
      <c r="A241" s="1324">
        <v>9</v>
      </c>
      <c r="B241" s="2">
        <v>2</v>
      </c>
      <c r="C241" s="2">
        <v>8</v>
      </c>
      <c r="D241" s="2" t="s">
        <v>17</v>
      </c>
      <c r="E241" s="78">
        <f>TRA!F632</f>
        <v>167.64599999999999</v>
      </c>
      <c r="F241" s="7">
        <f>TRA!G632</f>
        <v>100.916</v>
      </c>
      <c r="G241" s="7">
        <f>TRA!H632</f>
        <v>-3.2909999999999999</v>
      </c>
      <c r="H241" s="7">
        <f>TRA!I632</f>
        <v>-44.899000000000001</v>
      </c>
      <c r="I241" s="7">
        <f>TRA!J632</f>
        <v>-1.1879999999999999</v>
      </c>
      <c r="J241" s="207">
        <f>TRA!K632</f>
        <v>-1.7110000000000001</v>
      </c>
      <c r="K241" s="647">
        <f t="shared" si="110"/>
        <v>-4.4790000000000001</v>
      </c>
      <c r="L241" s="1287">
        <f t="shared" si="111"/>
        <v>-46.61</v>
      </c>
      <c r="M241" s="7">
        <f t="shared" si="112"/>
        <v>-18.462</v>
      </c>
      <c r="N241" s="207">
        <f t="shared" si="113"/>
        <v>-47.953699999999998</v>
      </c>
      <c r="O241" s="1302">
        <f t="shared" si="114"/>
        <v>-47.953699999999998</v>
      </c>
      <c r="P241" s="2">
        <v>0.7</v>
      </c>
      <c r="Q241" s="1310">
        <f t="shared" si="115"/>
        <v>52.962299999999999</v>
      </c>
      <c r="R241" s="6">
        <f t="shared" si="116"/>
        <v>148.86969999999999</v>
      </c>
      <c r="S241" s="1310" t="str">
        <f t="shared" si="117"/>
        <v/>
      </c>
      <c r="T241" s="1309" t="str">
        <f t="shared" si="118"/>
        <v/>
      </c>
      <c r="U241" s="1287">
        <v>0.04</v>
      </c>
      <c r="V241" s="6">
        <v>0.3</v>
      </c>
      <c r="W241" s="6">
        <v>0.6</v>
      </c>
      <c r="X241" s="6">
        <f t="shared" si="119"/>
        <v>0.55999999999999994</v>
      </c>
      <c r="Y241" s="6" t="str">
        <f t="shared" si="120"/>
        <v/>
      </c>
      <c r="Z241" s="6" t="str">
        <f t="shared" si="121"/>
        <v/>
      </c>
      <c r="AA241" s="1287" t="str">
        <f t="shared" si="122"/>
        <v/>
      </c>
      <c r="AB241" s="6" t="str">
        <f t="shared" si="123"/>
        <v/>
      </c>
      <c r="AC241" s="19" t="str">
        <f t="shared" si="124"/>
        <v/>
      </c>
      <c r="AD241" s="6" t="str">
        <f t="shared" si="125"/>
        <v/>
      </c>
      <c r="AE241" s="6" t="str">
        <f t="shared" si="126"/>
        <v/>
      </c>
      <c r="AF241" s="19" t="str">
        <f t="shared" si="127"/>
        <v/>
      </c>
      <c r="AG241" s="6" t="str">
        <f t="shared" si="128"/>
        <v/>
      </c>
      <c r="AH241" s="32" t="str">
        <f t="shared" si="129"/>
        <v/>
      </c>
      <c r="AJ241" s="16" t="s">
        <v>223</v>
      </c>
      <c r="AK241" s="102">
        <f>IF(OR(D239="Msin",D239="Mdes"),0.9*X239*391.3/10*AG239,"")</f>
        <v>79.304937407518963</v>
      </c>
      <c r="AM241" s="38">
        <f>IF(OR(D240="Msin",D240="Mdes"),0.9*X240*391.3/10*AG240,"")</f>
        <v>79.304937407518963</v>
      </c>
      <c r="AN241" s="6"/>
      <c r="AO241" s="102">
        <f>IF(OR(D243="Msin",D243="Mdes"),0.9*X243*391.3/10*AG243,"")</f>
        <v>79.304937407518963</v>
      </c>
      <c r="AQ241" s="38">
        <f>IF(OR(D244="Msin",D244="Mdes"),0.9*X244*391.3/10*AG244,"")</f>
        <v>79.304937407518963</v>
      </c>
      <c r="AS241" s="102">
        <f>IF(OR(D247="Msin",D247="Mdes"),0.9*X247*391.3/10*AG247,"")</f>
        <v>28.323191931256769</v>
      </c>
      <c r="AU241" s="38">
        <f>IF(OR(D248="Msin",D248="Mdes"),0.9*X248*391.3/10*AG248,"")</f>
        <v>28.323191931256769</v>
      </c>
      <c r="AY241" s="6"/>
      <c r="BA241" s="6"/>
      <c r="BC241" s="6"/>
    </row>
    <row r="242" spans="1:55" ht="28.2" customHeight="1" x14ac:dyDescent="0.3">
      <c r="A242" s="1324">
        <v>9</v>
      </c>
      <c r="B242" s="2">
        <v>2</v>
      </c>
      <c r="C242" s="2">
        <v>8</v>
      </c>
      <c r="D242" s="2" t="s">
        <v>18</v>
      </c>
      <c r="E242" s="78">
        <f>TRA!F633</f>
        <v>-159.10400000000001</v>
      </c>
      <c r="F242" s="7">
        <f>TRA!G633</f>
        <v>-95.683999999999997</v>
      </c>
      <c r="G242" s="7">
        <f>TRA!H633</f>
        <v>-3.2909999999999999</v>
      </c>
      <c r="H242" s="7">
        <f>TRA!I633</f>
        <v>-44.899000000000001</v>
      </c>
      <c r="I242" s="7">
        <f>TRA!J633</f>
        <v>-1.1879999999999999</v>
      </c>
      <c r="J242" s="207">
        <f>TRA!K633</f>
        <v>-1.7110000000000001</v>
      </c>
      <c r="K242" s="647">
        <f t="shared" si="110"/>
        <v>-4.4790000000000001</v>
      </c>
      <c r="L242" s="1287">
        <f t="shared" si="111"/>
        <v>-46.61</v>
      </c>
      <c r="M242" s="7">
        <f t="shared" si="112"/>
        <v>-18.462</v>
      </c>
      <c r="N242" s="207">
        <f t="shared" si="113"/>
        <v>-47.953699999999998</v>
      </c>
      <c r="O242" s="1302">
        <f t="shared" si="114"/>
        <v>-47.953699999999998</v>
      </c>
      <c r="P242" s="2">
        <v>0.7</v>
      </c>
      <c r="Q242" s="1310">
        <f t="shared" si="115"/>
        <v>-143.6377</v>
      </c>
      <c r="R242" s="6">
        <f t="shared" si="116"/>
        <v>-47.7303</v>
      </c>
      <c r="S242" s="1310" t="str">
        <f t="shared" si="117"/>
        <v/>
      </c>
      <c r="T242" s="1309" t="str">
        <f t="shared" si="118"/>
        <v/>
      </c>
      <c r="U242" s="1287">
        <v>0.04</v>
      </c>
      <c r="V242" s="6">
        <v>0.3</v>
      </c>
      <c r="W242" s="6">
        <v>0.6</v>
      </c>
      <c r="X242" s="6">
        <f t="shared" si="119"/>
        <v>0.55999999999999994</v>
      </c>
      <c r="Y242" s="6" t="str">
        <f t="shared" si="120"/>
        <v/>
      </c>
      <c r="Z242" s="6" t="str">
        <f t="shared" si="121"/>
        <v/>
      </c>
      <c r="AA242" s="1287" t="str">
        <f t="shared" si="122"/>
        <v/>
      </c>
      <c r="AB242" s="6" t="str">
        <f t="shared" si="123"/>
        <v/>
      </c>
      <c r="AC242" s="19" t="str">
        <f t="shared" si="124"/>
        <v/>
      </c>
      <c r="AD242" s="6" t="str">
        <f t="shared" si="125"/>
        <v/>
      </c>
      <c r="AE242" s="6" t="str">
        <f t="shared" si="126"/>
        <v/>
      </c>
      <c r="AF242" s="19" t="str">
        <f t="shared" si="127"/>
        <v/>
      </c>
      <c r="AG242" s="6" t="str">
        <f t="shared" si="128"/>
        <v/>
      </c>
      <c r="AH242" s="32" t="str">
        <f t="shared" si="129"/>
        <v/>
      </c>
      <c r="AS242" s="6" t="str">
        <f>IF(OR(D241="Msin",D241="Mdes"),-0.9*X241*391.3/10*AD241,"")</f>
        <v/>
      </c>
      <c r="AT242" s="6" t="str">
        <f>IF(OR(D241="Msin",D241="Mdes"),0.9*X241*391.3/10*AG241,"")</f>
        <v/>
      </c>
    </row>
    <row r="243" spans="1:55" ht="28.2" customHeight="1" x14ac:dyDescent="0.3">
      <c r="A243" s="1324">
        <v>9</v>
      </c>
      <c r="B243" s="2">
        <v>8</v>
      </c>
      <c r="C243" s="2">
        <v>14</v>
      </c>
      <c r="D243" s="2" t="s">
        <v>15</v>
      </c>
      <c r="E243" s="78">
        <f>TRA!F654</f>
        <v>-98.25</v>
      </c>
      <c r="F243" s="7">
        <f>TRA!G654</f>
        <v>-59.363</v>
      </c>
      <c r="G243" s="7">
        <f>TRA!H654</f>
        <v>9.5</v>
      </c>
      <c r="H243" s="7">
        <f>TRA!I654</f>
        <v>131.548</v>
      </c>
      <c r="I243" s="7">
        <f>TRA!J654</f>
        <v>3.1360000000000001</v>
      </c>
      <c r="J243" s="207">
        <f>TRA!K654</f>
        <v>4.7309999999999999</v>
      </c>
      <c r="K243" s="647">
        <f t="shared" si="110"/>
        <v>12.635999999999999</v>
      </c>
      <c r="L243" s="1287">
        <f t="shared" si="111"/>
        <v>136.279</v>
      </c>
      <c r="M243" s="7">
        <f t="shared" si="112"/>
        <v>53.5197</v>
      </c>
      <c r="N243" s="207">
        <f t="shared" si="113"/>
        <v>140.06979999999999</v>
      </c>
      <c r="O243" s="1302">
        <f t="shared" si="114"/>
        <v>140.06979999999999</v>
      </c>
      <c r="P243" s="2">
        <v>0.7</v>
      </c>
      <c r="Q243" s="1310">
        <f t="shared" si="115"/>
        <v>80.706799999999987</v>
      </c>
      <c r="R243" s="6">
        <f t="shared" si="116"/>
        <v>-199.43279999999999</v>
      </c>
      <c r="S243" s="1310">
        <f t="shared" si="117"/>
        <v>71.42833499999999</v>
      </c>
      <c r="T243" s="1309">
        <f t="shared" si="118"/>
        <v>-147.27366499999999</v>
      </c>
      <c r="U243" s="1287">
        <v>0.04</v>
      </c>
      <c r="V243" s="6">
        <v>0.3</v>
      </c>
      <c r="W243" s="6">
        <v>0.6</v>
      </c>
      <c r="X243" s="6">
        <f t="shared" si="119"/>
        <v>0.55999999999999994</v>
      </c>
      <c r="Y243" s="6">
        <f t="shared" si="120"/>
        <v>242.41799582571051</v>
      </c>
      <c r="Z243" s="6">
        <f t="shared" si="121"/>
        <v>373.70242214532868</v>
      </c>
      <c r="AA243" s="1287" t="str">
        <f t="shared" si="122"/>
        <v>VERIFICATO</v>
      </c>
      <c r="AB243" s="6">
        <f t="shared" si="123"/>
        <v>7.4676629894653148</v>
      </c>
      <c r="AC243" s="19" t="str">
        <f t="shared" si="124"/>
        <v>4φ16</v>
      </c>
      <c r="AD243" s="6">
        <f t="shared" si="125"/>
        <v>8.0424771931898711</v>
      </c>
      <c r="AE243" s="6">
        <f t="shared" si="126"/>
        <v>3.6218473525367205</v>
      </c>
      <c r="AF243" s="19" t="str">
        <f t="shared" si="127"/>
        <v>2φ16</v>
      </c>
      <c r="AG243" s="6">
        <f t="shared" si="128"/>
        <v>4.0212385965949355</v>
      </c>
      <c r="AH243" s="32" t="str">
        <f t="shared" si="129"/>
        <v>VERIFICATO</v>
      </c>
      <c r="AS243" s="6" t="str">
        <f>IF(OR(D242="Msin",D242="Mdes"),-0.9*X242*391.3/10*AD242,"")</f>
        <v/>
      </c>
      <c r="AT243" s="6" t="str">
        <f>IF(OR(D242="Msin",D242="Mdes"),0.9*X242*391.3/10*AG242,"")</f>
        <v/>
      </c>
    </row>
    <row r="244" spans="1:55" ht="28.2" customHeight="1" x14ac:dyDescent="0.3">
      <c r="A244" s="1324">
        <v>9</v>
      </c>
      <c r="B244" s="2">
        <v>8</v>
      </c>
      <c r="C244" s="2">
        <v>14</v>
      </c>
      <c r="D244" s="2" t="s">
        <v>16</v>
      </c>
      <c r="E244" s="78">
        <f>TRA!F655</f>
        <v>-135.21299999999999</v>
      </c>
      <c r="F244" s="7">
        <f>TRA!G655</f>
        <v>-81.141000000000005</v>
      </c>
      <c r="G244" s="7">
        <f>TRA!H655</f>
        <v>-10.031000000000001</v>
      </c>
      <c r="H244" s="7">
        <f>TRA!I655</f>
        <v>-138.85400000000001</v>
      </c>
      <c r="I244" s="7">
        <f>TRA!J655</f>
        <v>-3.306</v>
      </c>
      <c r="J244" s="207">
        <f>TRA!K655</f>
        <v>-4.99</v>
      </c>
      <c r="K244" s="647">
        <f t="shared" si="110"/>
        <v>-13.337</v>
      </c>
      <c r="L244" s="1287">
        <f t="shared" si="111"/>
        <v>-143.84400000000002</v>
      </c>
      <c r="M244" s="7">
        <f t="shared" si="112"/>
        <v>-56.490200000000002</v>
      </c>
      <c r="N244" s="207">
        <f t="shared" si="113"/>
        <v>-147.84510000000003</v>
      </c>
      <c r="O244" s="1302">
        <f t="shared" si="114"/>
        <v>-147.84510000000003</v>
      </c>
      <c r="P244" s="2">
        <v>0.7</v>
      </c>
      <c r="Q244" s="1310">
        <f t="shared" si="115"/>
        <v>-228.98610000000002</v>
      </c>
      <c r="R244" s="6">
        <f t="shared" si="116"/>
        <v>66.704100000000025</v>
      </c>
      <c r="S244" s="1310">
        <f t="shared" si="117"/>
        <v>-173.58316500000004</v>
      </c>
      <c r="T244" s="1309">
        <f t="shared" si="118"/>
        <v>54.181835000000021</v>
      </c>
      <c r="U244" s="1287">
        <v>0.04</v>
      </c>
      <c r="V244" s="6">
        <v>0.3</v>
      </c>
      <c r="W244" s="6">
        <v>0.6</v>
      </c>
      <c r="X244" s="6">
        <f t="shared" si="119"/>
        <v>0.55999999999999994</v>
      </c>
      <c r="Y244" s="6">
        <f t="shared" si="120"/>
        <v>242.41799582571051</v>
      </c>
      <c r="Z244" s="6">
        <f t="shared" si="121"/>
        <v>373.70242214532868</v>
      </c>
      <c r="AA244" s="1287" t="str">
        <f t="shared" si="122"/>
        <v>VERIFICATO</v>
      </c>
      <c r="AB244" s="6">
        <f t="shared" si="123"/>
        <v>8.801713306073772</v>
      </c>
      <c r="AC244" s="19" t="str">
        <f t="shared" si="124"/>
        <v>3φ16+1φ20</v>
      </c>
      <c r="AD244" s="6">
        <f t="shared" si="125"/>
        <v>9.1734505484821973</v>
      </c>
      <c r="AE244" s="6">
        <f t="shared" si="126"/>
        <v>2.7473457928192158</v>
      </c>
      <c r="AF244" s="19" t="str">
        <f t="shared" si="127"/>
        <v>2φ16</v>
      </c>
      <c r="AG244" s="6">
        <f t="shared" si="128"/>
        <v>4.0212385965949355</v>
      </c>
      <c r="AH244" s="32" t="str">
        <f t="shared" si="129"/>
        <v>VERIFICATO</v>
      </c>
      <c r="AS244" s="6"/>
      <c r="AT244" s="6"/>
    </row>
    <row r="245" spans="1:55" ht="28.2" customHeight="1" x14ac:dyDescent="0.3">
      <c r="A245" s="1324">
        <v>9</v>
      </c>
      <c r="B245" s="2">
        <v>8</v>
      </c>
      <c r="C245" s="2">
        <v>14</v>
      </c>
      <c r="D245" s="2" t="s">
        <v>17</v>
      </c>
      <c r="E245" s="78">
        <f>TRA!F656</f>
        <v>145.708</v>
      </c>
      <c r="F245" s="7">
        <f>TRA!G656</f>
        <v>87.768000000000001</v>
      </c>
      <c r="G245" s="7">
        <f>TRA!H656</f>
        <v>-4.1559999999999997</v>
      </c>
      <c r="H245" s="7">
        <f>TRA!I656</f>
        <v>-57.531999999999996</v>
      </c>
      <c r="I245" s="7">
        <f>TRA!J656</f>
        <v>-1.371</v>
      </c>
      <c r="J245" s="207">
        <f>TRA!K656</f>
        <v>-2.0680000000000001</v>
      </c>
      <c r="K245" s="647">
        <f t="shared" si="110"/>
        <v>-5.5269999999999992</v>
      </c>
      <c r="L245" s="1287">
        <f t="shared" si="111"/>
        <v>-59.599999999999994</v>
      </c>
      <c r="M245" s="7">
        <f t="shared" si="112"/>
        <v>-23.406999999999996</v>
      </c>
      <c r="N245" s="207">
        <f t="shared" si="113"/>
        <v>-61.258099999999992</v>
      </c>
      <c r="O245" s="1302">
        <f t="shared" si="114"/>
        <v>-61.258099999999992</v>
      </c>
      <c r="P245" s="2">
        <v>0.7</v>
      </c>
      <c r="Q245" s="1310">
        <f t="shared" si="115"/>
        <v>26.509900000000009</v>
      </c>
      <c r="R245" s="6">
        <f t="shared" si="116"/>
        <v>149.02609999999999</v>
      </c>
      <c r="S245" s="1310" t="str">
        <f t="shared" si="117"/>
        <v/>
      </c>
      <c r="T245" s="1309" t="str">
        <f t="shared" si="118"/>
        <v/>
      </c>
      <c r="U245" s="1287">
        <v>0.04</v>
      </c>
      <c r="V245" s="6">
        <v>0.3</v>
      </c>
      <c r="W245" s="6">
        <v>0.6</v>
      </c>
      <c r="X245" s="6">
        <f t="shared" si="119"/>
        <v>0.55999999999999994</v>
      </c>
      <c r="Y245" s="6" t="str">
        <f t="shared" si="120"/>
        <v/>
      </c>
      <c r="Z245" s="6" t="str">
        <f t="shared" si="121"/>
        <v/>
      </c>
      <c r="AA245" s="1287" t="str">
        <f t="shared" si="122"/>
        <v/>
      </c>
      <c r="AB245" s="6" t="str">
        <f t="shared" si="123"/>
        <v/>
      </c>
      <c r="AC245" s="19" t="str">
        <f t="shared" si="124"/>
        <v/>
      </c>
      <c r="AD245" s="6" t="str">
        <f t="shared" si="125"/>
        <v/>
      </c>
      <c r="AE245" s="6" t="str">
        <f t="shared" si="126"/>
        <v/>
      </c>
      <c r="AF245" s="19" t="str">
        <f t="shared" si="127"/>
        <v/>
      </c>
      <c r="AG245" s="6" t="str">
        <f t="shared" si="128"/>
        <v/>
      </c>
      <c r="AH245" s="32" t="str">
        <f t="shared" si="129"/>
        <v/>
      </c>
      <c r="AS245" s="6"/>
      <c r="AT245" s="6"/>
    </row>
    <row r="246" spans="1:55" ht="28.2" customHeight="1" x14ac:dyDescent="0.3">
      <c r="A246" s="1324">
        <v>9</v>
      </c>
      <c r="B246" s="2">
        <v>8</v>
      </c>
      <c r="C246" s="2">
        <v>14</v>
      </c>
      <c r="D246" s="2" t="s">
        <v>18</v>
      </c>
      <c r="E246" s="78">
        <f>TRA!F657</f>
        <v>-161.43700000000001</v>
      </c>
      <c r="F246" s="7">
        <f>TRA!G657</f>
        <v>-97.036000000000001</v>
      </c>
      <c r="G246" s="7">
        <f>TRA!H657</f>
        <v>-4.1559999999999997</v>
      </c>
      <c r="H246" s="7">
        <f>TRA!I657</f>
        <v>-57.531999999999996</v>
      </c>
      <c r="I246" s="7">
        <f>TRA!J657</f>
        <v>-1.371</v>
      </c>
      <c r="J246" s="207">
        <f>TRA!K657</f>
        <v>-2.0680000000000001</v>
      </c>
      <c r="K246" s="647">
        <f t="shared" si="110"/>
        <v>-5.5269999999999992</v>
      </c>
      <c r="L246" s="1287">
        <f t="shared" si="111"/>
        <v>-59.599999999999994</v>
      </c>
      <c r="M246" s="7">
        <f t="shared" si="112"/>
        <v>-23.406999999999996</v>
      </c>
      <c r="N246" s="207">
        <f t="shared" si="113"/>
        <v>-61.258099999999992</v>
      </c>
      <c r="O246" s="1302">
        <f t="shared" si="114"/>
        <v>-61.258099999999992</v>
      </c>
      <c r="P246" s="2">
        <v>0.7</v>
      </c>
      <c r="Q246" s="1310">
        <f t="shared" si="115"/>
        <v>-158.29409999999999</v>
      </c>
      <c r="R246" s="6">
        <f t="shared" si="116"/>
        <v>-35.77790000000001</v>
      </c>
      <c r="S246" s="1310" t="str">
        <f t="shared" si="117"/>
        <v/>
      </c>
      <c r="T246" s="1309" t="str">
        <f t="shared" si="118"/>
        <v/>
      </c>
      <c r="U246" s="1287">
        <v>0.04</v>
      </c>
      <c r="V246" s="6">
        <v>0.3</v>
      </c>
      <c r="W246" s="6">
        <v>0.6</v>
      </c>
      <c r="X246" s="6">
        <f t="shared" si="119"/>
        <v>0.55999999999999994</v>
      </c>
      <c r="Y246" s="6" t="str">
        <f t="shared" si="120"/>
        <v/>
      </c>
      <c r="Z246" s="6" t="str">
        <f t="shared" si="121"/>
        <v/>
      </c>
      <c r="AA246" s="1287" t="str">
        <f t="shared" si="122"/>
        <v/>
      </c>
      <c r="AB246" s="6" t="str">
        <f t="shared" si="123"/>
        <v/>
      </c>
      <c r="AC246" s="19" t="str">
        <f t="shared" si="124"/>
        <v/>
      </c>
      <c r="AD246" s="6" t="str">
        <f t="shared" si="125"/>
        <v/>
      </c>
      <c r="AE246" s="6" t="str">
        <f t="shared" si="126"/>
        <v/>
      </c>
      <c r="AF246" s="19" t="str">
        <f t="shared" si="127"/>
        <v/>
      </c>
      <c r="AG246" s="6" t="str">
        <f t="shared" si="128"/>
        <v/>
      </c>
      <c r="AH246" s="32" t="str">
        <f t="shared" si="129"/>
        <v/>
      </c>
      <c r="AS246" s="6"/>
      <c r="AT246" s="6"/>
    </row>
    <row r="247" spans="1:55" ht="28.2" customHeight="1" x14ac:dyDescent="0.3">
      <c r="A247" s="1324">
        <v>9</v>
      </c>
      <c r="B247" s="2">
        <v>14</v>
      </c>
      <c r="C247" s="2">
        <v>20</v>
      </c>
      <c r="D247" s="2" t="s">
        <v>15</v>
      </c>
      <c r="E247" s="78">
        <f>TRA!F678</f>
        <v>-37.680999999999997</v>
      </c>
      <c r="F247" s="7">
        <f>TRA!G678</f>
        <v>-23.367000000000001</v>
      </c>
      <c r="G247" s="7">
        <f>TRA!H678</f>
        <v>1.7370000000000001</v>
      </c>
      <c r="H247" s="7">
        <f>TRA!I678</f>
        <v>23.58</v>
      </c>
      <c r="I247" s="7">
        <f>TRA!J678</f>
        <v>0.64300000000000002</v>
      </c>
      <c r="J247" s="207">
        <f>TRA!K678</f>
        <v>0.91300000000000003</v>
      </c>
      <c r="K247" s="647">
        <f t="shared" si="110"/>
        <v>2.38</v>
      </c>
      <c r="L247" s="1287">
        <f t="shared" si="111"/>
        <v>24.492999999999999</v>
      </c>
      <c r="M247" s="7">
        <f t="shared" si="112"/>
        <v>9.7278999999999982</v>
      </c>
      <c r="N247" s="207">
        <f t="shared" si="113"/>
        <v>25.206999999999997</v>
      </c>
      <c r="O247" s="1302">
        <f t="shared" si="114"/>
        <v>25.206999999999997</v>
      </c>
      <c r="P247" s="2">
        <v>0.7</v>
      </c>
      <c r="Q247" s="1310">
        <f t="shared" si="115"/>
        <v>1.8399999999999963</v>
      </c>
      <c r="R247" s="6">
        <f t="shared" si="116"/>
        <v>-48.573999999999998</v>
      </c>
      <c r="S247" s="1310">
        <f t="shared" si="117"/>
        <v>-3.5883250000000038</v>
      </c>
      <c r="T247" s="1309">
        <f t="shared" si="118"/>
        <v>-37.240124999999999</v>
      </c>
      <c r="U247" s="1287">
        <v>0.04</v>
      </c>
      <c r="V247" s="1345">
        <v>0.5</v>
      </c>
      <c r="W247" s="1345">
        <v>0.24</v>
      </c>
      <c r="X247" s="6">
        <f t="shared" si="119"/>
        <v>0.19999999999999998</v>
      </c>
      <c r="Y247" s="6">
        <f t="shared" si="120"/>
        <v>51.534437888118731</v>
      </c>
      <c r="Z247" s="6">
        <f t="shared" si="121"/>
        <v>99.653979238754317</v>
      </c>
      <c r="AA247" s="1287" t="str">
        <f t="shared" si="122"/>
        <v>VERIFICATO</v>
      </c>
      <c r="AB247" s="6">
        <f t="shared" si="123"/>
        <v>5.2872369878183836</v>
      </c>
      <c r="AC247" s="19" t="str">
        <f t="shared" si="124"/>
        <v>3φ16</v>
      </c>
      <c r="AD247" s="6">
        <f t="shared" si="125"/>
        <v>6.0318578948924033</v>
      </c>
      <c r="AE247" s="6">
        <f t="shared" si="126"/>
        <v>0.50945921004060601</v>
      </c>
      <c r="AF247" s="19" t="str">
        <f t="shared" si="127"/>
        <v>2φ16</v>
      </c>
      <c r="AG247" s="6">
        <f t="shared" si="128"/>
        <v>4.0212385965949355</v>
      </c>
      <c r="AH247" s="32" t="str">
        <f t="shared" si="129"/>
        <v>VERIFICATO</v>
      </c>
      <c r="AS247" s="6"/>
      <c r="AT247" s="6"/>
    </row>
    <row r="248" spans="1:55" ht="28.2" customHeight="1" x14ac:dyDescent="0.3">
      <c r="A248" s="1324">
        <v>9</v>
      </c>
      <c r="B248" s="2">
        <v>14</v>
      </c>
      <c r="C248" s="2">
        <v>20</v>
      </c>
      <c r="D248" s="2" t="s">
        <v>16</v>
      </c>
      <c r="E248" s="78">
        <f>TRA!F679</f>
        <v>-39.540999999999997</v>
      </c>
      <c r="F248" s="7">
        <f>TRA!G679</f>
        <v>-24.408999999999999</v>
      </c>
      <c r="G248" s="7">
        <f>TRA!H679</f>
        <v>-1.7509999999999999</v>
      </c>
      <c r="H248" s="7">
        <f>TRA!I679</f>
        <v>-23.786999999999999</v>
      </c>
      <c r="I248" s="7">
        <f>TRA!J679</f>
        <v>-0.63900000000000001</v>
      </c>
      <c r="J248" s="207">
        <f>TRA!K679</f>
        <v>-0.91400000000000003</v>
      </c>
      <c r="K248" s="647">
        <f t="shared" si="110"/>
        <v>-2.3899999999999997</v>
      </c>
      <c r="L248" s="1287">
        <f t="shared" si="111"/>
        <v>-24.701000000000001</v>
      </c>
      <c r="M248" s="7">
        <f t="shared" si="112"/>
        <v>-9.8003</v>
      </c>
      <c r="N248" s="207">
        <f t="shared" si="113"/>
        <v>-25.417999999999999</v>
      </c>
      <c r="O248" s="1302">
        <f t="shared" si="114"/>
        <v>-25.417999999999999</v>
      </c>
      <c r="P248" s="57">
        <v>0.3</v>
      </c>
      <c r="Q248" s="1310">
        <f t="shared" si="115"/>
        <v>-49.826999999999998</v>
      </c>
      <c r="R248" s="6">
        <f t="shared" si="116"/>
        <v>1.0090000000000003</v>
      </c>
      <c r="S248" s="1310">
        <f t="shared" si="117"/>
        <v>-44.917425000000001</v>
      </c>
      <c r="T248" s="1309">
        <f t="shared" si="118"/>
        <v>-1.3696249999999996</v>
      </c>
      <c r="U248" s="1287">
        <v>0.04</v>
      </c>
      <c r="V248" s="1345">
        <v>0.5</v>
      </c>
      <c r="W248" s="1345">
        <v>0.24</v>
      </c>
      <c r="X248" s="6">
        <f t="shared" si="119"/>
        <v>0.19999999999999998</v>
      </c>
      <c r="Y248" s="6">
        <f t="shared" si="120"/>
        <v>51.534437888118731</v>
      </c>
      <c r="Z248" s="6">
        <f t="shared" si="121"/>
        <v>99.653979238754317</v>
      </c>
      <c r="AA248" s="1287" t="str">
        <f t="shared" si="122"/>
        <v>VERIFICATO</v>
      </c>
      <c r="AB248" s="6">
        <f t="shared" si="123"/>
        <v>6.377236135957066</v>
      </c>
      <c r="AC248" s="19" t="str">
        <f t="shared" si="124"/>
        <v>4φ16</v>
      </c>
      <c r="AD248" s="6">
        <f t="shared" si="125"/>
        <v>8.0424771931898711</v>
      </c>
      <c r="AE248" s="6">
        <f t="shared" si="126"/>
        <v>0.19445509271090664</v>
      </c>
      <c r="AF248" s="19" t="str">
        <f t="shared" si="127"/>
        <v>2φ16</v>
      </c>
      <c r="AG248" s="6">
        <f t="shared" si="128"/>
        <v>4.0212385965949355</v>
      </c>
      <c r="AH248" s="32" t="str">
        <f t="shared" si="129"/>
        <v>VERIFICATO</v>
      </c>
      <c r="AS248" s="6"/>
      <c r="AT248" s="6"/>
    </row>
    <row r="249" spans="1:55" ht="28.2" customHeight="1" x14ac:dyDescent="0.3">
      <c r="A249" s="1324">
        <v>9</v>
      </c>
      <c r="B249" s="2">
        <v>14</v>
      </c>
      <c r="C249" s="2">
        <v>20</v>
      </c>
      <c r="D249" s="2" t="s">
        <v>17</v>
      </c>
      <c r="E249" s="78">
        <f>TRA!F680</f>
        <v>38.659999999999997</v>
      </c>
      <c r="F249" s="7">
        <f>TRA!G680</f>
        <v>23.946000000000002</v>
      </c>
      <c r="G249" s="7">
        <f>TRA!H680</f>
        <v>-0.58099999999999996</v>
      </c>
      <c r="H249" s="7">
        <f>TRA!I680</f>
        <v>-7.8940000000000001</v>
      </c>
      <c r="I249" s="7">
        <f>TRA!J680</f>
        <v>-0.214</v>
      </c>
      <c r="J249" s="207">
        <f>TRA!K680</f>
        <v>-0.30399999999999999</v>
      </c>
      <c r="K249" s="647">
        <f t="shared" si="110"/>
        <v>-0.79499999999999993</v>
      </c>
      <c r="L249" s="1287">
        <f t="shared" si="111"/>
        <v>-8.1980000000000004</v>
      </c>
      <c r="M249" s="7">
        <f t="shared" si="112"/>
        <v>-3.2544</v>
      </c>
      <c r="N249" s="207">
        <f t="shared" si="113"/>
        <v>-8.4365000000000006</v>
      </c>
      <c r="O249" s="1302">
        <f t="shared" si="114"/>
        <v>-8.4365000000000006</v>
      </c>
      <c r="P249" s="2">
        <v>0.7</v>
      </c>
      <c r="Q249" s="1310">
        <f t="shared" si="115"/>
        <v>15.509500000000001</v>
      </c>
      <c r="R249" s="6">
        <f t="shared" si="116"/>
        <v>32.3825</v>
      </c>
      <c r="S249" s="1310" t="str">
        <f t="shared" si="117"/>
        <v/>
      </c>
      <c r="T249" s="1309" t="str">
        <f t="shared" si="118"/>
        <v/>
      </c>
      <c r="U249" s="1287">
        <v>0.04</v>
      </c>
      <c r="V249" s="1345">
        <v>0.5</v>
      </c>
      <c r="W249" s="1345">
        <v>0.24</v>
      </c>
      <c r="X249" s="6">
        <f t="shared" si="119"/>
        <v>0.19999999999999998</v>
      </c>
      <c r="Y249" s="6" t="str">
        <f t="shared" si="120"/>
        <v/>
      </c>
      <c r="Z249" s="6" t="str">
        <f t="shared" si="121"/>
        <v/>
      </c>
      <c r="AA249" s="1287" t="str">
        <f t="shared" si="122"/>
        <v/>
      </c>
      <c r="AB249" s="6" t="str">
        <f t="shared" si="123"/>
        <v/>
      </c>
      <c r="AC249" s="19" t="str">
        <f t="shared" si="124"/>
        <v/>
      </c>
      <c r="AD249" s="6" t="str">
        <f t="shared" si="125"/>
        <v/>
      </c>
      <c r="AE249" s="6" t="str">
        <f t="shared" si="126"/>
        <v/>
      </c>
      <c r="AF249" s="19" t="str">
        <f t="shared" si="127"/>
        <v/>
      </c>
      <c r="AG249" s="6" t="str">
        <f t="shared" si="128"/>
        <v/>
      </c>
      <c r="AH249" s="32" t="str">
        <f t="shared" si="129"/>
        <v/>
      </c>
      <c r="AS249" s="6"/>
      <c r="AT249" s="6"/>
    </row>
    <row r="250" spans="1:55" ht="28.2" customHeight="1" x14ac:dyDescent="0.3">
      <c r="A250" s="1325">
        <v>9</v>
      </c>
      <c r="B250" s="20">
        <v>14</v>
      </c>
      <c r="C250" s="20">
        <v>20</v>
      </c>
      <c r="D250" s="20" t="s">
        <v>18</v>
      </c>
      <c r="E250" s="79">
        <f>TRA!F681</f>
        <v>-39.28</v>
      </c>
      <c r="F250" s="21">
        <f>TRA!G681</f>
        <v>-24.294</v>
      </c>
      <c r="G250" s="21">
        <f>TRA!H681</f>
        <v>-0.58099999999999996</v>
      </c>
      <c r="H250" s="21">
        <f>TRA!I681</f>
        <v>-7.8940000000000001</v>
      </c>
      <c r="I250" s="21">
        <f>TRA!J681</f>
        <v>-0.214</v>
      </c>
      <c r="J250" s="1293">
        <f>TRA!K681</f>
        <v>-0.30399999999999999</v>
      </c>
      <c r="K250" s="1299">
        <f t="shared" si="110"/>
        <v>-0.79499999999999993</v>
      </c>
      <c r="L250" s="20">
        <f t="shared" si="111"/>
        <v>-8.1980000000000004</v>
      </c>
      <c r="M250" s="21">
        <f t="shared" si="112"/>
        <v>-3.2544</v>
      </c>
      <c r="N250" s="1293">
        <f t="shared" si="113"/>
        <v>-8.4365000000000006</v>
      </c>
      <c r="O250" s="1303">
        <f t="shared" si="114"/>
        <v>-8.4365000000000006</v>
      </c>
      <c r="P250" s="2">
        <v>0.7</v>
      </c>
      <c r="Q250" s="1311">
        <f t="shared" si="115"/>
        <v>-32.730499999999999</v>
      </c>
      <c r="R250" s="22">
        <f t="shared" si="116"/>
        <v>-15.8575</v>
      </c>
      <c r="S250" s="1311" t="str">
        <f t="shared" si="117"/>
        <v/>
      </c>
      <c r="T250" s="1312" t="str">
        <f t="shared" si="118"/>
        <v/>
      </c>
      <c r="U250" s="20">
        <v>0.04</v>
      </c>
      <c r="V250" s="1346">
        <v>0.5</v>
      </c>
      <c r="W250" s="1346">
        <v>0.24</v>
      </c>
      <c r="X250" s="22">
        <f t="shared" si="119"/>
        <v>0.19999999999999998</v>
      </c>
      <c r="Y250" s="22" t="str">
        <f t="shared" si="120"/>
        <v/>
      </c>
      <c r="Z250" s="22" t="str">
        <f t="shared" si="121"/>
        <v/>
      </c>
      <c r="AA250" s="20" t="str">
        <f t="shared" si="122"/>
        <v/>
      </c>
      <c r="AB250" s="22" t="str">
        <f t="shared" si="123"/>
        <v/>
      </c>
      <c r="AC250" s="23" t="str">
        <f t="shared" si="124"/>
        <v/>
      </c>
      <c r="AD250" s="22" t="str">
        <f t="shared" si="125"/>
        <v/>
      </c>
      <c r="AE250" s="22" t="str">
        <f t="shared" si="126"/>
        <v/>
      </c>
      <c r="AF250" s="23" t="str">
        <f t="shared" si="127"/>
        <v/>
      </c>
      <c r="AG250" s="22" t="str">
        <f t="shared" si="128"/>
        <v/>
      </c>
      <c r="AH250" s="34" t="str">
        <f t="shared" si="129"/>
        <v/>
      </c>
      <c r="AS250" s="6" t="str">
        <f>IF(OR(D249="Msin",D249="Mdes"),-0.9*X249*391.3/10*AD249,"")</f>
        <v/>
      </c>
      <c r="AT250" s="6" t="str">
        <f>IF(OR(D249="Msin",D249="Mdes"),0.9*X249*391.3/10*AG249,"")</f>
        <v/>
      </c>
    </row>
    <row r="251" spans="1:55" ht="28.2" customHeight="1" x14ac:dyDescent="0.3">
      <c r="A251" s="1342">
        <v>10</v>
      </c>
      <c r="B251" s="24">
        <v>3</v>
      </c>
      <c r="C251" s="24">
        <v>9</v>
      </c>
      <c r="D251" s="24" t="s">
        <v>15</v>
      </c>
      <c r="E251" s="77">
        <f>TRA!F702</f>
        <v>-101.428</v>
      </c>
      <c r="F251" s="25">
        <f>TRA!G702</f>
        <v>-63.073999999999998</v>
      </c>
      <c r="G251" s="25">
        <f>TRA!H702</f>
        <v>13.488</v>
      </c>
      <c r="H251" s="25">
        <f>TRA!I702</f>
        <v>95.492000000000004</v>
      </c>
      <c r="I251" s="25">
        <f>TRA!J702</f>
        <v>5.6280000000000001</v>
      </c>
      <c r="J251" s="1294">
        <f>TRA!K702</f>
        <v>8.093</v>
      </c>
      <c r="K251" s="1300">
        <f t="shared" si="110"/>
        <v>19.116</v>
      </c>
      <c r="L251" s="24">
        <f t="shared" si="111"/>
        <v>103.58500000000001</v>
      </c>
      <c r="M251" s="25">
        <f t="shared" si="112"/>
        <v>50.191500000000005</v>
      </c>
      <c r="N251" s="1294">
        <f t="shared" si="113"/>
        <v>109.31980000000001</v>
      </c>
      <c r="O251" s="1304">
        <f t="shared" si="114"/>
        <v>109.31980000000001</v>
      </c>
      <c r="P251" s="57">
        <v>0.3</v>
      </c>
      <c r="Q251" s="1313">
        <f t="shared" si="115"/>
        <v>46.245800000000017</v>
      </c>
      <c r="R251" s="26">
        <f t="shared" si="116"/>
        <v>-172.3938</v>
      </c>
      <c r="S251" s="1313">
        <f t="shared" si="117"/>
        <v>40.019900000000014</v>
      </c>
      <c r="T251" s="1314">
        <f t="shared" si="118"/>
        <v>-151.78739999999999</v>
      </c>
      <c r="U251" s="1287">
        <v>0.04</v>
      </c>
      <c r="V251" s="6">
        <v>0.3</v>
      </c>
      <c r="W251" s="6">
        <v>0.6</v>
      </c>
      <c r="X251" s="6">
        <f t="shared" si="119"/>
        <v>0.55999999999999994</v>
      </c>
      <c r="Y251" s="6">
        <f t="shared" si="120"/>
        <v>242.41799582571051</v>
      </c>
      <c r="Z251" s="6">
        <f t="shared" si="121"/>
        <v>373.70242214532868</v>
      </c>
      <c r="AA251" s="1287" t="str">
        <f t="shared" si="122"/>
        <v>VERIFICATO</v>
      </c>
      <c r="AB251" s="6">
        <f t="shared" si="123"/>
        <v>7.6965365752741155</v>
      </c>
      <c r="AC251" s="19" t="str">
        <f t="shared" si="124"/>
        <v>4φ16</v>
      </c>
      <c r="AD251" s="6">
        <f t="shared" si="125"/>
        <v>8.0424771931898711</v>
      </c>
      <c r="AE251" s="6">
        <f t="shared" si="126"/>
        <v>2.0292502809114108</v>
      </c>
      <c r="AF251" s="19" t="str">
        <f t="shared" si="127"/>
        <v>2φ16</v>
      </c>
      <c r="AG251" s="6">
        <f t="shared" si="128"/>
        <v>4.0212385965949355</v>
      </c>
      <c r="AH251" s="32" t="str">
        <f t="shared" si="129"/>
        <v>VERIFICATO</v>
      </c>
      <c r="AK251" s="2">
        <v>3</v>
      </c>
      <c r="AM251" s="2">
        <v>9</v>
      </c>
      <c r="AO251" s="2">
        <v>9</v>
      </c>
      <c r="AQ251" s="2">
        <v>15</v>
      </c>
      <c r="AS251" s="2">
        <v>15</v>
      </c>
      <c r="AT251" s="6" t="str">
        <f>IF(OR(D250="Msin",D250="Mdes"),0.9*X250*391.3/10*AG250,"")</f>
        <v/>
      </c>
      <c r="AU251" s="2">
        <v>21</v>
      </c>
      <c r="AW251" s="20"/>
      <c r="AX251" s="20"/>
    </row>
    <row r="252" spans="1:55" ht="28.2" customHeight="1" x14ac:dyDescent="0.3">
      <c r="A252" s="1340">
        <v>10</v>
      </c>
      <c r="B252" s="2">
        <v>3</v>
      </c>
      <c r="C252" s="2">
        <v>9</v>
      </c>
      <c r="D252" s="2" t="s">
        <v>16</v>
      </c>
      <c r="E252" s="78">
        <f>TRA!F703</f>
        <v>-99.150999999999996</v>
      </c>
      <c r="F252" s="7">
        <f>TRA!G703</f>
        <v>-61.746000000000002</v>
      </c>
      <c r="G252" s="7">
        <f>TRA!H703</f>
        <v>-16.062000000000001</v>
      </c>
      <c r="H252" s="7">
        <f>TRA!I703</f>
        <v>-113.88500000000001</v>
      </c>
      <c r="I252" s="7">
        <f>TRA!J703</f>
        <v>-6.7240000000000002</v>
      </c>
      <c r="J252" s="207">
        <f>TRA!K703</f>
        <v>-9.6379999999999999</v>
      </c>
      <c r="K252" s="647">
        <f t="shared" si="110"/>
        <v>-22.786000000000001</v>
      </c>
      <c r="L252" s="1287">
        <f t="shared" si="111"/>
        <v>-123.52300000000001</v>
      </c>
      <c r="M252" s="7">
        <f t="shared" si="112"/>
        <v>-59.8429</v>
      </c>
      <c r="N252" s="207">
        <f t="shared" si="113"/>
        <v>-130.3588</v>
      </c>
      <c r="O252" s="1302">
        <f t="shared" si="114"/>
        <v>-130.3588</v>
      </c>
      <c r="P252" s="2">
        <v>0.7</v>
      </c>
      <c r="Q252" s="1310">
        <f t="shared" si="115"/>
        <v>-192.10480000000001</v>
      </c>
      <c r="R252" s="6">
        <f t="shared" si="116"/>
        <v>68.612799999999993</v>
      </c>
      <c r="S252" s="1310">
        <f t="shared" si="117"/>
        <v>-144.20940000000002</v>
      </c>
      <c r="T252" s="1309">
        <f t="shared" si="118"/>
        <v>54.271899999999995</v>
      </c>
      <c r="U252" s="1287">
        <v>0.04</v>
      </c>
      <c r="V252" s="6">
        <v>0.3</v>
      </c>
      <c r="W252" s="6">
        <v>0.6</v>
      </c>
      <c r="X252" s="6">
        <f t="shared" si="119"/>
        <v>0.55999999999999994</v>
      </c>
      <c r="Y252" s="6">
        <f t="shared" si="120"/>
        <v>242.41799582571051</v>
      </c>
      <c r="Z252" s="6">
        <f t="shared" si="121"/>
        <v>373.70242214532868</v>
      </c>
      <c r="AA252" s="1287" t="str">
        <f t="shared" si="122"/>
        <v>VERIFICATO</v>
      </c>
      <c r="AB252" s="6">
        <f t="shared" si="123"/>
        <v>7.3122862740802939</v>
      </c>
      <c r="AC252" s="19" t="str">
        <f t="shared" si="124"/>
        <v>4φ16</v>
      </c>
      <c r="AD252" s="6">
        <f t="shared" si="125"/>
        <v>8.0424771931898711</v>
      </c>
      <c r="AE252" s="6">
        <f t="shared" si="126"/>
        <v>2.7519126314807374</v>
      </c>
      <c r="AF252" s="19" t="str">
        <f t="shared" si="127"/>
        <v>2φ16</v>
      </c>
      <c r="AG252" s="6">
        <f t="shared" si="128"/>
        <v>4.0212385965949355</v>
      </c>
      <c r="AH252" s="32" t="str">
        <f t="shared" si="129"/>
        <v>VERIFICATO</v>
      </c>
      <c r="AJ252" s="16" t="s">
        <v>222</v>
      </c>
      <c r="AK252" s="102">
        <f>IF(OR(D251="Msin",D251="Mdes"),-0.9*X251*391.3/10*AD251,"")</f>
        <v>-158.60987481503793</v>
      </c>
      <c r="AM252" s="38">
        <f>IF(OR(D252="Msin",D252="Mdes"),-0.9*X252*391.3/10*AD252,"")</f>
        <v>-158.60987481503793</v>
      </c>
      <c r="AN252" s="6"/>
      <c r="AO252" s="102">
        <f>IF(OR(D255="Msin",D255="Mdes"),-0.9*X255*391.3/10*AD255,"")</f>
        <v>-180.91438846090264</v>
      </c>
      <c r="AQ252" s="38">
        <f>IF(OR(D256="Msin",D256="Mdes"),-0.9*X256*391.3/10*AD256,"")</f>
        <v>-180.91438846090264</v>
      </c>
      <c r="AS252" s="102">
        <f>IF(OR(D259="Msin",D259="Mdes"),-0.9*X259*391.3/10*AD259,"")</f>
        <v>-158.60987481503793</v>
      </c>
      <c r="AU252" s="38">
        <f>IF(OR(D260="Msin",D260="Mdes"),-0.9*X260*391.3/10*AD260,"")</f>
        <v>-158.60987481503793</v>
      </c>
      <c r="AY252" s="6"/>
      <c r="BA252" s="6"/>
      <c r="BC252" s="6"/>
    </row>
    <row r="253" spans="1:55" ht="28.2" customHeight="1" x14ac:dyDescent="0.3">
      <c r="A253" s="1340">
        <v>10</v>
      </c>
      <c r="B253" s="2">
        <v>3</v>
      </c>
      <c r="C253" s="2">
        <v>9</v>
      </c>
      <c r="D253" s="2" t="s">
        <v>17</v>
      </c>
      <c r="E253" s="78">
        <f>TRA!F704</f>
        <v>143.85499999999999</v>
      </c>
      <c r="F253" s="7">
        <f>TRA!G704</f>
        <v>89.441000000000003</v>
      </c>
      <c r="G253" s="7">
        <f>TRA!H704</f>
        <v>-5.91</v>
      </c>
      <c r="H253" s="7">
        <f>TRA!I704</f>
        <v>-41.875</v>
      </c>
      <c r="I253" s="7">
        <f>TRA!J704</f>
        <v>-2.4700000000000002</v>
      </c>
      <c r="J253" s="207">
        <f>TRA!K704</f>
        <v>-3.5459999999999998</v>
      </c>
      <c r="K253" s="647">
        <f t="shared" si="110"/>
        <v>-8.3800000000000008</v>
      </c>
      <c r="L253" s="1287">
        <f t="shared" si="111"/>
        <v>-45.420999999999999</v>
      </c>
      <c r="M253" s="7">
        <f t="shared" si="112"/>
        <v>-22.0063</v>
      </c>
      <c r="N253" s="207">
        <f t="shared" si="113"/>
        <v>-47.935000000000002</v>
      </c>
      <c r="O253" s="1302">
        <f t="shared" si="114"/>
        <v>-47.935000000000002</v>
      </c>
      <c r="P253" s="2">
        <v>0.7</v>
      </c>
      <c r="Q253" s="1310">
        <f t="shared" si="115"/>
        <v>41.506</v>
      </c>
      <c r="R253" s="6">
        <f t="shared" si="116"/>
        <v>137.376</v>
      </c>
      <c r="S253" s="1310" t="str">
        <f t="shared" si="117"/>
        <v/>
      </c>
      <c r="T253" s="1309" t="str">
        <f t="shared" si="118"/>
        <v/>
      </c>
      <c r="U253" s="1287">
        <v>0.04</v>
      </c>
      <c r="V253" s="6">
        <v>0.3</v>
      </c>
      <c r="W253" s="6">
        <v>0.6</v>
      </c>
      <c r="X253" s="6">
        <f t="shared" si="119"/>
        <v>0.55999999999999994</v>
      </c>
      <c r="Y253" s="6" t="str">
        <f t="shared" si="120"/>
        <v/>
      </c>
      <c r="Z253" s="6" t="str">
        <f t="shared" si="121"/>
        <v/>
      </c>
      <c r="AA253" s="1287" t="str">
        <f t="shared" si="122"/>
        <v/>
      </c>
      <c r="AB253" s="6" t="str">
        <f t="shared" si="123"/>
        <v/>
      </c>
      <c r="AC253" s="19" t="str">
        <f t="shared" si="124"/>
        <v/>
      </c>
      <c r="AD253" s="6" t="str">
        <f t="shared" si="125"/>
        <v/>
      </c>
      <c r="AE253" s="6" t="str">
        <f t="shared" si="126"/>
        <v/>
      </c>
      <c r="AF253" s="19" t="str">
        <f t="shared" si="127"/>
        <v/>
      </c>
      <c r="AG253" s="6" t="str">
        <f t="shared" si="128"/>
        <v/>
      </c>
      <c r="AH253" s="32" t="str">
        <f t="shared" si="129"/>
        <v/>
      </c>
      <c r="AJ253" s="16" t="s">
        <v>223</v>
      </c>
      <c r="AK253" s="102">
        <f>IF(OR(D251="Msin",D251="Mdes"),0.9*X251*391.3/10*AG251,"")</f>
        <v>79.304937407518963</v>
      </c>
      <c r="AM253" s="38">
        <f>IF(OR(D252="Msin",D252="Mdes"),0.9*X252*391.3/10*AG252,"")</f>
        <v>79.304937407518963</v>
      </c>
      <c r="AN253" s="6"/>
      <c r="AO253" s="102">
        <f>IF(OR(D255="Msin",D255="Mdes"),0.9*X255*391.3/10*AG255,"")</f>
        <v>118.95740611127844</v>
      </c>
      <c r="AQ253" s="38">
        <f>IF(OR(D256="Msin",D256="Mdes"),0.9*X256*391.3/10*AG256,"")</f>
        <v>118.95740611127844</v>
      </c>
      <c r="AS253" s="102">
        <f>IF(OR(D259="Msin",D259="Mdes"),0.9*X259*391.3/10*AG259,"")</f>
        <v>118.95740611127844</v>
      </c>
      <c r="AU253" s="38">
        <f>IF(OR(D260="Msin",D260="Mdes"),0.9*X260*391.3/10*AG260,"")</f>
        <v>118.95740611127844</v>
      </c>
      <c r="AY253" s="6"/>
      <c r="BA253" s="6"/>
      <c r="BC253" s="6"/>
    </row>
    <row r="254" spans="1:55" ht="28.2" customHeight="1" x14ac:dyDescent="0.3">
      <c r="A254" s="1340">
        <v>10</v>
      </c>
      <c r="B254" s="2">
        <v>3</v>
      </c>
      <c r="C254" s="2">
        <v>9</v>
      </c>
      <c r="D254" s="2" t="s">
        <v>18</v>
      </c>
      <c r="E254" s="78">
        <f>TRA!F705</f>
        <v>-142.94499999999999</v>
      </c>
      <c r="F254" s="7">
        <f>TRA!G705</f>
        <v>-88.909000000000006</v>
      </c>
      <c r="G254" s="7">
        <f>TRA!H705</f>
        <v>-5.91</v>
      </c>
      <c r="H254" s="7">
        <f>TRA!I705</f>
        <v>-41.875</v>
      </c>
      <c r="I254" s="7">
        <f>TRA!J705</f>
        <v>-2.4700000000000002</v>
      </c>
      <c r="J254" s="207">
        <f>TRA!K705</f>
        <v>-3.5459999999999998</v>
      </c>
      <c r="K254" s="647">
        <f t="shared" si="110"/>
        <v>-8.3800000000000008</v>
      </c>
      <c r="L254" s="1287">
        <f t="shared" si="111"/>
        <v>-45.420999999999999</v>
      </c>
      <c r="M254" s="7">
        <f t="shared" si="112"/>
        <v>-22.0063</v>
      </c>
      <c r="N254" s="207">
        <f t="shared" si="113"/>
        <v>-47.935000000000002</v>
      </c>
      <c r="O254" s="1302">
        <f t="shared" si="114"/>
        <v>-47.935000000000002</v>
      </c>
      <c r="P254" s="2">
        <v>0.7</v>
      </c>
      <c r="Q254" s="1310">
        <f t="shared" si="115"/>
        <v>-136.84399999999999</v>
      </c>
      <c r="R254" s="6">
        <f t="shared" si="116"/>
        <v>-40.974000000000004</v>
      </c>
      <c r="S254" s="1310" t="str">
        <f t="shared" si="117"/>
        <v/>
      </c>
      <c r="T254" s="1309" t="str">
        <f t="shared" si="118"/>
        <v/>
      </c>
      <c r="U254" s="1287">
        <v>0.04</v>
      </c>
      <c r="V254" s="6">
        <v>0.3</v>
      </c>
      <c r="W254" s="6">
        <v>0.6</v>
      </c>
      <c r="X254" s="6">
        <f t="shared" si="119"/>
        <v>0.55999999999999994</v>
      </c>
      <c r="Y254" s="6" t="str">
        <f t="shared" si="120"/>
        <v/>
      </c>
      <c r="Z254" s="6" t="str">
        <f t="shared" si="121"/>
        <v/>
      </c>
      <c r="AA254" s="1287" t="str">
        <f t="shared" si="122"/>
        <v/>
      </c>
      <c r="AB254" s="6" t="str">
        <f t="shared" si="123"/>
        <v/>
      </c>
      <c r="AC254" s="19" t="str">
        <f t="shared" si="124"/>
        <v/>
      </c>
      <c r="AD254" s="6" t="str">
        <f t="shared" si="125"/>
        <v/>
      </c>
      <c r="AE254" s="6" t="str">
        <f t="shared" si="126"/>
        <v/>
      </c>
      <c r="AF254" s="19" t="str">
        <f t="shared" si="127"/>
        <v/>
      </c>
      <c r="AG254" s="6" t="str">
        <f t="shared" si="128"/>
        <v/>
      </c>
      <c r="AH254" s="32" t="str">
        <f t="shared" si="129"/>
        <v/>
      </c>
      <c r="AS254" s="6" t="str">
        <f>IF(OR(D253="Msin",D253="Mdes"),-0.9*X253*391.3/10*AD253,"")</f>
        <v/>
      </c>
      <c r="AT254" s="6" t="str">
        <f>IF(OR(D253="Msin",D253="Mdes"),0.9*X253*391.3/10*AG253,"")</f>
        <v/>
      </c>
    </row>
    <row r="255" spans="1:55" ht="28.2" customHeight="1" x14ac:dyDescent="0.3">
      <c r="A255" s="1340">
        <v>10</v>
      </c>
      <c r="B255" s="2">
        <v>9</v>
      </c>
      <c r="C255" s="2">
        <v>15</v>
      </c>
      <c r="D255" s="2" t="s">
        <v>15</v>
      </c>
      <c r="E255" s="78">
        <f>TRA!F726</f>
        <v>-101.327</v>
      </c>
      <c r="F255" s="7">
        <f>TRA!G726</f>
        <v>-63.828000000000003</v>
      </c>
      <c r="G255" s="7">
        <f>TRA!H726</f>
        <v>19.045999999999999</v>
      </c>
      <c r="H255" s="7">
        <f>TRA!I726</f>
        <v>135.18299999999999</v>
      </c>
      <c r="I255" s="7">
        <f>TRA!J726</f>
        <v>7.8470000000000004</v>
      </c>
      <c r="J255" s="207">
        <f>TRA!K726</f>
        <v>11.337</v>
      </c>
      <c r="K255" s="647">
        <f t="shared" si="110"/>
        <v>26.893000000000001</v>
      </c>
      <c r="L255" s="1287">
        <f t="shared" si="111"/>
        <v>146.51999999999998</v>
      </c>
      <c r="M255" s="7">
        <f t="shared" si="112"/>
        <v>70.84899999999999</v>
      </c>
      <c r="N255" s="207">
        <f t="shared" si="113"/>
        <v>154.58789999999999</v>
      </c>
      <c r="O255" s="1302">
        <f t="shared" si="114"/>
        <v>154.58789999999999</v>
      </c>
      <c r="P255" s="2">
        <v>0.7</v>
      </c>
      <c r="Q255" s="1310">
        <f t="shared" si="115"/>
        <v>90.759899999999988</v>
      </c>
      <c r="R255" s="6">
        <f t="shared" si="116"/>
        <v>-218.41589999999999</v>
      </c>
      <c r="S255" s="1310">
        <f t="shared" si="117"/>
        <v>84.526644999999988</v>
      </c>
      <c r="T255" s="1309">
        <f t="shared" si="118"/>
        <v>-166.113755</v>
      </c>
      <c r="U255" s="1287">
        <v>0.04</v>
      </c>
      <c r="V255" s="6">
        <v>0.3</v>
      </c>
      <c r="W255" s="6">
        <v>0.6</v>
      </c>
      <c r="X255" s="6">
        <f t="shared" si="119"/>
        <v>0.55999999999999994</v>
      </c>
      <c r="Y255" s="6">
        <f t="shared" si="120"/>
        <v>242.41799582571051</v>
      </c>
      <c r="Z255" s="6">
        <f t="shared" si="121"/>
        <v>373.70242214532868</v>
      </c>
      <c r="AA255" s="1287" t="str">
        <f t="shared" si="122"/>
        <v>VERIFICATO</v>
      </c>
      <c r="AB255" s="6">
        <f t="shared" si="123"/>
        <v>8.4229691727615315</v>
      </c>
      <c r="AC255" s="19" t="str">
        <f t="shared" si="124"/>
        <v>3φ16+1φ20</v>
      </c>
      <c r="AD255" s="6">
        <f t="shared" si="125"/>
        <v>9.1734505484821973</v>
      </c>
      <c r="AE255" s="6">
        <f t="shared" si="126"/>
        <v>4.2860106624641494</v>
      </c>
      <c r="AF255" s="19" t="str">
        <f t="shared" si="127"/>
        <v>3φ16</v>
      </c>
      <c r="AG255" s="6">
        <f t="shared" si="128"/>
        <v>6.0318578948924033</v>
      </c>
      <c r="AH255" s="32" t="str">
        <f t="shared" si="129"/>
        <v>VERIFICATO</v>
      </c>
      <c r="AS255" s="6" t="str">
        <f>IF(OR(D254="Msin",D254="Mdes"),-0.9*X254*391.3/10*AD254,"")</f>
        <v/>
      </c>
      <c r="AT255" s="6" t="str">
        <f>IF(OR(D254="Msin",D254="Mdes"),0.9*X254*391.3/10*AG254,"")</f>
        <v/>
      </c>
    </row>
    <row r="256" spans="1:55" ht="28.2" customHeight="1" x14ac:dyDescent="0.3">
      <c r="A256" s="1340">
        <v>10</v>
      </c>
      <c r="B256" s="2">
        <v>9</v>
      </c>
      <c r="C256" s="2">
        <v>15</v>
      </c>
      <c r="D256" s="2" t="s">
        <v>16</v>
      </c>
      <c r="E256" s="78">
        <f>TRA!F727</f>
        <v>-105.021</v>
      </c>
      <c r="F256" s="7">
        <f>TRA!G727</f>
        <v>-64.78</v>
      </c>
      <c r="G256" s="7">
        <f>TRA!H727</f>
        <v>-19.062000000000001</v>
      </c>
      <c r="H256" s="7">
        <f>TRA!I727</f>
        <v>-135.309</v>
      </c>
      <c r="I256" s="7">
        <f>TRA!J727</f>
        <v>-7.8559999999999999</v>
      </c>
      <c r="J256" s="207">
        <f>TRA!K727</f>
        <v>-11.351000000000001</v>
      </c>
      <c r="K256" s="647">
        <f t="shared" si="110"/>
        <v>-26.917999999999999</v>
      </c>
      <c r="L256" s="1287">
        <f t="shared" si="111"/>
        <v>-146.66</v>
      </c>
      <c r="M256" s="7">
        <f t="shared" si="112"/>
        <v>-70.915999999999997</v>
      </c>
      <c r="N256" s="207">
        <f t="shared" si="113"/>
        <v>-154.7354</v>
      </c>
      <c r="O256" s="1302">
        <f t="shared" si="114"/>
        <v>-154.7354</v>
      </c>
      <c r="P256" s="2">
        <v>0.7</v>
      </c>
      <c r="Q256" s="1310">
        <f t="shared" si="115"/>
        <v>-219.5154</v>
      </c>
      <c r="R256" s="6">
        <f t="shared" si="116"/>
        <v>89.955399999999997</v>
      </c>
      <c r="S256" s="1310">
        <f t="shared" si="117"/>
        <v>-167.071505</v>
      </c>
      <c r="T256" s="1309">
        <f t="shared" si="118"/>
        <v>83.580394999999996</v>
      </c>
      <c r="U256" s="1287">
        <v>0.04</v>
      </c>
      <c r="V256" s="6">
        <v>0.3</v>
      </c>
      <c r="W256" s="6">
        <v>0.6</v>
      </c>
      <c r="X256" s="6">
        <f t="shared" si="119"/>
        <v>0.55999999999999994</v>
      </c>
      <c r="Y256" s="6">
        <f t="shared" si="120"/>
        <v>242.41799582571051</v>
      </c>
      <c r="Z256" s="6">
        <f t="shared" si="121"/>
        <v>373.70242214532868</v>
      </c>
      <c r="AA256" s="1287" t="str">
        <f t="shared" si="122"/>
        <v>VERIFICATO</v>
      </c>
      <c r="AB256" s="6">
        <f t="shared" si="123"/>
        <v>8.4715328737338709</v>
      </c>
      <c r="AC256" s="19" t="str">
        <f t="shared" si="124"/>
        <v>3φ16+1φ20</v>
      </c>
      <c r="AD256" s="6">
        <f t="shared" si="125"/>
        <v>9.1734505484821973</v>
      </c>
      <c r="AE256" s="6">
        <f t="shared" si="126"/>
        <v>4.2380300808456948</v>
      </c>
      <c r="AF256" s="19" t="str">
        <f t="shared" si="127"/>
        <v>3φ16</v>
      </c>
      <c r="AG256" s="6">
        <f t="shared" si="128"/>
        <v>6.0318578948924033</v>
      </c>
      <c r="AH256" s="32" t="str">
        <f t="shared" si="129"/>
        <v>VERIFICATO</v>
      </c>
      <c r="AS256" s="6"/>
      <c r="AT256" s="6"/>
    </row>
    <row r="257" spans="1:46" ht="28.2" customHeight="1" x14ac:dyDescent="0.3">
      <c r="A257" s="1340">
        <v>10</v>
      </c>
      <c r="B257" s="2">
        <v>9</v>
      </c>
      <c r="C257" s="2">
        <v>15</v>
      </c>
      <c r="D257" s="2" t="s">
        <v>17</v>
      </c>
      <c r="E257" s="78">
        <f>TRA!F728</f>
        <v>134.01</v>
      </c>
      <c r="F257" s="7">
        <f>TRA!G728</f>
        <v>83.622</v>
      </c>
      <c r="G257" s="7">
        <f>TRA!H728</f>
        <v>-8.1080000000000005</v>
      </c>
      <c r="H257" s="7">
        <f>TRA!I728</f>
        <v>-57.551000000000002</v>
      </c>
      <c r="I257" s="7">
        <f>TRA!J728</f>
        <v>-3.3410000000000002</v>
      </c>
      <c r="J257" s="207">
        <f>TRA!K728</f>
        <v>-4.827</v>
      </c>
      <c r="K257" s="647">
        <f t="shared" si="110"/>
        <v>-11.449000000000002</v>
      </c>
      <c r="L257" s="1287">
        <f t="shared" si="111"/>
        <v>-62.378</v>
      </c>
      <c r="M257" s="7">
        <f t="shared" si="112"/>
        <v>-30.162400000000002</v>
      </c>
      <c r="N257" s="207">
        <f t="shared" si="113"/>
        <v>-65.812700000000007</v>
      </c>
      <c r="O257" s="1302">
        <f t="shared" si="114"/>
        <v>-65.812700000000007</v>
      </c>
      <c r="P257" s="2">
        <v>0.7</v>
      </c>
      <c r="Q257" s="1310">
        <f t="shared" si="115"/>
        <v>17.809299999999993</v>
      </c>
      <c r="R257" s="6">
        <f t="shared" si="116"/>
        <v>149.43470000000002</v>
      </c>
      <c r="S257" s="1310" t="str">
        <f t="shared" si="117"/>
        <v/>
      </c>
      <c r="T257" s="1309" t="str">
        <f t="shared" si="118"/>
        <v/>
      </c>
      <c r="U257" s="1287">
        <v>0.04</v>
      </c>
      <c r="V257" s="6">
        <v>0.3</v>
      </c>
      <c r="W257" s="6">
        <v>0.6</v>
      </c>
      <c r="X257" s="6">
        <f t="shared" si="119"/>
        <v>0.55999999999999994</v>
      </c>
      <c r="Y257" s="6" t="str">
        <f t="shared" si="120"/>
        <v/>
      </c>
      <c r="Z257" s="6" t="str">
        <f t="shared" si="121"/>
        <v/>
      </c>
      <c r="AA257" s="1287" t="str">
        <f t="shared" si="122"/>
        <v/>
      </c>
      <c r="AB257" s="6" t="str">
        <f t="shared" si="123"/>
        <v/>
      </c>
      <c r="AC257" s="19" t="str">
        <f t="shared" si="124"/>
        <v/>
      </c>
      <c r="AD257" s="6" t="str">
        <f t="shared" si="125"/>
        <v/>
      </c>
      <c r="AE257" s="6" t="str">
        <f t="shared" si="126"/>
        <v/>
      </c>
      <c r="AF257" s="19" t="str">
        <f t="shared" si="127"/>
        <v/>
      </c>
      <c r="AG257" s="6" t="str">
        <f t="shared" si="128"/>
        <v/>
      </c>
      <c r="AH257" s="32" t="str">
        <f t="shared" si="129"/>
        <v/>
      </c>
      <c r="AS257" s="6"/>
      <c r="AT257" s="6"/>
    </row>
    <row r="258" spans="1:46" ht="28.2" customHeight="1" x14ac:dyDescent="0.3">
      <c r="A258" s="1340">
        <v>10</v>
      </c>
      <c r="B258" s="2">
        <v>9</v>
      </c>
      <c r="C258" s="2">
        <v>15</v>
      </c>
      <c r="D258" s="2" t="s">
        <v>18</v>
      </c>
      <c r="E258" s="78">
        <f>TRA!F729</f>
        <v>-135.58199999999999</v>
      </c>
      <c r="F258" s="7">
        <f>TRA!G729</f>
        <v>-84.027000000000001</v>
      </c>
      <c r="G258" s="7">
        <f>TRA!H729</f>
        <v>-8.1080000000000005</v>
      </c>
      <c r="H258" s="7">
        <f>TRA!I729</f>
        <v>-57.551000000000002</v>
      </c>
      <c r="I258" s="7">
        <f>TRA!J729</f>
        <v>-3.3410000000000002</v>
      </c>
      <c r="J258" s="207">
        <f>TRA!K729</f>
        <v>-4.827</v>
      </c>
      <c r="K258" s="647">
        <f t="shared" si="110"/>
        <v>-11.449000000000002</v>
      </c>
      <c r="L258" s="1287">
        <f t="shared" si="111"/>
        <v>-62.378</v>
      </c>
      <c r="M258" s="7">
        <f t="shared" si="112"/>
        <v>-30.162400000000002</v>
      </c>
      <c r="N258" s="207">
        <f t="shared" si="113"/>
        <v>-65.812700000000007</v>
      </c>
      <c r="O258" s="1302">
        <f t="shared" si="114"/>
        <v>-65.812700000000007</v>
      </c>
      <c r="P258" s="2">
        <v>0.7</v>
      </c>
      <c r="Q258" s="1310">
        <f t="shared" si="115"/>
        <v>-149.83969999999999</v>
      </c>
      <c r="R258" s="6">
        <f t="shared" si="116"/>
        <v>-18.214299999999994</v>
      </c>
      <c r="S258" s="1310" t="str">
        <f t="shared" si="117"/>
        <v/>
      </c>
      <c r="T258" s="1309" t="str">
        <f t="shared" si="118"/>
        <v/>
      </c>
      <c r="U258" s="1287">
        <v>0.04</v>
      </c>
      <c r="V258" s="6">
        <v>0.3</v>
      </c>
      <c r="W258" s="6">
        <v>0.6</v>
      </c>
      <c r="X258" s="6">
        <f t="shared" si="119"/>
        <v>0.55999999999999994</v>
      </c>
      <c r="Y258" s="6" t="str">
        <f t="shared" si="120"/>
        <v/>
      </c>
      <c r="Z258" s="6" t="str">
        <f t="shared" si="121"/>
        <v/>
      </c>
      <c r="AA258" s="1287" t="str">
        <f t="shared" si="122"/>
        <v/>
      </c>
      <c r="AB258" s="6" t="str">
        <f t="shared" si="123"/>
        <v/>
      </c>
      <c r="AC258" s="19" t="str">
        <f t="shared" si="124"/>
        <v/>
      </c>
      <c r="AD258" s="6" t="str">
        <f t="shared" si="125"/>
        <v/>
      </c>
      <c r="AE258" s="6" t="str">
        <f t="shared" si="126"/>
        <v/>
      </c>
      <c r="AF258" s="19" t="str">
        <f t="shared" si="127"/>
        <v/>
      </c>
      <c r="AG258" s="6" t="str">
        <f t="shared" si="128"/>
        <v/>
      </c>
      <c r="AH258" s="32" t="str">
        <f t="shared" si="129"/>
        <v/>
      </c>
      <c r="AS258" s="6"/>
      <c r="AT258" s="6"/>
    </row>
    <row r="259" spans="1:46" ht="28.2" customHeight="1" x14ac:dyDescent="0.3">
      <c r="A259" s="1340">
        <v>10</v>
      </c>
      <c r="B259" s="2">
        <v>15</v>
      </c>
      <c r="C259" s="2">
        <v>21</v>
      </c>
      <c r="D259" s="2" t="s">
        <v>15</v>
      </c>
      <c r="E259" s="78">
        <f>TRA!F750</f>
        <v>-52.591000000000001</v>
      </c>
      <c r="F259" s="7">
        <f>TRA!G750</f>
        <v>-37.185000000000002</v>
      </c>
      <c r="G259" s="7">
        <f>TRA!H750</f>
        <v>16.64</v>
      </c>
      <c r="H259" s="7">
        <f>TRA!I750</f>
        <v>117.979</v>
      </c>
      <c r="I259" s="7">
        <f>TRA!J750</f>
        <v>6.9269999999999996</v>
      </c>
      <c r="J259" s="207">
        <f>TRA!K750</f>
        <v>9.9510000000000005</v>
      </c>
      <c r="K259" s="647">
        <f t="shared" si="110"/>
        <v>23.567</v>
      </c>
      <c r="L259" s="1287">
        <f t="shared" si="111"/>
        <v>127.93</v>
      </c>
      <c r="M259" s="7">
        <f t="shared" si="112"/>
        <v>61.945999999999998</v>
      </c>
      <c r="N259" s="207">
        <f t="shared" si="113"/>
        <v>135.0001</v>
      </c>
      <c r="O259" s="1302">
        <f t="shared" si="114"/>
        <v>135.0001</v>
      </c>
      <c r="P259" s="2">
        <v>0.7</v>
      </c>
      <c r="Q259" s="1310">
        <f t="shared" si="115"/>
        <v>97.815100000000001</v>
      </c>
      <c r="R259" s="6">
        <f t="shared" si="116"/>
        <v>-172.18510000000001</v>
      </c>
      <c r="S259" s="1310">
        <f t="shared" si="117"/>
        <v>94.735135</v>
      </c>
      <c r="T259" s="1309">
        <f t="shared" si="118"/>
        <v>-142.70953500000002</v>
      </c>
      <c r="U259" s="1287">
        <v>0.04</v>
      </c>
      <c r="V259" s="6">
        <v>0.3</v>
      </c>
      <c r="W259" s="6">
        <v>0.6</v>
      </c>
      <c r="X259" s="6">
        <f t="shared" si="119"/>
        <v>0.55999999999999994</v>
      </c>
      <c r="Y259" s="6">
        <f t="shared" si="120"/>
        <v>242.41799582571051</v>
      </c>
      <c r="Z259" s="6">
        <f t="shared" si="121"/>
        <v>373.70242214532868</v>
      </c>
      <c r="AA259" s="1287" t="str">
        <f t="shared" si="122"/>
        <v>VERIFICATO</v>
      </c>
      <c r="AB259" s="6">
        <f t="shared" si="123"/>
        <v>7.2362340732357344</v>
      </c>
      <c r="AC259" s="19" t="str">
        <f t="shared" si="124"/>
        <v>4φ16</v>
      </c>
      <c r="AD259" s="6">
        <f t="shared" si="125"/>
        <v>8.0424771931898711</v>
      </c>
      <c r="AE259" s="6">
        <f t="shared" si="126"/>
        <v>4.8036426705446642</v>
      </c>
      <c r="AF259" s="19" t="str">
        <f t="shared" si="127"/>
        <v>3φ16</v>
      </c>
      <c r="AG259" s="6">
        <f t="shared" si="128"/>
        <v>6.0318578948924033</v>
      </c>
      <c r="AH259" s="32" t="str">
        <f t="shared" si="129"/>
        <v>VERIFICATO</v>
      </c>
      <c r="AS259" s="6"/>
      <c r="AT259" s="6"/>
    </row>
    <row r="260" spans="1:46" ht="28.2" customHeight="1" x14ac:dyDescent="0.3">
      <c r="A260" s="1340">
        <v>10</v>
      </c>
      <c r="B260" s="2">
        <v>15</v>
      </c>
      <c r="C260" s="2">
        <v>21</v>
      </c>
      <c r="D260" s="2" t="s">
        <v>16</v>
      </c>
      <c r="E260" s="78">
        <f>TRA!F751</f>
        <v>-54.113</v>
      </c>
      <c r="F260" s="7">
        <f>TRA!G751</f>
        <v>-38.457000000000001</v>
      </c>
      <c r="G260" s="7">
        <f>TRA!H751</f>
        <v>-17.760000000000002</v>
      </c>
      <c r="H260" s="7">
        <f>TRA!I751</f>
        <v>-125.928</v>
      </c>
      <c r="I260" s="7">
        <f>TRA!J751</f>
        <v>-7.35</v>
      </c>
      <c r="J260" s="207">
        <f>TRA!K751</f>
        <v>-10.586</v>
      </c>
      <c r="K260" s="647">
        <f t="shared" si="110"/>
        <v>-25.11</v>
      </c>
      <c r="L260" s="1287">
        <f t="shared" si="111"/>
        <v>-136.51400000000001</v>
      </c>
      <c r="M260" s="7">
        <f t="shared" si="112"/>
        <v>-66.0642</v>
      </c>
      <c r="N260" s="207">
        <f t="shared" si="113"/>
        <v>-144.047</v>
      </c>
      <c r="O260" s="1302">
        <f t="shared" si="114"/>
        <v>-144.047</v>
      </c>
      <c r="P260" s="2">
        <v>0.7</v>
      </c>
      <c r="Q260" s="1310">
        <f t="shared" si="115"/>
        <v>-182.50399999999999</v>
      </c>
      <c r="R260" s="6">
        <f t="shared" si="116"/>
        <v>105.59</v>
      </c>
      <c r="S260" s="1310">
        <f t="shared" si="117"/>
        <v>-152.88003499999999</v>
      </c>
      <c r="T260" s="1309">
        <f t="shared" si="118"/>
        <v>102.658435</v>
      </c>
      <c r="U260" s="1287">
        <v>0.04</v>
      </c>
      <c r="V260" s="6">
        <v>0.3</v>
      </c>
      <c r="W260" s="6">
        <v>0.6</v>
      </c>
      <c r="X260" s="6">
        <f t="shared" si="119"/>
        <v>0.55999999999999994</v>
      </c>
      <c r="Y260" s="6">
        <f t="shared" si="120"/>
        <v>242.41799582571051</v>
      </c>
      <c r="Z260" s="6">
        <f t="shared" si="121"/>
        <v>373.70242214532868</v>
      </c>
      <c r="AA260" s="1287" t="str">
        <f t="shared" si="122"/>
        <v>VERIFICATO</v>
      </c>
      <c r="AB260" s="6">
        <f t="shared" si="123"/>
        <v>7.7519397592072004</v>
      </c>
      <c r="AC260" s="19" t="str">
        <f t="shared" si="124"/>
        <v>4φ16</v>
      </c>
      <c r="AD260" s="6">
        <f t="shared" si="125"/>
        <v>8.0424771931898711</v>
      </c>
      <c r="AE260" s="6">
        <f t="shared" si="126"/>
        <v>5.2054017641642227</v>
      </c>
      <c r="AF260" s="19" t="str">
        <f t="shared" si="127"/>
        <v>3φ16</v>
      </c>
      <c r="AG260" s="6">
        <f t="shared" si="128"/>
        <v>6.0318578948924033</v>
      </c>
      <c r="AH260" s="32" t="str">
        <f t="shared" si="129"/>
        <v>VERIFICATO</v>
      </c>
      <c r="AS260" s="6"/>
      <c r="AT260" s="6"/>
    </row>
    <row r="261" spans="1:46" ht="28.2" customHeight="1" x14ac:dyDescent="0.3">
      <c r="A261" s="1340">
        <v>10</v>
      </c>
      <c r="B261" s="2">
        <v>15</v>
      </c>
      <c r="C261" s="2">
        <v>21</v>
      </c>
      <c r="D261" s="2" t="s">
        <v>17</v>
      </c>
      <c r="E261" s="78">
        <f>TRA!F752</f>
        <v>52.845999999999997</v>
      </c>
      <c r="F261" s="7">
        <f>TRA!G752</f>
        <v>37.707999999999998</v>
      </c>
      <c r="G261" s="7">
        <f>TRA!H752</f>
        <v>-5.7329999999999997</v>
      </c>
      <c r="H261" s="7">
        <f>TRA!I752</f>
        <v>-40.651000000000003</v>
      </c>
      <c r="I261" s="7">
        <f>TRA!J752</f>
        <v>-2.38</v>
      </c>
      <c r="J261" s="207">
        <f>TRA!K752</f>
        <v>-3.423</v>
      </c>
      <c r="K261" s="647">
        <f t="shared" si="110"/>
        <v>-8.1129999999999995</v>
      </c>
      <c r="L261" s="1287">
        <f t="shared" si="111"/>
        <v>-44.074000000000005</v>
      </c>
      <c r="M261" s="7">
        <f t="shared" si="112"/>
        <v>-21.3352</v>
      </c>
      <c r="N261" s="207">
        <f t="shared" si="113"/>
        <v>-46.507900000000006</v>
      </c>
      <c r="O261" s="1302">
        <f t="shared" si="114"/>
        <v>-46.507900000000006</v>
      </c>
      <c r="P261" s="2">
        <v>0.7</v>
      </c>
      <c r="Q261" s="1310">
        <f t="shared" si="115"/>
        <v>-8.799900000000008</v>
      </c>
      <c r="R261" s="6">
        <f t="shared" si="116"/>
        <v>84.215900000000005</v>
      </c>
      <c r="S261" s="1310" t="str">
        <f t="shared" si="117"/>
        <v/>
      </c>
      <c r="T261" s="1309" t="str">
        <f t="shared" si="118"/>
        <v/>
      </c>
      <c r="U261" s="1287">
        <v>0.04</v>
      </c>
      <c r="V261" s="6">
        <v>0.3</v>
      </c>
      <c r="W261" s="6">
        <v>0.6</v>
      </c>
      <c r="X261" s="6">
        <f t="shared" si="119"/>
        <v>0.55999999999999994</v>
      </c>
      <c r="Y261" s="6" t="str">
        <f t="shared" si="120"/>
        <v/>
      </c>
      <c r="Z261" s="6" t="str">
        <f t="shared" si="121"/>
        <v/>
      </c>
      <c r="AA261" s="1287" t="str">
        <f t="shared" si="122"/>
        <v/>
      </c>
      <c r="AB261" s="6" t="str">
        <f t="shared" si="123"/>
        <v/>
      </c>
      <c r="AC261" s="19" t="str">
        <f t="shared" si="124"/>
        <v/>
      </c>
      <c r="AD261" s="6" t="str">
        <f t="shared" si="125"/>
        <v/>
      </c>
      <c r="AE261" s="6" t="str">
        <f t="shared" si="126"/>
        <v/>
      </c>
      <c r="AF261" s="19" t="str">
        <f t="shared" si="127"/>
        <v/>
      </c>
      <c r="AG261" s="6" t="str">
        <f t="shared" si="128"/>
        <v/>
      </c>
      <c r="AH261" s="32" t="str">
        <f t="shared" si="129"/>
        <v/>
      </c>
      <c r="AS261" s="6"/>
      <c r="AT261" s="6"/>
    </row>
    <row r="262" spans="1:46" ht="28.2" customHeight="1" x14ac:dyDescent="0.3">
      <c r="A262" s="1343">
        <v>10</v>
      </c>
      <c r="B262" s="20">
        <v>15</v>
      </c>
      <c r="C262" s="20">
        <v>21</v>
      </c>
      <c r="D262" s="20" t="s">
        <v>18</v>
      </c>
      <c r="E262" s="79">
        <f>TRA!F753</f>
        <v>-53.353999999999999</v>
      </c>
      <c r="F262" s="21">
        <f>TRA!G753</f>
        <v>-38.131999999999998</v>
      </c>
      <c r="G262" s="21">
        <f>TRA!H753</f>
        <v>-5.7329999999999997</v>
      </c>
      <c r="H262" s="21">
        <f>TRA!I753</f>
        <v>-40.651000000000003</v>
      </c>
      <c r="I262" s="21">
        <f>TRA!J753</f>
        <v>-2.38</v>
      </c>
      <c r="J262" s="1293">
        <f>TRA!K753</f>
        <v>-3.423</v>
      </c>
      <c r="K262" s="1299">
        <f t="shared" si="110"/>
        <v>-8.1129999999999995</v>
      </c>
      <c r="L262" s="20">
        <f t="shared" si="111"/>
        <v>-44.074000000000005</v>
      </c>
      <c r="M262" s="21">
        <f t="shared" si="112"/>
        <v>-21.3352</v>
      </c>
      <c r="N262" s="1293">
        <f t="shared" si="113"/>
        <v>-46.507900000000006</v>
      </c>
      <c r="O262" s="1303">
        <f t="shared" si="114"/>
        <v>-46.507900000000006</v>
      </c>
      <c r="P262" s="2">
        <v>0.7</v>
      </c>
      <c r="Q262" s="1311">
        <f t="shared" si="115"/>
        <v>-84.639900000000011</v>
      </c>
      <c r="R262" s="22">
        <f t="shared" si="116"/>
        <v>8.3759000000000086</v>
      </c>
      <c r="S262" s="1311" t="str">
        <f t="shared" si="117"/>
        <v/>
      </c>
      <c r="T262" s="1312" t="str">
        <f t="shared" si="118"/>
        <v/>
      </c>
      <c r="U262" s="1287">
        <v>0.04</v>
      </c>
      <c r="V262" s="6">
        <v>0.3</v>
      </c>
      <c r="W262" s="6">
        <v>0.6</v>
      </c>
      <c r="X262" s="6">
        <f t="shared" si="119"/>
        <v>0.55999999999999994</v>
      </c>
      <c r="Y262" s="6" t="str">
        <f t="shared" si="120"/>
        <v/>
      </c>
      <c r="Z262" s="6" t="str">
        <f t="shared" si="121"/>
        <v/>
      </c>
      <c r="AA262" s="1287" t="str">
        <f t="shared" si="122"/>
        <v/>
      </c>
      <c r="AB262" s="6" t="str">
        <f t="shared" si="123"/>
        <v/>
      </c>
      <c r="AC262" s="19" t="str">
        <f t="shared" si="124"/>
        <v/>
      </c>
      <c r="AD262" s="6" t="str">
        <f t="shared" si="125"/>
        <v/>
      </c>
      <c r="AE262" s="6" t="str">
        <f t="shared" si="126"/>
        <v/>
      </c>
      <c r="AF262" s="19" t="str">
        <f t="shared" si="127"/>
        <v/>
      </c>
      <c r="AG262" s="6" t="str">
        <f t="shared" si="128"/>
        <v/>
      </c>
      <c r="AH262" s="32" t="str">
        <f t="shared" si="129"/>
        <v/>
      </c>
      <c r="AS262" s="6"/>
      <c r="AT262" s="6"/>
    </row>
    <row r="263" spans="1:46" ht="28.2" customHeight="1" x14ac:dyDescent="0.3">
      <c r="A263" s="1305" t="s">
        <v>47</v>
      </c>
      <c r="B263" s="119"/>
      <c r="C263" s="119"/>
      <c r="D263" s="119"/>
      <c r="E263" s="1295"/>
      <c r="F263" s="119"/>
      <c r="G263" s="119"/>
      <c r="H263" s="119"/>
      <c r="I263" s="119"/>
      <c r="J263" s="1296"/>
      <c r="K263" s="1295"/>
      <c r="L263" s="119"/>
      <c r="M263" s="119"/>
      <c r="N263" s="1296"/>
      <c r="O263" s="1305"/>
      <c r="P263" s="119"/>
      <c r="Q263" s="1295"/>
      <c r="R263" s="119"/>
      <c r="S263" s="1295"/>
      <c r="T263" s="1296"/>
      <c r="U263" s="119"/>
      <c r="V263" s="119"/>
      <c r="W263" s="119"/>
      <c r="X263" s="119"/>
      <c r="Y263" s="119"/>
      <c r="Z263" s="119"/>
      <c r="AA263" s="119"/>
      <c r="AB263" s="119"/>
      <c r="AC263" s="119"/>
      <c r="AD263" s="119"/>
      <c r="AE263" s="119"/>
      <c r="AF263" s="119"/>
      <c r="AG263" s="119"/>
      <c r="AH263" s="120"/>
      <c r="AI263" s="467"/>
      <c r="AS263" s="6"/>
      <c r="AT263" s="6"/>
    </row>
    <row r="264" spans="1:46" ht="28.2" customHeight="1" x14ac:dyDescent="0.3">
      <c r="A264" s="1306"/>
      <c r="B264" s="121"/>
      <c r="C264" s="121"/>
      <c r="D264" s="121"/>
      <c r="E264" s="1297"/>
      <c r="F264" s="121"/>
      <c r="G264" s="121"/>
      <c r="H264" s="121"/>
      <c r="I264" s="121"/>
      <c r="J264" s="1298"/>
      <c r="K264" s="1297"/>
      <c r="L264" s="121"/>
      <c r="M264" s="121"/>
      <c r="N264" s="1298"/>
      <c r="O264" s="1306"/>
      <c r="P264" s="121"/>
      <c r="Q264" s="1297"/>
      <c r="R264" s="121"/>
      <c r="S264" s="1297"/>
      <c r="T264" s="1298"/>
      <c r="U264" s="121"/>
      <c r="V264" s="121"/>
      <c r="W264" s="121"/>
      <c r="X264" s="121"/>
      <c r="Y264" s="121"/>
      <c r="Z264" s="121"/>
      <c r="AA264" s="121"/>
      <c r="AB264" s="121"/>
      <c r="AC264" s="121"/>
      <c r="AD264" s="121"/>
      <c r="AE264" s="121"/>
      <c r="AF264" s="121"/>
      <c r="AG264" s="121"/>
      <c r="AH264" s="122"/>
      <c r="AI264" s="467"/>
      <c r="AJ264" s="467"/>
      <c r="AS264" s="6"/>
      <c r="AT264" s="6"/>
    </row>
    <row r="265" spans="1:46" ht="28.2" customHeight="1" x14ac:dyDescent="0.3">
      <c r="A265" s="1341">
        <v>1</v>
      </c>
      <c r="B265" s="24">
        <v>1</v>
      </c>
      <c r="C265" s="24">
        <v>2</v>
      </c>
      <c r="D265" s="24" t="s">
        <v>15</v>
      </c>
      <c r="E265" s="77">
        <f>TRA!F10</f>
        <v>-156.19800000000001</v>
      </c>
      <c r="F265" s="25">
        <f>TRA!G10</f>
        <v>-97.659000000000006</v>
      </c>
      <c r="G265" s="25">
        <f>TRA!H10</f>
        <v>240.375</v>
      </c>
      <c r="H265" s="25">
        <f>TRA!I10</f>
        <v>-28.09</v>
      </c>
      <c r="I265" s="25">
        <f>TRA!J10</f>
        <v>16.463000000000001</v>
      </c>
      <c r="J265" s="1294">
        <f>TRA!K10</f>
        <v>20.172999999999998</v>
      </c>
      <c r="K265" s="1300">
        <f>(ABS(G265)+ABS(I265))*SIGN(G265)</f>
        <v>256.83800000000002</v>
      </c>
      <c r="L265" s="24">
        <f>(ABS(H265)+ABS(J265))*SIGN(H265)</f>
        <v>-48.262999999999998</v>
      </c>
      <c r="M265" s="25">
        <f>(ABS(K265)+0.3*ABS(L265))*SIGN(K265)</f>
        <v>271.31690000000003</v>
      </c>
      <c r="N265" s="1294">
        <f>(ABS(L265)+0.3*ABS(K265))*SIGN(L265)</f>
        <v>-125.31440000000001</v>
      </c>
      <c r="O265" s="1304">
        <f>IF(OR(A265=1,A265=2,A265=3,A265=4),M265,N265)</f>
        <v>271.31690000000003</v>
      </c>
      <c r="P265" s="2">
        <v>0.7</v>
      </c>
      <c r="Q265" s="1313">
        <f>F265+O265</f>
        <v>173.65790000000004</v>
      </c>
      <c r="R265" s="26">
        <f>F265-O265</f>
        <v>-368.97590000000002</v>
      </c>
      <c r="S265" s="1313">
        <f>IF(OR(D265="Msin",D265="Mdes"),(ABS(Q265)-ABS(Q267*P265/2))*SIGN(Q265),"")</f>
        <v>171.77098000000004</v>
      </c>
      <c r="T265" s="1314">
        <f>IF(OR(D265="Msin",D265="Mdes"),(ABS(R265)-ABS(R267*P265/2))*SIGN(R265),"")</f>
        <v>-306.09462000000002</v>
      </c>
      <c r="U265" s="1287">
        <v>0.04</v>
      </c>
      <c r="V265" s="6">
        <v>0.3</v>
      </c>
      <c r="W265" s="6">
        <v>0.7</v>
      </c>
      <c r="X265" s="6">
        <f t="shared" ref="X265:X296" si="130">W265-U265</f>
        <v>0.65999999999999992</v>
      </c>
      <c r="Y265" s="6">
        <f t="shared" ref="Y265:Y296" si="131">IF(OR(D265="Msin",D265="Mdes"),V265*X265^2/$BI$2^2,"")</f>
        <v>336.72601716096779</v>
      </c>
      <c r="Z265" s="6">
        <f t="shared" ref="Z265:Z296" si="132">IF(OR(D265="Msin",D265="Mdes"),V265*W265^2/$BI$3^2,"")</f>
        <v>508.6505190311417</v>
      </c>
      <c r="AA265" s="1287" t="str">
        <f t="shared" ref="AA265:AA296" si="133">IF(OR(D265="Msin",D265="Mdes"),IF(AND(ABS(Q265)&lt;Z265,ABS(R265)&lt;Z265,ABS(S265)&lt;Z265,ABS(T265)&lt;Z265),"VERIFICATO","NON VERIFICATO"),"")</f>
        <v>VERIFICATO</v>
      </c>
      <c r="AB265" s="6">
        <f t="shared" ref="AB265:AB296" si="134">IF(OR(D265="Msin",D265="Mdes"),ABS(MIN(S265:T265)/(0.9*X265*$BK$2)*10),"")</f>
        <v>13.169200308735194</v>
      </c>
      <c r="AC265" s="19" t="str">
        <f t="shared" ref="AC265:AC296" si="135">IF(OR(D265="Msin",D265="Mdes"),IF(AB265&lt;$BF$5,$BE$5,IF(AB265&lt;$BF$6,$BE$6,IF(AB265&lt;$BF$7,$BE$7,IF(AB265&lt;$BF$8,$BE$8,IF(AB265&lt;$BF$9,$BE$9,IF(AB265&lt;$BF$10,$BE$10,$BE$11)))))),"")</f>
        <v>2φ16+3φ20</v>
      </c>
      <c r="AD265" s="6">
        <f t="shared" ref="AD265:AD296" si="136">IF(OR(D265="Msin",D265="Mdes"),IF(AB265&lt;$BF$5,$BF$5,IF(AB265&lt;$BF$6,$BF$6,IF(AB265&lt;$BF$7,$BF$7,IF(AB265&lt;$BF$8,$BF$8,IF(AB265&lt;$BF$9,$BF$9,IF(AB265&lt;$BF$10,$BF$10,$BF$11)))))),"")</f>
        <v>13.446016557364315</v>
      </c>
      <c r="AE265" s="6">
        <f t="shared" ref="AE265:AE296" si="137">IF(OR(D265="Msin",D265="Mdes"),ABS(MAX(S265:T265)/(0.9*X265*$BK$2)*10),"")</f>
        <v>7.3901542041076942</v>
      </c>
      <c r="AF265" s="19" t="str">
        <f t="shared" ref="AF265:AF296" si="138">IF(OR(D265="Msin",D265="Mdes"),IF(AE265&lt;=$BF$3,$BE$3,IF(AE265&lt;=$BF$4,$BE$4,IF(AE265&lt;$BF$5,$BE$5,IF(AE265&lt;$BF$6,$BE$6,IF(AE265&lt;$BF$7,$BE$7,IF(AE265&lt;$BF$8,$BE$8,IF(AE265&lt;$BF$9,$BE$9,IF(AE265&lt;$BF$10,$BE$10,$BE$11)))))))),"")</f>
        <v>4φ16</v>
      </c>
      <c r="AG265" s="6">
        <f t="shared" ref="AG265:AG296" si="139">IF(OR(D265="Msin",D265="Mdes"),IF(AE265&lt;=$BF$3,$BF$3,IF(AE265&lt;=$BF$4,$BF$4,IF(AE265&lt;$BF$5,$BF$5,IF(AE265&lt;$BF$6,$BF$6,IF(AE265&lt;$BF$7,$BF$7,IF(AE265&lt;$BF$8,$BF$8,IF(AE265&lt;$BF$9,$BF$9,IF(AE265&lt;$BF$10,$BF$10,$BF$11)))))))),"")</f>
        <v>8.0424771931898711</v>
      </c>
      <c r="AH265" s="32" t="str">
        <f t="shared" ref="AH265:AH296" si="140">IF(OR(D265="Msin",D265="Mdes"),IF(AND(AD265&gt;(1.4*V265*100*W265*100/$BK$3),AD265&lt;AG265+(3.5*V265*100*W265*100/$BK$3)),"VERIFICATO","NON VERIFICATO"),"")</f>
        <v>VERIFICATO</v>
      </c>
      <c r="AJ265" s="468"/>
      <c r="AK265" s="2">
        <v>1</v>
      </c>
      <c r="AM265" s="2">
        <v>2</v>
      </c>
      <c r="AO265" s="2">
        <v>2</v>
      </c>
      <c r="AQ265" s="2">
        <v>3</v>
      </c>
    </row>
    <row r="266" spans="1:46" ht="28.2" customHeight="1" x14ac:dyDescent="0.3">
      <c r="A266" s="1318">
        <v>1</v>
      </c>
      <c r="B266" s="2">
        <v>1</v>
      </c>
      <c r="C266" s="2">
        <v>2</v>
      </c>
      <c r="D266" s="2" t="s">
        <v>16</v>
      </c>
      <c r="E266" s="78">
        <f>TRA!F11</f>
        <v>-102.89100000000001</v>
      </c>
      <c r="F266" s="7">
        <f>TRA!G11</f>
        <v>-64.712000000000003</v>
      </c>
      <c r="G266" s="7">
        <f>TRA!H11</f>
        <v>-218.87100000000001</v>
      </c>
      <c r="H266" s="7">
        <f>TRA!I11</f>
        <v>25.617999999999999</v>
      </c>
      <c r="I266" s="7">
        <f>TRA!J11</f>
        <v>-15.048999999999999</v>
      </c>
      <c r="J266" s="207">
        <f>TRA!K11</f>
        <v>-18.440000000000001</v>
      </c>
      <c r="K266" s="647">
        <f t="shared" ref="K266:K329" si="141">(ABS(G266)+ABS(I266))*SIGN(G266)</f>
        <v>-233.92000000000002</v>
      </c>
      <c r="L266" s="1287">
        <f t="shared" ref="L266:L329" si="142">(ABS(H266)+ABS(J266))*SIGN(H266)</f>
        <v>44.058</v>
      </c>
      <c r="M266" s="7">
        <f t="shared" ref="M266:M329" si="143">(ABS(K266)+0.3*ABS(L266))*SIGN(K266)</f>
        <v>-247.13740000000001</v>
      </c>
      <c r="N266" s="207">
        <f t="shared" ref="N266:N329" si="144">(ABS(L266)+0.3*ABS(K266))*SIGN(L266)</f>
        <v>114.23400000000001</v>
      </c>
      <c r="O266" s="1302">
        <f t="shared" ref="O266:O329" si="145">IF(OR(A266=1,A266=2,A266=3,A266=4),M266,N266)</f>
        <v>-247.13740000000001</v>
      </c>
      <c r="P266" s="2">
        <v>0.7</v>
      </c>
      <c r="Q266" s="1310">
        <f t="shared" ref="Q266:Q329" si="146">F266+O266</f>
        <v>-311.8494</v>
      </c>
      <c r="R266" s="6">
        <f t="shared" ref="R266:R329" si="147">F266-O266</f>
        <v>182.42540000000002</v>
      </c>
      <c r="S266" s="1310">
        <f t="shared" ref="S266:S329" si="148">IF(OR(D266="Msin",D266="Mdes"),(ABS(Q266)-ABS(Q268*P266/2))*SIGN(Q266),"")</f>
        <v>-252.84402</v>
      </c>
      <c r="T266" s="1309">
        <f t="shared" ref="T266:T329" si="149">IF(OR(D266="Msin",D266="Mdes"),(ABS(R266)-ABS(R268*P266/2))*SIGN(R266),"")</f>
        <v>180.43642000000003</v>
      </c>
      <c r="U266" s="1287">
        <v>0.04</v>
      </c>
      <c r="V266" s="6">
        <v>0.3</v>
      </c>
      <c r="W266" s="6">
        <v>0.7</v>
      </c>
      <c r="X266" s="6">
        <f t="shared" si="130"/>
        <v>0.65999999999999992</v>
      </c>
      <c r="Y266" s="6">
        <f t="shared" si="131"/>
        <v>336.72601716096779</v>
      </c>
      <c r="Z266" s="6">
        <f t="shared" si="132"/>
        <v>508.6505190311417</v>
      </c>
      <c r="AA266" s="1287" t="str">
        <f t="shared" si="133"/>
        <v>VERIFICATO</v>
      </c>
      <c r="AB266" s="6">
        <f t="shared" si="134"/>
        <v>10.878183831672203</v>
      </c>
      <c r="AC266" s="19" t="str">
        <f t="shared" si="135"/>
        <v>4φ16+1φ20</v>
      </c>
      <c r="AD266" s="6">
        <f t="shared" si="136"/>
        <v>11.184069846779664</v>
      </c>
      <c r="AE266" s="6">
        <f t="shared" si="137"/>
        <v>7.7629700187839736</v>
      </c>
      <c r="AF266" s="19" t="str">
        <f t="shared" si="138"/>
        <v>4φ16</v>
      </c>
      <c r="AG266" s="6">
        <f t="shared" si="139"/>
        <v>8.0424771931898711</v>
      </c>
      <c r="AH266" s="32" t="str">
        <f t="shared" si="140"/>
        <v>VERIFICATO</v>
      </c>
      <c r="AJ266" s="16" t="s">
        <v>222</v>
      </c>
      <c r="AK266" s="102">
        <f>IF(OR(D265="Msin",D265="Mdes"),-0.9*X265*391.3/10*AD265,"")</f>
        <v>-312.52872096646138</v>
      </c>
      <c r="AM266" s="38">
        <f>IF(OR(D266="Msin",D266="Mdes"),-0.9*X266*391.3/10*AD266,"")</f>
        <v>-259.95379594406603</v>
      </c>
      <c r="AN266" s="6"/>
      <c r="AO266" s="102">
        <f>IF(OR(D269="Msin",D269="Mdes"),-0.9*X269*391.3/10*AD269,"")</f>
        <v>-259.95379594406603</v>
      </c>
      <c r="AQ266" s="38">
        <f>IF(OR(D270="Msin",D270="Mdes"),-0.9*X270*391.3/10*AD270,"")</f>
        <v>-312.52872096646138</v>
      </c>
    </row>
    <row r="267" spans="1:46" ht="28.2" customHeight="1" x14ac:dyDescent="0.3">
      <c r="A267" s="1318">
        <v>1</v>
      </c>
      <c r="B267" s="2">
        <v>1</v>
      </c>
      <c r="C267" s="2">
        <v>2</v>
      </c>
      <c r="D267" s="2" t="s">
        <v>17</v>
      </c>
      <c r="E267" s="78">
        <f>TRA!F12</f>
        <v>147.74299999999999</v>
      </c>
      <c r="F267" s="7">
        <f>TRA!G12</f>
        <v>92.525999999999996</v>
      </c>
      <c r="G267" s="7">
        <f>TRA!H12</f>
        <v>-77.183999999999997</v>
      </c>
      <c r="H267" s="7">
        <f>TRA!I12</f>
        <v>9.0269999999999992</v>
      </c>
      <c r="I267" s="7">
        <f>TRA!J12</f>
        <v>-5.2960000000000003</v>
      </c>
      <c r="J267" s="207">
        <f>TRA!K12</f>
        <v>-6.4889999999999999</v>
      </c>
      <c r="K267" s="647">
        <f t="shared" si="141"/>
        <v>-82.48</v>
      </c>
      <c r="L267" s="1287">
        <f t="shared" si="142"/>
        <v>15.515999999999998</v>
      </c>
      <c r="M267" s="7">
        <f t="shared" si="143"/>
        <v>-87.134799999999998</v>
      </c>
      <c r="N267" s="207">
        <f t="shared" si="144"/>
        <v>40.26</v>
      </c>
      <c r="O267" s="1302">
        <f t="shared" si="145"/>
        <v>-87.134799999999998</v>
      </c>
      <c r="P267" s="2">
        <v>0.7</v>
      </c>
      <c r="Q267" s="1310">
        <f t="shared" si="146"/>
        <v>5.3911999999999978</v>
      </c>
      <c r="R267" s="6">
        <f t="shared" si="147"/>
        <v>179.66079999999999</v>
      </c>
      <c r="S267" s="1310" t="str">
        <f t="shared" si="148"/>
        <v/>
      </c>
      <c r="T267" s="1309" t="str">
        <f t="shared" si="149"/>
        <v/>
      </c>
      <c r="U267" s="1287">
        <v>0.04</v>
      </c>
      <c r="V267" s="6">
        <v>0.3</v>
      </c>
      <c r="W267" s="6">
        <v>0.7</v>
      </c>
      <c r="X267" s="6">
        <f t="shared" si="130"/>
        <v>0.65999999999999992</v>
      </c>
      <c r="Y267" s="6" t="str">
        <f t="shared" si="131"/>
        <v/>
      </c>
      <c r="Z267" s="6" t="str">
        <f t="shared" si="132"/>
        <v/>
      </c>
      <c r="AA267" s="1287" t="str">
        <f t="shared" si="133"/>
        <v/>
      </c>
      <c r="AB267" s="6" t="str">
        <f t="shared" si="134"/>
        <v/>
      </c>
      <c r="AC267" s="19" t="str">
        <f t="shared" si="135"/>
        <v/>
      </c>
      <c r="AD267" s="6" t="str">
        <f t="shared" si="136"/>
        <v/>
      </c>
      <c r="AE267" s="6" t="str">
        <f t="shared" si="137"/>
        <v/>
      </c>
      <c r="AF267" s="19" t="str">
        <f t="shared" si="138"/>
        <v/>
      </c>
      <c r="AG267" s="6" t="str">
        <f t="shared" si="139"/>
        <v/>
      </c>
      <c r="AH267" s="32" t="str">
        <f t="shared" si="140"/>
        <v/>
      </c>
      <c r="AJ267" s="16" t="s">
        <v>223</v>
      </c>
      <c r="AK267" s="102">
        <f>IF(OR(D265="Msin",D265="Mdes"),0.9*X265*391.3/10*AG265,"")</f>
        <v>186.93306674629468</v>
      </c>
      <c r="AM267" s="38">
        <f>IF(OR(D266="Msin",D266="Mdes"),0.9*X266*391.3/10*AG266,"")</f>
        <v>186.93306674629468</v>
      </c>
      <c r="AN267" s="6"/>
      <c r="AO267" s="102">
        <f>IF(OR(D269="Msin",D269="Mdes"),0.9*X269*391.3/10*AG269,"")</f>
        <v>213.22052925749239</v>
      </c>
      <c r="AQ267" s="38">
        <f>IF(OR(D270="Msin",D270="Mdes"),0.9*X270*391.3/10*AG270,"")</f>
        <v>213.22052925749239</v>
      </c>
    </row>
    <row r="268" spans="1:46" ht="28.2" customHeight="1" x14ac:dyDescent="0.3">
      <c r="A268" s="1318">
        <v>1</v>
      </c>
      <c r="B268" s="2">
        <v>1</v>
      </c>
      <c r="C268" s="2">
        <v>2</v>
      </c>
      <c r="D268" s="2" t="s">
        <v>18</v>
      </c>
      <c r="E268" s="78">
        <f>TRA!F13</f>
        <v>-129.82499999999999</v>
      </c>
      <c r="F268" s="7">
        <f>TRA!G13</f>
        <v>-81.451999999999998</v>
      </c>
      <c r="G268" s="7">
        <f>TRA!H13</f>
        <v>-77.183999999999997</v>
      </c>
      <c r="H268" s="7">
        <f>TRA!I13</f>
        <v>9.0269999999999992</v>
      </c>
      <c r="I268" s="7">
        <f>TRA!J13</f>
        <v>-5.2960000000000003</v>
      </c>
      <c r="J268" s="207">
        <f>TRA!K13</f>
        <v>-6.4889999999999999</v>
      </c>
      <c r="K268" s="647">
        <f t="shared" si="141"/>
        <v>-82.48</v>
      </c>
      <c r="L268" s="1287">
        <f t="shared" si="142"/>
        <v>15.515999999999998</v>
      </c>
      <c r="M268" s="7">
        <f t="shared" si="143"/>
        <v>-87.134799999999998</v>
      </c>
      <c r="N268" s="207">
        <f t="shared" si="144"/>
        <v>40.26</v>
      </c>
      <c r="O268" s="1302">
        <f t="shared" si="145"/>
        <v>-87.134799999999998</v>
      </c>
      <c r="P268" s="2">
        <v>0.7</v>
      </c>
      <c r="Q268" s="1310">
        <f t="shared" si="146"/>
        <v>-168.58679999999998</v>
      </c>
      <c r="R268" s="6">
        <f t="shared" si="147"/>
        <v>5.6828000000000003</v>
      </c>
      <c r="S268" s="1310" t="str">
        <f t="shared" si="148"/>
        <v/>
      </c>
      <c r="T268" s="1309" t="str">
        <f t="shared" si="149"/>
        <v/>
      </c>
      <c r="U268" s="1287">
        <v>0.04</v>
      </c>
      <c r="V268" s="6">
        <v>0.3</v>
      </c>
      <c r="W268" s="6">
        <v>0.7</v>
      </c>
      <c r="X268" s="6">
        <f t="shared" si="130"/>
        <v>0.65999999999999992</v>
      </c>
      <c r="Y268" s="6" t="str">
        <f t="shared" si="131"/>
        <v/>
      </c>
      <c r="Z268" s="6" t="str">
        <f t="shared" si="132"/>
        <v/>
      </c>
      <c r="AA268" s="1287" t="str">
        <f t="shared" si="133"/>
        <v/>
      </c>
      <c r="AB268" s="6" t="str">
        <f t="shared" si="134"/>
        <v/>
      </c>
      <c r="AC268" s="19" t="str">
        <f t="shared" si="135"/>
        <v/>
      </c>
      <c r="AD268" s="6" t="str">
        <f t="shared" si="136"/>
        <v/>
      </c>
      <c r="AE268" s="6" t="str">
        <f t="shared" si="137"/>
        <v/>
      </c>
      <c r="AF268" s="19" t="str">
        <f t="shared" si="138"/>
        <v/>
      </c>
      <c r="AG268" s="6" t="str">
        <f t="shared" si="139"/>
        <v/>
      </c>
      <c r="AH268" s="32" t="str">
        <f t="shared" si="140"/>
        <v/>
      </c>
      <c r="AK268" s="6" t="str">
        <f>IF(OR(D267="Msin",D267="Mdes"),-0.9*X267*391.3/10*AD267,"")</f>
        <v/>
      </c>
      <c r="AL268" s="6" t="str">
        <f t="shared" ref="AL268:AL269" si="150">IF(OR(D267="Msin",D267="Mdes"),0.9*X267*391.3/10*AG267,"")</f>
        <v/>
      </c>
      <c r="AM268" s="6"/>
      <c r="AN268" s="6"/>
    </row>
    <row r="269" spans="1:46" ht="28.2" customHeight="1" x14ac:dyDescent="0.3">
      <c r="A269" s="1318">
        <v>1</v>
      </c>
      <c r="B269" s="2">
        <v>2</v>
      </c>
      <c r="C269" s="2">
        <v>3</v>
      </c>
      <c r="D269" s="2" t="s">
        <v>15</v>
      </c>
      <c r="E269" s="78">
        <f>TRA!F34</f>
        <v>-97.135000000000005</v>
      </c>
      <c r="F269" s="7">
        <f>TRA!G34</f>
        <v>-60.737000000000002</v>
      </c>
      <c r="G269" s="7">
        <f>TRA!H34</f>
        <v>232.26499999999999</v>
      </c>
      <c r="H269" s="7">
        <f>TRA!I34</f>
        <v>-27.202000000000002</v>
      </c>
      <c r="I269" s="7">
        <f>TRA!J34</f>
        <v>15.949</v>
      </c>
      <c r="J269" s="207">
        <f>TRA!K34</f>
        <v>19.542000000000002</v>
      </c>
      <c r="K269" s="647">
        <f t="shared" si="141"/>
        <v>248.214</v>
      </c>
      <c r="L269" s="1287">
        <f t="shared" si="142"/>
        <v>-46.744</v>
      </c>
      <c r="M269" s="7">
        <f t="shared" si="143"/>
        <v>262.23719999999997</v>
      </c>
      <c r="N269" s="207">
        <f t="shared" si="144"/>
        <v>-121.20819999999999</v>
      </c>
      <c r="O269" s="1302">
        <f t="shared" si="145"/>
        <v>262.23719999999997</v>
      </c>
      <c r="P269" s="2">
        <v>0.7</v>
      </c>
      <c r="Q269" s="1310">
        <f t="shared" si="146"/>
        <v>201.50019999999998</v>
      </c>
      <c r="R269" s="6">
        <f t="shared" si="147"/>
        <v>-322.9742</v>
      </c>
      <c r="S269" s="1310">
        <f t="shared" si="148"/>
        <v>191.30966999999998</v>
      </c>
      <c r="T269" s="1309">
        <f t="shared" si="149"/>
        <v>-259.82167000000004</v>
      </c>
      <c r="U269" s="1287">
        <v>0.04</v>
      </c>
      <c r="V269" s="6">
        <v>0.3</v>
      </c>
      <c r="W269" s="6">
        <v>0.7</v>
      </c>
      <c r="X269" s="6">
        <f t="shared" si="130"/>
        <v>0.65999999999999992</v>
      </c>
      <c r="Y269" s="6">
        <f t="shared" si="131"/>
        <v>336.72601716096779</v>
      </c>
      <c r="Z269" s="6">
        <f t="shared" si="132"/>
        <v>508.6505190311417</v>
      </c>
      <c r="AA269" s="1287" t="str">
        <f t="shared" si="133"/>
        <v>VERIFICATO</v>
      </c>
      <c r="AB269" s="6">
        <f t="shared" si="134"/>
        <v>11.178385352803959</v>
      </c>
      <c r="AC269" s="19" t="str">
        <f t="shared" si="135"/>
        <v>4φ16+1φ20</v>
      </c>
      <c r="AD269" s="6">
        <f t="shared" si="136"/>
        <v>11.184069846779664</v>
      </c>
      <c r="AE269" s="6">
        <f t="shared" si="137"/>
        <v>8.2307731028661255</v>
      </c>
      <c r="AF269" s="19" t="str">
        <f t="shared" si="138"/>
        <v>3φ16+1φ20</v>
      </c>
      <c r="AG269" s="6">
        <f t="shared" si="139"/>
        <v>9.1734505484821973</v>
      </c>
      <c r="AH269" s="32" t="str">
        <f t="shared" si="140"/>
        <v>VERIFICATO</v>
      </c>
      <c r="AK269" s="6" t="str">
        <f>IF(OR(D268="Msin",D268="Mdes"),-0.9*X268*391.3/10*AD268,"")</f>
        <v/>
      </c>
      <c r="AL269" s="6" t="str">
        <f t="shared" si="150"/>
        <v/>
      </c>
    </row>
    <row r="270" spans="1:46" ht="28.2" customHeight="1" x14ac:dyDescent="0.3">
      <c r="A270" s="1318">
        <v>1</v>
      </c>
      <c r="B270" s="2">
        <v>2</v>
      </c>
      <c r="C270" s="2">
        <v>3</v>
      </c>
      <c r="D270" s="2" t="s">
        <v>16</v>
      </c>
      <c r="E270" s="78">
        <f>TRA!F35</f>
        <v>-105.81399999999999</v>
      </c>
      <c r="F270" s="7">
        <f>TRA!G35</f>
        <v>-66.486000000000004</v>
      </c>
      <c r="G270" s="7">
        <f>TRA!H35</f>
        <v>-255.024</v>
      </c>
      <c r="H270" s="7">
        <f>TRA!I35</f>
        <v>29.82</v>
      </c>
      <c r="I270" s="7">
        <f>TRA!J35</f>
        <v>-17.452999999999999</v>
      </c>
      <c r="J270" s="207">
        <f>TRA!K35</f>
        <v>-21.384</v>
      </c>
      <c r="K270" s="647">
        <f t="shared" si="141"/>
        <v>-272.47699999999998</v>
      </c>
      <c r="L270" s="1287">
        <f t="shared" si="142"/>
        <v>51.204000000000001</v>
      </c>
      <c r="M270" s="7">
        <f t="shared" si="143"/>
        <v>-287.83819999999997</v>
      </c>
      <c r="N270" s="207">
        <f t="shared" si="144"/>
        <v>132.94709999999998</v>
      </c>
      <c r="O270" s="1302">
        <f t="shared" si="145"/>
        <v>-287.83819999999997</v>
      </c>
      <c r="P270" s="2">
        <v>0.7</v>
      </c>
      <c r="Q270" s="1310">
        <f t="shared" si="146"/>
        <v>-354.32419999999996</v>
      </c>
      <c r="R270" s="6">
        <f t="shared" si="147"/>
        <v>221.35219999999998</v>
      </c>
      <c r="S270" s="1310">
        <f t="shared" si="148"/>
        <v>-290.40517</v>
      </c>
      <c r="T270" s="1309">
        <f t="shared" si="149"/>
        <v>211.92816999999999</v>
      </c>
      <c r="U270" s="1287">
        <v>0.04</v>
      </c>
      <c r="V270" s="6">
        <v>0.3</v>
      </c>
      <c r="W270" s="6">
        <v>0.7</v>
      </c>
      <c r="X270" s="6">
        <f t="shared" si="130"/>
        <v>0.65999999999999992</v>
      </c>
      <c r="Y270" s="6">
        <f t="shared" si="131"/>
        <v>336.72601716096779</v>
      </c>
      <c r="Z270" s="6">
        <f t="shared" si="132"/>
        <v>508.6505190311417</v>
      </c>
      <c r="AA270" s="1287" t="str">
        <f t="shared" si="133"/>
        <v>VERIFICATO</v>
      </c>
      <c r="AB270" s="6">
        <f t="shared" si="134"/>
        <v>12.494188412793063</v>
      </c>
      <c r="AC270" s="19" t="str">
        <f t="shared" si="135"/>
        <v>2φ16+3φ20</v>
      </c>
      <c r="AD270" s="6">
        <f t="shared" si="136"/>
        <v>13.446016557364315</v>
      </c>
      <c r="AE270" s="6">
        <f t="shared" si="137"/>
        <v>9.1178489899420132</v>
      </c>
      <c r="AF270" s="19" t="str">
        <f t="shared" si="138"/>
        <v>3φ16+1φ20</v>
      </c>
      <c r="AG270" s="6">
        <f t="shared" si="139"/>
        <v>9.1734505484821973</v>
      </c>
      <c r="AH270" s="32" t="str">
        <f t="shared" si="140"/>
        <v>VERIFICATO</v>
      </c>
    </row>
    <row r="271" spans="1:46" ht="28.2" customHeight="1" x14ac:dyDescent="0.3">
      <c r="A271" s="1318">
        <v>1</v>
      </c>
      <c r="B271" s="2">
        <v>2</v>
      </c>
      <c r="C271" s="2">
        <v>3</v>
      </c>
      <c r="D271" s="2" t="s">
        <v>17</v>
      </c>
      <c r="E271" s="78">
        <f>TRA!F36</f>
        <v>120.803</v>
      </c>
      <c r="F271" s="7">
        <f>TRA!G36</f>
        <v>75.66</v>
      </c>
      <c r="G271" s="7">
        <f>TRA!H36</f>
        <v>-92.816999999999993</v>
      </c>
      <c r="H271" s="7">
        <f>TRA!I36</f>
        <v>10.861000000000001</v>
      </c>
      <c r="I271" s="7">
        <f>TRA!J36</f>
        <v>-6.3620000000000001</v>
      </c>
      <c r="J271" s="207">
        <f>TRA!K36</f>
        <v>-7.7949999999999999</v>
      </c>
      <c r="K271" s="647">
        <f t="shared" si="141"/>
        <v>-99.178999999999988</v>
      </c>
      <c r="L271" s="1287">
        <f t="shared" si="142"/>
        <v>18.655999999999999</v>
      </c>
      <c r="M271" s="7">
        <f t="shared" si="143"/>
        <v>-104.77579999999999</v>
      </c>
      <c r="N271" s="207">
        <f t="shared" si="144"/>
        <v>48.409699999999994</v>
      </c>
      <c r="O271" s="1302">
        <f t="shared" si="145"/>
        <v>-104.77579999999999</v>
      </c>
      <c r="P271" s="2">
        <v>0.7</v>
      </c>
      <c r="Q271" s="1310">
        <f t="shared" si="146"/>
        <v>-29.115799999999993</v>
      </c>
      <c r="R271" s="6">
        <f t="shared" si="147"/>
        <v>180.43579999999997</v>
      </c>
      <c r="S271" s="1310" t="str">
        <f t="shared" si="148"/>
        <v/>
      </c>
      <c r="T271" s="1309" t="str">
        <f t="shared" si="149"/>
        <v/>
      </c>
      <c r="U271" s="1287">
        <v>0.04</v>
      </c>
      <c r="V271" s="6">
        <v>0.3</v>
      </c>
      <c r="W271" s="6">
        <v>0.7</v>
      </c>
      <c r="X271" s="6">
        <f t="shared" si="130"/>
        <v>0.65999999999999992</v>
      </c>
      <c r="Y271" s="6" t="str">
        <f t="shared" si="131"/>
        <v/>
      </c>
      <c r="Z271" s="6" t="str">
        <f t="shared" si="132"/>
        <v/>
      </c>
      <c r="AA271" s="1287" t="str">
        <f t="shared" si="133"/>
        <v/>
      </c>
      <c r="AB271" s="6" t="str">
        <f t="shared" si="134"/>
        <v/>
      </c>
      <c r="AC271" s="19" t="str">
        <f t="shared" si="135"/>
        <v/>
      </c>
      <c r="AD271" s="6" t="str">
        <f t="shared" si="136"/>
        <v/>
      </c>
      <c r="AE271" s="6" t="str">
        <f t="shared" si="137"/>
        <v/>
      </c>
      <c r="AF271" s="19" t="str">
        <f t="shared" si="138"/>
        <v/>
      </c>
      <c r="AG271" s="6" t="str">
        <f t="shared" si="139"/>
        <v/>
      </c>
      <c r="AH271" s="32" t="str">
        <f t="shared" si="140"/>
        <v/>
      </c>
    </row>
    <row r="272" spans="1:46" ht="28.2" customHeight="1" x14ac:dyDescent="0.3">
      <c r="A272" s="1319">
        <v>1</v>
      </c>
      <c r="B272" s="20">
        <v>2</v>
      </c>
      <c r="C272" s="20">
        <v>3</v>
      </c>
      <c r="D272" s="20" t="s">
        <v>18</v>
      </c>
      <c r="E272" s="79">
        <f>TRA!F37</f>
        <v>-124.10899999999999</v>
      </c>
      <c r="F272" s="21">
        <f>TRA!G37</f>
        <v>-77.849999999999994</v>
      </c>
      <c r="G272" s="21">
        <f>TRA!H37</f>
        <v>-92.816999999999993</v>
      </c>
      <c r="H272" s="21">
        <f>TRA!I37</f>
        <v>10.861000000000001</v>
      </c>
      <c r="I272" s="21">
        <f>TRA!J37</f>
        <v>-6.3620000000000001</v>
      </c>
      <c r="J272" s="1293">
        <f>TRA!K37</f>
        <v>-7.7949999999999999</v>
      </c>
      <c r="K272" s="1299">
        <f t="shared" si="141"/>
        <v>-99.178999999999988</v>
      </c>
      <c r="L272" s="20">
        <f t="shared" si="142"/>
        <v>18.655999999999999</v>
      </c>
      <c r="M272" s="21">
        <f t="shared" si="143"/>
        <v>-104.77579999999999</v>
      </c>
      <c r="N272" s="1293">
        <f t="shared" si="144"/>
        <v>48.409699999999994</v>
      </c>
      <c r="O272" s="1303">
        <f t="shared" si="145"/>
        <v>-104.77579999999999</v>
      </c>
      <c r="P272" s="2">
        <v>0.7</v>
      </c>
      <c r="Q272" s="1311">
        <f t="shared" si="146"/>
        <v>-182.62579999999997</v>
      </c>
      <c r="R272" s="22">
        <f t="shared" si="147"/>
        <v>26.925799999999995</v>
      </c>
      <c r="S272" s="1311" t="str">
        <f t="shared" si="148"/>
        <v/>
      </c>
      <c r="T272" s="1312" t="str">
        <f t="shared" si="149"/>
        <v/>
      </c>
      <c r="U272" s="20">
        <v>0.04</v>
      </c>
      <c r="V272" s="22">
        <v>0.3</v>
      </c>
      <c r="W272" s="22">
        <v>0.7</v>
      </c>
      <c r="X272" s="22">
        <f t="shared" si="130"/>
        <v>0.65999999999999992</v>
      </c>
      <c r="Y272" s="22" t="str">
        <f t="shared" si="131"/>
        <v/>
      </c>
      <c r="Z272" s="22" t="str">
        <f t="shared" si="132"/>
        <v/>
      </c>
      <c r="AA272" s="20" t="str">
        <f t="shared" si="133"/>
        <v/>
      </c>
      <c r="AB272" s="22" t="str">
        <f t="shared" si="134"/>
        <v/>
      </c>
      <c r="AC272" s="23" t="str">
        <f t="shared" si="135"/>
        <v/>
      </c>
      <c r="AD272" s="22" t="str">
        <f t="shared" si="136"/>
        <v/>
      </c>
      <c r="AE272" s="22" t="str">
        <f t="shared" si="137"/>
        <v/>
      </c>
      <c r="AF272" s="23" t="str">
        <f t="shared" si="138"/>
        <v/>
      </c>
      <c r="AG272" s="22" t="str">
        <f t="shared" si="139"/>
        <v/>
      </c>
      <c r="AH272" s="34" t="str">
        <f t="shared" si="140"/>
        <v/>
      </c>
      <c r="AK272" s="6" t="str">
        <f>IF(OR(D271="Msin",D271="Mdes"),-0.9*X271*391.3/10*AD271,"")</f>
        <v/>
      </c>
      <c r="AL272" s="6" t="str">
        <f t="shared" ref="AL272:AL273" si="151">IF(OR(D271="Msin",D271="Mdes"),0.9*X271*391.3/10*AG271,"")</f>
        <v/>
      </c>
    </row>
    <row r="273" spans="1:55" ht="28.2" customHeight="1" x14ac:dyDescent="0.3">
      <c r="A273" s="1321">
        <v>2</v>
      </c>
      <c r="B273" s="2">
        <v>4</v>
      </c>
      <c r="C273" s="2">
        <v>5</v>
      </c>
      <c r="D273" s="2" t="s">
        <v>15</v>
      </c>
      <c r="E273" s="78">
        <f>TRA!F58</f>
        <v>-102.387</v>
      </c>
      <c r="F273" s="7">
        <f>TRA!G58</f>
        <v>-63.959000000000003</v>
      </c>
      <c r="G273" s="7">
        <f>TRA!H58</f>
        <v>144.47</v>
      </c>
      <c r="H273" s="7">
        <f>TRA!I58</f>
        <v>-8.6270000000000007</v>
      </c>
      <c r="I273" s="7">
        <f>TRA!J58</f>
        <v>4.8579999999999997</v>
      </c>
      <c r="J273" s="207">
        <f>TRA!K58</f>
        <v>5.9409999999999998</v>
      </c>
      <c r="K273" s="647">
        <f t="shared" si="141"/>
        <v>149.328</v>
      </c>
      <c r="L273" s="1287">
        <f t="shared" si="142"/>
        <v>-14.568000000000001</v>
      </c>
      <c r="M273" s="7">
        <f t="shared" si="143"/>
        <v>153.69839999999999</v>
      </c>
      <c r="N273" s="207">
        <f t="shared" si="144"/>
        <v>-59.366399999999999</v>
      </c>
      <c r="O273" s="1302">
        <f t="shared" si="145"/>
        <v>153.69839999999999</v>
      </c>
      <c r="P273" s="56">
        <v>0.3</v>
      </c>
      <c r="Q273" s="1310">
        <f t="shared" si="146"/>
        <v>89.739399999999989</v>
      </c>
      <c r="R273" s="6">
        <f t="shared" si="147"/>
        <v>-217.6574</v>
      </c>
      <c r="S273" s="1310">
        <f t="shared" si="148"/>
        <v>84.568509999999989</v>
      </c>
      <c r="T273" s="1309">
        <f t="shared" si="149"/>
        <v>-194.32768999999999</v>
      </c>
      <c r="U273" s="24">
        <v>0.04</v>
      </c>
      <c r="V273" s="26">
        <v>0.3</v>
      </c>
      <c r="W273" s="26">
        <v>0.7</v>
      </c>
      <c r="X273" s="26">
        <f t="shared" si="130"/>
        <v>0.65999999999999992</v>
      </c>
      <c r="Y273" s="26">
        <f t="shared" si="131"/>
        <v>336.72601716096779</v>
      </c>
      <c r="Z273" s="26">
        <f t="shared" si="132"/>
        <v>508.6505190311417</v>
      </c>
      <c r="AA273" s="24" t="str">
        <f t="shared" si="133"/>
        <v>VERIFICATO</v>
      </c>
      <c r="AB273" s="26">
        <f t="shared" si="134"/>
        <v>8.3606182792229298</v>
      </c>
      <c r="AC273" s="19" t="str">
        <f t="shared" si="135"/>
        <v>3φ16+1φ20</v>
      </c>
      <c r="AD273" s="6">
        <f t="shared" si="136"/>
        <v>9.1734505484821973</v>
      </c>
      <c r="AE273" s="6">
        <f t="shared" si="137"/>
        <v>3.6384162779511615</v>
      </c>
      <c r="AF273" s="19" t="str">
        <f t="shared" si="138"/>
        <v>2φ16</v>
      </c>
      <c r="AG273" s="6">
        <f t="shared" si="139"/>
        <v>4.0212385965949355</v>
      </c>
      <c r="AH273" s="32" t="str">
        <f t="shared" si="140"/>
        <v>VERIFICATO</v>
      </c>
      <c r="AK273" s="2">
        <v>4</v>
      </c>
      <c r="AL273" s="2" t="str">
        <f t="shared" si="151"/>
        <v/>
      </c>
      <c r="AM273" s="2">
        <v>5</v>
      </c>
      <c r="AO273" s="2">
        <v>5</v>
      </c>
      <c r="AQ273" s="2">
        <v>6</v>
      </c>
      <c r="AS273" s="2">
        <v>6</v>
      </c>
      <c r="AU273" s="2">
        <v>7</v>
      </c>
      <c r="AW273" s="2">
        <v>7</v>
      </c>
      <c r="AY273" s="2">
        <v>8</v>
      </c>
      <c r="BA273" s="2">
        <v>8</v>
      </c>
      <c r="BC273" s="2">
        <v>9</v>
      </c>
    </row>
    <row r="274" spans="1:55" ht="28.2" customHeight="1" x14ac:dyDescent="0.3">
      <c r="A274" s="1321">
        <v>2</v>
      </c>
      <c r="B274" s="2">
        <v>4</v>
      </c>
      <c r="C274" s="2">
        <v>5</v>
      </c>
      <c r="D274" s="2" t="s">
        <v>16</v>
      </c>
      <c r="E274" s="78">
        <f>TRA!F59</f>
        <v>-136.482</v>
      </c>
      <c r="F274" s="7">
        <f>TRA!G59</f>
        <v>-85.662000000000006</v>
      </c>
      <c r="G274" s="7">
        <f>TRA!H59</f>
        <v>-179.89099999999999</v>
      </c>
      <c r="H274" s="7">
        <f>TRA!I59</f>
        <v>10.722</v>
      </c>
      <c r="I274" s="7">
        <f>TRA!J59</f>
        <v>-6.0069999999999997</v>
      </c>
      <c r="J274" s="207">
        <f>TRA!K59</f>
        <v>-7.3550000000000004</v>
      </c>
      <c r="K274" s="647">
        <f t="shared" si="141"/>
        <v>-185.898</v>
      </c>
      <c r="L274" s="1287">
        <f t="shared" si="142"/>
        <v>18.076999999999998</v>
      </c>
      <c r="M274" s="7">
        <f t="shared" si="143"/>
        <v>-191.3211</v>
      </c>
      <c r="N274" s="207">
        <f t="shared" si="144"/>
        <v>73.846399999999988</v>
      </c>
      <c r="O274" s="1302">
        <f t="shared" si="145"/>
        <v>-191.3211</v>
      </c>
      <c r="P274" s="2">
        <v>0.7</v>
      </c>
      <c r="Q274" s="1310">
        <f t="shared" si="146"/>
        <v>-276.98310000000004</v>
      </c>
      <c r="R274" s="6">
        <f t="shared" si="147"/>
        <v>105.6591</v>
      </c>
      <c r="S274" s="1310">
        <f t="shared" si="148"/>
        <v>-219.88186000000005</v>
      </c>
      <c r="T274" s="1309">
        <f t="shared" si="149"/>
        <v>90.928439999999995</v>
      </c>
      <c r="U274" s="1287">
        <v>0.04</v>
      </c>
      <c r="V274" s="6">
        <v>0.3</v>
      </c>
      <c r="W274" s="6">
        <v>0.7</v>
      </c>
      <c r="X274" s="6">
        <f t="shared" si="130"/>
        <v>0.65999999999999992</v>
      </c>
      <c r="Y274" s="6">
        <f t="shared" si="131"/>
        <v>336.72601716096779</v>
      </c>
      <c r="Z274" s="6">
        <f t="shared" si="132"/>
        <v>508.6505190311417</v>
      </c>
      <c r="AA274" s="1287" t="str">
        <f t="shared" si="133"/>
        <v>VERIFICATO</v>
      </c>
      <c r="AB274" s="6">
        <f t="shared" si="134"/>
        <v>9.4600429716708803</v>
      </c>
      <c r="AC274" s="19" t="str">
        <f t="shared" si="135"/>
        <v>4φ16+1φ20</v>
      </c>
      <c r="AD274" s="6">
        <f t="shared" si="136"/>
        <v>11.184069846779664</v>
      </c>
      <c r="AE274" s="6">
        <f t="shared" si="137"/>
        <v>3.9120414469251679</v>
      </c>
      <c r="AF274" s="19" t="str">
        <f t="shared" si="138"/>
        <v>2φ16</v>
      </c>
      <c r="AG274" s="6">
        <f t="shared" si="139"/>
        <v>4.0212385965949355</v>
      </c>
      <c r="AH274" s="32" t="str">
        <f t="shared" si="140"/>
        <v>VERIFICATO</v>
      </c>
      <c r="AJ274" s="16" t="s">
        <v>222</v>
      </c>
      <c r="AK274" s="102">
        <f>IF(OR(D273="Msin",D273="Mdes"),-0.9*X273*391.3/10*AD273,"")</f>
        <v>-213.22052925749239</v>
      </c>
      <c r="AM274" s="38">
        <f>IF(OR(D274="Msin",D274="Mdes"),-0.9*X274*391.3/10*AD274,"")</f>
        <v>-259.95379594406603</v>
      </c>
      <c r="AN274" s="6"/>
      <c r="AO274" s="102">
        <f>IF(OR(D277="Msin",D277="Mdes"),-0.9*X277*391.3/10*AD277,"")</f>
        <v>-259.95379594406603</v>
      </c>
      <c r="AQ274" s="38">
        <f>IF(OR(D278="Msin",D278="Mdes"),-0.9*X278*391.3/10*AD278,"")</f>
        <v>-286.24125845526373</v>
      </c>
      <c r="AS274" s="102">
        <f>IF(OR(D281="Msin",D281="Mdes"),-0.9*X281*391.3/10*AD281,"")</f>
        <v>-56.646383862513538</v>
      </c>
      <c r="AU274" s="38">
        <f>IF(OR(D282="Msin",D282="Mdes"),-0.9*X282*391.3/10*AD282,"")</f>
        <v>-56.646383862513538</v>
      </c>
      <c r="AW274" s="102">
        <f>IF(OR(D285="Msin",D285="Mdes"),-0.9*X285*391.3/10*AD285,"")</f>
        <v>-56.646383862513538</v>
      </c>
      <c r="AY274" s="38">
        <f>IF(OR(D286="Msin",D286="Mdes"),-0.9*X286*391.3/10*AD286,"")</f>
        <v>-56.646383862513538</v>
      </c>
      <c r="BA274" s="102">
        <f>IF(OR(D289="Msin",D289="Mdes"),-0.9*X289*391.3/10*AD289,"")</f>
        <v>-56.646383862513538</v>
      </c>
      <c r="BC274" s="38">
        <f>IF(OR(D290="Msin",D290="Mdes"),-0.9*X290*391.3/10*AD290,"")</f>
        <v>-56.646383862513538</v>
      </c>
    </row>
    <row r="275" spans="1:55" ht="28.2" customHeight="1" x14ac:dyDescent="0.3">
      <c r="A275" s="1321">
        <v>2</v>
      </c>
      <c r="B275" s="2">
        <v>4</v>
      </c>
      <c r="C275" s="2">
        <v>5</v>
      </c>
      <c r="D275" s="2" t="s">
        <v>17</v>
      </c>
      <c r="E275" s="78">
        <f>TRA!F60</f>
        <v>151.79400000000001</v>
      </c>
      <c r="F275" s="7">
        <f>TRA!G60</f>
        <v>95.001999999999995</v>
      </c>
      <c r="G275" s="7">
        <f>TRA!H60</f>
        <v>-56.905000000000001</v>
      </c>
      <c r="H275" s="7">
        <f>TRA!I60</f>
        <v>3.395</v>
      </c>
      <c r="I275" s="7">
        <f>TRA!J60</f>
        <v>-1.9059999999999999</v>
      </c>
      <c r="J275" s="207">
        <f>TRA!K60</f>
        <v>-2.3330000000000002</v>
      </c>
      <c r="K275" s="647">
        <f t="shared" si="141"/>
        <v>-58.811</v>
      </c>
      <c r="L275" s="1287">
        <f t="shared" si="142"/>
        <v>5.7279999999999998</v>
      </c>
      <c r="M275" s="7">
        <f t="shared" si="143"/>
        <v>-60.529400000000003</v>
      </c>
      <c r="N275" s="207">
        <f t="shared" si="144"/>
        <v>23.371299999999998</v>
      </c>
      <c r="O275" s="1302">
        <f t="shared" si="145"/>
        <v>-60.529400000000003</v>
      </c>
      <c r="P275" s="2">
        <v>0.7</v>
      </c>
      <c r="Q275" s="1310">
        <f t="shared" si="146"/>
        <v>34.472599999999993</v>
      </c>
      <c r="R275" s="6">
        <f t="shared" si="147"/>
        <v>155.53139999999999</v>
      </c>
      <c r="S275" s="1310" t="str">
        <f t="shared" si="148"/>
        <v/>
      </c>
      <c r="T275" s="1309" t="str">
        <f t="shared" si="149"/>
        <v/>
      </c>
      <c r="U275" s="1287">
        <v>0.04</v>
      </c>
      <c r="V275" s="6">
        <v>0.3</v>
      </c>
      <c r="W275" s="6">
        <v>0.7</v>
      </c>
      <c r="X275" s="6">
        <f t="shared" si="130"/>
        <v>0.65999999999999992</v>
      </c>
      <c r="Y275" s="6" t="str">
        <f t="shared" si="131"/>
        <v/>
      </c>
      <c r="Z275" s="6" t="str">
        <f t="shared" si="132"/>
        <v/>
      </c>
      <c r="AA275" s="1287" t="str">
        <f t="shared" si="133"/>
        <v/>
      </c>
      <c r="AB275" s="6" t="str">
        <f t="shared" si="134"/>
        <v/>
      </c>
      <c r="AC275" s="19" t="str">
        <f t="shared" si="135"/>
        <v/>
      </c>
      <c r="AD275" s="6" t="str">
        <f t="shared" si="136"/>
        <v/>
      </c>
      <c r="AE275" s="6" t="str">
        <f t="shared" si="137"/>
        <v/>
      </c>
      <c r="AF275" s="19" t="str">
        <f t="shared" si="138"/>
        <v/>
      </c>
      <c r="AG275" s="6" t="str">
        <f t="shared" si="139"/>
        <v/>
      </c>
      <c r="AH275" s="32" t="str">
        <f t="shared" si="140"/>
        <v/>
      </c>
      <c r="AJ275" s="16" t="s">
        <v>223</v>
      </c>
      <c r="AK275" s="102">
        <f>IF(OR(D273="Msin",D273="Mdes"),0.9*X273*391.3/10*AG273,"")</f>
        <v>93.466533373147342</v>
      </c>
      <c r="AM275" s="38">
        <f>IF(OR(D274="Msin",D274="Mdes"),0.9*X274*391.3/10*AG274,"")</f>
        <v>93.466533373147342</v>
      </c>
      <c r="AN275" s="6"/>
      <c r="AO275" s="102">
        <f>IF(OR(D277="Msin",D277="Mdes"),0.9*X277*391.3/10*AG277,"")</f>
        <v>213.22052925749239</v>
      </c>
      <c r="AQ275" s="38">
        <f>IF(OR(D278="Msin",D278="Mdes"),0.9*X278*391.3/10*AG278,"")</f>
        <v>213.22052925749239</v>
      </c>
      <c r="AS275" s="102">
        <f>IF(OR(D281="Msin",D281="Mdes"),0.9*X281*391.3/10*AG281,"")</f>
        <v>42.484787896885152</v>
      </c>
      <c r="AU275" s="38">
        <f>IF(OR(D282="Msin",D282="Mdes"),0.9*X282*391.3/10*AG282,"")</f>
        <v>42.484787896885152</v>
      </c>
      <c r="AW275" s="102">
        <f>IF(OR(D285="Msin",D285="Mdes"),0.9*X285*391.3/10*AG285,"")</f>
        <v>28.323191931256769</v>
      </c>
      <c r="AY275" s="38">
        <f>IF(OR(D286="Msin",D286="Mdes"),0.9*X286*391.3/10*AG286,"")</f>
        <v>28.323191931256769</v>
      </c>
      <c r="BA275" s="102">
        <f>IF(OR(D289="Msin",D289="Mdes"),0.9*X289*391.3/10*AG289,"")</f>
        <v>28.323191931256769</v>
      </c>
      <c r="BC275" s="38">
        <f>IF(OR(D290="Msin",D290="Mdes"),0.9*X290*391.3/10*AG290,"")</f>
        <v>28.323191931256769</v>
      </c>
    </row>
    <row r="276" spans="1:55" ht="28.2" customHeight="1" x14ac:dyDescent="0.3">
      <c r="A276" s="1321">
        <v>2</v>
      </c>
      <c r="B276" s="2">
        <v>4</v>
      </c>
      <c r="C276" s="2">
        <v>5</v>
      </c>
      <c r="D276" s="2" t="s">
        <v>18</v>
      </c>
      <c r="E276" s="78">
        <f>TRA!F61</f>
        <v>-163.75800000000001</v>
      </c>
      <c r="F276" s="7">
        <f>TRA!G61</f>
        <v>-102.617</v>
      </c>
      <c r="G276" s="7">
        <f>TRA!H61</f>
        <v>-56.905000000000001</v>
      </c>
      <c r="H276" s="7">
        <f>TRA!I61</f>
        <v>3.395</v>
      </c>
      <c r="I276" s="7">
        <f>TRA!J61</f>
        <v>-1.9059999999999999</v>
      </c>
      <c r="J276" s="207">
        <f>TRA!K61</f>
        <v>-2.3330000000000002</v>
      </c>
      <c r="K276" s="647">
        <f t="shared" si="141"/>
        <v>-58.811</v>
      </c>
      <c r="L276" s="1287">
        <f t="shared" si="142"/>
        <v>5.7279999999999998</v>
      </c>
      <c r="M276" s="7">
        <f t="shared" si="143"/>
        <v>-60.529400000000003</v>
      </c>
      <c r="N276" s="207">
        <f t="shared" si="144"/>
        <v>23.371299999999998</v>
      </c>
      <c r="O276" s="1302">
        <f t="shared" si="145"/>
        <v>-60.529400000000003</v>
      </c>
      <c r="P276" s="2">
        <v>0.7</v>
      </c>
      <c r="Q276" s="1310">
        <f t="shared" si="146"/>
        <v>-163.1464</v>
      </c>
      <c r="R276" s="6">
        <f t="shared" si="147"/>
        <v>-42.087600000000002</v>
      </c>
      <c r="S276" s="1310" t="str">
        <f t="shared" si="148"/>
        <v/>
      </c>
      <c r="T276" s="1309" t="str">
        <f t="shared" si="149"/>
        <v/>
      </c>
      <c r="U276" s="1287">
        <v>0.04</v>
      </c>
      <c r="V276" s="6">
        <v>0.3</v>
      </c>
      <c r="W276" s="6">
        <v>0.7</v>
      </c>
      <c r="X276" s="6">
        <f t="shared" si="130"/>
        <v>0.65999999999999992</v>
      </c>
      <c r="Y276" s="6" t="str">
        <f t="shared" si="131"/>
        <v/>
      </c>
      <c r="Z276" s="6" t="str">
        <f t="shared" si="132"/>
        <v/>
      </c>
      <c r="AA276" s="1287" t="str">
        <f t="shared" si="133"/>
        <v/>
      </c>
      <c r="AB276" s="6" t="str">
        <f t="shared" si="134"/>
        <v/>
      </c>
      <c r="AC276" s="19" t="str">
        <f t="shared" si="135"/>
        <v/>
      </c>
      <c r="AD276" s="6" t="str">
        <f t="shared" si="136"/>
        <v/>
      </c>
      <c r="AE276" s="6" t="str">
        <f t="shared" si="137"/>
        <v/>
      </c>
      <c r="AF276" s="19" t="str">
        <f t="shared" si="138"/>
        <v/>
      </c>
      <c r="AG276" s="6" t="str">
        <f t="shared" si="139"/>
        <v/>
      </c>
      <c r="AH276" s="32" t="str">
        <f t="shared" si="140"/>
        <v/>
      </c>
      <c r="AK276" s="6" t="str">
        <f>IF(OR(D275="Msin",D275="Mdes"),-0.9*X275*391.3/10*AD275,"")</f>
        <v/>
      </c>
      <c r="AL276" s="6" t="str">
        <f t="shared" ref="AL276:AL277" si="152">IF(OR(D275="Msin",D275="Mdes"),0.9*X275*391.3/10*AG275,"")</f>
        <v/>
      </c>
    </row>
    <row r="277" spans="1:55" ht="28.2" customHeight="1" x14ac:dyDescent="0.3">
      <c r="A277" s="1321">
        <v>2</v>
      </c>
      <c r="B277" s="2">
        <v>5</v>
      </c>
      <c r="C277" s="2">
        <v>6</v>
      </c>
      <c r="D277" s="2" t="s">
        <v>15</v>
      </c>
      <c r="E277" s="78">
        <f>TRA!F82</f>
        <v>-63.466000000000001</v>
      </c>
      <c r="F277" s="7">
        <f>TRA!G82</f>
        <v>-39.667999999999999</v>
      </c>
      <c r="G277" s="7">
        <f>TRA!H82</f>
        <v>246.506</v>
      </c>
      <c r="H277" s="7">
        <f>TRA!I82</f>
        <v>-14.656000000000001</v>
      </c>
      <c r="I277" s="7">
        <f>TRA!J82</f>
        <v>8.0839999999999996</v>
      </c>
      <c r="J277" s="207">
        <f>TRA!K82</f>
        <v>9.9160000000000004</v>
      </c>
      <c r="K277" s="647">
        <f t="shared" si="141"/>
        <v>254.59</v>
      </c>
      <c r="L277" s="1287">
        <f t="shared" si="142"/>
        <v>-24.572000000000003</v>
      </c>
      <c r="M277" s="7">
        <f t="shared" si="143"/>
        <v>261.96159999999998</v>
      </c>
      <c r="N277" s="207">
        <f t="shared" si="144"/>
        <v>-100.949</v>
      </c>
      <c r="O277" s="1302">
        <f t="shared" si="145"/>
        <v>261.96159999999998</v>
      </c>
      <c r="P277" s="2">
        <v>0.7</v>
      </c>
      <c r="Q277" s="1310">
        <f t="shared" si="146"/>
        <v>222.29359999999997</v>
      </c>
      <c r="R277" s="6">
        <f t="shared" si="147"/>
        <v>-301.62959999999998</v>
      </c>
      <c r="S277" s="1310">
        <f t="shared" si="148"/>
        <v>202.25875999999997</v>
      </c>
      <c r="T277" s="1309">
        <f t="shared" si="149"/>
        <v>-233.49915999999999</v>
      </c>
      <c r="U277" s="1287">
        <v>0.04</v>
      </c>
      <c r="V277" s="6">
        <v>0.3</v>
      </c>
      <c r="W277" s="6">
        <v>0.7</v>
      </c>
      <c r="X277" s="6">
        <f t="shared" si="130"/>
        <v>0.65999999999999992</v>
      </c>
      <c r="Y277" s="6">
        <f t="shared" si="131"/>
        <v>336.72601716096779</v>
      </c>
      <c r="Z277" s="6">
        <f t="shared" si="132"/>
        <v>508.6505190311417</v>
      </c>
      <c r="AA277" s="1287" t="str">
        <f t="shared" si="133"/>
        <v>VERIFICATO</v>
      </c>
      <c r="AB277" s="6">
        <f t="shared" si="134"/>
        <v>10.045904138927394</v>
      </c>
      <c r="AC277" s="19" t="str">
        <f t="shared" si="135"/>
        <v>4φ16+1φ20</v>
      </c>
      <c r="AD277" s="6">
        <f t="shared" si="136"/>
        <v>11.184069846779664</v>
      </c>
      <c r="AE277" s="6">
        <f t="shared" si="137"/>
        <v>8.7018390739320957</v>
      </c>
      <c r="AF277" s="19" t="str">
        <f t="shared" si="138"/>
        <v>3φ16+1φ20</v>
      </c>
      <c r="AG277" s="6">
        <f t="shared" si="139"/>
        <v>9.1734505484821973</v>
      </c>
      <c r="AH277" s="32" t="str">
        <f t="shared" si="140"/>
        <v>VERIFICATO</v>
      </c>
      <c r="AK277" s="6" t="str">
        <f>IF(OR(D276="Msin",D276="Mdes"),-0.9*X276*391.3/10*AD276,"")</f>
        <v/>
      </c>
      <c r="AL277" s="6" t="str">
        <f t="shared" si="152"/>
        <v/>
      </c>
    </row>
    <row r="278" spans="1:55" ht="28.2" customHeight="1" x14ac:dyDescent="0.3">
      <c r="A278" s="1321">
        <v>2</v>
      </c>
      <c r="B278" s="2">
        <v>5</v>
      </c>
      <c r="C278" s="2">
        <v>6</v>
      </c>
      <c r="D278" s="2" t="s">
        <v>16</v>
      </c>
      <c r="E278" s="78">
        <f>TRA!F83</f>
        <v>-103.212</v>
      </c>
      <c r="F278" s="7">
        <f>TRA!G83</f>
        <v>-64.745999999999995</v>
      </c>
      <c r="G278" s="7">
        <f>TRA!H83</f>
        <v>-263.14499999999998</v>
      </c>
      <c r="H278" s="7">
        <f>TRA!I83</f>
        <v>15.631</v>
      </c>
      <c r="I278" s="7">
        <f>TRA!J83</f>
        <v>-8.6199999999999992</v>
      </c>
      <c r="J278" s="207">
        <f>TRA!K83</f>
        <v>-10.571999999999999</v>
      </c>
      <c r="K278" s="647">
        <f t="shared" si="141"/>
        <v>-271.76499999999999</v>
      </c>
      <c r="L278" s="1287">
        <f t="shared" si="142"/>
        <v>26.202999999999999</v>
      </c>
      <c r="M278" s="7">
        <f t="shared" si="143"/>
        <v>-279.6259</v>
      </c>
      <c r="N278" s="207">
        <f t="shared" si="144"/>
        <v>107.7325</v>
      </c>
      <c r="O278" s="1302">
        <f t="shared" si="145"/>
        <v>-279.6259</v>
      </c>
      <c r="P278" s="2">
        <v>0.7</v>
      </c>
      <c r="Q278" s="1310">
        <f t="shared" si="146"/>
        <v>-344.37189999999998</v>
      </c>
      <c r="R278" s="6">
        <f t="shared" si="147"/>
        <v>214.87990000000002</v>
      </c>
      <c r="S278" s="1310">
        <f t="shared" si="148"/>
        <v>-272.15870999999999</v>
      </c>
      <c r="T278" s="1309">
        <f t="shared" si="149"/>
        <v>198.92781000000002</v>
      </c>
      <c r="U278" s="1287">
        <v>0.04</v>
      </c>
      <c r="V278" s="6">
        <v>0.3</v>
      </c>
      <c r="W278" s="6">
        <v>0.7</v>
      </c>
      <c r="X278" s="6">
        <f t="shared" si="130"/>
        <v>0.65999999999999992</v>
      </c>
      <c r="Y278" s="6">
        <f t="shared" si="131"/>
        <v>336.72601716096779</v>
      </c>
      <c r="Z278" s="6">
        <f t="shared" si="132"/>
        <v>508.6505190311417</v>
      </c>
      <c r="AA278" s="1287" t="str">
        <f t="shared" si="133"/>
        <v>VERIFICATO</v>
      </c>
      <c r="AB278" s="6">
        <f t="shared" si="134"/>
        <v>11.709165511491094</v>
      </c>
      <c r="AC278" s="19" t="str">
        <f t="shared" si="135"/>
        <v>3φ16+2φ20</v>
      </c>
      <c r="AD278" s="6">
        <f t="shared" si="136"/>
        <v>12.31504320207199</v>
      </c>
      <c r="AE278" s="6">
        <f t="shared" si="137"/>
        <v>8.5585306166701525</v>
      </c>
      <c r="AF278" s="19" t="str">
        <f t="shared" si="138"/>
        <v>3φ16+1φ20</v>
      </c>
      <c r="AG278" s="6">
        <f t="shared" si="139"/>
        <v>9.1734505484821973</v>
      </c>
      <c r="AH278" s="32" t="str">
        <f t="shared" si="140"/>
        <v>VERIFICATO</v>
      </c>
      <c r="AS278" s="6"/>
      <c r="AT278" s="6"/>
    </row>
    <row r="279" spans="1:55" ht="28.2" customHeight="1" x14ac:dyDescent="0.3">
      <c r="A279" s="1321">
        <v>2</v>
      </c>
      <c r="B279" s="2">
        <v>5</v>
      </c>
      <c r="C279" s="2">
        <v>6</v>
      </c>
      <c r="D279" s="2" t="s">
        <v>17</v>
      </c>
      <c r="E279" s="78">
        <f>TRA!F84</f>
        <v>109.78100000000001</v>
      </c>
      <c r="F279" s="7">
        <f>TRA!G84</f>
        <v>68.707999999999998</v>
      </c>
      <c r="G279" s="7">
        <f>TRA!H84</f>
        <v>-118.523</v>
      </c>
      <c r="H279" s="7">
        <f>TRA!I84</f>
        <v>7.0430000000000001</v>
      </c>
      <c r="I279" s="7">
        <f>TRA!J84</f>
        <v>-3.8849999999999998</v>
      </c>
      <c r="J279" s="207">
        <f>TRA!K84</f>
        <v>-4.7649999999999997</v>
      </c>
      <c r="K279" s="647">
        <f t="shared" si="141"/>
        <v>-122.408</v>
      </c>
      <c r="L279" s="1287">
        <f t="shared" si="142"/>
        <v>11.808</v>
      </c>
      <c r="M279" s="7">
        <f t="shared" si="143"/>
        <v>-125.9504</v>
      </c>
      <c r="N279" s="207">
        <f t="shared" si="144"/>
        <v>48.5304</v>
      </c>
      <c r="O279" s="1302">
        <f t="shared" si="145"/>
        <v>-125.9504</v>
      </c>
      <c r="P279" s="2">
        <v>0.7</v>
      </c>
      <c r="Q279" s="1310">
        <f t="shared" si="146"/>
        <v>-57.242400000000004</v>
      </c>
      <c r="R279" s="6">
        <f t="shared" si="147"/>
        <v>194.6584</v>
      </c>
      <c r="S279" s="1310" t="str">
        <f t="shared" si="148"/>
        <v/>
      </c>
      <c r="T279" s="1309" t="str">
        <f t="shared" si="149"/>
        <v/>
      </c>
      <c r="U279" s="1287">
        <v>0.04</v>
      </c>
      <c r="V279" s="6">
        <v>0.3</v>
      </c>
      <c r="W279" s="6">
        <v>0.7</v>
      </c>
      <c r="X279" s="6">
        <f t="shared" si="130"/>
        <v>0.65999999999999992</v>
      </c>
      <c r="Y279" s="6" t="str">
        <f t="shared" si="131"/>
        <v/>
      </c>
      <c r="Z279" s="6" t="str">
        <f t="shared" si="132"/>
        <v/>
      </c>
      <c r="AA279" s="1287" t="str">
        <f t="shared" si="133"/>
        <v/>
      </c>
      <c r="AB279" s="6" t="str">
        <f t="shared" si="134"/>
        <v/>
      </c>
      <c r="AC279" s="19" t="str">
        <f t="shared" si="135"/>
        <v/>
      </c>
      <c r="AD279" s="6" t="str">
        <f t="shared" si="136"/>
        <v/>
      </c>
      <c r="AE279" s="6" t="str">
        <f t="shared" si="137"/>
        <v/>
      </c>
      <c r="AF279" s="19" t="str">
        <f t="shared" si="138"/>
        <v/>
      </c>
      <c r="AG279" s="6" t="str">
        <f t="shared" si="139"/>
        <v/>
      </c>
      <c r="AH279" s="32" t="str">
        <f t="shared" si="140"/>
        <v/>
      </c>
      <c r="AS279" s="6"/>
      <c r="AT279" s="6"/>
    </row>
    <row r="280" spans="1:55" ht="28.2" customHeight="1" x14ac:dyDescent="0.3">
      <c r="A280" s="1321">
        <v>2</v>
      </c>
      <c r="B280" s="2">
        <v>5</v>
      </c>
      <c r="C280" s="2">
        <v>6</v>
      </c>
      <c r="D280" s="2" t="s">
        <v>18</v>
      </c>
      <c r="E280" s="78">
        <f>TRA!F85</f>
        <v>-128.267</v>
      </c>
      <c r="F280" s="7">
        <f>TRA!G85</f>
        <v>-80.373000000000005</v>
      </c>
      <c r="G280" s="7">
        <f>TRA!H85</f>
        <v>-118.523</v>
      </c>
      <c r="H280" s="7">
        <f>TRA!I85</f>
        <v>7.0430000000000001</v>
      </c>
      <c r="I280" s="7">
        <f>TRA!J85</f>
        <v>-3.8849999999999998</v>
      </c>
      <c r="J280" s="207">
        <f>TRA!K85</f>
        <v>-4.7649999999999997</v>
      </c>
      <c r="K280" s="647">
        <f t="shared" si="141"/>
        <v>-122.408</v>
      </c>
      <c r="L280" s="1287">
        <f t="shared" si="142"/>
        <v>11.808</v>
      </c>
      <c r="M280" s="7">
        <f t="shared" si="143"/>
        <v>-125.9504</v>
      </c>
      <c r="N280" s="207">
        <f t="shared" si="144"/>
        <v>48.5304</v>
      </c>
      <c r="O280" s="1302">
        <f t="shared" si="145"/>
        <v>-125.9504</v>
      </c>
      <c r="P280" s="2">
        <v>0.7</v>
      </c>
      <c r="Q280" s="1310">
        <f t="shared" si="146"/>
        <v>-206.32339999999999</v>
      </c>
      <c r="R280" s="6">
        <f t="shared" si="147"/>
        <v>45.577399999999997</v>
      </c>
      <c r="S280" s="1310" t="str">
        <f t="shared" si="148"/>
        <v/>
      </c>
      <c r="T280" s="1309" t="str">
        <f t="shared" si="149"/>
        <v/>
      </c>
      <c r="U280" s="1287">
        <v>0.04</v>
      </c>
      <c r="V280" s="6">
        <v>0.3</v>
      </c>
      <c r="W280" s="6">
        <v>0.7</v>
      </c>
      <c r="X280" s="6">
        <f t="shared" si="130"/>
        <v>0.65999999999999992</v>
      </c>
      <c r="Y280" s="6" t="str">
        <f t="shared" si="131"/>
        <v/>
      </c>
      <c r="Z280" s="6" t="str">
        <f t="shared" si="132"/>
        <v/>
      </c>
      <c r="AA280" s="1287" t="str">
        <f t="shared" si="133"/>
        <v/>
      </c>
      <c r="AB280" s="6" t="str">
        <f t="shared" si="134"/>
        <v/>
      </c>
      <c r="AC280" s="19" t="str">
        <f t="shared" si="135"/>
        <v/>
      </c>
      <c r="AD280" s="6" t="str">
        <f t="shared" si="136"/>
        <v/>
      </c>
      <c r="AE280" s="6" t="str">
        <f t="shared" si="137"/>
        <v/>
      </c>
      <c r="AF280" s="19" t="str">
        <f t="shared" si="138"/>
        <v/>
      </c>
      <c r="AG280" s="6" t="str">
        <f t="shared" si="139"/>
        <v/>
      </c>
      <c r="AH280" s="32" t="str">
        <f t="shared" si="140"/>
        <v/>
      </c>
      <c r="AS280" s="6" t="str">
        <f>IF(OR(D279="Msin",D279="Mdes"),-0.9*X279*391.3/10*AD279,"")</f>
        <v/>
      </c>
      <c r="AT280" s="6" t="str">
        <f>IF(OR(D279="Msin",D279="Mdes"),0.9*X279*391.3/10*AG279,"")</f>
        <v/>
      </c>
    </row>
    <row r="281" spans="1:55" ht="28.2" customHeight="1" x14ac:dyDescent="0.3">
      <c r="A281" s="1321">
        <v>2</v>
      </c>
      <c r="B281" s="2">
        <v>6</v>
      </c>
      <c r="C281" s="2">
        <v>7</v>
      </c>
      <c r="D281" s="2" t="s">
        <v>15</v>
      </c>
      <c r="E281" s="78">
        <f>TRA!F106</f>
        <v>-2.5419999999999998</v>
      </c>
      <c r="F281" s="7">
        <f>TRA!G106</f>
        <v>-1.645</v>
      </c>
      <c r="G281" s="7">
        <f>TRA!H106</f>
        <v>46.661999999999999</v>
      </c>
      <c r="H281" s="7">
        <f>TRA!I106</f>
        <v>-2.7789999999999999</v>
      </c>
      <c r="I281" s="7">
        <f>TRA!J106</f>
        <v>1.554</v>
      </c>
      <c r="J281" s="207">
        <f>TRA!K106</f>
        <v>1.903</v>
      </c>
      <c r="K281" s="647">
        <f t="shared" si="141"/>
        <v>48.216000000000001</v>
      </c>
      <c r="L281" s="1287">
        <f t="shared" si="142"/>
        <v>-4.6820000000000004</v>
      </c>
      <c r="M281" s="7">
        <f t="shared" si="143"/>
        <v>49.620600000000003</v>
      </c>
      <c r="N281" s="207">
        <f t="shared" si="144"/>
        <v>-19.146799999999999</v>
      </c>
      <c r="O281" s="1302">
        <f t="shared" si="145"/>
        <v>49.620600000000003</v>
      </c>
      <c r="P281" s="2">
        <v>0.7</v>
      </c>
      <c r="Q281" s="1310">
        <f t="shared" si="146"/>
        <v>47.9756</v>
      </c>
      <c r="R281" s="6">
        <f t="shared" si="147"/>
        <v>-51.265600000000006</v>
      </c>
      <c r="S281" s="1310">
        <f t="shared" si="148"/>
        <v>38.703469999999996</v>
      </c>
      <c r="T281" s="1309">
        <f t="shared" si="149"/>
        <v>-38.310770000000005</v>
      </c>
      <c r="U281" s="1287">
        <v>0.04</v>
      </c>
      <c r="V281" s="1345">
        <f t="shared" ref="V281:V292" si="153">0.5</f>
        <v>0.5</v>
      </c>
      <c r="W281" s="1345">
        <v>0.24</v>
      </c>
      <c r="X281" s="6">
        <f t="shared" si="130"/>
        <v>0.19999999999999998</v>
      </c>
      <c r="Y281" s="6">
        <f t="shared" si="131"/>
        <v>51.534437888118731</v>
      </c>
      <c r="Z281" s="6">
        <f t="shared" si="132"/>
        <v>99.653979238754317</v>
      </c>
      <c r="AA281" s="1287" t="str">
        <f t="shared" si="133"/>
        <v>VERIFICATO</v>
      </c>
      <c r="AB281" s="6">
        <f t="shared" si="134"/>
        <v>5.4392438311042968</v>
      </c>
      <c r="AC281" s="19" t="str">
        <f t="shared" si="135"/>
        <v>4φ16</v>
      </c>
      <c r="AD281" s="6">
        <f t="shared" si="136"/>
        <v>8.0424771931898711</v>
      </c>
      <c r="AE281" s="6">
        <f t="shared" si="137"/>
        <v>5.4949981543004798</v>
      </c>
      <c r="AF281" s="19" t="str">
        <f t="shared" si="138"/>
        <v>3φ16</v>
      </c>
      <c r="AG281" s="6">
        <f t="shared" si="139"/>
        <v>6.0318578948924033</v>
      </c>
      <c r="AH281" s="32" t="str">
        <f t="shared" si="140"/>
        <v>VERIFICATO</v>
      </c>
      <c r="AS281" s="6" t="str">
        <f>IF(OR(D280="Msin",D280="Mdes"),-0.9*X280*391.3/10*AD280,"")</f>
        <v/>
      </c>
      <c r="AT281" s="6" t="str">
        <f>IF(OR(D280="Msin",D280="Mdes"),0.9*X280*391.3/10*AG280,"")</f>
        <v/>
      </c>
    </row>
    <row r="282" spans="1:55" ht="28.2" customHeight="1" x14ac:dyDescent="0.3">
      <c r="A282" s="1321">
        <v>2</v>
      </c>
      <c r="B282" s="2">
        <v>6</v>
      </c>
      <c r="C282" s="2">
        <v>7</v>
      </c>
      <c r="D282" s="2" t="s">
        <v>16</v>
      </c>
      <c r="E282" s="78">
        <f>TRA!F107</f>
        <v>-13.738</v>
      </c>
      <c r="F282" s="7">
        <f>TRA!G107</f>
        <v>-8.6880000000000006</v>
      </c>
      <c r="G282" s="7">
        <f>TRA!H107</f>
        <v>-45.901000000000003</v>
      </c>
      <c r="H282" s="7">
        <f>TRA!I107</f>
        <v>2.734</v>
      </c>
      <c r="I282" s="7">
        <f>TRA!J107</f>
        <v>-1.5289999999999999</v>
      </c>
      <c r="J282" s="207">
        <f>TRA!K107</f>
        <v>-1.8720000000000001</v>
      </c>
      <c r="K282" s="647">
        <f t="shared" si="141"/>
        <v>-47.430000000000007</v>
      </c>
      <c r="L282" s="1287">
        <f t="shared" si="142"/>
        <v>4.6059999999999999</v>
      </c>
      <c r="M282" s="7">
        <f t="shared" si="143"/>
        <v>-48.811800000000005</v>
      </c>
      <c r="N282" s="207">
        <f t="shared" si="144"/>
        <v>18.835000000000001</v>
      </c>
      <c r="O282" s="1302">
        <f t="shared" si="145"/>
        <v>-48.811800000000005</v>
      </c>
      <c r="P282" s="57">
        <v>0.3</v>
      </c>
      <c r="Q282" s="1310">
        <f t="shared" si="146"/>
        <v>-57.499800000000008</v>
      </c>
      <c r="R282" s="6">
        <f t="shared" si="147"/>
        <v>40.123800000000003</v>
      </c>
      <c r="S282" s="1310">
        <f t="shared" si="148"/>
        <v>-51.266130000000004</v>
      </c>
      <c r="T282" s="1309">
        <f t="shared" si="149"/>
        <v>36.831630000000004</v>
      </c>
      <c r="U282" s="1287">
        <v>0.04</v>
      </c>
      <c r="V282" s="1345">
        <f t="shared" si="153"/>
        <v>0.5</v>
      </c>
      <c r="W282" s="1345">
        <v>0.24</v>
      </c>
      <c r="X282" s="6">
        <f t="shared" si="130"/>
        <v>0.19999999999999998</v>
      </c>
      <c r="Y282" s="6">
        <f t="shared" si="131"/>
        <v>51.534437888118731</v>
      </c>
      <c r="Z282" s="6">
        <f t="shared" si="132"/>
        <v>99.653979238754317</v>
      </c>
      <c r="AA282" s="1287" t="str">
        <f t="shared" si="133"/>
        <v>VERIFICATO</v>
      </c>
      <c r="AB282" s="6">
        <f t="shared" si="134"/>
        <v>7.2786055030241084</v>
      </c>
      <c r="AC282" s="19" t="str">
        <f t="shared" si="135"/>
        <v>4φ16</v>
      </c>
      <c r="AD282" s="6">
        <f t="shared" si="136"/>
        <v>8.0424771931898711</v>
      </c>
      <c r="AE282" s="6">
        <f t="shared" si="137"/>
        <v>5.229240139705257</v>
      </c>
      <c r="AF282" s="19" t="str">
        <f t="shared" si="138"/>
        <v>3φ16</v>
      </c>
      <c r="AG282" s="6">
        <f t="shared" si="139"/>
        <v>6.0318578948924033</v>
      </c>
      <c r="AH282" s="32" t="str">
        <f t="shared" si="140"/>
        <v>VERIFICATO</v>
      </c>
    </row>
    <row r="283" spans="1:55" ht="28.2" customHeight="1" x14ac:dyDescent="0.3">
      <c r="A283" s="1321">
        <v>2</v>
      </c>
      <c r="B283" s="2">
        <v>6</v>
      </c>
      <c r="C283" s="2">
        <v>7</v>
      </c>
      <c r="D283" s="2" t="s">
        <v>17</v>
      </c>
      <c r="E283" s="78">
        <f>TRA!F108</f>
        <v>8.1530000000000005</v>
      </c>
      <c r="F283" s="7">
        <f>TRA!G108</f>
        <v>5.2610000000000001</v>
      </c>
      <c r="G283" s="7">
        <f>TRA!H108</f>
        <v>-29.859000000000002</v>
      </c>
      <c r="H283" s="7">
        <f>TRA!I108</f>
        <v>1.778</v>
      </c>
      <c r="I283" s="7">
        <f>TRA!J108</f>
        <v>-0.995</v>
      </c>
      <c r="J283" s="207">
        <f>TRA!K108</f>
        <v>-1.218</v>
      </c>
      <c r="K283" s="647">
        <f t="shared" si="141"/>
        <v>-30.854000000000003</v>
      </c>
      <c r="L283" s="1287">
        <f t="shared" si="142"/>
        <v>2.996</v>
      </c>
      <c r="M283" s="7">
        <f t="shared" si="143"/>
        <v>-31.752800000000004</v>
      </c>
      <c r="N283" s="207">
        <f t="shared" si="144"/>
        <v>12.2522</v>
      </c>
      <c r="O283" s="1302">
        <f t="shared" si="145"/>
        <v>-31.752800000000004</v>
      </c>
      <c r="P283" s="2">
        <v>0.7</v>
      </c>
      <c r="Q283" s="1310">
        <f t="shared" si="146"/>
        <v>-26.491800000000005</v>
      </c>
      <c r="R283" s="6">
        <f t="shared" si="147"/>
        <v>37.013800000000003</v>
      </c>
      <c r="S283" s="1310" t="str">
        <f t="shared" si="148"/>
        <v/>
      </c>
      <c r="T283" s="1309" t="str">
        <f t="shared" si="149"/>
        <v/>
      </c>
      <c r="U283" s="1287">
        <v>0.04</v>
      </c>
      <c r="V283" s="1345">
        <f t="shared" si="153"/>
        <v>0.5</v>
      </c>
      <c r="W283" s="1345">
        <v>0.24</v>
      </c>
      <c r="X283" s="6">
        <f t="shared" si="130"/>
        <v>0.19999999999999998</v>
      </c>
      <c r="Y283" s="6" t="str">
        <f t="shared" si="131"/>
        <v/>
      </c>
      <c r="Z283" s="6" t="str">
        <f t="shared" si="132"/>
        <v/>
      </c>
      <c r="AA283" s="1287" t="str">
        <f t="shared" si="133"/>
        <v/>
      </c>
      <c r="AB283" s="6" t="str">
        <f t="shared" si="134"/>
        <v/>
      </c>
      <c r="AC283" s="19" t="str">
        <f t="shared" si="135"/>
        <v/>
      </c>
      <c r="AD283" s="6" t="str">
        <f t="shared" si="136"/>
        <v/>
      </c>
      <c r="AE283" s="6" t="str">
        <f t="shared" si="137"/>
        <v/>
      </c>
      <c r="AF283" s="19" t="str">
        <f t="shared" si="138"/>
        <v/>
      </c>
      <c r="AG283" s="6" t="str">
        <f t="shared" si="139"/>
        <v/>
      </c>
      <c r="AH283" s="32" t="str">
        <f t="shared" si="140"/>
        <v/>
      </c>
    </row>
    <row r="284" spans="1:55" ht="28.2" customHeight="1" x14ac:dyDescent="0.3">
      <c r="A284" s="1321">
        <v>2</v>
      </c>
      <c r="B284" s="2">
        <v>6</v>
      </c>
      <c r="C284" s="2">
        <v>7</v>
      </c>
      <c r="D284" s="2" t="s">
        <v>18</v>
      </c>
      <c r="E284" s="78">
        <f>TRA!F109</f>
        <v>-15.375999999999999</v>
      </c>
      <c r="F284" s="7">
        <f>TRA!G109</f>
        <v>-9.8049999999999997</v>
      </c>
      <c r="G284" s="7">
        <f>TRA!H109</f>
        <v>-29.859000000000002</v>
      </c>
      <c r="H284" s="7">
        <f>TRA!I109</f>
        <v>1.778</v>
      </c>
      <c r="I284" s="7">
        <f>TRA!J109</f>
        <v>-0.995</v>
      </c>
      <c r="J284" s="207">
        <f>TRA!K109</f>
        <v>-1.218</v>
      </c>
      <c r="K284" s="647">
        <f t="shared" si="141"/>
        <v>-30.854000000000003</v>
      </c>
      <c r="L284" s="1287">
        <f t="shared" si="142"/>
        <v>2.996</v>
      </c>
      <c r="M284" s="7">
        <f t="shared" si="143"/>
        <v>-31.752800000000004</v>
      </c>
      <c r="N284" s="207">
        <f t="shared" si="144"/>
        <v>12.2522</v>
      </c>
      <c r="O284" s="1302">
        <f t="shared" si="145"/>
        <v>-31.752800000000004</v>
      </c>
      <c r="P284" s="2">
        <v>0.7</v>
      </c>
      <c r="Q284" s="1310">
        <f t="shared" si="146"/>
        <v>-41.5578</v>
      </c>
      <c r="R284" s="6">
        <f t="shared" si="147"/>
        <v>21.947800000000004</v>
      </c>
      <c r="S284" s="1310" t="str">
        <f t="shared" si="148"/>
        <v/>
      </c>
      <c r="T284" s="1309" t="str">
        <f t="shared" si="149"/>
        <v/>
      </c>
      <c r="U284" s="1287">
        <v>0.04</v>
      </c>
      <c r="V284" s="1345">
        <f t="shared" si="153"/>
        <v>0.5</v>
      </c>
      <c r="W284" s="1345">
        <v>0.24</v>
      </c>
      <c r="X284" s="6">
        <f t="shared" si="130"/>
        <v>0.19999999999999998</v>
      </c>
      <c r="Y284" s="6" t="str">
        <f t="shared" si="131"/>
        <v/>
      </c>
      <c r="Z284" s="6" t="str">
        <f t="shared" si="132"/>
        <v/>
      </c>
      <c r="AA284" s="1287" t="str">
        <f t="shared" si="133"/>
        <v/>
      </c>
      <c r="AB284" s="6" t="str">
        <f t="shared" si="134"/>
        <v/>
      </c>
      <c r="AC284" s="19" t="str">
        <f t="shared" si="135"/>
        <v/>
      </c>
      <c r="AD284" s="6" t="str">
        <f t="shared" si="136"/>
        <v/>
      </c>
      <c r="AE284" s="6" t="str">
        <f t="shared" si="137"/>
        <v/>
      </c>
      <c r="AF284" s="19" t="str">
        <f t="shared" si="138"/>
        <v/>
      </c>
      <c r="AG284" s="6" t="str">
        <f t="shared" si="139"/>
        <v/>
      </c>
      <c r="AH284" s="32" t="str">
        <f t="shared" si="140"/>
        <v/>
      </c>
      <c r="AS284" s="6" t="str">
        <f>IF(OR(D283="Msin",D283="Mdes"),-0.9*X283*391.3/10*AD283,"")</f>
        <v/>
      </c>
      <c r="AT284" s="6" t="str">
        <f>IF(OR(D283="Msin",D283="Mdes"),0.9*X283*391.3/10*AG283,"")</f>
        <v/>
      </c>
    </row>
    <row r="285" spans="1:55" ht="28.2" customHeight="1" x14ac:dyDescent="0.3">
      <c r="A285" s="1321">
        <v>2</v>
      </c>
      <c r="B285" s="2">
        <v>7</v>
      </c>
      <c r="C285" s="2">
        <v>8</v>
      </c>
      <c r="D285" s="2" t="s">
        <v>15</v>
      </c>
      <c r="E285" s="78">
        <f>TRA!F130</f>
        <v>-38.587000000000003</v>
      </c>
      <c r="F285" s="7">
        <f>TRA!G130</f>
        <v>-23.879000000000001</v>
      </c>
      <c r="G285" s="7">
        <f>TRA!H130</f>
        <v>23.036999999999999</v>
      </c>
      <c r="H285" s="7">
        <f>TRA!I130</f>
        <v>-1.37</v>
      </c>
      <c r="I285" s="7">
        <f>TRA!J130</f>
        <v>0.76200000000000001</v>
      </c>
      <c r="J285" s="207">
        <f>TRA!K130</f>
        <v>0.93400000000000005</v>
      </c>
      <c r="K285" s="647">
        <f t="shared" si="141"/>
        <v>23.798999999999999</v>
      </c>
      <c r="L285" s="1287">
        <f t="shared" si="142"/>
        <v>-2.3040000000000003</v>
      </c>
      <c r="M285" s="7">
        <f t="shared" si="143"/>
        <v>24.490199999999998</v>
      </c>
      <c r="N285" s="207">
        <f t="shared" si="144"/>
        <v>-9.4436999999999998</v>
      </c>
      <c r="O285" s="1302">
        <f t="shared" si="145"/>
        <v>24.490199999999998</v>
      </c>
      <c r="P285" s="57">
        <v>0.3</v>
      </c>
      <c r="Q285" s="1310">
        <f t="shared" si="146"/>
        <v>0.61119999999999663</v>
      </c>
      <c r="R285" s="6">
        <f t="shared" si="147"/>
        <v>-48.369199999999999</v>
      </c>
      <c r="S285" s="1310">
        <f t="shared" si="148"/>
        <v>-1.751435000000003</v>
      </c>
      <c r="T285" s="1309">
        <f t="shared" si="149"/>
        <v>-43.494635000000002</v>
      </c>
      <c r="U285" s="1287">
        <v>0.04</v>
      </c>
      <c r="V285" s="1345">
        <f t="shared" si="153"/>
        <v>0.5</v>
      </c>
      <c r="W285" s="1345">
        <v>0.24</v>
      </c>
      <c r="X285" s="6">
        <f t="shared" si="130"/>
        <v>0.19999999999999998</v>
      </c>
      <c r="Y285" s="6">
        <f t="shared" si="131"/>
        <v>51.534437888118731</v>
      </c>
      <c r="Z285" s="6">
        <f t="shared" si="132"/>
        <v>99.653979238754317</v>
      </c>
      <c r="AA285" s="1287" t="str">
        <f t="shared" si="133"/>
        <v>VERIFICATO</v>
      </c>
      <c r="AB285" s="6">
        <f t="shared" si="134"/>
        <v>6.1752328420933082</v>
      </c>
      <c r="AC285" s="19" t="str">
        <f t="shared" si="135"/>
        <v>4φ16</v>
      </c>
      <c r="AD285" s="6">
        <f t="shared" si="136"/>
        <v>8.0424771931898711</v>
      </c>
      <c r="AE285" s="6">
        <f t="shared" si="137"/>
        <v>0.24866328761677642</v>
      </c>
      <c r="AF285" s="19" t="str">
        <f t="shared" si="138"/>
        <v>2φ16</v>
      </c>
      <c r="AG285" s="6">
        <f t="shared" si="139"/>
        <v>4.0212385965949355</v>
      </c>
      <c r="AH285" s="32" t="str">
        <f t="shared" si="140"/>
        <v>VERIFICATO</v>
      </c>
      <c r="AS285" s="6" t="str">
        <f>IF(OR(D284="Msin",D284="Mdes"),-0.9*X284*391.3/10*AD284,"")</f>
        <v/>
      </c>
      <c r="AT285" s="6" t="str">
        <f>IF(OR(D284="Msin",D284="Mdes"),0.9*X284*391.3/10*AG284,"")</f>
        <v/>
      </c>
    </row>
    <row r="286" spans="1:55" ht="28.2" customHeight="1" x14ac:dyDescent="0.3">
      <c r="A286" s="1321">
        <v>2</v>
      </c>
      <c r="B286" s="2">
        <v>7</v>
      </c>
      <c r="C286" s="2">
        <v>8</v>
      </c>
      <c r="D286" s="2" t="s">
        <v>16</v>
      </c>
      <c r="E286" s="78">
        <f>TRA!F131</f>
        <v>-36.587000000000003</v>
      </c>
      <c r="F286" s="7">
        <f>TRA!G131</f>
        <v>-22.657</v>
      </c>
      <c r="G286" s="7">
        <f>TRA!H131</f>
        <v>-23.824999999999999</v>
      </c>
      <c r="H286" s="7">
        <f>TRA!I131</f>
        <v>1.417</v>
      </c>
      <c r="I286" s="7">
        <f>TRA!J131</f>
        <v>-0.78800000000000003</v>
      </c>
      <c r="J286" s="207">
        <f>TRA!K131</f>
        <v>-0.96599999999999997</v>
      </c>
      <c r="K286" s="647">
        <f t="shared" si="141"/>
        <v>-24.613</v>
      </c>
      <c r="L286" s="1287">
        <f t="shared" si="142"/>
        <v>2.383</v>
      </c>
      <c r="M286" s="7">
        <f t="shared" si="143"/>
        <v>-25.3279</v>
      </c>
      <c r="N286" s="207">
        <f t="shared" si="144"/>
        <v>9.7668999999999997</v>
      </c>
      <c r="O286" s="1302">
        <f t="shared" si="145"/>
        <v>-25.3279</v>
      </c>
      <c r="P286" s="57">
        <v>0.3</v>
      </c>
      <c r="Q286" s="1310">
        <f t="shared" si="146"/>
        <v>-47.984899999999996</v>
      </c>
      <c r="R286" s="6">
        <f t="shared" si="147"/>
        <v>2.6708999999999996</v>
      </c>
      <c r="S286" s="1310">
        <f t="shared" si="148"/>
        <v>-43.171834999999994</v>
      </c>
      <c r="T286" s="1309">
        <f t="shared" si="149"/>
        <v>0.36976500000000012</v>
      </c>
      <c r="U286" s="1287">
        <v>0.04</v>
      </c>
      <c r="V286" s="1345">
        <f t="shared" si="153"/>
        <v>0.5</v>
      </c>
      <c r="W286" s="1345">
        <v>0.24</v>
      </c>
      <c r="X286" s="6">
        <f t="shared" si="130"/>
        <v>0.19999999999999998</v>
      </c>
      <c r="Y286" s="6">
        <f t="shared" si="131"/>
        <v>51.534437888118731</v>
      </c>
      <c r="Z286" s="6">
        <f t="shared" si="132"/>
        <v>99.653979238754317</v>
      </c>
      <c r="AA286" s="1287" t="str">
        <f t="shared" si="133"/>
        <v>VERIFICATO</v>
      </c>
      <c r="AB286" s="6">
        <f t="shared" si="134"/>
        <v>6.1294027032399123</v>
      </c>
      <c r="AC286" s="19" t="str">
        <f t="shared" si="135"/>
        <v>4φ16</v>
      </c>
      <c r="AD286" s="6">
        <f t="shared" si="136"/>
        <v>8.0424771931898711</v>
      </c>
      <c r="AE286" s="6">
        <f t="shared" si="137"/>
        <v>5.2498083312036814E-2</v>
      </c>
      <c r="AF286" s="19" t="str">
        <f t="shared" si="138"/>
        <v>2φ16</v>
      </c>
      <c r="AG286" s="6">
        <f t="shared" si="139"/>
        <v>4.0212385965949355</v>
      </c>
      <c r="AH286" s="32" t="str">
        <f t="shared" si="140"/>
        <v>VERIFICATO</v>
      </c>
    </row>
    <row r="287" spans="1:55" ht="28.2" customHeight="1" x14ac:dyDescent="0.3">
      <c r="A287" s="1321">
        <v>2</v>
      </c>
      <c r="B287" s="2">
        <v>7</v>
      </c>
      <c r="C287" s="2">
        <v>8</v>
      </c>
      <c r="D287" s="2" t="s">
        <v>17</v>
      </c>
      <c r="E287" s="78">
        <f>TRA!F132</f>
        <v>38.981000000000002</v>
      </c>
      <c r="F287" s="7">
        <f>TRA!G132</f>
        <v>24.123999999999999</v>
      </c>
      <c r="G287" s="7">
        <f>TRA!H132</f>
        <v>-7.8760000000000003</v>
      </c>
      <c r="H287" s="7">
        <f>TRA!I132</f>
        <v>0.46800000000000003</v>
      </c>
      <c r="I287" s="7">
        <f>TRA!J132</f>
        <v>-0.26100000000000001</v>
      </c>
      <c r="J287" s="207">
        <f>TRA!K132</f>
        <v>-0.31900000000000001</v>
      </c>
      <c r="K287" s="647">
        <f t="shared" si="141"/>
        <v>-8.1370000000000005</v>
      </c>
      <c r="L287" s="1287">
        <f t="shared" si="142"/>
        <v>0.78700000000000003</v>
      </c>
      <c r="M287" s="7">
        <f t="shared" si="143"/>
        <v>-8.3731000000000009</v>
      </c>
      <c r="N287" s="207">
        <f t="shared" si="144"/>
        <v>3.2281</v>
      </c>
      <c r="O287" s="1302">
        <f t="shared" si="145"/>
        <v>-8.3731000000000009</v>
      </c>
      <c r="P287" s="2">
        <v>0.7</v>
      </c>
      <c r="Q287" s="1310">
        <f t="shared" si="146"/>
        <v>15.750899999999998</v>
      </c>
      <c r="R287" s="6">
        <f t="shared" si="147"/>
        <v>32.497100000000003</v>
      </c>
      <c r="S287" s="1310" t="str">
        <f t="shared" si="148"/>
        <v/>
      </c>
      <c r="T287" s="1309" t="str">
        <f t="shared" si="149"/>
        <v/>
      </c>
      <c r="U287" s="1287">
        <v>0.04</v>
      </c>
      <c r="V287" s="1345">
        <f t="shared" si="153"/>
        <v>0.5</v>
      </c>
      <c r="W287" s="1345">
        <v>0.24</v>
      </c>
      <c r="X287" s="6">
        <f t="shared" si="130"/>
        <v>0.19999999999999998</v>
      </c>
      <c r="Y287" s="6" t="str">
        <f t="shared" si="131"/>
        <v/>
      </c>
      <c r="Z287" s="6" t="str">
        <f t="shared" si="132"/>
        <v/>
      </c>
      <c r="AA287" s="1287" t="str">
        <f t="shared" si="133"/>
        <v/>
      </c>
      <c r="AB287" s="6" t="str">
        <f t="shared" si="134"/>
        <v/>
      </c>
      <c r="AC287" s="19" t="str">
        <f t="shared" si="135"/>
        <v/>
      </c>
      <c r="AD287" s="6" t="str">
        <f t="shared" si="136"/>
        <v/>
      </c>
      <c r="AE287" s="6" t="str">
        <f t="shared" si="137"/>
        <v/>
      </c>
      <c r="AF287" s="19" t="str">
        <f t="shared" si="138"/>
        <v/>
      </c>
      <c r="AG287" s="6" t="str">
        <f t="shared" si="139"/>
        <v/>
      </c>
      <c r="AH287" s="32" t="str">
        <f t="shared" si="140"/>
        <v/>
      </c>
    </row>
    <row r="288" spans="1:55" ht="28.2" customHeight="1" x14ac:dyDescent="0.3">
      <c r="A288" s="1321">
        <v>2</v>
      </c>
      <c r="B288" s="2">
        <v>7</v>
      </c>
      <c r="C288" s="2">
        <v>8</v>
      </c>
      <c r="D288" s="2" t="s">
        <v>18</v>
      </c>
      <c r="E288" s="78">
        <f>TRA!F133</f>
        <v>-38.308999999999997</v>
      </c>
      <c r="F288" s="7">
        <f>TRA!G133</f>
        <v>-23.713999999999999</v>
      </c>
      <c r="G288" s="7">
        <f>TRA!H133</f>
        <v>-7.8760000000000003</v>
      </c>
      <c r="H288" s="7">
        <f>TRA!I133</f>
        <v>0.46800000000000003</v>
      </c>
      <c r="I288" s="7">
        <f>TRA!J133</f>
        <v>-0.26100000000000001</v>
      </c>
      <c r="J288" s="207">
        <f>TRA!K133</f>
        <v>-0.31900000000000001</v>
      </c>
      <c r="K288" s="647">
        <f t="shared" si="141"/>
        <v>-8.1370000000000005</v>
      </c>
      <c r="L288" s="1287">
        <f t="shared" si="142"/>
        <v>0.78700000000000003</v>
      </c>
      <c r="M288" s="7">
        <f t="shared" si="143"/>
        <v>-8.3731000000000009</v>
      </c>
      <c r="N288" s="207">
        <f t="shared" si="144"/>
        <v>3.2281</v>
      </c>
      <c r="O288" s="1302">
        <f t="shared" si="145"/>
        <v>-8.3731000000000009</v>
      </c>
      <c r="P288" s="2">
        <v>0.7</v>
      </c>
      <c r="Q288" s="1310">
        <f t="shared" si="146"/>
        <v>-32.0871</v>
      </c>
      <c r="R288" s="6">
        <f t="shared" si="147"/>
        <v>-15.340899999999998</v>
      </c>
      <c r="S288" s="1310" t="str">
        <f t="shared" si="148"/>
        <v/>
      </c>
      <c r="T288" s="1309" t="str">
        <f t="shared" si="149"/>
        <v/>
      </c>
      <c r="U288" s="1287">
        <v>0.04</v>
      </c>
      <c r="V288" s="1345">
        <f t="shared" si="153"/>
        <v>0.5</v>
      </c>
      <c r="W288" s="1345">
        <v>0.24</v>
      </c>
      <c r="X288" s="6">
        <f t="shared" si="130"/>
        <v>0.19999999999999998</v>
      </c>
      <c r="Y288" s="6" t="str">
        <f t="shared" si="131"/>
        <v/>
      </c>
      <c r="Z288" s="6" t="str">
        <f t="shared" si="132"/>
        <v/>
      </c>
      <c r="AA288" s="1287" t="str">
        <f t="shared" si="133"/>
        <v/>
      </c>
      <c r="AB288" s="6" t="str">
        <f t="shared" si="134"/>
        <v/>
      </c>
      <c r="AC288" s="19" t="str">
        <f t="shared" si="135"/>
        <v/>
      </c>
      <c r="AD288" s="6" t="str">
        <f t="shared" si="136"/>
        <v/>
      </c>
      <c r="AE288" s="6" t="str">
        <f t="shared" si="137"/>
        <v/>
      </c>
      <c r="AF288" s="19" t="str">
        <f t="shared" si="138"/>
        <v/>
      </c>
      <c r="AG288" s="6" t="str">
        <f t="shared" si="139"/>
        <v/>
      </c>
      <c r="AH288" s="32" t="str">
        <f t="shared" si="140"/>
        <v/>
      </c>
      <c r="AS288" s="6" t="str">
        <f>IF(OR(D287="Msin",D287="Mdes"),-0.9*X287*391.3/10*AD287,"")</f>
        <v/>
      </c>
      <c r="AT288" s="6" t="str">
        <f>IF(OR(D287="Msin",D287="Mdes"),0.9*X287*391.3/10*AG287,"")</f>
        <v/>
      </c>
    </row>
    <row r="289" spans="1:55" ht="28.2" customHeight="1" x14ac:dyDescent="0.3">
      <c r="A289" s="1321">
        <v>2</v>
      </c>
      <c r="B289" s="2">
        <v>8</v>
      </c>
      <c r="C289" s="2">
        <v>9</v>
      </c>
      <c r="D289" s="2" t="s">
        <v>15</v>
      </c>
      <c r="E289" s="78">
        <f>TRA!F154</f>
        <v>-31.306000000000001</v>
      </c>
      <c r="F289" s="7">
        <f>TRA!G154</f>
        <v>-19.361999999999998</v>
      </c>
      <c r="G289" s="7">
        <f>TRA!H154</f>
        <v>28.052</v>
      </c>
      <c r="H289" s="7">
        <f>TRA!I154</f>
        <v>-1.665</v>
      </c>
      <c r="I289" s="7">
        <f>TRA!J154</f>
        <v>0.92500000000000004</v>
      </c>
      <c r="J289" s="207">
        <f>TRA!K154</f>
        <v>1.133</v>
      </c>
      <c r="K289" s="647">
        <f t="shared" si="141"/>
        <v>28.977</v>
      </c>
      <c r="L289" s="1287">
        <f t="shared" si="142"/>
        <v>-2.798</v>
      </c>
      <c r="M289" s="7">
        <f t="shared" si="143"/>
        <v>29.816400000000002</v>
      </c>
      <c r="N289" s="207">
        <f t="shared" si="144"/>
        <v>-11.491099999999999</v>
      </c>
      <c r="O289" s="1302">
        <f t="shared" si="145"/>
        <v>29.816400000000002</v>
      </c>
      <c r="P289" s="57">
        <v>0.3</v>
      </c>
      <c r="Q289" s="1310">
        <f t="shared" si="146"/>
        <v>10.454400000000003</v>
      </c>
      <c r="R289" s="6">
        <f t="shared" si="147"/>
        <v>-49.178399999999996</v>
      </c>
      <c r="S289" s="1310">
        <f t="shared" si="148"/>
        <v>8.9586000000000023</v>
      </c>
      <c r="T289" s="1309">
        <f t="shared" si="149"/>
        <v>-44.195999999999998</v>
      </c>
      <c r="U289" s="1287">
        <v>0.04</v>
      </c>
      <c r="V289" s="1345">
        <f t="shared" si="153"/>
        <v>0.5</v>
      </c>
      <c r="W289" s="1345">
        <v>0.24</v>
      </c>
      <c r="X289" s="6">
        <f t="shared" si="130"/>
        <v>0.19999999999999998</v>
      </c>
      <c r="Y289" s="6">
        <f t="shared" si="131"/>
        <v>51.534437888118731</v>
      </c>
      <c r="Z289" s="6">
        <f t="shared" si="132"/>
        <v>99.653979238754317</v>
      </c>
      <c r="AA289" s="1287" t="str">
        <f t="shared" si="133"/>
        <v>VERIFICATO</v>
      </c>
      <c r="AB289" s="6">
        <f t="shared" si="134"/>
        <v>6.2748104608569726</v>
      </c>
      <c r="AC289" s="19" t="str">
        <f t="shared" si="135"/>
        <v>4φ16</v>
      </c>
      <c r="AD289" s="6">
        <f t="shared" si="136"/>
        <v>8.0424771931898711</v>
      </c>
      <c r="AE289" s="6">
        <f t="shared" si="137"/>
        <v>1.2719141323792491</v>
      </c>
      <c r="AF289" s="19" t="str">
        <f t="shared" si="138"/>
        <v>2φ16</v>
      </c>
      <c r="AG289" s="6">
        <f t="shared" si="139"/>
        <v>4.0212385965949355</v>
      </c>
      <c r="AH289" s="32" t="str">
        <f t="shared" si="140"/>
        <v>VERIFICATO</v>
      </c>
      <c r="AS289" s="6" t="str">
        <f>IF(OR(D288="Msin",D288="Mdes"),-0.9*X288*391.3/10*AD288,"")</f>
        <v/>
      </c>
      <c r="AT289" s="6" t="str">
        <f>IF(OR(D288="Msin",D288="Mdes"),0.9*X288*391.3/10*AG288,"")</f>
        <v/>
      </c>
    </row>
    <row r="290" spans="1:55" ht="28.2" customHeight="1" x14ac:dyDescent="0.3">
      <c r="A290" s="1321">
        <v>2</v>
      </c>
      <c r="B290" s="2">
        <v>8</v>
      </c>
      <c r="C290" s="2">
        <v>9</v>
      </c>
      <c r="D290" s="2" t="s">
        <v>16</v>
      </c>
      <c r="E290" s="78">
        <f>TRA!F155</f>
        <v>-27.114999999999998</v>
      </c>
      <c r="F290" s="7">
        <f>TRA!G155</f>
        <v>-16.797000000000001</v>
      </c>
      <c r="G290" s="7">
        <f>TRA!H155</f>
        <v>-29.358000000000001</v>
      </c>
      <c r="H290" s="7">
        <f>TRA!I155</f>
        <v>1.74</v>
      </c>
      <c r="I290" s="7">
        <f>TRA!J155</f>
        <v>-0.96599999999999997</v>
      </c>
      <c r="J290" s="207">
        <f>TRA!K155</f>
        <v>-1.1830000000000001</v>
      </c>
      <c r="K290" s="647">
        <f t="shared" si="141"/>
        <v>-30.324000000000002</v>
      </c>
      <c r="L290" s="1287">
        <f t="shared" si="142"/>
        <v>2.923</v>
      </c>
      <c r="M290" s="7">
        <f t="shared" si="143"/>
        <v>-31.200900000000001</v>
      </c>
      <c r="N290" s="207">
        <f t="shared" si="144"/>
        <v>12.020200000000001</v>
      </c>
      <c r="O290" s="1302">
        <f t="shared" si="145"/>
        <v>-31.200900000000001</v>
      </c>
      <c r="P290" s="57">
        <v>0.3</v>
      </c>
      <c r="Q290" s="1310">
        <f t="shared" si="146"/>
        <v>-47.997900000000001</v>
      </c>
      <c r="R290" s="6">
        <f t="shared" si="147"/>
        <v>14.4039</v>
      </c>
      <c r="S290" s="1310">
        <f t="shared" si="148"/>
        <v>-43.162199999999999</v>
      </c>
      <c r="T290" s="1309">
        <f t="shared" si="149"/>
        <v>13.0548</v>
      </c>
      <c r="U290" s="1287">
        <v>0.04</v>
      </c>
      <c r="V290" s="1345">
        <f t="shared" si="153"/>
        <v>0.5</v>
      </c>
      <c r="W290" s="1345">
        <v>0.24</v>
      </c>
      <c r="X290" s="6">
        <f t="shared" si="130"/>
        <v>0.19999999999999998</v>
      </c>
      <c r="Y290" s="6">
        <f t="shared" si="131"/>
        <v>51.534437888118731</v>
      </c>
      <c r="Z290" s="6">
        <f t="shared" si="132"/>
        <v>99.653979238754317</v>
      </c>
      <c r="AA290" s="1287" t="str">
        <f t="shared" si="133"/>
        <v>VERIFICATO</v>
      </c>
      <c r="AB290" s="6">
        <f t="shared" si="134"/>
        <v>6.1280347559417327</v>
      </c>
      <c r="AC290" s="19" t="str">
        <f t="shared" si="135"/>
        <v>4φ16</v>
      </c>
      <c r="AD290" s="6">
        <f t="shared" si="136"/>
        <v>8.0424771931898711</v>
      </c>
      <c r="AE290" s="6">
        <f t="shared" si="137"/>
        <v>1.8534798534798536</v>
      </c>
      <c r="AF290" s="19" t="str">
        <f t="shared" si="138"/>
        <v>2φ16</v>
      </c>
      <c r="AG290" s="6">
        <f t="shared" si="139"/>
        <v>4.0212385965949355</v>
      </c>
      <c r="AH290" s="32" t="str">
        <f t="shared" si="140"/>
        <v>VERIFICATO</v>
      </c>
    </row>
    <row r="291" spans="1:55" ht="28.2" customHeight="1" x14ac:dyDescent="0.3">
      <c r="A291" s="1321">
        <v>2</v>
      </c>
      <c r="B291" s="2">
        <v>8</v>
      </c>
      <c r="C291" s="2">
        <v>9</v>
      </c>
      <c r="D291" s="2" t="s">
        <v>17</v>
      </c>
      <c r="E291" s="78">
        <f>TRA!F156</f>
        <v>34.896999999999998</v>
      </c>
      <c r="F291" s="7">
        <f>TRA!G156</f>
        <v>21.594000000000001</v>
      </c>
      <c r="G291" s="7">
        <f>TRA!H156</f>
        <v>-10.935</v>
      </c>
      <c r="H291" s="7">
        <f>TRA!I156</f>
        <v>0.64900000000000002</v>
      </c>
      <c r="I291" s="7">
        <f>TRA!J156</f>
        <v>-0.36</v>
      </c>
      <c r="J291" s="207">
        <f>TRA!K156</f>
        <v>-0.441</v>
      </c>
      <c r="K291" s="647">
        <f t="shared" si="141"/>
        <v>-11.295</v>
      </c>
      <c r="L291" s="1287">
        <f t="shared" si="142"/>
        <v>1.0900000000000001</v>
      </c>
      <c r="M291" s="7">
        <f t="shared" si="143"/>
        <v>-11.622</v>
      </c>
      <c r="N291" s="207">
        <f t="shared" si="144"/>
        <v>4.4785000000000004</v>
      </c>
      <c r="O291" s="1302">
        <f t="shared" si="145"/>
        <v>-11.622</v>
      </c>
      <c r="P291" s="2">
        <v>0.7</v>
      </c>
      <c r="Q291" s="1310">
        <f t="shared" si="146"/>
        <v>9.9720000000000013</v>
      </c>
      <c r="R291" s="6">
        <f t="shared" si="147"/>
        <v>33.216000000000001</v>
      </c>
      <c r="S291" s="1310" t="str">
        <f t="shared" si="148"/>
        <v/>
      </c>
      <c r="T291" s="1309" t="str">
        <f t="shared" si="149"/>
        <v/>
      </c>
      <c r="U291" s="1287">
        <v>0.04</v>
      </c>
      <c r="V291" s="1345">
        <f t="shared" si="153"/>
        <v>0.5</v>
      </c>
      <c r="W291" s="1345">
        <v>0.24</v>
      </c>
      <c r="X291" s="6">
        <f t="shared" si="130"/>
        <v>0.19999999999999998</v>
      </c>
      <c r="Y291" s="6" t="str">
        <f t="shared" si="131"/>
        <v/>
      </c>
      <c r="Z291" s="6" t="str">
        <f t="shared" si="132"/>
        <v/>
      </c>
      <c r="AA291" s="1287" t="str">
        <f t="shared" si="133"/>
        <v/>
      </c>
      <c r="AB291" s="6" t="str">
        <f t="shared" si="134"/>
        <v/>
      </c>
      <c r="AC291" s="19" t="str">
        <f t="shared" si="135"/>
        <v/>
      </c>
      <c r="AD291" s="6" t="str">
        <f t="shared" si="136"/>
        <v/>
      </c>
      <c r="AE291" s="6" t="str">
        <f t="shared" si="137"/>
        <v/>
      </c>
      <c r="AF291" s="19" t="str">
        <f t="shared" si="138"/>
        <v/>
      </c>
      <c r="AG291" s="6" t="str">
        <f t="shared" si="139"/>
        <v/>
      </c>
      <c r="AH291" s="32" t="str">
        <f t="shared" si="140"/>
        <v/>
      </c>
    </row>
    <row r="292" spans="1:55" ht="28.2" customHeight="1" x14ac:dyDescent="0.3">
      <c r="A292" s="1322">
        <v>2</v>
      </c>
      <c r="B292" s="20">
        <v>8</v>
      </c>
      <c r="C292" s="20">
        <v>9</v>
      </c>
      <c r="D292" s="20" t="s">
        <v>18</v>
      </c>
      <c r="E292" s="79">
        <f>TRA!F157</f>
        <v>-33.299999999999997</v>
      </c>
      <c r="F292" s="21">
        <f>TRA!G157</f>
        <v>-20.616</v>
      </c>
      <c r="G292" s="21">
        <f>TRA!H157</f>
        <v>-10.935</v>
      </c>
      <c r="H292" s="21">
        <f>TRA!I157</f>
        <v>0.64900000000000002</v>
      </c>
      <c r="I292" s="21">
        <f>TRA!J157</f>
        <v>-0.36</v>
      </c>
      <c r="J292" s="1293">
        <f>TRA!K157</f>
        <v>-0.441</v>
      </c>
      <c r="K292" s="1299">
        <f t="shared" si="141"/>
        <v>-11.295</v>
      </c>
      <c r="L292" s="20">
        <f t="shared" si="142"/>
        <v>1.0900000000000001</v>
      </c>
      <c r="M292" s="21">
        <f t="shared" si="143"/>
        <v>-11.622</v>
      </c>
      <c r="N292" s="1293">
        <f t="shared" si="144"/>
        <v>4.4785000000000004</v>
      </c>
      <c r="O292" s="1303">
        <f t="shared" si="145"/>
        <v>-11.622</v>
      </c>
      <c r="P292" s="2">
        <v>0.7</v>
      </c>
      <c r="Q292" s="1311">
        <f t="shared" si="146"/>
        <v>-32.238</v>
      </c>
      <c r="R292" s="22">
        <f t="shared" si="147"/>
        <v>-8.9939999999999998</v>
      </c>
      <c r="S292" s="1311" t="str">
        <f t="shared" si="148"/>
        <v/>
      </c>
      <c r="T292" s="1312" t="str">
        <f t="shared" si="149"/>
        <v/>
      </c>
      <c r="U292" s="20">
        <v>0.04</v>
      </c>
      <c r="V292" s="1346">
        <f t="shared" si="153"/>
        <v>0.5</v>
      </c>
      <c r="W292" s="1346">
        <v>0.24</v>
      </c>
      <c r="X292" s="22">
        <f t="shared" si="130"/>
        <v>0.19999999999999998</v>
      </c>
      <c r="Y292" s="22" t="str">
        <f t="shared" si="131"/>
        <v/>
      </c>
      <c r="Z292" s="22" t="str">
        <f t="shared" si="132"/>
        <v/>
      </c>
      <c r="AA292" s="20" t="str">
        <f t="shared" si="133"/>
        <v/>
      </c>
      <c r="AB292" s="22" t="str">
        <f t="shared" si="134"/>
        <v/>
      </c>
      <c r="AC292" s="23" t="str">
        <f t="shared" si="135"/>
        <v/>
      </c>
      <c r="AD292" s="22" t="str">
        <f t="shared" si="136"/>
        <v/>
      </c>
      <c r="AE292" s="22" t="str">
        <f t="shared" si="137"/>
        <v/>
      </c>
      <c r="AF292" s="23" t="str">
        <f t="shared" si="138"/>
        <v/>
      </c>
      <c r="AG292" s="22" t="str">
        <f t="shared" si="139"/>
        <v/>
      </c>
      <c r="AH292" s="34" t="str">
        <f t="shared" si="140"/>
        <v/>
      </c>
      <c r="AS292" s="6" t="str">
        <f>IF(OR(D291="Msin",D291="Mdes"),-0.9*X291*391.3/10*AD291,"")</f>
        <v/>
      </c>
      <c r="AT292" s="6" t="str">
        <f>IF(OR(D291="Msin",D291="Mdes"),0.9*X291*391.3/10*AG291,"")</f>
        <v/>
      </c>
    </row>
    <row r="293" spans="1:55" ht="28.2" customHeight="1" x14ac:dyDescent="0.3">
      <c r="A293" s="1323">
        <v>3</v>
      </c>
      <c r="B293" s="24">
        <v>10</v>
      </c>
      <c r="C293" s="24">
        <v>11</v>
      </c>
      <c r="D293" s="24" t="s">
        <v>15</v>
      </c>
      <c r="E293" s="77">
        <f>TRA!F178</f>
        <v>-128.55000000000001</v>
      </c>
      <c r="F293" s="25">
        <f>TRA!G178</f>
        <v>-77.614000000000004</v>
      </c>
      <c r="G293" s="25">
        <f>TRA!H178</f>
        <v>138.11600000000001</v>
      </c>
      <c r="H293" s="25">
        <f>TRA!I178</f>
        <v>-3.1579999999999999</v>
      </c>
      <c r="I293" s="25">
        <f>TRA!J178</f>
        <v>-0.42499999999999999</v>
      </c>
      <c r="J293" s="1294">
        <f>TRA!K178</f>
        <v>-0.52</v>
      </c>
      <c r="K293" s="1300">
        <f t="shared" si="141"/>
        <v>138.54100000000003</v>
      </c>
      <c r="L293" s="24">
        <f t="shared" si="142"/>
        <v>-3.6779999999999999</v>
      </c>
      <c r="M293" s="25">
        <f t="shared" si="143"/>
        <v>139.64440000000002</v>
      </c>
      <c r="N293" s="1294">
        <f t="shared" si="144"/>
        <v>-45.240300000000005</v>
      </c>
      <c r="O293" s="1304">
        <f t="shared" si="145"/>
        <v>139.64440000000002</v>
      </c>
      <c r="P293" s="57">
        <v>0.3</v>
      </c>
      <c r="Q293" s="1313">
        <f t="shared" si="146"/>
        <v>62.030400000000014</v>
      </c>
      <c r="R293" s="26">
        <f t="shared" si="147"/>
        <v>-217.25840000000002</v>
      </c>
      <c r="S293" s="1313">
        <f t="shared" si="148"/>
        <v>54.185055000000013</v>
      </c>
      <c r="T293" s="1314">
        <f t="shared" si="149"/>
        <v>-192.69684500000002</v>
      </c>
      <c r="U293" s="24">
        <v>0.04</v>
      </c>
      <c r="V293" s="26">
        <v>0.3</v>
      </c>
      <c r="W293" s="26">
        <v>0.7</v>
      </c>
      <c r="X293" s="26">
        <f t="shared" si="130"/>
        <v>0.65999999999999992</v>
      </c>
      <c r="Y293" s="26">
        <f t="shared" si="131"/>
        <v>336.72601716096779</v>
      </c>
      <c r="Z293" s="26">
        <f t="shared" si="132"/>
        <v>508.6505190311417</v>
      </c>
      <c r="AA293" s="24" t="str">
        <f t="shared" si="133"/>
        <v>VERIFICATO</v>
      </c>
      <c r="AB293" s="26">
        <f t="shared" si="134"/>
        <v>8.2904539474306933</v>
      </c>
      <c r="AC293" s="19" t="str">
        <f t="shared" si="135"/>
        <v>3φ16+1φ20</v>
      </c>
      <c r="AD293" s="6">
        <f t="shared" si="136"/>
        <v>9.1734505484821973</v>
      </c>
      <c r="AE293" s="6">
        <f t="shared" si="137"/>
        <v>2.3312198137779538</v>
      </c>
      <c r="AF293" s="19" t="str">
        <f t="shared" si="138"/>
        <v>2φ16</v>
      </c>
      <c r="AG293" s="6">
        <f t="shared" si="139"/>
        <v>4.0212385965949355</v>
      </c>
      <c r="AH293" s="35" t="str">
        <f t="shared" si="140"/>
        <v>VERIFICATO</v>
      </c>
      <c r="AK293" s="2">
        <v>10</v>
      </c>
      <c r="AM293" s="2">
        <v>11</v>
      </c>
      <c r="AO293" s="2">
        <v>11</v>
      </c>
      <c r="AQ293" s="2">
        <v>12</v>
      </c>
      <c r="AS293" s="2">
        <v>12</v>
      </c>
      <c r="AT293" s="2" t="str">
        <f>IF(OR(D292="Msin",D292="Mdes"),0.9*X292*391.3/10*AG292,"")</f>
        <v/>
      </c>
      <c r="AU293" s="2">
        <v>13</v>
      </c>
      <c r="AW293" s="2">
        <v>13</v>
      </c>
      <c r="AY293" s="2">
        <v>14</v>
      </c>
      <c r="BA293" s="2">
        <v>14</v>
      </c>
      <c r="BC293" s="2">
        <v>15</v>
      </c>
    </row>
    <row r="294" spans="1:55" ht="28.2" customHeight="1" x14ac:dyDescent="0.3">
      <c r="A294" s="1324">
        <v>3</v>
      </c>
      <c r="B294" s="2">
        <v>10</v>
      </c>
      <c r="C294" s="2">
        <v>11</v>
      </c>
      <c r="D294" s="2" t="s">
        <v>16</v>
      </c>
      <c r="E294" s="78">
        <f>TRA!F179</f>
        <v>-143.35300000000001</v>
      </c>
      <c r="F294" s="7">
        <f>TRA!G179</f>
        <v>-86.992000000000004</v>
      </c>
      <c r="G294" s="7">
        <f>TRA!H179</f>
        <v>-176.01400000000001</v>
      </c>
      <c r="H294" s="7">
        <f>TRA!I179</f>
        <v>4.0279999999999996</v>
      </c>
      <c r="I294" s="7">
        <f>TRA!J179</f>
        <v>0.54500000000000004</v>
      </c>
      <c r="J294" s="207">
        <f>TRA!K179</f>
        <v>0.66700000000000004</v>
      </c>
      <c r="K294" s="647">
        <f t="shared" si="141"/>
        <v>-176.559</v>
      </c>
      <c r="L294" s="1287">
        <f t="shared" si="142"/>
        <v>4.6949999999999994</v>
      </c>
      <c r="M294" s="7">
        <f t="shared" si="143"/>
        <v>-177.9675</v>
      </c>
      <c r="N294" s="207">
        <f t="shared" si="144"/>
        <v>57.662700000000001</v>
      </c>
      <c r="O294" s="1302">
        <f t="shared" si="145"/>
        <v>-177.9675</v>
      </c>
      <c r="P294" s="2">
        <v>0.7</v>
      </c>
      <c r="Q294" s="1310">
        <f t="shared" si="146"/>
        <v>-264.95949999999999</v>
      </c>
      <c r="R294" s="6">
        <f t="shared" si="147"/>
        <v>90.975499999999997</v>
      </c>
      <c r="S294" s="1310">
        <f t="shared" si="148"/>
        <v>-206.497705</v>
      </c>
      <c r="T294" s="1309">
        <f t="shared" si="149"/>
        <v>71.518194999999992</v>
      </c>
      <c r="U294" s="1287">
        <v>0.04</v>
      </c>
      <c r="V294" s="6">
        <v>0.3</v>
      </c>
      <c r="W294" s="6">
        <v>0.7</v>
      </c>
      <c r="X294" s="6">
        <f t="shared" si="130"/>
        <v>0.65999999999999992</v>
      </c>
      <c r="Y294" s="6">
        <f t="shared" si="131"/>
        <v>336.72601716096779</v>
      </c>
      <c r="Z294" s="6">
        <f t="shared" si="132"/>
        <v>508.6505190311417</v>
      </c>
      <c r="AA294" s="1287" t="str">
        <f t="shared" si="133"/>
        <v>VERIFICATO</v>
      </c>
      <c r="AB294" s="6">
        <f t="shared" si="134"/>
        <v>8.8842124714217743</v>
      </c>
      <c r="AC294" s="19" t="str">
        <f t="shared" si="135"/>
        <v>3φ16+1φ20</v>
      </c>
      <c r="AD294" s="6">
        <f t="shared" si="136"/>
        <v>9.1734505484821973</v>
      </c>
      <c r="AE294" s="6">
        <f t="shared" si="137"/>
        <v>3.0769486757858848</v>
      </c>
      <c r="AF294" s="19" t="str">
        <f t="shared" si="138"/>
        <v>2φ16</v>
      </c>
      <c r="AG294" s="6">
        <f t="shared" si="139"/>
        <v>4.0212385965949355</v>
      </c>
      <c r="AH294" s="32" t="str">
        <f t="shared" si="140"/>
        <v>VERIFICATO</v>
      </c>
      <c r="AJ294" s="16" t="s">
        <v>222</v>
      </c>
      <c r="AK294" s="102">
        <f>IF(OR(D293="Msin",D293="Mdes"),-0.9*X293*391.3/10*AD293,"")</f>
        <v>-213.22052925749239</v>
      </c>
      <c r="AM294" s="38">
        <f>IF(OR(D294="Msin",D294="Mdes"),-0.9*X294*391.3/10*AD294,"")</f>
        <v>-213.22052925749239</v>
      </c>
      <c r="AN294" s="6"/>
      <c r="AO294" s="102">
        <f>IF(OR(D297="Msin",D297="Mdes"),-0.9*X297*391.3/10*AD297,"")</f>
        <v>-213.22052925749239</v>
      </c>
      <c r="AQ294" s="38">
        <f>IF(OR(D298="Msin",D298="Mdes"),-0.9*X298*391.3/10*AD298,"")</f>
        <v>-186.93306674629468</v>
      </c>
      <c r="AS294" s="102">
        <f>IF(OR(D301="Msin",D301="Mdes"),-0.9*X301*391.3/10*AD301,"")</f>
        <v>-56.646383862513538</v>
      </c>
      <c r="AU294" s="38">
        <f>IF(OR(D302="Msin",D302="Mdes"),-0.9*X302*391.3/10*AD302,"")</f>
        <v>-56.646383862513538</v>
      </c>
      <c r="AW294" s="102">
        <f>IF(OR(D305="Msin",D305="Mdes"),-0.9*X305*391.3/10*AD305,"")</f>
        <v>-259.95379594406603</v>
      </c>
      <c r="AY294" s="38">
        <f>IF(OR(D306="Msin",D306="Mdes"),-0.9*X306*391.3/10*AD306,"")</f>
        <v>-186.93306674629468</v>
      </c>
      <c r="BA294" s="102">
        <f>IF(OR(D309="Msin",D309="Mdes"),-0.9*X309*391.3/10*AD309,"")</f>
        <v>-186.93306674629468</v>
      </c>
      <c r="BC294" s="38">
        <f>IF(OR(D310="Msin",D310="Mdes"),-0.9*X310*391.3/10*AD310,"")</f>
        <v>-186.93306674629468</v>
      </c>
    </row>
    <row r="295" spans="1:55" ht="28.2" customHeight="1" x14ac:dyDescent="0.3">
      <c r="A295" s="1324">
        <v>3</v>
      </c>
      <c r="B295" s="2">
        <v>10</v>
      </c>
      <c r="C295" s="2">
        <v>11</v>
      </c>
      <c r="D295" s="2" t="s">
        <v>17</v>
      </c>
      <c r="E295" s="78">
        <f>TRA!F180</f>
        <v>178.72</v>
      </c>
      <c r="F295" s="7">
        <f>TRA!G180</f>
        <v>108.023</v>
      </c>
      <c r="G295" s="7">
        <f>TRA!H180</f>
        <v>-55.11</v>
      </c>
      <c r="H295" s="7">
        <f>TRA!I180</f>
        <v>1.2609999999999999</v>
      </c>
      <c r="I295" s="7">
        <f>TRA!J180</f>
        <v>0.17</v>
      </c>
      <c r="J295" s="207">
        <f>TRA!K180</f>
        <v>0.20799999999999999</v>
      </c>
      <c r="K295" s="647">
        <f t="shared" si="141"/>
        <v>-55.28</v>
      </c>
      <c r="L295" s="1287">
        <f t="shared" si="142"/>
        <v>1.4689999999999999</v>
      </c>
      <c r="M295" s="7">
        <f t="shared" si="143"/>
        <v>-55.720700000000001</v>
      </c>
      <c r="N295" s="207">
        <f t="shared" si="144"/>
        <v>18.053000000000001</v>
      </c>
      <c r="O295" s="1302">
        <f t="shared" si="145"/>
        <v>-55.720700000000001</v>
      </c>
      <c r="P295" s="2">
        <v>0.7</v>
      </c>
      <c r="Q295" s="1310">
        <f t="shared" si="146"/>
        <v>52.302299999999995</v>
      </c>
      <c r="R295" s="6">
        <f t="shared" si="147"/>
        <v>163.74369999999999</v>
      </c>
      <c r="S295" s="1310" t="str">
        <f t="shared" si="148"/>
        <v/>
      </c>
      <c r="T295" s="1309" t="str">
        <f t="shared" si="149"/>
        <v/>
      </c>
      <c r="U295" s="1287">
        <v>0.04</v>
      </c>
      <c r="V295" s="6">
        <v>0.3</v>
      </c>
      <c r="W295" s="6">
        <v>0.7</v>
      </c>
      <c r="X295" s="6">
        <f t="shared" si="130"/>
        <v>0.65999999999999992</v>
      </c>
      <c r="Y295" s="6" t="str">
        <f t="shared" si="131"/>
        <v/>
      </c>
      <c r="Z295" s="6" t="str">
        <f t="shared" si="132"/>
        <v/>
      </c>
      <c r="AA295" s="1287" t="str">
        <f t="shared" si="133"/>
        <v/>
      </c>
      <c r="AB295" s="6" t="str">
        <f t="shared" si="134"/>
        <v/>
      </c>
      <c r="AC295" s="19" t="str">
        <f t="shared" si="135"/>
        <v/>
      </c>
      <c r="AD295" s="6" t="str">
        <f t="shared" si="136"/>
        <v/>
      </c>
      <c r="AE295" s="6" t="str">
        <f t="shared" si="137"/>
        <v/>
      </c>
      <c r="AF295" s="19" t="str">
        <f t="shared" si="138"/>
        <v/>
      </c>
      <c r="AG295" s="6" t="str">
        <f t="shared" si="139"/>
        <v/>
      </c>
      <c r="AH295" s="32" t="str">
        <f t="shared" si="140"/>
        <v/>
      </c>
      <c r="AJ295" s="16" t="s">
        <v>223</v>
      </c>
      <c r="AK295" s="102">
        <f>IF(OR(D293="Msin",D293="Mdes"),0.9*X293*391.3/10*AG293,"")</f>
        <v>93.466533373147342</v>
      </c>
      <c r="AM295" s="38">
        <f>IF(OR(D294="Msin",D294="Mdes"),0.9*X294*391.3/10*AG294,"")</f>
        <v>93.466533373147342</v>
      </c>
      <c r="AN295" s="6"/>
      <c r="AO295" s="102">
        <f>IF(OR(D297="Msin",D297="Mdes"),0.9*X297*391.3/10*AG297,"")</f>
        <v>140.19980005972101</v>
      </c>
      <c r="AQ295" s="38">
        <f>IF(OR(D298="Msin",D298="Mdes"),0.9*X298*391.3/10*AG298,"")</f>
        <v>93.466533373147342</v>
      </c>
      <c r="AS295" s="102">
        <f>IF(OR(D301="Msin",D301="Mdes"),0.9*X301*391.3/10*AG301,"")</f>
        <v>28.323191931256769</v>
      </c>
      <c r="AU295" s="38">
        <f>IF(OR(D302="Msin",D302="Mdes"),0.9*X302*391.3/10*AG302,"")</f>
        <v>28.323191931256769</v>
      </c>
      <c r="AW295" s="102">
        <f>IF(OR(D305="Msin",D305="Mdes"),0.9*X305*391.3/10*AG305,"")</f>
        <v>93.466533373147342</v>
      </c>
      <c r="AY295" s="38">
        <f>IF(OR(D306="Msin",D306="Mdes"),0.9*X306*391.3/10*AG306,"")</f>
        <v>93.466533373147342</v>
      </c>
      <c r="BA295" s="102">
        <f>IF(OR(D309="Msin",D309="Mdes"),0.9*X309*391.3/10*AG309,"")</f>
        <v>93.466533373147342</v>
      </c>
      <c r="BC295" s="38">
        <f>IF(OR(D310="Msin",D310="Mdes"),0.9*X310*391.3/10*AG310,"")</f>
        <v>93.466533373147342</v>
      </c>
    </row>
    <row r="296" spans="1:55" ht="28.2" customHeight="1" x14ac:dyDescent="0.3">
      <c r="A296" s="1324">
        <v>3</v>
      </c>
      <c r="B296" s="2">
        <v>10</v>
      </c>
      <c r="C296" s="2">
        <v>11</v>
      </c>
      <c r="D296" s="2" t="s">
        <v>18</v>
      </c>
      <c r="E296" s="78">
        <f>TRA!F181</f>
        <v>-183.91399999999999</v>
      </c>
      <c r="F296" s="7">
        <f>TRA!G181</f>
        <v>-111.313</v>
      </c>
      <c r="G296" s="7">
        <f>TRA!H181</f>
        <v>-55.11</v>
      </c>
      <c r="H296" s="7">
        <f>TRA!I181</f>
        <v>1.2609999999999999</v>
      </c>
      <c r="I296" s="7">
        <f>TRA!J181</f>
        <v>0.17</v>
      </c>
      <c r="J296" s="207">
        <f>TRA!K181</f>
        <v>0.20799999999999999</v>
      </c>
      <c r="K296" s="647">
        <f t="shared" si="141"/>
        <v>-55.28</v>
      </c>
      <c r="L296" s="1287">
        <f t="shared" si="142"/>
        <v>1.4689999999999999</v>
      </c>
      <c r="M296" s="7">
        <f t="shared" si="143"/>
        <v>-55.720700000000001</v>
      </c>
      <c r="N296" s="207">
        <f t="shared" si="144"/>
        <v>18.053000000000001</v>
      </c>
      <c r="O296" s="1302">
        <f t="shared" si="145"/>
        <v>-55.720700000000001</v>
      </c>
      <c r="P296" s="2">
        <v>0.7</v>
      </c>
      <c r="Q296" s="1310">
        <f t="shared" si="146"/>
        <v>-167.03370000000001</v>
      </c>
      <c r="R296" s="6">
        <f t="shared" si="147"/>
        <v>-55.592300000000002</v>
      </c>
      <c r="S296" s="1310" t="str">
        <f t="shared" si="148"/>
        <v/>
      </c>
      <c r="T296" s="1309" t="str">
        <f t="shared" si="149"/>
        <v/>
      </c>
      <c r="U296" s="1287">
        <v>0.04</v>
      </c>
      <c r="V296" s="6">
        <v>0.3</v>
      </c>
      <c r="W296" s="6">
        <v>0.7</v>
      </c>
      <c r="X296" s="6">
        <f t="shared" si="130"/>
        <v>0.65999999999999992</v>
      </c>
      <c r="Y296" s="6" t="str">
        <f t="shared" si="131"/>
        <v/>
      </c>
      <c r="Z296" s="6" t="str">
        <f t="shared" si="132"/>
        <v/>
      </c>
      <c r="AA296" s="1287" t="str">
        <f t="shared" si="133"/>
        <v/>
      </c>
      <c r="AB296" s="6" t="str">
        <f t="shared" si="134"/>
        <v/>
      </c>
      <c r="AC296" s="19" t="str">
        <f t="shared" si="135"/>
        <v/>
      </c>
      <c r="AD296" s="6" t="str">
        <f t="shared" si="136"/>
        <v/>
      </c>
      <c r="AE296" s="6" t="str">
        <f t="shared" si="137"/>
        <v/>
      </c>
      <c r="AF296" s="19" t="str">
        <f t="shared" si="138"/>
        <v/>
      </c>
      <c r="AG296" s="6" t="str">
        <f t="shared" si="139"/>
        <v/>
      </c>
      <c r="AH296" s="32" t="str">
        <f t="shared" si="140"/>
        <v/>
      </c>
      <c r="AS296" s="6" t="str">
        <f>IF(OR(D295="Msin",D295="Mdes"),-0.9*X295*391.3/10*AD295,"")</f>
        <v/>
      </c>
      <c r="AT296" s="6" t="str">
        <f>IF(OR(D295="Msin",D295="Mdes"),0.9*X295*391.3/10*AG295,"")</f>
        <v/>
      </c>
    </row>
    <row r="297" spans="1:55" ht="28.2" customHeight="1" x14ac:dyDescent="0.3">
      <c r="A297" s="1324">
        <v>3</v>
      </c>
      <c r="B297" s="2">
        <v>11</v>
      </c>
      <c r="C297" s="2">
        <v>12</v>
      </c>
      <c r="D297" s="2" t="s">
        <v>15</v>
      </c>
      <c r="E297" s="78">
        <f>TRA!F202</f>
        <v>-88.173000000000002</v>
      </c>
      <c r="F297" s="7">
        <f>TRA!G202</f>
        <v>-54.557000000000002</v>
      </c>
      <c r="G297" s="7">
        <f>TRA!H202</f>
        <v>193.13</v>
      </c>
      <c r="H297" s="7">
        <f>TRA!I202</f>
        <v>-4.42</v>
      </c>
      <c r="I297" s="7">
        <f>TRA!J202</f>
        <v>-0.60199999999999998</v>
      </c>
      <c r="J297" s="207">
        <f>TRA!K202</f>
        <v>-0.73899999999999999</v>
      </c>
      <c r="K297" s="647">
        <f t="shared" si="141"/>
        <v>193.732</v>
      </c>
      <c r="L297" s="1287">
        <f t="shared" si="142"/>
        <v>-5.1589999999999998</v>
      </c>
      <c r="M297" s="7">
        <f t="shared" si="143"/>
        <v>195.27969999999999</v>
      </c>
      <c r="N297" s="207">
        <f t="shared" si="144"/>
        <v>-63.278599999999997</v>
      </c>
      <c r="O297" s="1302">
        <f t="shared" si="145"/>
        <v>195.27969999999999</v>
      </c>
      <c r="P297" s="2">
        <v>0.7</v>
      </c>
      <c r="Q297" s="1310">
        <f t="shared" si="146"/>
        <v>140.72269999999997</v>
      </c>
      <c r="R297" s="6">
        <f t="shared" si="147"/>
        <v>-249.83670000000001</v>
      </c>
      <c r="S297" s="1310">
        <f t="shared" si="148"/>
        <v>138.34644499999996</v>
      </c>
      <c r="T297" s="1309">
        <f t="shared" si="149"/>
        <v>-194.439155</v>
      </c>
      <c r="U297" s="1287">
        <v>0.04</v>
      </c>
      <c r="V297" s="6">
        <v>0.3</v>
      </c>
      <c r="W297" s="6">
        <v>0.7</v>
      </c>
      <c r="X297" s="6">
        <f t="shared" ref="X297:X328" si="154">W297-U297</f>
        <v>0.65999999999999992</v>
      </c>
      <c r="Y297" s="6">
        <f t="shared" ref="Y297:Y328" si="155">IF(OR(D297="Msin",D297="Mdes"),V297*X297^2/$BI$2^2,"")</f>
        <v>336.72601716096779</v>
      </c>
      <c r="Z297" s="6">
        <f t="shared" ref="Z297:Z328" si="156">IF(OR(D297="Msin",D297="Mdes"),V297*W297^2/$BI$3^2,"")</f>
        <v>508.6505190311417</v>
      </c>
      <c r="AA297" s="1287" t="str">
        <f t="shared" ref="AA297:AA328" si="157">IF(OR(D297="Msin",D297="Mdes"),IF(AND(ABS(Q297)&lt;Z297,ABS(R297)&lt;Z297,ABS(S297)&lt;Z297,ABS(T297)&lt;Z297),"VERIFICATO","NON VERIFICATO"),"")</f>
        <v>VERIFICATO</v>
      </c>
      <c r="AB297" s="6">
        <f t="shared" ref="AB297:AB328" si="158">IF(OR(D297="Msin",D297="Mdes"),ABS(MIN(S297:T297)/(0.9*X297*$BK$2)*10),"")</f>
        <v>8.3654138712278243</v>
      </c>
      <c r="AC297" s="19" t="str">
        <f t="shared" ref="AC297:AC328" si="159">IF(OR(D297="Msin",D297="Mdes"),IF(AB297&lt;$BF$5,$BE$5,IF(AB297&lt;$BF$6,$BE$6,IF(AB297&lt;$BF$7,$BE$7,IF(AB297&lt;$BF$8,$BE$8,IF(AB297&lt;$BF$9,$BE$9,IF(AB297&lt;$BF$10,$BE$10,$BE$11)))))),"")</f>
        <v>3φ16+1φ20</v>
      </c>
      <c r="AD297" s="6">
        <f t="shared" ref="AD297:AD328" si="160">IF(OR(D297="Msin",D297="Mdes"),IF(AB297&lt;$BF$5,$BF$5,IF(AB297&lt;$BF$6,$BF$6,IF(AB297&lt;$BF$7,$BF$7,IF(AB297&lt;$BF$8,$BF$8,IF(AB297&lt;$BF$9,$BF$9,IF(AB297&lt;$BF$10,$BF$10,$BF$11)))))),"")</f>
        <v>9.1734505484821973</v>
      </c>
      <c r="AE297" s="6">
        <f t="shared" ref="AE297:AE328" si="161">IF(OR(D297="Msin",D297="Mdes"),ABS(MAX(S297:T297)/(0.9*X297*$BK$2)*10),"")</f>
        <v>5.9521204463064912</v>
      </c>
      <c r="AF297" s="19" t="str">
        <f t="shared" ref="AF297:AF328" si="162">IF(OR(D297="Msin",D297="Mdes"),IF(AE297&lt;=$BF$3,$BE$3,IF(AE297&lt;=$BF$4,$BE$4,IF(AE297&lt;$BF$5,$BE$5,IF(AE297&lt;$BF$6,$BE$6,IF(AE297&lt;$BF$7,$BE$7,IF(AE297&lt;$BF$8,$BE$8,IF(AE297&lt;$BF$9,$BE$9,IF(AE297&lt;$BF$10,$BE$10,$BE$11)))))))),"")</f>
        <v>3φ16</v>
      </c>
      <c r="AG297" s="6">
        <f t="shared" ref="AG297:AG328" si="163">IF(OR(D297="Msin",D297="Mdes"),IF(AE297&lt;=$BF$3,$BF$3,IF(AE297&lt;=$BF$4,$BF$4,IF(AE297&lt;$BF$5,$BF$5,IF(AE297&lt;$BF$6,$BF$6,IF(AE297&lt;$BF$7,$BF$7,IF(AE297&lt;$BF$8,$BF$8,IF(AE297&lt;$BF$9,$BF$9,IF(AE297&lt;$BF$10,$BF$10,$BF$11)))))))),"")</f>
        <v>6.0318578948924033</v>
      </c>
      <c r="AH297" s="32" t="str">
        <f t="shared" ref="AH297:AH328" si="164">IF(OR(D297="Msin",D297="Mdes"),IF(AND(AD297&gt;(1.4*V297*100*W297*100/$BK$3),AD297&lt;AG297+(3.5*V297*100*W297*100/$BK$3)),"VERIFICATO","NON VERIFICATO"),"")</f>
        <v>VERIFICATO</v>
      </c>
      <c r="AS297" s="6" t="str">
        <f>IF(OR(D296="Msin",D296="Mdes"),-0.9*X296*391.3/10*AD296,"")</f>
        <v/>
      </c>
      <c r="AT297" s="6" t="str">
        <f>IF(OR(D296="Msin",D296="Mdes"),0.9*X296*391.3/10*AG296,"")</f>
        <v/>
      </c>
    </row>
    <row r="298" spans="1:55" ht="28.2" customHeight="1" x14ac:dyDescent="0.3">
      <c r="A298" s="1324">
        <v>3</v>
      </c>
      <c r="B298" s="2">
        <v>11</v>
      </c>
      <c r="C298" s="2">
        <v>12</v>
      </c>
      <c r="D298" s="2" t="s">
        <v>16</v>
      </c>
      <c r="E298" s="78">
        <f>TRA!F203</f>
        <v>-91.41</v>
      </c>
      <c r="F298" s="7">
        <f>TRA!G203</f>
        <v>-55.408999999999999</v>
      </c>
      <c r="G298" s="7">
        <f>TRA!H203</f>
        <v>-128.995</v>
      </c>
      <c r="H298" s="7">
        <f>TRA!I203</f>
        <v>2.948</v>
      </c>
      <c r="I298" s="7">
        <f>TRA!J203</f>
        <v>0.39600000000000002</v>
      </c>
      <c r="J298" s="207">
        <f>TRA!K203</f>
        <v>0.48699999999999999</v>
      </c>
      <c r="K298" s="647">
        <f t="shared" si="141"/>
        <v>-129.39099999999999</v>
      </c>
      <c r="L298" s="1287">
        <f t="shared" si="142"/>
        <v>3.4350000000000001</v>
      </c>
      <c r="M298" s="7">
        <f t="shared" si="143"/>
        <v>-130.42149999999998</v>
      </c>
      <c r="N298" s="207">
        <f t="shared" si="144"/>
        <v>42.252299999999998</v>
      </c>
      <c r="O298" s="1302">
        <f t="shared" si="145"/>
        <v>-130.42149999999998</v>
      </c>
      <c r="P298" s="2">
        <v>0.7</v>
      </c>
      <c r="Q298" s="1310">
        <f t="shared" si="146"/>
        <v>-185.83049999999997</v>
      </c>
      <c r="R298" s="6">
        <f t="shared" si="147"/>
        <v>75.012499999999989</v>
      </c>
      <c r="S298" s="1310">
        <f t="shared" si="148"/>
        <v>-130.29435499999997</v>
      </c>
      <c r="T298" s="1309">
        <f t="shared" si="149"/>
        <v>72.497644999999977</v>
      </c>
      <c r="U298" s="1287">
        <v>0.04</v>
      </c>
      <c r="V298" s="6">
        <v>0.3</v>
      </c>
      <c r="W298" s="6">
        <v>0.7</v>
      </c>
      <c r="X298" s="6">
        <f t="shared" si="154"/>
        <v>0.65999999999999992</v>
      </c>
      <c r="Y298" s="6">
        <f t="shared" si="155"/>
        <v>336.72601716096779</v>
      </c>
      <c r="Z298" s="6">
        <f t="shared" si="156"/>
        <v>508.6505190311417</v>
      </c>
      <c r="AA298" s="1287" t="str">
        <f t="shared" si="157"/>
        <v>VERIFICATO</v>
      </c>
      <c r="AB298" s="6">
        <f t="shared" si="158"/>
        <v>5.6056929719720401</v>
      </c>
      <c r="AC298" s="19" t="str">
        <f t="shared" si="159"/>
        <v>4φ16</v>
      </c>
      <c r="AD298" s="6">
        <f t="shared" si="160"/>
        <v>8.0424771931898711</v>
      </c>
      <c r="AE298" s="6">
        <f t="shared" si="161"/>
        <v>3.119087845832031</v>
      </c>
      <c r="AF298" s="19" t="str">
        <f t="shared" si="162"/>
        <v>2φ16</v>
      </c>
      <c r="AG298" s="6">
        <f t="shared" si="163"/>
        <v>4.0212385965949355</v>
      </c>
      <c r="AH298" s="32" t="str">
        <f t="shared" si="164"/>
        <v>VERIFICATO</v>
      </c>
      <c r="AS298" s="6"/>
      <c r="AT298" s="6"/>
    </row>
    <row r="299" spans="1:55" ht="28.2" customHeight="1" x14ac:dyDescent="0.3">
      <c r="A299" s="1324">
        <v>3</v>
      </c>
      <c r="B299" s="2">
        <v>11</v>
      </c>
      <c r="C299" s="2">
        <v>12</v>
      </c>
      <c r="D299" s="2" t="s">
        <v>17</v>
      </c>
      <c r="E299" s="78">
        <f>TRA!F204</f>
        <v>136.03</v>
      </c>
      <c r="F299" s="7">
        <f>TRA!G204</f>
        <v>82.534000000000006</v>
      </c>
      <c r="G299" s="7">
        <f>TRA!H204</f>
        <v>-74.912999999999997</v>
      </c>
      <c r="H299" s="7">
        <f>TRA!I204</f>
        <v>1.714</v>
      </c>
      <c r="I299" s="7">
        <f>TRA!J204</f>
        <v>0.23200000000000001</v>
      </c>
      <c r="J299" s="207">
        <f>TRA!K204</f>
        <v>0.28499999999999998</v>
      </c>
      <c r="K299" s="647">
        <f t="shared" si="141"/>
        <v>-75.144999999999996</v>
      </c>
      <c r="L299" s="1287">
        <f t="shared" si="142"/>
        <v>1.9989999999999999</v>
      </c>
      <c r="M299" s="7">
        <f t="shared" si="143"/>
        <v>-75.744699999999995</v>
      </c>
      <c r="N299" s="207">
        <f t="shared" si="144"/>
        <v>24.542499999999997</v>
      </c>
      <c r="O299" s="1302">
        <f t="shared" si="145"/>
        <v>-75.744699999999995</v>
      </c>
      <c r="P299" s="2">
        <v>0.7</v>
      </c>
      <c r="Q299" s="1310">
        <f t="shared" si="146"/>
        <v>6.7893000000000114</v>
      </c>
      <c r="R299" s="6">
        <f t="shared" si="147"/>
        <v>158.27870000000001</v>
      </c>
      <c r="S299" s="1310" t="str">
        <f t="shared" si="148"/>
        <v/>
      </c>
      <c r="T299" s="1309" t="str">
        <f t="shared" si="149"/>
        <v/>
      </c>
      <c r="U299" s="1287">
        <v>0.04</v>
      </c>
      <c r="V299" s="6">
        <v>0.3</v>
      </c>
      <c r="W299" s="6">
        <v>0.7</v>
      </c>
      <c r="X299" s="6">
        <f t="shared" si="154"/>
        <v>0.65999999999999992</v>
      </c>
      <c r="Y299" s="6" t="str">
        <f t="shared" si="155"/>
        <v/>
      </c>
      <c r="Z299" s="6" t="str">
        <f t="shared" si="156"/>
        <v/>
      </c>
      <c r="AA299" s="1287" t="str">
        <f t="shared" si="157"/>
        <v/>
      </c>
      <c r="AB299" s="6" t="str">
        <f t="shared" si="158"/>
        <v/>
      </c>
      <c r="AC299" s="19" t="str">
        <f t="shared" si="159"/>
        <v/>
      </c>
      <c r="AD299" s="6" t="str">
        <f t="shared" si="160"/>
        <v/>
      </c>
      <c r="AE299" s="6" t="str">
        <f t="shared" si="161"/>
        <v/>
      </c>
      <c r="AF299" s="19" t="str">
        <f t="shared" si="162"/>
        <v/>
      </c>
      <c r="AG299" s="6" t="str">
        <f t="shared" si="163"/>
        <v/>
      </c>
      <c r="AH299" s="32" t="str">
        <f t="shared" si="164"/>
        <v/>
      </c>
      <c r="AS299" s="6"/>
      <c r="AT299" s="6"/>
    </row>
    <row r="300" spans="1:55" ht="28.2" customHeight="1" x14ac:dyDescent="0.3">
      <c r="A300" s="1324">
        <v>3</v>
      </c>
      <c r="B300" s="2">
        <v>11</v>
      </c>
      <c r="C300" s="2">
        <v>12</v>
      </c>
      <c r="D300" s="2" t="s">
        <v>18</v>
      </c>
      <c r="E300" s="78">
        <f>TRA!F205</f>
        <v>-137.536</v>
      </c>
      <c r="F300" s="7">
        <f>TRA!G205</f>
        <v>-82.93</v>
      </c>
      <c r="G300" s="7">
        <f>TRA!H205</f>
        <v>-74.912999999999997</v>
      </c>
      <c r="H300" s="7">
        <f>TRA!I205</f>
        <v>1.714</v>
      </c>
      <c r="I300" s="7">
        <f>TRA!J205</f>
        <v>0.23200000000000001</v>
      </c>
      <c r="J300" s="207">
        <f>TRA!K205</f>
        <v>0.28499999999999998</v>
      </c>
      <c r="K300" s="647">
        <f t="shared" si="141"/>
        <v>-75.144999999999996</v>
      </c>
      <c r="L300" s="1287">
        <f t="shared" si="142"/>
        <v>1.9989999999999999</v>
      </c>
      <c r="M300" s="7">
        <f t="shared" si="143"/>
        <v>-75.744699999999995</v>
      </c>
      <c r="N300" s="207">
        <f t="shared" si="144"/>
        <v>24.542499999999997</v>
      </c>
      <c r="O300" s="1302">
        <f t="shared" si="145"/>
        <v>-75.744699999999995</v>
      </c>
      <c r="P300" s="2">
        <v>0.7</v>
      </c>
      <c r="Q300" s="1310">
        <f t="shared" si="146"/>
        <v>-158.6747</v>
      </c>
      <c r="R300" s="6">
        <f t="shared" si="147"/>
        <v>-7.1853000000000122</v>
      </c>
      <c r="S300" s="1310" t="str">
        <f t="shared" si="148"/>
        <v/>
      </c>
      <c r="T300" s="1309" t="str">
        <f t="shared" si="149"/>
        <v/>
      </c>
      <c r="U300" s="1287">
        <v>0.04</v>
      </c>
      <c r="V300" s="6">
        <v>0.3</v>
      </c>
      <c r="W300" s="6">
        <v>0.7</v>
      </c>
      <c r="X300" s="6">
        <f t="shared" si="154"/>
        <v>0.65999999999999992</v>
      </c>
      <c r="Y300" s="6" t="str">
        <f t="shared" si="155"/>
        <v/>
      </c>
      <c r="Z300" s="6" t="str">
        <f t="shared" si="156"/>
        <v/>
      </c>
      <c r="AA300" s="1287" t="str">
        <f t="shared" si="157"/>
        <v/>
      </c>
      <c r="AB300" s="6" t="str">
        <f t="shared" si="158"/>
        <v/>
      </c>
      <c r="AC300" s="19" t="str">
        <f t="shared" si="159"/>
        <v/>
      </c>
      <c r="AD300" s="6" t="str">
        <f t="shared" si="160"/>
        <v/>
      </c>
      <c r="AE300" s="6" t="str">
        <f t="shared" si="161"/>
        <v/>
      </c>
      <c r="AF300" s="19" t="str">
        <f t="shared" si="162"/>
        <v/>
      </c>
      <c r="AG300" s="6" t="str">
        <f t="shared" si="163"/>
        <v/>
      </c>
      <c r="AH300" s="32" t="str">
        <f t="shared" si="164"/>
        <v/>
      </c>
      <c r="AS300" s="6"/>
      <c r="AT300" s="6"/>
    </row>
    <row r="301" spans="1:55" ht="28.2" customHeight="1" x14ac:dyDescent="0.3">
      <c r="A301" s="1324">
        <v>3</v>
      </c>
      <c r="B301" s="2">
        <v>12</v>
      </c>
      <c r="C301" s="2">
        <v>13</v>
      </c>
      <c r="D301" s="2" t="s">
        <v>15</v>
      </c>
      <c r="E301" s="78">
        <f>TRA!F226</f>
        <v>-57.655000000000001</v>
      </c>
      <c r="F301" s="7">
        <f>TRA!G226</f>
        <v>-37.118000000000002</v>
      </c>
      <c r="G301" s="7">
        <f>TRA!H226</f>
        <v>30.62</v>
      </c>
      <c r="H301" s="7">
        <f>TRA!I226</f>
        <v>-0.7</v>
      </c>
      <c r="I301" s="7">
        <f>TRA!J226</f>
        <v>-9.1999999999999998E-2</v>
      </c>
      <c r="J301" s="207">
        <f>TRA!K226</f>
        <v>-0.112</v>
      </c>
      <c r="K301" s="647">
        <f t="shared" si="141"/>
        <v>30.712</v>
      </c>
      <c r="L301" s="1287">
        <f t="shared" si="142"/>
        <v>-0.81199999999999994</v>
      </c>
      <c r="M301" s="7">
        <f t="shared" si="143"/>
        <v>30.9556</v>
      </c>
      <c r="N301" s="207">
        <f t="shared" si="144"/>
        <v>-10.025599999999999</v>
      </c>
      <c r="O301" s="1302">
        <f t="shared" si="145"/>
        <v>30.9556</v>
      </c>
      <c r="P301" s="57">
        <v>0.3</v>
      </c>
      <c r="Q301" s="1310">
        <f t="shared" si="146"/>
        <v>-6.1624000000000017</v>
      </c>
      <c r="R301" s="6">
        <f t="shared" si="147"/>
        <v>-68.073599999999999</v>
      </c>
      <c r="S301" s="1310">
        <f t="shared" si="148"/>
        <v>2.5999999999983814E-3</v>
      </c>
      <c r="T301" s="1309">
        <f t="shared" si="149"/>
        <v>-54.828599999999994</v>
      </c>
      <c r="U301" s="1287">
        <v>0.04</v>
      </c>
      <c r="V301" s="1345">
        <v>0.5</v>
      </c>
      <c r="W301" s="1345">
        <v>0.24</v>
      </c>
      <c r="X301" s="6">
        <f t="shared" si="154"/>
        <v>0.19999999999999998</v>
      </c>
      <c r="Y301" s="6">
        <f t="shared" si="155"/>
        <v>51.534437888118731</v>
      </c>
      <c r="Z301" s="6">
        <f t="shared" si="156"/>
        <v>99.653979238754317</v>
      </c>
      <c r="AA301" s="1287" t="str">
        <f t="shared" si="157"/>
        <v>VERIFICATO</v>
      </c>
      <c r="AB301" s="6">
        <f t="shared" si="158"/>
        <v>7.7843939006729705</v>
      </c>
      <c r="AC301" s="19" t="str">
        <f t="shared" si="159"/>
        <v>4φ16</v>
      </c>
      <c r="AD301" s="6">
        <f t="shared" si="160"/>
        <v>8.0424771931898711</v>
      </c>
      <c r="AE301" s="6">
        <f t="shared" si="161"/>
        <v>3.691399040233952E-4</v>
      </c>
      <c r="AF301" s="19" t="str">
        <f t="shared" si="162"/>
        <v>2φ16</v>
      </c>
      <c r="AG301" s="6">
        <f t="shared" si="163"/>
        <v>4.0212385965949355</v>
      </c>
      <c r="AH301" s="32" t="str">
        <f t="shared" si="164"/>
        <v>VERIFICATO</v>
      </c>
      <c r="AS301" s="6"/>
      <c r="AT301" s="6"/>
    </row>
    <row r="302" spans="1:55" ht="28.2" customHeight="1" x14ac:dyDescent="0.3">
      <c r="A302" s="1324">
        <v>3</v>
      </c>
      <c r="B302" s="2">
        <v>12</v>
      </c>
      <c r="C302" s="2">
        <v>13</v>
      </c>
      <c r="D302" s="2" t="s">
        <v>16</v>
      </c>
      <c r="E302" s="78">
        <f>TRA!F227</f>
        <v>-47.226999999999997</v>
      </c>
      <c r="F302" s="7">
        <f>TRA!G227</f>
        <v>-30.382000000000001</v>
      </c>
      <c r="G302" s="7">
        <f>TRA!H227</f>
        <v>-41.744999999999997</v>
      </c>
      <c r="H302" s="7">
        <f>TRA!I227</f>
        <v>0.95499999999999996</v>
      </c>
      <c r="I302" s="7">
        <f>TRA!J227</f>
        <v>0.128</v>
      </c>
      <c r="J302" s="207">
        <f>TRA!K227</f>
        <v>0.156</v>
      </c>
      <c r="K302" s="647">
        <f t="shared" si="141"/>
        <v>-41.872999999999998</v>
      </c>
      <c r="L302" s="1287">
        <f t="shared" si="142"/>
        <v>1.111</v>
      </c>
      <c r="M302" s="7">
        <f t="shared" si="143"/>
        <v>-42.206299999999999</v>
      </c>
      <c r="N302" s="207">
        <f t="shared" si="144"/>
        <v>13.6729</v>
      </c>
      <c r="O302" s="1302">
        <f t="shared" si="145"/>
        <v>-42.206299999999999</v>
      </c>
      <c r="P302" s="2">
        <v>0.7</v>
      </c>
      <c r="Q302" s="1310">
        <f t="shared" si="146"/>
        <v>-72.588300000000004</v>
      </c>
      <c r="R302" s="6">
        <f t="shared" si="147"/>
        <v>11.824299999999997</v>
      </c>
      <c r="S302" s="1310">
        <f t="shared" si="148"/>
        <v>-43.204400000000007</v>
      </c>
      <c r="T302" s="1309">
        <f t="shared" si="149"/>
        <v>-1.0396000000000019</v>
      </c>
      <c r="U302" s="1287">
        <v>0.04</v>
      </c>
      <c r="V302" s="1345">
        <v>0.5</v>
      </c>
      <c r="W302" s="1345">
        <v>0.24</v>
      </c>
      <c r="X302" s="6">
        <f t="shared" si="154"/>
        <v>0.19999999999999998</v>
      </c>
      <c r="Y302" s="6">
        <f t="shared" si="155"/>
        <v>51.534437888118731</v>
      </c>
      <c r="Z302" s="6">
        <f t="shared" si="156"/>
        <v>99.653979238754317</v>
      </c>
      <c r="AA302" s="1287" t="str">
        <f t="shared" si="157"/>
        <v>VERIFICATO</v>
      </c>
      <c r="AB302" s="6">
        <f t="shared" si="158"/>
        <v>6.1340261805378091</v>
      </c>
      <c r="AC302" s="19" t="str">
        <f t="shared" si="159"/>
        <v>4φ16</v>
      </c>
      <c r="AD302" s="6">
        <f t="shared" si="160"/>
        <v>8.0424771931898711</v>
      </c>
      <c r="AE302" s="6">
        <f t="shared" si="161"/>
        <v>0.14759917085498508</v>
      </c>
      <c r="AF302" s="19" t="str">
        <f t="shared" si="162"/>
        <v>2φ16</v>
      </c>
      <c r="AG302" s="6">
        <f t="shared" si="163"/>
        <v>4.0212385965949355</v>
      </c>
      <c r="AH302" s="32" t="str">
        <f t="shared" si="164"/>
        <v>VERIFICATO</v>
      </c>
      <c r="AS302" s="6"/>
      <c r="AT302" s="6"/>
    </row>
    <row r="303" spans="1:55" ht="28.2" customHeight="1" x14ac:dyDescent="0.3">
      <c r="A303" s="1324">
        <v>3</v>
      </c>
      <c r="B303" s="2">
        <v>12</v>
      </c>
      <c r="C303" s="2">
        <v>13</v>
      </c>
      <c r="D303" s="2" t="s">
        <v>17</v>
      </c>
      <c r="E303" s="78">
        <f>TRA!F228</f>
        <v>100.00700000000001</v>
      </c>
      <c r="F303" s="7">
        <f>TRA!G228</f>
        <v>64.7</v>
      </c>
      <c r="G303" s="7">
        <f>TRA!H228</f>
        <v>-23.343</v>
      </c>
      <c r="H303" s="7">
        <f>TRA!I228</f>
        <v>0.53400000000000003</v>
      </c>
      <c r="I303" s="7">
        <f>TRA!J228</f>
        <v>7.0999999999999994E-2</v>
      </c>
      <c r="J303" s="207">
        <f>TRA!K228</f>
        <v>8.5999999999999993E-2</v>
      </c>
      <c r="K303" s="647">
        <f t="shared" si="141"/>
        <v>-23.414000000000001</v>
      </c>
      <c r="L303" s="1287">
        <f t="shared" si="142"/>
        <v>0.62</v>
      </c>
      <c r="M303" s="7">
        <f t="shared" si="143"/>
        <v>-23.6</v>
      </c>
      <c r="N303" s="207">
        <f t="shared" si="144"/>
        <v>7.6442000000000005</v>
      </c>
      <c r="O303" s="1302">
        <f t="shared" si="145"/>
        <v>-23.6</v>
      </c>
      <c r="P303" s="2">
        <v>0.7</v>
      </c>
      <c r="Q303" s="1310">
        <f t="shared" si="146"/>
        <v>41.1</v>
      </c>
      <c r="R303" s="6">
        <f t="shared" si="147"/>
        <v>88.300000000000011</v>
      </c>
      <c r="S303" s="1310" t="str">
        <f t="shared" si="148"/>
        <v/>
      </c>
      <c r="T303" s="1309" t="str">
        <f t="shared" si="149"/>
        <v/>
      </c>
      <c r="U303" s="1287">
        <v>0.04</v>
      </c>
      <c r="V303" s="1345">
        <v>0.5</v>
      </c>
      <c r="W303" s="1345">
        <v>0.24</v>
      </c>
      <c r="X303" s="6">
        <f t="shared" si="154"/>
        <v>0.19999999999999998</v>
      </c>
      <c r="Y303" s="6" t="str">
        <f t="shared" si="155"/>
        <v/>
      </c>
      <c r="Z303" s="6" t="str">
        <f t="shared" si="156"/>
        <v/>
      </c>
      <c r="AA303" s="1287" t="str">
        <f t="shared" si="157"/>
        <v/>
      </c>
      <c r="AB303" s="6" t="str">
        <f t="shared" si="158"/>
        <v/>
      </c>
      <c r="AC303" s="19" t="str">
        <f t="shared" si="159"/>
        <v/>
      </c>
      <c r="AD303" s="6" t="str">
        <f t="shared" si="160"/>
        <v/>
      </c>
      <c r="AE303" s="6" t="str">
        <f t="shared" si="161"/>
        <v/>
      </c>
      <c r="AF303" s="19" t="str">
        <f t="shared" si="162"/>
        <v/>
      </c>
      <c r="AG303" s="6" t="str">
        <f t="shared" si="163"/>
        <v/>
      </c>
      <c r="AH303" s="32" t="str">
        <f t="shared" si="164"/>
        <v/>
      </c>
      <c r="AS303" s="6"/>
      <c r="AT303" s="6"/>
    </row>
    <row r="304" spans="1:55" ht="28.2" customHeight="1" x14ac:dyDescent="0.3">
      <c r="A304" s="1324">
        <v>3</v>
      </c>
      <c r="B304" s="2">
        <v>12</v>
      </c>
      <c r="C304" s="2">
        <v>13</v>
      </c>
      <c r="D304" s="2" t="s">
        <v>18</v>
      </c>
      <c r="E304" s="78">
        <f>TRA!F229</f>
        <v>-93.278000000000006</v>
      </c>
      <c r="F304" s="7">
        <f>TRA!G229</f>
        <v>-60.353999999999999</v>
      </c>
      <c r="G304" s="7">
        <f>TRA!H229</f>
        <v>-23.343</v>
      </c>
      <c r="H304" s="7">
        <f>TRA!I229</f>
        <v>0.53400000000000003</v>
      </c>
      <c r="I304" s="7">
        <f>TRA!J229</f>
        <v>7.0999999999999994E-2</v>
      </c>
      <c r="J304" s="207">
        <f>TRA!K229</f>
        <v>8.5999999999999993E-2</v>
      </c>
      <c r="K304" s="647">
        <f t="shared" si="141"/>
        <v>-23.414000000000001</v>
      </c>
      <c r="L304" s="1287">
        <f t="shared" si="142"/>
        <v>0.62</v>
      </c>
      <c r="M304" s="7">
        <f t="shared" si="143"/>
        <v>-23.6</v>
      </c>
      <c r="N304" s="207">
        <f t="shared" si="144"/>
        <v>7.6442000000000005</v>
      </c>
      <c r="O304" s="1302">
        <f t="shared" si="145"/>
        <v>-23.6</v>
      </c>
      <c r="P304" s="2">
        <v>0.7</v>
      </c>
      <c r="Q304" s="1310">
        <f t="shared" si="146"/>
        <v>-83.954000000000008</v>
      </c>
      <c r="R304" s="6">
        <f t="shared" si="147"/>
        <v>-36.753999999999998</v>
      </c>
      <c r="S304" s="1310" t="str">
        <f t="shared" si="148"/>
        <v/>
      </c>
      <c r="T304" s="1309" t="str">
        <f t="shared" si="149"/>
        <v/>
      </c>
      <c r="U304" s="1287">
        <v>0.04</v>
      </c>
      <c r="V304" s="1345">
        <v>0.5</v>
      </c>
      <c r="W304" s="1345">
        <v>0.24</v>
      </c>
      <c r="X304" s="6">
        <f t="shared" si="154"/>
        <v>0.19999999999999998</v>
      </c>
      <c r="Y304" s="6" t="str">
        <f t="shared" si="155"/>
        <v/>
      </c>
      <c r="Z304" s="6" t="str">
        <f t="shared" si="156"/>
        <v/>
      </c>
      <c r="AA304" s="1287" t="str">
        <f t="shared" si="157"/>
        <v/>
      </c>
      <c r="AB304" s="6" t="str">
        <f t="shared" si="158"/>
        <v/>
      </c>
      <c r="AC304" s="19" t="str">
        <f t="shared" si="159"/>
        <v/>
      </c>
      <c r="AD304" s="6" t="str">
        <f t="shared" si="160"/>
        <v/>
      </c>
      <c r="AE304" s="6" t="str">
        <f t="shared" si="161"/>
        <v/>
      </c>
      <c r="AF304" s="19" t="str">
        <f t="shared" si="162"/>
        <v/>
      </c>
      <c r="AG304" s="6" t="str">
        <f t="shared" si="163"/>
        <v/>
      </c>
      <c r="AH304" s="32" t="str">
        <f t="shared" si="164"/>
        <v/>
      </c>
      <c r="AS304" s="6"/>
      <c r="AT304" s="6"/>
    </row>
    <row r="305" spans="1:55" ht="28.2" customHeight="1" x14ac:dyDescent="0.3">
      <c r="A305" s="1324">
        <v>3</v>
      </c>
      <c r="B305" s="2">
        <v>13</v>
      </c>
      <c r="C305" s="2">
        <v>14</v>
      </c>
      <c r="D305" s="2" t="s">
        <v>15</v>
      </c>
      <c r="E305" s="78">
        <f>TRA!F250</f>
        <v>-158.96600000000001</v>
      </c>
      <c r="F305" s="7">
        <f>TRA!G250</f>
        <v>-100.572</v>
      </c>
      <c r="G305" s="7">
        <f>TRA!H250</f>
        <v>176.643</v>
      </c>
      <c r="H305" s="7">
        <f>TRA!I250</f>
        <v>-4.0449999999999999</v>
      </c>
      <c r="I305" s="7">
        <f>TRA!J250</f>
        <v>-0.55100000000000005</v>
      </c>
      <c r="J305" s="207">
        <f>TRA!K250</f>
        <v>-0.67600000000000005</v>
      </c>
      <c r="K305" s="647">
        <f t="shared" si="141"/>
        <v>177.19399999999999</v>
      </c>
      <c r="L305" s="1287">
        <f t="shared" si="142"/>
        <v>-4.7210000000000001</v>
      </c>
      <c r="M305" s="7">
        <f t="shared" si="143"/>
        <v>178.6103</v>
      </c>
      <c r="N305" s="207">
        <f t="shared" si="144"/>
        <v>-57.879199999999997</v>
      </c>
      <c r="O305" s="1302">
        <f t="shared" si="145"/>
        <v>178.6103</v>
      </c>
      <c r="P305" s="2">
        <v>0.7</v>
      </c>
      <c r="Q305" s="1310">
        <f t="shared" si="146"/>
        <v>78.038299999999992</v>
      </c>
      <c r="R305" s="6">
        <f t="shared" si="147"/>
        <v>-279.1823</v>
      </c>
      <c r="S305" s="1310">
        <f t="shared" si="148"/>
        <v>59.629489999999997</v>
      </c>
      <c r="T305" s="1309">
        <f t="shared" si="149"/>
        <v>-227.40350999999998</v>
      </c>
      <c r="U305" s="1287">
        <v>0.04</v>
      </c>
      <c r="V305" s="6">
        <v>0.3</v>
      </c>
      <c r="W305" s="6">
        <v>0.7</v>
      </c>
      <c r="X305" s="6">
        <f t="shared" si="154"/>
        <v>0.65999999999999992</v>
      </c>
      <c r="Y305" s="6">
        <f t="shared" si="155"/>
        <v>336.72601716096779</v>
      </c>
      <c r="Z305" s="6">
        <f t="shared" si="156"/>
        <v>508.6505190311417</v>
      </c>
      <c r="AA305" s="1287" t="str">
        <f t="shared" si="157"/>
        <v>VERIFICATO</v>
      </c>
      <c r="AB305" s="6">
        <f t="shared" si="158"/>
        <v>9.7836491673700969</v>
      </c>
      <c r="AC305" s="19" t="str">
        <f t="shared" si="159"/>
        <v>4φ16+1φ20</v>
      </c>
      <c r="AD305" s="6">
        <f t="shared" si="160"/>
        <v>11.184069846779664</v>
      </c>
      <c r="AE305" s="6">
        <f t="shared" si="161"/>
        <v>2.5654573677829489</v>
      </c>
      <c r="AF305" s="19" t="str">
        <f t="shared" si="162"/>
        <v>2φ16</v>
      </c>
      <c r="AG305" s="6">
        <f t="shared" si="163"/>
        <v>4.0212385965949355</v>
      </c>
      <c r="AH305" s="32" t="str">
        <f t="shared" si="164"/>
        <v>VERIFICATO</v>
      </c>
      <c r="AS305" s="6"/>
      <c r="AT305" s="6"/>
    </row>
    <row r="306" spans="1:55" ht="28.2" customHeight="1" x14ac:dyDescent="0.3">
      <c r="A306" s="1324">
        <v>3</v>
      </c>
      <c r="B306" s="2">
        <v>13</v>
      </c>
      <c r="C306" s="2">
        <v>14</v>
      </c>
      <c r="D306" s="2" t="s">
        <v>16</v>
      </c>
      <c r="E306" s="78">
        <f>TRA!F251</f>
        <v>-123.358</v>
      </c>
      <c r="F306" s="7">
        <f>TRA!G251</f>
        <v>-78.739000000000004</v>
      </c>
      <c r="G306" s="7">
        <f>TRA!H251</f>
        <v>-103.89100000000001</v>
      </c>
      <c r="H306" s="7">
        <f>TRA!I251</f>
        <v>2.3759999999999999</v>
      </c>
      <c r="I306" s="7">
        <f>TRA!J251</f>
        <v>0.318</v>
      </c>
      <c r="J306" s="207">
        <f>TRA!K251</f>
        <v>0.39100000000000001</v>
      </c>
      <c r="K306" s="647">
        <f t="shared" si="141"/>
        <v>-104.209</v>
      </c>
      <c r="L306" s="1287">
        <f t="shared" si="142"/>
        <v>2.7669999999999999</v>
      </c>
      <c r="M306" s="7">
        <f t="shared" si="143"/>
        <v>-105.0391</v>
      </c>
      <c r="N306" s="207">
        <f t="shared" si="144"/>
        <v>34.029699999999998</v>
      </c>
      <c r="O306" s="1302">
        <f t="shared" si="145"/>
        <v>-105.0391</v>
      </c>
      <c r="P306" s="57">
        <v>0.3</v>
      </c>
      <c r="Q306" s="1310">
        <f t="shared" si="146"/>
        <v>-183.77809999999999</v>
      </c>
      <c r="R306" s="6">
        <f t="shared" si="147"/>
        <v>26.3001</v>
      </c>
      <c r="S306" s="1310">
        <f t="shared" si="148"/>
        <v>-162.68804</v>
      </c>
      <c r="T306" s="1309">
        <f t="shared" si="149"/>
        <v>19.51146</v>
      </c>
      <c r="U306" s="1287">
        <v>0.04</v>
      </c>
      <c r="V306" s="6">
        <v>0.3</v>
      </c>
      <c r="W306" s="6">
        <v>0.7</v>
      </c>
      <c r="X306" s="6">
        <f t="shared" si="154"/>
        <v>0.65999999999999992</v>
      </c>
      <c r="Y306" s="6">
        <f t="shared" si="155"/>
        <v>336.72601716096779</v>
      </c>
      <c r="Z306" s="6">
        <f t="shared" si="156"/>
        <v>508.6505190311417</v>
      </c>
      <c r="AA306" s="1287" t="str">
        <f t="shared" si="157"/>
        <v>VERIFICATO</v>
      </c>
      <c r="AB306" s="6">
        <f t="shared" si="158"/>
        <v>6.9993761621668602</v>
      </c>
      <c r="AC306" s="19" t="str">
        <f t="shared" si="159"/>
        <v>4φ16</v>
      </c>
      <c r="AD306" s="6">
        <f t="shared" si="160"/>
        <v>8.0424771931898711</v>
      </c>
      <c r="AE306" s="6">
        <f t="shared" si="161"/>
        <v>0.83944737433109529</v>
      </c>
      <c r="AF306" s="19" t="str">
        <f t="shared" si="162"/>
        <v>2φ16</v>
      </c>
      <c r="AG306" s="6">
        <f t="shared" si="163"/>
        <v>4.0212385965949355</v>
      </c>
      <c r="AH306" s="32" t="str">
        <f t="shared" si="164"/>
        <v>VERIFICATO</v>
      </c>
      <c r="AS306" s="6"/>
      <c r="AT306" s="6"/>
    </row>
    <row r="307" spans="1:55" ht="28.2" customHeight="1" x14ac:dyDescent="0.3">
      <c r="A307" s="1324">
        <v>3</v>
      </c>
      <c r="B307" s="2">
        <v>13</v>
      </c>
      <c r="C307" s="2">
        <v>14</v>
      </c>
      <c r="D307" s="2" t="s">
        <v>17</v>
      </c>
      <c r="E307" s="78">
        <f>TRA!F252</f>
        <v>158.00700000000001</v>
      </c>
      <c r="F307" s="7">
        <f>TRA!G252</f>
        <v>100.268</v>
      </c>
      <c r="G307" s="7">
        <f>TRA!H252</f>
        <v>-47.148000000000003</v>
      </c>
      <c r="H307" s="7">
        <f>TRA!I252</f>
        <v>1.079</v>
      </c>
      <c r="I307" s="7">
        <f>TRA!J252</f>
        <v>0.14599999999999999</v>
      </c>
      <c r="J307" s="207">
        <f>TRA!K252</f>
        <v>0.17899999999999999</v>
      </c>
      <c r="K307" s="647">
        <f t="shared" si="141"/>
        <v>-47.294000000000004</v>
      </c>
      <c r="L307" s="1287">
        <f t="shared" si="142"/>
        <v>1.258</v>
      </c>
      <c r="M307" s="7">
        <f t="shared" si="143"/>
        <v>-47.671400000000006</v>
      </c>
      <c r="N307" s="207">
        <f t="shared" si="144"/>
        <v>15.446200000000001</v>
      </c>
      <c r="O307" s="1302">
        <f t="shared" si="145"/>
        <v>-47.671400000000006</v>
      </c>
      <c r="P307" s="2">
        <v>0.7</v>
      </c>
      <c r="Q307" s="1310">
        <f t="shared" si="146"/>
        <v>52.596599999999995</v>
      </c>
      <c r="R307" s="6">
        <f t="shared" si="147"/>
        <v>147.93940000000001</v>
      </c>
      <c r="S307" s="1310" t="str">
        <f t="shared" si="148"/>
        <v/>
      </c>
      <c r="T307" s="1309" t="str">
        <f t="shared" si="149"/>
        <v/>
      </c>
      <c r="U307" s="1287">
        <v>0.04</v>
      </c>
      <c r="V307" s="6">
        <v>0.3</v>
      </c>
      <c r="W307" s="6">
        <v>0.7</v>
      </c>
      <c r="X307" s="6">
        <f t="shared" si="154"/>
        <v>0.65999999999999992</v>
      </c>
      <c r="Y307" s="6" t="str">
        <f t="shared" si="155"/>
        <v/>
      </c>
      <c r="Z307" s="6" t="str">
        <f t="shared" si="156"/>
        <v/>
      </c>
      <c r="AA307" s="1287" t="str">
        <f t="shared" si="157"/>
        <v/>
      </c>
      <c r="AB307" s="6" t="str">
        <f t="shared" si="158"/>
        <v/>
      </c>
      <c r="AC307" s="19" t="str">
        <f t="shared" si="159"/>
        <v/>
      </c>
      <c r="AD307" s="6" t="str">
        <f t="shared" si="160"/>
        <v/>
      </c>
      <c r="AE307" s="6" t="str">
        <f t="shared" si="161"/>
        <v/>
      </c>
      <c r="AF307" s="19" t="str">
        <f t="shared" si="162"/>
        <v/>
      </c>
      <c r="AG307" s="6" t="str">
        <f t="shared" si="163"/>
        <v/>
      </c>
      <c r="AH307" s="32" t="str">
        <f t="shared" si="164"/>
        <v/>
      </c>
      <c r="AS307" s="6"/>
      <c r="AT307" s="6"/>
    </row>
    <row r="308" spans="1:55" ht="28.2" customHeight="1" x14ac:dyDescent="0.3">
      <c r="A308" s="1324">
        <v>3</v>
      </c>
      <c r="B308" s="2">
        <v>13</v>
      </c>
      <c r="C308" s="2">
        <v>14</v>
      </c>
      <c r="D308" s="2" t="s">
        <v>18</v>
      </c>
      <c r="E308" s="78">
        <f>TRA!F253</f>
        <v>-146.03800000000001</v>
      </c>
      <c r="F308" s="7">
        <f>TRA!G253</f>
        <v>-92.929000000000002</v>
      </c>
      <c r="G308" s="7">
        <f>TRA!H253</f>
        <v>-47.148000000000003</v>
      </c>
      <c r="H308" s="7">
        <f>TRA!I253</f>
        <v>1.079</v>
      </c>
      <c r="I308" s="7">
        <f>TRA!J253</f>
        <v>0.14599999999999999</v>
      </c>
      <c r="J308" s="207">
        <f>TRA!K253</f>
        <v>0.17899999999999999</v>
      </c>
      <c r="K308" s="647">
        <f t="shared" si="141"/>
        <v>-47.294000000000004</v>
      </c>
      <c r="L308" s="1287">
        <f t="shared" si="142"/>
        <v>1.258</v>
      </c>
      <c r="M308" s="7">
        <f t="shared" si="143"/>
        <v>-47.671400000000006</v>
      </c>
      <c r="N308" s="207">
        <f t="shared" si="144"/>
        <v>15.446200000000001</v>
      </c>
      <c r="O308" s="1302">
        <f t="shared" si="145"/>
        <v>-47.671400000000006</v>
      </c>
      <c r="P308" s="2">
        <v>0.7</v>
      </c>
      <c r="Q308" s="1310">
        <f t="shared" si="146"/>
        <v>-140.60040000000001</v>
      </c>
      <c r="R308" s="6">
        <f t="shared" si="147"/>
        <v>-45.257599999999996</v>
      </c>
      <c r="S308" s="1310" t="str">
        <f t="shared" si="148"/>
        <v/>
      </c>
      <c r="T308" s="1309" t="str">
        <f t="shared" si="149"/>
        <v/>
      </c>
      <c r="U308" s="1287">
        <v>0.04</v>
      </c>
      <c r="V308" s="6">
        <v>0.3</v>
      </c>
      <c r="W308" s="6">
        <v>0.7</v>
      </c>
      <c r="X308" s="6">
        <f t="shared" si="154"/>
        <v>0.65999999999999992</v>
      </c>
      <c r="Y308" s="6" t="str">
        <f t="shared" si="155"/>
        <v/>
      </c>
      <c r="Z308" s="6" t="str">
        <f t="shared" si="156"/>
        <v/>
      </c>
      <c r="AA308" s="1287" t="str">
        <f t="shared" si="157"/>
        <v/>
      </c>
      <c r="AB308" s="6" t="str">
        <f t="shared" si="158"/>
        <v/>
      </c>
      <c r="AC308" s="19" t="str">
        <f t="shared" si="159"/>
        <v/>
      </c>
      <c r="AD308" s="6" t="str">
        <f t="shared" si="160"/>
        <v/>
      </c>
      <c r="AE308" s="6" t="str">
        <f t="shared" si="161"/>
        <v/>
      </c>
      <c r="AF308" s="19" t="str">
        <f t="shared" si="162"/>
        <v/>
      </c>
      <c r="AG308" s="6" t="str">
        <f t="shared" si="163"/>
        <v/>
      </c>
      <c r="AH308" s="32" t="str">
        <f t="shared" si="164"/>
        <v/>
      </c>
      <c r="AS308" s="6"/>
      <c r="AT308" s="6"/>
    </row>
    <row r="309" spans="1:55" ht="28.2" customHeight="1" x14ac:dyDescent="0.3">
      <c r="A309" s="1324">
        <v>3</v>
      </c>
      <c r="B309" s="2">
        <v>14</v>
      </c>
      <c r="C309" s="2">
        <v>15</v>
      </c>
      <c r="D309" s="2" t="s">
        <v>15</v>
      </c>
      <c r="E309" s="78">
        <f>TRA!F274</f>
        <v>-106.462</v>
      </c>
      <c r="F309" s="7">
        <f>TRA!G274</f>
        <v>-67.703999999999994</v>
      </c>
      <c r="G309" s="7">
        <f>TRA!H274</f>
        <v>76.122</v>
      </c>
      <c r="H309" s="7">
        <f>TRA!I274</f>
        <v>-1.738</v>
      </c>
      <c r="I309" s="7">
        <f>TRA!J274</f>
        <v>-0.22800000000000001</v>
      </c>
      <c r="J309" s="207">
        <f>TRA!K274</f>
        <v>-0.28000000000000003</v>
      </c>
      <c r="K309" s="647">
        <f t="shared" si="141"/>
        <v>76.349999999999994</v>
      </c>
      <c r="L309" s="1287">
        <f t="shared" si="142"/>
        <v>-2.0179999999999998</v>
      </c>
      <c r="M309" s="7">
        <f t="shared" si="143"/>
        <v>76.955399999999997</v>
      </c>
      <c r="N309" s="207">
        <f t="shared" si="144"/>
        <v>-24.922999999999998</v>
      </c>
      <c r="O309" s="1302">
        <f t="shared" si="145"/>
        <v>76.955399999999997</v>
      </c>
      <c r="P309" s="57">
        <v>0.3</v>
      </c>
      <c r="Q309" s="1310">
        <f t="shared" si="146"/>
        <v>9.2514000000000038</v>
      </c>
      <c r="R309" s="6">
        <f t="shared" si="147"/>
        <v>-144.65940000000001</v>
      </c>
      <c r="S309" s="1310">
        <f t="shared" si="148"/>
        <v>1.6341750000000044</v>
      </c>
      <c r="T309" s="1309">
        <f t="shared" si="149"/>
        <v>-126.030225</v>
      </c>
      <c r="U309" s="1287">
        <v>0.04</v>
      </c>
      <c r="V309" s="6">
        <v>0.3</v>
      </c>
      <c r="W309" s="6">
        <v>0.7</v>
      </c>
      <c r="X309" s="6">
        <f t="shared" si="154"/>
        <v>0.65999999999999992</v>
      </c>
      <c r="Y309" s="6">
        <f t="shared" si="155"/>
        <v>336.72601716096779</v>
      </c>
      <c r="Z309" s="6">
        <f t="shared" si="156"/>
        <v>508.6505190311417</v>
      </c>
      <c r="AA309" s="1287" t="str">
        <f t="shared" si="157"/>
        <v>VERIFICATO</v>
      </c>
      <c r="AB309" s="6">
        <f t="shared" si="158"/>
        <v>5.4222360327011483</v>
      </c>
      <c r="AC309" s="19" t="str">
        <f t="shared" si="159"/>
        <v>4φ16</v>
      </c>
      <c r="AD309" s="6">
        <f t="shared" si="160"/>
        <v>8.0424771931898711</v>
      </c>
      <c r="AE309" s="6">
        <f t="shared" si="161"/>
        <v>7.0307599377367011E-2</v>
      </c>
      <c r="AF309" s="19" t="str">
        <f t="shared" si="162"/>
        <v>2φ16</v>
      </c>
      <c r="AG309" s="6">
        <f t="shared" si="163"/>
        <v>4.0212385965949355</v>
      </c>
      <c r="AH309" s="32" t="str">
        <f t="shared" si="164"/>
        <v>VERIFICATO</v>
      </c>
      <c r="AS309" s="6"/>
      <c r="AT309" s="6"/>
    </row>
    <row r="310" spans="1:55" ht="28.2" customHeight="1" x14ac:dyDescent="0.3">
      <c r="A310" s="1324">
        <v>3</v>
      </c>
      <c r="B310" s="2">
        <v>14</v>
      </c>
      <c r="C310" s="2">
        <v>15</v>
      </c>
      <c r="D310" s="2" t="s">
        <v>16</v>
      </c>
      <c r="E310" s="78">
        <f>TRA!F275</f>
        <v>-87.825999999999993</v>
      </c>
      <c r="F310" s="7">
        <f>TRA!G275</f>
        <v>-55.866999999999997</v>
      </c>
      <c r="G310" s="7">
        <f>TRA!H275</f>
        <v>-114.494</v>
      </c>
      <c r="H310" s="7">
        <f>TRA!I275</f>
        <v>2.6179999999999999</v>
      </c>
      <c r="I310" s="7">
        <f>TRA!J275</f>
        <v>0.35099999999999998</v>
      </c>
      <c r="J310" s="207">
        <f>TRA!K275</f>
        <v>0.43</v>
      </c>
      <c r="K310" s="647">
        <f t="shared" si="141"/>
        <v>-114.845</v>
      </c>
      <c r="L310" s="1287">
        <f t="shared" si="142"/>
        <v>3.048</v>
      </c>
      <c r="M310" s="7">
        <f t="shared" si="143"/>
        <v>-115.7594</v>
      </c>
      <c r="N310" s="207">
        <f t="shared" si="144"/>
        <v>37.5015</v>
      </c>
      <c r="O310" s="1302">
        <f t="shared" si="145"/>
        <v>-115.7594</v>
      </c>
      <c r="P310" s="57">
        <v>0.3</v>
      </c>
      <c r="Q310" s="1310">
        <f t="shared" si="146"/>
        <v>-171.62639999999999</v>
      </c>
      <c r="R310" s="6">
        <f t="shared" si="147"/>
        <v>59.892400000000002</v>
      </c>
      <c r="S310" s="1310">
        <f t="shared" si="148"/>
        <v>-153.673575</v>
      </c>
      <c r="T310" s="1309">
        <f t="shared" si="149"/>
        <v>52.951525000000004</v>
      </c>
      <c r="U310" s="1287">
        <v>0.04</v>
      </c>
      <c r="V310" s="6">
        <v>0.3</v>
      </c>
      <c r="W310" s="6">
        <v>0.7</v>
      </c>
      <c r="X310" s="6">
        <f t="shared" si="154"/>
        <v>0.65999999999999992</v>
      </c>
      <c r="Y310" s="6">
        <f t="shared" si="155"/>
        <v>336.72601716096779</v>
      </c>
      <c r="Z310" s="6">
        <f t="shared" si="156"/>
        <v>508.6505190311417</v>
      </c>
      <c r="AA310" s="1287" t="str">
        <f t="shared" si="157"/>
        <v>VERIFICATO</v>
      </c>
      <c r="AB310" s="6">
        <f t="shared" si="158"/>
        <v>6.6115441406139084</v>
      </c>
      <c r="AC310" s="19" t="str">
        <f t="shared" si="159"/>
        <v>4φ16</v>
      </c>
      <c r="AD310" s="6">
        <f t="shared" si="160"/>
        <v>8.0424771931898711</v>
      </c>
      <c r="AE310" s="6">
        <f t="shared" si="161"/>
        <v>2.2781492839632378</v>
      </c>
      <c r="AF310" s="19" t="str">
        <f t="shared" si="162"/>
        <v>2φ16</v>
      </c>
      <c r="AG310" s="6">
        <f t="shared" si="163"/>
        <v>4.0212385965949355</v>
      </c>
      <c r="AH310" s="32" t="str">
        <f t="shared" si="164"/>
        <v>VERIFICATO</v>
      </c>
      <c r="AS310" s="6"/>
      <c r="AT310" s="6"/>
    </row>
    <row r="311" spans="1:55" ht="28.2" customHeight="1" x14ac:dyDescent="0.3">
      <c r="A311" s="1324">
        <v>3</v>
      </c>
      <c r="B311" s="2">
        <v>14</v>
      </c>
      <c r="C311" s="2">
        <v>15</v>
      </c>
      <c r="D311" s="2" t="s">
        <v>17</v>
      </c>
      <c r="E311" s="78">
        <f>TRA!F276</f>
        <v>137.68700000000001</v>
      </c>
      <c r="F311" s="7">
        <f>TRA!G276</f>
        <v>87.488</v>
      </c>
      <c r="G311" s="7">
        <f>TRA!H276</f>
        <v>-36.307000000000002</v>
      </c>
      <c r="H311" s="7">
        <f>TRA!I276</f>
        <v>0.83</v>
      </c>
      <c r="I311" s="7">
        <f>TRA!J276</f>
        <v>0.11</v>
      </c>
      <c r="J311" s="207">
        <f>TRA!K276</f>
        <v>0.13500000000000001</v>
      </c>
      <c r="K311" s="647">
        <f t="shared" si="141"/>
        <v>-36.417000000000002</v>
      </c>
      <c r="L311" s="1287">
        <f t="shared" si="142"/>
        <v>0.96499999999999997</v>
      </c>
      <c r="M311" s="7">
        <f t="shared" si="143"/>
        <v>-36.706499999999998</v>
      </c>
      <c r="N311" s="207">
        <f t="shared" si="144"/>
        <v>11.8901</v>
      </c>
      <c r="O311" s="1302">
        <f t="shared" si="145"/>
        <v>-36.706499999999998</v>
      </c>
      <c r="P311" s="2">
        <v>0.7</v>
      </c>
      <c r="Q311" s="1310">
        <f t="shared" si="146"/>
        <v>50.781500000000001</v>
      </c>
      <c r="R311" s="6">
        <f t="shared" si="147"/>
        <v>124.19450000000001</v>
      </c>
      <c r="S311" s="1310" t="str">
        <f t="shared" si="148"/>
        <v/>
      </c>
      <c r="T311" s="1309" t="str">
        <f t="shared" si="149"/>
        <v/>
      </c>
      <c r="U311" s="1287">
        <v>0.04</v>
      </c>
      <c r="V311" s="6">
        <v>0.3</v>
      </c>
      <c r="W311" s="6">
        <v>0.7</v>
      </c>
      <c r="X311" s="6">
        <f t="shared" si="154"/>
        <v>0.65999999999999992</v>
      </c>
      <c r="Y311" s="6" t="str">
        <f t="shared" si="155"/>
        <v/>
      </c>
      <c r="Z311" s="6" t="str">
        <f t="shared" si="156"/>
        <v/>
      </c>
      <c r="AA311" s="1287" t="str">
        <f t="shared" si="157"/>
        <v/>
      </c>
      <c r="AB311" s="6" t="str">
        <f t="shared" si="158"/>
        <v/>
      </c>
      <c r="AC311" s="19" t="str">
        <f t="shared" si="159"/>
        <v/>
      </c>
      <c r="AD311" s="6" t="str">
        <f t="shared" si="160"/>
        <v/>
      </c>
      <c r="AE311" s="6" t="str">
        <f t="shared" si="161"/>
        <v/>
      </c>
      <c r="AF311" s="19" t="str">
        <f t="shared" si="162"/>
        <v/>
      </c>
      <c r="AG311" s="6" t="str">
        <f t="shared" si="163"/>
        <v/>
      </c>
      <c r="AH311" s="32" t="str">
        <f t="shared" si="164"/>
        <v/>
      </c>
      <c r="AS311" s="6"/>
      <c r="AT311" s="6"/>
    </row>
    <row r="312" spans="1:55" ht="28.2" customHeight="1" x14ac:dyDescent="0.3">
      <c r="A312" s="1325">
        <v>3</v>
      </c>
      <c r="B312" s="20">
        <v>14</v>
      </c>
      <c r="C312" s="20">
        <v>15</v>
      </c>
      <c r="D312" s="20" t="s">
        <v>18</v>
      </c>
      <c r="E312" s="79">
        <f>TRA!F277</f>
        <v>-130.58799999999999</v>
      </c>
      <c r="F312" s="21">
        <f>TRA!G277</f>
        <v>-82.978999999999999</v>
      </c>
      <c r="G312" s="21">
        <f>TRA!H277</f>
        <v>-36.307000000000002</v>
      </c>
      <c r="H312" s="21">
        <f>TRA!I277</f>
        <v>0.83</v>
      </c>
      <c r="I312" s="21">
        <f>TRA!J277</f>
        <v>0.11</v>
      </c>
      <c r="J312" s="1293">
        <f>TRA!K277</f>
        <v>0.13500000000000001</v>
      </c>
      <c r="K312" s="1299">
        <f t="shared" si="141"/>
        <v>-36.417000000000002</v>
      </c>
      <c r="L312" s="20">
        <f t="shared" si="142"/>
        <v>0.96499999999999997</v>
      </c>
      <c r="M312" s="21">
        <f t="shared" si="143"/>
        <v>-36.706499999999998</v>
      </c>
      <c r="N312" s="1293">
        <f t="shared" si="144"/>
        <v>11.8901</v>
      </c>
      <c r="O312" s="1303">
        <f t="shared" si="145"/>
        <v>-36.706499999999998</v>
      </c>
      <c r="P312" s="2">
        <v>0.7</v>
      </c>
      <c r="Q312" s="1311">
        <f t="shared" si="146"/>
        <v>-119.68549999999999</v>
      </c>
      <c r="R312" s="22">
        <f t="shared" si="147"/>
        <v>-46.272500000000001</v>
      </c>
      <c r="S312" s="1311" t="str">
        <f t="shared" si="148"/>
        <v/>
      </c>
      <c r="T312" s="1312" t="str">
        <f t="shared" si="149"/>
        <v/>
      </c>
      <c r="U312" s="20">
        <v>0.04</v>
      </c>
      <c r="V312" s="22">
        <v>0.3</v>
      </c>
      <c r="W312" s="22">
        <v>0.7</v>
      </c>
      <c r="X312" s="22">
        <f t="shared" si="154"/>
        <v>0.65999999999999992</v>
      </c>
      <c r="Y312" s="22" t="str">
        <f t="shared" si="155"/>
        <v/>
      </c>
      <c r="Z312" s="22" t="str">
        <f t="shared" si="156"/>
        <v/>
      </c>
      <c r="AA312" s="20" t="str">
        <f t="shared" si="157"/>
        <v/>
      </c>
      <c r="AB312" s="22" t="str">
        <f t="shared" si="158"/>
        <v/>
      </c>
      <c r="AC312" s="23" t="str">
        <f t="shared" si="159"/>
        <v/>
      </c>
      <c r="AD312" s="22" t="str">
        <f t="shared" si="160"/>
        <v/>
      </c>
      <c r="AE312" s="22" t="str">
        <f t="shared" si="161"/>
        <v/>
      </c>
      <c r="AF312" s="23" t="str">
        <f t="shared" si="162"/>
        <v/>
      </c>
      <c r="AG312" s="22" t="str">
        <f t="shared" si="163"/>
        <v/>
      </c>
      <c r="AH312" s="34" t="str">
        <f t="shared" si="164"/>
        <v/>
      </c>
      <c r="AS312" s="6" t="str">
        <f>IF(OR(D311="Msin",D311="Mdes"),-0.9*X311*391.3/10*AD311,"")</f>
        <v/>
      </c>
      <c r="AT312" s="6" t="str">
        <f>IF(OR(D311="Msin",D311="Mdes"),0.9*X311*391.3/10*AG311,"")</f>
        <v/>
      </c>
    </row>
    <row r="313" spans="1:55" ht="28.2" customHeight="1" x14ac:dyDescent="0.3">
      <c r="A313" s="1326">
        <v>4</v>
      </c>
      <c r="B313" s="24">
        <v>16</v>
      </c>
      <c r="C313" s="24">
        <v>17</v>
      </c>
      <c r="D313" s="24" t="s">
        <v>15</v>
      </c>
      <c r="E313" s="77">
        <f>TRA!F298</f>
        <v>-109.133</v>
      </c>
      <c r="F313" s="25">
        <f>TRA!G298</f>
        <v>-67.715999999999994</v>
      </c>
      <c r="G313" s="25">
        <f>TRA!H298</f>
        <v>132.459</v>
      </c>
      <c r="H313" s="25">
        <f>TRA!I298</f>
        <v>12.18</v>
      </c>
      <c r="I313" s="25">
        <f>TRA!J298</f>
        <v>-7.1420000000000003</v>
      </c>
      <c r="J313" s="1294">
        <f>TRA!K298</f>
        <v>-8.734</v>
      </c>
      <c r="K313" s="1300">
        <f t="shared" si="141"/>
        <v>139.601</v>
      </c>
      <c r="L313" s="24">
        <f t="shared" si="142"/>
        <v>20.914000000000001</v>
      </c>
      <c r="M313" s="25">
        <f t="shared" si="143"/>
        <v>145.87520000000001</v>
      </c>
      <c r="N313" s="1294">
        <f t="shared" si="144"/>
        <v>62.7943</v>
      </c>
      <c r="O313" s="1304">
        <f t="shared" si="145"/>
        <v>145.87520000000001</v>
      </c>
      <c r="P313" s="57">
        <v>0.3</v>
      </c>
      <c r="Q313" s="1313">
        <f t="shared" si="146"/>
        <v>78.159200000000013</v>
      </c>
      <c r="R313" s="26">
        <f t="shared" si="147"/>
        <v>-213.59120000000001</v>
      </c>
      <c r="S313" s="1313">
        <f t="shared" si="148"/>
        <v>70.981730000000013</v>
      </c>
      <c r="T313" s="1314">
        <f t="shared" si="149"/>
        <v>-189.40637000000001</v>
      </c>
      <c r="U313" s="24">
        <v>0.04</v>
      </c>
      <c r="V313" s="26">
        <v>0.3</v>
      </c>
      <c r="W313" s="26">
        <v>0.7</v>
      </c>
      <c r="X313" s="26">
        <f t="shared" si="154"/>
        <v>0.65999999999999992</v>
      </c>
      <c r="Y313" s="26">
        <f t="shared" si="155"/>
        <v>336.72601716096779</v>
      </c>
      <c r="Z313" s="26">
        <f t="shared" si="156"/>
        <v>508.6505190311417</v>
      </c>
      <c r="AA313" s="24" t="str">
        <f t="shared" si="157"/>
        <v>VERIFICATO</v>
      </c>
      <c r="AB313" s="26">
        <f t="shared" si="158"/>
        <v>8.1488868581891847</v>
      </c>
      <c r="AC313" s="19" t="str">
        <f t="shared" si="159"/>
        <v>3φ16+1φ20</v>
      </c>
      <c r="AD313" s="6">
        <f t="shared" si="160"/>
        <v>9.1734505484821973</v>
      </c>
      <c r="AE313" s="6">
        <f t="shared" si="161"/>
        <v>3.053868181775159</v>
      </c>
      <c r="AF313" s="19" t="str">
        <f t="shared" si="162"/>
        <v>2φ16</v>
      </c>
      <c r="AG313" s="6">
        <f t="shared" si="163"/>
        <v>4.0212385965949355</v>
      </c>
      <c r="AH313" s="35" t="str">
        <f t="shared" si="164"/>
        <v>VERIFICATO</v>
      </c>
      <c r="AK313" s="2">
        <v>16</v>
      </c>
      <c r="AM313" s="2">
        <v>17</v>
      </c>
      <c r="AO313" s="2">
        <v>17</v>
      </c>
      <c r="AQ313" s="2">
        <v>18</v>
      </c>
      <c r="AS313" s="2">
        <v>18</v>
      </c>
      <c r="AT313" s="2" t="str">
        <f>IF(OR(D312="Msin",D312="Mdes"),0.9*X312*391.3/10*AG312,"")</f>
        <v/>
      </c>
      <c r="AU313" s="2">
        <v>19</v>
      </c>
      <c r="AW313" s="2">
        <v>19</v>
      </c>
      <c r="AY313" s="2">
        <v>20</v>
      </c>
      <c r="BA313" s="2">
        <v>20</v>
      </c>
      <c r="BC313" s="2">
        <v>21</v>
      </c>
    </row>
    <row r="314" spans="1:55" ht="28.2" customHeight="1" x14ac:dyDescent="0.3">
      <c r="A314" s="1284">
        <v>4</v>
      </c>
      <c r="B314" s="2">
        <v>16</v>
      </c>
      <c r="C314" s="2">
        <v>17</v>
      </c>
      <c r="D314" s="2" t="s">
        <v>16</v>
      </c>
      <c r="E314" s="78">
        <f>TRA!F299</f>
        <v>-163.82499999999999</v>
      </c>
      <c r="F314" s="7">
        <f>TRA!G299</f>
        <v>-102.136</v>
      </c>
      <c r="G314" s="7">
        <f>TRA!H299</f>
        <v>-161.053</v>
      </c>
      <c r="H314" s="7">
        <f>TRA!I299</f>
        <v>-14.787000000000001</v>
      </c>
      <c r="I314" s="7">
        <f>TRA!J299</f>
        <v>8.6159999999999997</v>
      </c>
      <c r="J314" s="207">
        <f>TRA!K299</f>
        <v>10.545999999999999</v>
      </c>
      <c r="K314" s="647">
        <f t="shared" si="141"/>
        <v>-169.66899999999998</v>
      </c>
      <c r="L314" s="1287">
        <f t="shared" si="142"/>
        <v>-25.332999999999998</v>
      </c>
      <c r="M314" s="7">
        <f t="shared" si="143"/>
        <v>-177.26889999999997</v>
      </c>
      <c r="N314" s="207">
        <f t="shared" si="144"/>
        <v>-76.233699999999999</v>
      </c>
      <c r="O314" s="1302">
        <f t="shared" si="145"/>
        <v>-177.26889999999997</v>
      </c>
      <c r="P314" s="2">
        <v>0.7</v>
      </c>
      <c r="Q314" s="1310">
        <f t="shared" si="146"/>
        <v>-279.4049</v>
      </c>
      <c r="R314" s="6">
        <f t="shared" si="147"/>
        <v>75.132899999999978</v>
      </c>
      <c r="S314" s="1310">
        <f t="shared" si="148"/>
        <v>-218.74633</v>
      </c>
      <c r="T314" s="1309">
        <f t="shared" si="149"/>
        <v>54.158169999999984</v>
      </c>
      <c r="U314" s="1287">
        <v>0.04</v>
      </c>
      <c r="V314" s="6">
        <v>0.3</v>
      </c>
      <c r="W314" s="6">
        <v>0.7</v>
      </c>
      <c r="X314" s="6">
        <f t="shared" si="154"/>
        <v>0.65999999999999992</v>
      </c>
      <c r="Y314" s="6">
        <f t="shared" si="155"/>
        <v>336.72601716096779</v>
      </c>
      <c r="Z314" s="6">
        <f t="shared" si="156"/>
        <v>508.6505190311417</v>
      </c>
      <c r="AA314" s="1287" t="str">
        <f t="shared" si="157"/>
        <v>VERIFICATO</v>
      </c>
      <c r="AB314" s="6">
        <f t="shared" si="158"/>
        <v>9.4111887251422139</v>
      </c>
      <c r="AC314" s="19" t="str">
        <f t="shared" si="159"/>
        <v>4φ16+1φ20</v>
      </c>
      <c r="AD314" s="6">
        <f t="shared" si="160"/>
        <v>11.184069846779664</v>
      </c>
      <c r="AE314" s="6">
        <f t="shared" si="161"/>
        <v>2.3300631323887129</v>
      </c>
      <c r="AF314" s="19" t="str">
        <f t="shared" si="162"/>
        <v>2φ16</v>
      </c>
      <c r="AG314" s="6">
        <f t="shared" si="163"/>
        <v>4.0212385965949355</v>
      </c>
      <c r="AH314" s="32" t="str">
        <f t="shared" si="164"/>
        <v>VERIFICATO</v>
      </c>
      <c r="AJ314" s="16" t="s">
        <v>222</v>
      </c>
      <c r="AK314" s="102">
        <f>IF(OR(D313="Msin",D313="Mdes"),-0.9*X313*391.3/10*AD313,"")</f>
        <v>-213.22052925749239</v>
      </c>
      <c r="AM314" s="38">
        <f>IF(OR(D314="Msin",D314="Mdes"),-0.9*X314*391.3/10*AD314,"")</f>
        <v>-259.95379594406603</v>
      </c>
      <c r="AN314" s="6"/>
      <c r="AO314" s="102">
        <f>IF(OR(D317="Msin",D317="Mdes"),-0.9*X317*391.3/10*AD317,"")</f>
        <v>-259.95379594406603</v>
      </c>
      <c r="AQ314" s="38">
        <f>IF(OR(D318="Msin",D318="Mdes"),-0.9*X318*391.3/10*AD318,"")</f>
        <v>-312.52872096646138</v>
      </c>
      <c r="AS314" s="102">
        <f>IF(OR(D321="Msin",D321="Mdes"),-0.9*X321*391.3/10*AD321,"")</f>
        <v>-186.93306674629468</v>
      </c>
      <c r="AU314" s="38">
        <f>IF(OR(D322="Msin",D322="Mdes"),-0.9*X322*391.3/10*AD322,"")</f>
        <v>-186.93306674629468</v>
      </c>
      <c r="AW314" s="102">
        <f>IF(OR(D325="Msin",D325="Mdes"),-0.9*X325*391.3/10*AD325,"")</f>
        <v>-312.52872096646138</v>
      </c>
      <c r="AY314" s="38">
        <f>IF(OR(D326="Msin",D326="Mdes"),-0.9*X326*391.3/10*AD326,"")</f>
        <v>-286.24125845526373</v>
      </c>
      <c r="BA314" s="102">
        <f>IF(OR(D329="Msin",D329="Mdes"),-0.9*X329*391.3/10*AD329,"")</f>
        <v>-213.22052925749239</v>
      </c>
      <c r="BC314" s="38">
        <f>IF(OR(D330="Msin",D330="Mdes"),-0.9*X330*391.3/10*AD330,"")</f>
        <v>-186.93306674629468</v>
      </c>
    </row>
    <row r="315" spans="1:55" ht="28.2" customHeight="1" x14ac:dyDescent="0.3">
      <c r="A315" s="1284">
        <v>4</v>
      </c>
      <c r="B315" s="2">
        <v>16</v>
      </c>
      <c r="C315" s="2">
        <v>17</v>
      </c>
      <c r="D315" s="2" t="s">
        <v>17</v>
      </c>
      <c r="E315" s="78">
        <f>TRA!F300</f>
        <v>168.21600000000001</v>
      </c>
      <c r="F315" s="7">
        <f>TRA!G300</f>
        <v>104.541</v>
      </c>
      <c r="G315" s="7">
        <f>TRA!H300</f>
        <v>-51.493000000000002</v>
      </c>
      <c r="H315" s="7">
        <f>TRA!I300</f>
        <v>-4.7309999999999999</v>
      </c>
      <c r="I315" s="7">
        <f>TRA!J300</f>
        <v>2.7639999999999998</v>
      </c>
      <c r="J315" s="207">
        <f>TRA!K300</f>
        <v>3.383</v>
      </c>
      <c r="K315" s="647">
        <f t="shared" si="141"/>
        <v>-54.257000000000005</v>
      </c>
      <c r="L315" s="1287">
        <f t="shared" si="142"/>
        <v>-8.1140000000000008</v>
      </c>
      <c r="M315" s="7">
        <f t="shared" si="143"/>
        <v>-56.691200000000002</v>
      </c>
      <c r="N315" s="207">
        <f t="shared" si="144"/>
        <v>-24.391100000000002</v>
      </c>
      <c r="O315" s="1302">
        <f t="shared" si="145"/>
        <v>-56.691200000000002</v>
      </c>
      <c r="P315" s="2">
        <v>0.7</v>
      </c>
      <c r="Q315" s="1310">
        <f t="shared" si="146"/>
        <v>47.849799999999995</v>
      </c>
      <c r="R315" s="6">
        <f t="shared" si="147"/>
        <v>161.23220000000001</v>
      </c>
      <c r="S315" s="1310" t="str">
        <f t="shared" si="148"/>
        <v/>
      </c>
      <c r="T315" s="1309" t="str">
        <f t="shared" si="149"/>
        <v/>
      </c>
      <c r="U315" s="1287">
        <v>0.04</v>
      </c>
      <c r="V315" s="6">
        <v>0.3</v>
      </c>
      <c r="W315" s="6">
        <v>0.7</v>
      </c>
      <c r="X315" s="6">
        <f t="shared" si="154"/>
        <v>0.65999999999999992</v>
      </c>
      <c r="Y315" s="6" t="str">
        <f t="shared" si="155"/>
        <v/>
      </c>
      <c r="Z315" s="6" t="str">
        <f t="shared" si="156"/>
        <v/>
      </c>
      <c r="AA315" s="1287" t="str">
        <f t="shared" si="157"/>
        <v/>
      </c>
      <c r="AB315" s="6" t="str">
        <f t="shared" si="158"/>
        <v/>
      </c>
      <c r="AC315" s="19" t="str">
        <f t="shared" si="159"/>
        <v/>
      </c>
      <c r="AD315" s="6" t="str">
        <f t="shared" si="160"/>
        <v/>
      </c>
      <c r="AE315" s="6" t="str">
        <f t="shared" si="161"/>
        <v/>
      </c>
      <c r="AF315" s="19" t="str">
        <f t="shared" si="162"/>
        <v/>
      </c>
      <c r="AG315" s="6" t="str">
        <f t="shared" si="163"/>
        <v/>
      </c>
      <c r="AH315" s="32" t="str">
        <f t="shared" si="164"/>
        <v/>
      </c>
      <c r="AJ315" s="16" t="s">
        <v>223</v>
      </c>
      <c r="AK315" s="102">
        <f>IF(OR(D313="Msin",D313="Mdes"),0.9*X313*391.3/10*AG313,"")</f>
        <v>93.466533373147342</v>
      </c>
      <c r="AM315" s="38">
        <f>IF(OR(D314="Msin",D314="Mdes"),0.9*X314*391.3/10*AG314,"")</f>
        <v>93.466533373147342</v>
      </c>
      <c r="AN315" s="6"/>
      <c r="AO315" s="102">
        <f>IF(OR(D317="Msin",D317="Mdes"),0.9*X317*391.3/10*AG317,"")</f>
        <v>213.22052925749239</v>
      </c>
      <c r="AQ315" s="38">
        <f>IF(OR(D318="Msin",D318="Mdes"),0.9*X318*391.3/10*AG318,"")</f>
        <v>259.95379594406603</v>
      </c>
      <c r="AS315" s="102">
        <f>IF(OR(D321="Msin",D321="Mdes"),0.9*X321*391.3/10*AG321,"")</f>
        <v>93.466533373147342</v>
      </c>
      <c r="AU315" s="38">
        <f>IF(OR(D322="Msin",D322="Mdes"),0.9*X322*391.3/10*AG322,"")</f>
        <v>93.466533373147342</v>
      </c>
      <c r="AW315" s="102">
        <f>IF(OR(D325="Msin",D325="Mdes"),0.9*X325*391.3/10*AG325,"")</f>
        <v>140.19980005972101</v>
      </c>
      <c r="AY315" s="38">
        <f>IF(OR(D326="Msin",D326="Mdes"),0.9*X326*391.3/10*AG326,"")</f>
        <v>140.19980005972101</v>
      </c>
      <c r="BA315" s="102">
        <f>IF(OR(D329="Msin",D329="Mdes"),0.9*X329*391.3/10*AG329,"")</f>
        <v>93.466533373147342</v>
      </c>
      <c r="BC315" s="38">
        <f>IF(OR(D330="Msin",D330="Mdes"),0.9*X330*391.3/10*AG330,"")</f>
        <v>93.466533373147342</v>
      </c>
    </row>
    <row r="316" spans="1:55" ht="28.2" customHeight="1" x14ac:dyDescent="0.3">
      <c r="A316" s="1284">
        <v>4</v>
      </c>
      <c r="B316" s="2">
        <v>16</v>
      </c>
      <c r="C316" s="2">
        <v>17</v>
      </c>
      <c r="D316" s="2" t="s">
        <v>18</v>
      </c>
      <c r="E316" s="78">
        <f>TRA!F301</f>
        <v>-187.40700000000001</v>
      </c>
      <c r="F316" s="7">
        <f>TRA!G301</f>
        <v>-116.619</v>
      </c>
      <c r="G316" s="7">
        <f>TRA!H301</f>
        <v>-51.493000000000002</v>
      </c>
      <c r="H316" s="7">
        <f>TRA!I301</f>
        <v>-4.7309999999999999</v>
      </c>
      <c r="I316" s="7">
        <f>TRA!J301</f>
        <v>2.7639999999999998</v>
      </c>
      <c r="J316" s="207">
        <f>TRA!K301</f>
        <v>3.383</v>
      </c>
      <c r="K316" s="647">
        <f t="shared" si="141"/>
        <v>-54.257000000000005</v>
      </c>
      <c r="L316" s="1287">
        <f t="shared" si="142"/>
        <v>-8.1140000000000008</v>
      </c>
      <c r="M316" s="7">
        <f t="shared" si="143"/>
        <v>-56.691200000000002</v>
      </c>
      <c r="N316" s="207">
        <f t="shared" si="144"/>
        <v>-24.391100000000002</v>
      </c>
      <c r="O316" s="1302">
        <f t="shared" si="145"/>
        <v>-56.691200000000002</v>
      </c>
      <c r="P316" s="2">
        <v>0.7</v>
      </c>
      <c r="Q316" s="1310">
        <f t="shared" si="146"/>
        <v>-173.31020000000001</v>
      </c>
      <c r="R316" s="6">
        <f t="shared" si="147"/>
        <v>-59.927799999999998</v>
      </c>
      <c r="S316" s="1310" t="str">
        <f t="shared" si="148"/>
        <v/>
      </c>
      <c r="T316" s="1309" t="str">
        <f t="shared" si="149"/>
        <v/>
      </c>
      <c r="U316" s="1287">
        <v>0.04</v>
      </c>
      <c r="V316" s="6">
        <v>0.3</v>
      </c>
      <c r="W316" s="6">
        <v>0.7</v>
      </c>
      <c r="X316" s="6">
        <f t="shared" si="154"/>
        <v>0.65999999999999992</v>
      </c>
      <c r="Y316" s="6" t="str">
        <f t="shared" si="155"/>
        <v/>
      </c>
      <c r="Z316" s="6" t="str">
        <f t="shared" si="156"/>
        <v/>
      </c>
      <c r="AA316" s="1287" t="str">
        <f t="shared" si="157"/>
        <v/>
      </c>
      <c r="AB316" s="6" t="str">
        <f t="shared" si="158"/>
        <v/>
      </c>
      <c r="AC316" s="19" t="str">
        <f t="shared" si="159"/>
        <v/>
      </c>
      <c r="AD316" s="6" t="str">
        <f t="shared" si="160"/>
        <v/>
      </c>
      <c r="AE316" s="6" t="str">
        <f t="shared" si="161"/>
        <v/>
      </c>
      <c r="AF316" s="19" t="str">
        <f t="shared" si="162"/>
        <v/>
      </c>
      <c r="AG316" s="6" t="str">
        <f t="shared" si="163"/>
        <v/>
      </c>
      <c r="AH316" s="32" t="str">
        <f t="shared" si="164"/>
        <v/>
      </c>
      <c r="AS316" s="6" t="str">
        <f>IF(OR(D315="Msin",D315="Mdes"),-0.9*X315*391.3/10*AD315,"")</f>
        <v/>
      </c>
      <c r="AT316" s="6" t="str">
        <f>IF(OR(D315="Msin",D315="Mdes"),0.9*X315*391.3/10*AG315,"")</f>
        <v/>
      </c>
    </row>
    <row r="317" spans="1:55" ht="28.2" customHeight="1" x14ac:dyDescent="0.3">
      <c r="A317" s="1284">
        <v>4</v>
      </c>
      <c r="B317" s="2">
        <v>17</v>
      </c>
      <c r="C317" s="2">
        <v>18</v>
      </c>
      <c r="D317" s="2" t="s">
        <v>15</v>
      </c>
      <c r="E317" s="78">
        <f>TRA!F322</f>
        <v>-82.185000000000002</v>
      </c>
      <c r="F317" s="7">
        <f>TRA!G322</f>
        <v>-51.723999999999997</v>
      </c>
      <c r="G317" s="7">
        <f>TRA!H322</f>
        <v>254.84</v>
      </c>
      <c r="H317" s="7">
        <f>TRA!I322</f>
        <v>23.459</v>
      </c>
      <c r="I317" s="7">
        <f>TRA!J322</f>
        <v>-13.563000000000001</v>
      </c>
      <c r="J317" s="207">
        <f>TRA!K322</f>
        <v>-16.635999999999999</v>
      </c>
      <c r="K317" s="647">
        <f t="shared" si="141"/>
        <v>268.40300000000002</v>
      </c>
      <c r="L317" s="1287">
        <f t="shared" si="142"/>
        <v>40.094999999999999</v>
      </c>
      <c r="M317" s="7">
        <f t="shared" si="143"/>
        <v>280.43150000000003</v>
      </c>
      <c r="N317" s="207">
        <f t="shared" si="144"/>
        <v>120.6159</v>
      </c>
      <c r="O317" s="1302">
        <f t="shared" si="145"/>
        <v>280.43150000000003</v>
      </c>
      <c r="P317" s="2">
        <v>0.7</v>
      </c>
      <c r="Q317" s="1310">
        <f t="shared" si="146"/>
        <v>228.70750000000004</v>
      </c>
      <c r="R317" s="6">
        <f t="shared" si="147"/>
        <v>-332.15550000000002</v>
      </c>
      <c r="S317" s="1310">
        <f t="shared" si="148"/>
        <v>208.55159500000005</v>
      </c>
      <c r="T317" s="1309">
        <f t="shared" si="149"/>
        <v>-256.30199500000003</v>
      </c>
      <c r="U317" s="1287">
        <v>0.04</v>
      </c>
      <c r="V317" s="6">
        <v>0.3</v>
      </c>
      <c r="W317" s="6">
        <v>0.7</v>
      </c>
      <c r="X317" s="6">
        <f t="shared" si="154"/>
        <v>0.65999999999999992</v>
      </c>
      <c r="Y317" s="6">
        <f t="shared" si="155"/>
        <v>336.72601716096779</v>
      </c>
      <c r="Z317" s="6">
        <f t="shared" si="156"/>
        <v>508.6505190311417</v>
      </c>
      <c r="AA317" s="1287" t="str">
        <f t="shared" si="157"/>
        <v>VERIFICATO</v>
      </c>
      <c r="AB317" s="6">
        <f t="shared" si="158"/>
        <v>11.026957323468952</v>
      </c>
      <c r="AC317" s="19" t="str">
        <f t="shared" si="159"/>
        <v>4φ16+1φ20</v>
      </c>
      <c r="AD317" s="6">
        <f t="shared" si="160"/>
        <v>11.184069846779664</v>
      </c>
      <c r="AE317" s="6">
        <f t="shared" si="161"/>
        <v>8.9725775946706197</v>
      </c>
      <c r="AF317" s="19" t="str">
        <f t="shared" si="162"/>
        <v>3φ16+1φ20</v>
      </c>
      <c r="AG317" s="6">
        <f t="shared" si="163"/>
        <v>9.1734505484821973</v>
      </c>
      <c r="AH317" s="32" t="str">
        <f t="shared" si="164"/>
        <v>VERIFICATO</v>
      </c>
      <c r="AS317" s="6" t="str">
        <f>IF(OR(D316="Msin",D316="Mdes"),-0.9*X316*391.3/10*AD316,"")</f>
        <v/>
      </c>
      <c r="AT317" s="6" t="str">
        <f>IF(OR(D316="Msin",D316="Mdes"),0.9*X316*391.3/10*AG316,"")</f>
        <v/>
      </c>
    </row>
    <row r="318" spans="1:55" ht="28.2" customHeight="1" x14ac:dyDescent="0.3">
      <c r="A318" s="1284">
        <v>4</v>
      </c>
      <c r="B318" s="2">
        <v>17</v>
      </c>
      <c r="C318" s="2">
        <v>18</v>
      </c>
      <c r="D318" s="2" t="s">
        <v>16</v>
      </c>
      <c r="E318" s="78">
        <f>TRA!F323</f>
        <v>-110.66500000000001</v>
      </c>
      <c r="F318" s="7">
        <f>TRA!G323</f>
        <v>-68.286000000000001</v>
      </c>
      <c r="G318" s="7">
        <f>TRA!H323</f>
        <v>-281.06900000000002</v>
      </c>
      <c r="H318" s="7">
        <f>TRA!I323</f>
        <v>-25.887</v>
      </c>
      <c r="I318" s="7">
        <f>TRA!J323</f>
        <v>14.991</v>
      </c>
      <c r="J318" s="207">
        <f>TRA!K323</f>
        <v>18.385999999999999</v>
      </c>
      <c r="K318" s="647">
        <f t="shared" si="141"/>
        <v>-296.06</v>
      </c>
      <c r="L318" s="1287">
        <f t="shared" si="142"/>
        <v>-44.272999999999996</v>
      </c>
      <c r="M318" s="7">
        <f t="shared" si="143"/>
        <v>-309.34190000000001</v>
      </c>
      <c r="N318" s="207">
        <f t="shared" si="144"/>
        <v>-133.09100000000001</v>
      </c>
      <c r="O318" s="1302">
        <f t="shared" si="145"/>
        <v>-309.34190000000001</v>
      </c>
      <c r="P318" s="2">
        <v>0.7</v>
      </c>
      <c r="Q318" s="1310">
        <f t="shared" si="146"/>
        <v>-377.62790000000001</v>
      </c>
      <c r="R318" s="6">
        <f t="shared" si="147"/>
        <v>241.05590000000001</v>
      </c>
      <c r="S318" s="1310">
        <f t="shared" si="148"/>
        <v>-299.07799500000004</v>
      </c>
      <c r="T318" s="1309">
        <f t="shared" si="149"/>
        <v>223.59639500000003</v>
      </c>
      <c r="U318" s="1287">
        <v>0.04</v>
      </c>
      <c r="V318" s="6">
        <v>0.3</v>
      </c>
      <c r="W318" s="6">
        <v>0.7</v>
      </c>
      <c r="X318" s="6">
        <f t="shared" si="154"/>
        <v>0.65999999999999992</v>
      </c>
      <c r="Y318" s="6">
        <f t="shared" si="155"/>
        <v>336.72601716096779</v>
      </c>
      <c r="Z318" s="6">
        <f t="shared" si="156"/>
        <v>508.6505190311417</v>
      </c>
      <c r="AA318" s="1287" t="str">
        <f t="shared" si="157"/>
        <v>VERIFICATO</v>
      </c>
      <c r="AB318" s="6">
        <f t="shared" si="158"/>
        <v>12.86732195453126</v>
      </c>
      <c r="AC318" s="19" t="str">
        <f t="shared" si="159"/>
        <v>2φ16+3φ20</v>
      </c>
      <c r="AD318" s="6">
        <f t="shared" si="160"/>
        <v>13.446016557364315</v>
      </c>
      <c r="AE318" s="6">
        <f t="shared" si="161"/>
        <v>9.619854521017313</v>
      </c>
      <c r="AF318" s="19" t="str">
        <f t="shared" si="162"/>
        <v>4φ16+1φ20</v>
      </c>
      <c r="AG318" s="6">
        <f t="shared" si="163"/>
        <v>11.184069846779664</v>
      </c>
      <c r="AH318" s="32" t="str">
        <f t="shared" si="164"/>
        <v>VERIFICATO</v>
      </c>
      <c r="AS318" s="6"/>
      <c r="AT318" s="6"/>
    </row>
    <row r="319" spans="1:55" ht="28.2" customHeight="1" x14ac:dyDescent="0.3">
      <c r="A319" s="1284">
        <v>4</v>
      </c>
      <c r="B319" s="2">
        <v>17</v>
      </c>
      <c r="C319" s="2">
        <v>18</v>
      </c>
      <c r="D319" s="2" t="s">
        <v>17</v>
      </c>
      <c r="E319" s="78">
        <f>TRA!F324</f>
        <v>127.515</v>
      </c>
      <c r="F319" s="7">
        <f>TRA!G324</f>
        <v>79.567999999999998</v>
      </c>
      <c r="G319" s="7">
        <f>TRA!H324</f>
        <v>-124.63</v>
      </c>
      <c r="H319" s="7">
        <f>TRA!I324</f>
        <v>-11.476000000000001</v>
      </c>
      <c r="I319" s="7">
        <f>TRA!J324</f>
        <v>6.64</v>
      </c>
      <c r="J319" s="207">
        <f>TRA!K324</f>
        <v>8.1449999999999996</v>
      </c>
      <c r="K319" s="647">
        <f t="shared" si="141"/>
        <v>-131.26999999999998</v>
      </c>
      <c r="L319" s="1287">
        <f t="shared" si="142"/>
        <v>-19.621000000000002</v>
      </c>
      <c r="M319" s="7">
        <f t="shared" si="143"/>
        <v>-137.15629999999999</v>
      </c>
      <c r="N319" s="207">
        <f t="shared" si="144"/>
        <v>-59.001999999999995</v>
      </c>
      <c r="O319" s="1302">
        <f t="shared" si="145"/>
        <v>-137.15629999999999</v>
      </c>
      <c r="P319" s="2">
        <v>0.7</v>
      </c>
      <c r="Q319" s="1310">
        <f t="shared" si="146"/>
        <v>-57.58829999999999</v>
      </c>
      <c r="R319" s="6">
        <f t="shared" si="147"/>
        <v>216.72429999999997</v>
      </c>
      <c r="S319" s="1310" t="str">
        <f t="shared" si="148"/>
        <v/>
      </c>
      <c r="T319" s="1309" t="str">
        <f t="shared" si="149"/>
        <v/>
      </c>
      <c r="U319" s="1287">
        <v>0.04</v>
      </c>
      <c r="V319" s="6">
        <v>0.3</v>
      </c>
      <c r="W319" s="6">
        <v>0.7</v>
      </c>
      <c r="X319" s="6">
        <f t="shared" si="154"/>
        <v>0.65999999999999992</v>
      </c>
      <c r="Y319" s="6" t="str">
        <f t="shared" si="155"/>
        <v/>
      </c>
      <c r="Z319" s="6" t="str">
        <f t="shared" si="156"/>
        <v/>
      </c>
      <c r="AA319" s="1287" t="str">
        <f t="shared" si="157"/>
        <v/>
      </c>
      <c r="AB319" s="6" t="str">
        <f t="shared" si="158"/>
        <v/>
      </c>
      <c r="AC319" s="19" t="str">
        <f t="shared" si="159"/>
        <v/>
      </c>
      <c r="AD319" s="6" t="str">
        <f t="shared" si="160"/>
        <v/>
      </c>
      <c r="AE319" s="6" t="str">
        <f t="shared" si="161"/>
        <v/>
      </c>
      <c r="AF319" s="19" t="str">
        <f t="shared" si="162"/>
        <v/>
      </c>
      <c r="AG319" s="6" t="str">
        <f t="shared" si="163"/>
        <v/>
      </c>
      <c r="AH319" s="32" t="str">
        <f t="shared" si="164"/>
        <v/>
      </c>
      <c r="AS319" s="6"/>
      <c r="AT319" s="6"/>
    </row>
    <row r="320" spans="1:55" ht="28.2" customHeight="1" x14ac:dyDescent="0.3">
      <c r="A320" s="1284">
        <v>4</v>
      </c>
      <c r="B320" s="2">
        <v>17</v>
      </c>
      <c r="C320" s="2">
        <v>18</v>
      </c>
      <c r="D320" s="2" t="s">
        <v>18</v>
      </c>
      <c r="E320" s="78">
        <f>TRA!F325</f>
        <v>-140.762</v>
      </c>
      <c r="F320" s="7">
        <f>TRA!G325</f>
        <v>-87.272000000000006</v>
      </c>
      <c r="G320" s="7">
        <f>TRA!H325</f>
        <v>-124.63</v>
      </c>
      <c r="H320" s="7">
        <f>TRA!I325</f>
        <v>-11.476000000000001</v>
      </c>
      <c r="I320" s="7">
        <f>TRA!J325</f>
        <v>6.64</v>
      </c>
      <c r="J320" s="207">
        <f>TRA!K325</f>
        <v>8.1449999999999996</v>
      </c>
      <c r="K320" s="647">
        <f t="shared" si="141"/>
        <v>-131.26999999999998</v>
      </c>
      <c r="L320" s="1287">
        <f t="shared" si="142"/>
        <v>-19.621000000000002</v>
      </c>
      <c r="M320" s="7">
        <f t="shared" si="143"/>
        <v>-137.15629999999999</v>
      </c>
      <c r="N320" s="207">
        <f t="shared" si="144"/>
        <v>-59.001999999999995</v>
      </c>
      <c r="O320" s="1302">
        <f t="shared" si="145"/>
        <v>-137.15629999999999</v>
      </c>
      <c r="P320" s="2">
        <v>0.7</v>
      </c>
      <c r="Q320" s="1310">
        <f t="shared" si="146"/>
        <v>-224.42829999999998</v>
      </c>
      <c r="R320" s="6">
        <f t="shared" si="147"/>
        <v>49.884299999999982</v>
      </c>
      <c r="S320" s="1310" t="str">
        <f t="shared" si="148"/>
        <v/>
      </c>
      <c r="T320" s="1309" t="str">
        <f t="shared" si="149"/>
        <v/>
      </c>
      <c r="U320" s="1287">
        <v>0.04</v>
      </c>
      <c r="V320" s="6">
        <v>0.3</v>
      </c>
      <c r="W320" s="6">
        <v>0.7</v>
      </c>
      <c r="X320" s="6">
        <f t="shared" si="154"/>
        <v>0.65999999999999992</v>
      </c>
      <c r="Y320" s="6" t="str">
        <f t="shared" si="155"/>
        <v/>
      </c>
      <c r="Z320" s="6" t="str">
        <f t="shared" si="156"/>
        <v/>
      </c>
      <c r="AA320" s="1287" t="str">
        <f t="shared" si="157"/>
        <v/>
      </c>
      <c r="AB320" s="6" t="str">
        <f t="shared" si="158"/>
        <v/>
      </c>
      <c r="AC320" s="19" t="str">
        <f t="shared" si="159"/>
        <v/>
      </c>
      <c r="AD320" s="6" t="str">
        <f t="shared" si="160"/>
        <v/>
      </c>
      <c r="AE320" s="6" t="str">
        <f t="shared" si="161"/>
        <v/>
      </c>
      <c r="AF320" s="19" t="str">
        <f t="shared" si="162"/>
        <v/>
      </c>
      <c r="AG320" s="6" t="str">
        <f t="shared" si="163"/>
        <v/>
      </c>
      <c r="AH320" s="32" t="str">
        <f t="shared" si="164"/>
        <v/>
      </c>
      <c r="AS320" s="6"/>
      <c r="AT320" s="6"/>
    </row>
    <row r="321" spans="1:55" ht="28.2" customHeight="1" x14ac:dyDescent="0.3">
      <c r="A321" s="1284">
        <v>4</v>
      </c>
      <c r="B321" s="2">
        <v>18</v>
      </c>
      <c r="C321" s="2">
        <v>19</v>
      </c>
      <c r="D321" s="2" t="s">
        <v>15</v>
      </c>
      <c r="E321" s="78">
        <f>TRA!F346</f>
        <v>-44.969000000000001</v>
      </c>
      <c r="F321" s="7">
        <f>TRA!G346</f>
        <v>-29.213999999999999</v>
      </c>
      <c r="G321" s="7">
        <f>TRA!H346</f>
        <v>39.515000000000001</v>
      </c>
      <c r="H321" s="7">
        <f>TRA!I346</f>
        <v>3.6469999999999998</v>
      </c>
      <c r="I321" s="7">
        <f>TRA!J346</f>
        <v>-2.0950000000000002</v>
      </c>
      <c r="J321" s="207">
        <f>TRA!K346</f>
        <v>-2.5680000000000001</v>
      </c>
      <c r="K321" s="647">
        <f t="shared" si="141"/>
        <v>41.61</v>
      </c>
      <c r="L321" s="1287">
        <f t="shared" si="142"/>
        <v>6.2149999999999999</v>
      </c>
      <c r="M321" s="7">
        <f t="shared" si="143"/>
        <v>43.474499999999999</v>
      </c>
      <c r="N321" s="207">
        <f t="shared" si="144"/>
        <v>18.698</v>
      </c>
      <c r="O321" s="1302">
        <f t="shared" si="145"/>
        <v>43.474499999999999</v>
      </c>
      <c r="P321" s="2">
        <v>0.7</v>
      </c>
      <c r="Q321" s="1310">
        <f t="shared" si="146"/>
        <v>14.2605</v>
      </c>
      <c r="R321" s="6">
        <f t="shared" si="147"/>
        <v>-72.688500000000005</v>
      </c>
      <c r="S321" s="1310">
        <f t="shared" si="148"/>
        <v>5.9907700000000013</v>
      </c>
      <c r="T321" s="1309">
        <f t="shared" si="149"/>
        <v>-44.567329999999998</v>
      </c>
      <c r="U321" s="1287">
        <v>0.04</v>
      </c>
      <c r="V321" s="6">
        <v>0.3</v>
      </c>
      <c r="W321" s="6">
        <v>0.7</v>
      </c>
      <c r="X321" s="6">
        <f t="shared" si="154"/>
        <v>0.65999999999999992</v>
      </c>
      <c r="Y321" s="6">
        <f t="shared" si="155"/>
        <v>336.72601716096779</v>
      </c>
      <c r="Z321" s="6">
        <f t="shared" si="156"/>
        <v>508.6505190311417</v>
      </c>
      <c r="AA321" s="1287" t="str">
        <f t="shared" si="157"/>
        <v>VERIFICATO</v>
      </c>
      <c r="AB321" s="6">
        <f t="shared" si="158"/>
        <v>1.9174335569684406</v>
      </c>
      <c r="AC321" s="19" t="str">
        <f t="shared" si="159"/>
        <v>4φ16</v>
      </c>
      <c r="AD321" s="6">
        <f t="shared" si="160"/>
        <v>8.0424771931898711</v>
      </c>
      <c r="AE321" s="6">
        <f t="shared" si="161"/>
        <v>0.25774268797524619</v>
      </c>
      <c r="AF321" s="19" t="str">
        <f t="shared" si="162"/>
        <v>2φ16</v>
      </c>
      <c r="AG321" s="6">
        <f t="shared" si="163"/>
        <v>4.0212385965949355</v>
      </c>
      <c r="AH321" s="32" t="str">
        <f t="shared" si="164"/>
        <v>VERIFICATO</v>
      </c>
      <c r="AS321" s="6"/>
      <c r="AT321" s="6"/>
    </row>
    <row r="322" spans="1:55" ht="28.2" customHeight="1" x14ac:dyDescent="0.3">
      <c r="A322" s="1284">
        <v>4</v>
      </c>
      <c r="B322" s="2">
        <v>18</v>
      </c>
      <c r="C322" s="2">
        <v>19</v>
      </c>
      <c r="D322" s="2" t="s">
        <v>16</v>
      </c>
      <c r="E322" s="78">
        <f>TRA!F347</f>
        <v>-40.424999999999997</v>
      </c>
      <c r="F322" s="7">
        <f>TRA!G347</f>
        <v>-25.754000000000001</v>
      </c>
      <c r="G322" s="7">
        <f>TRA!H347</f>
        <v>-40.393999999999998</v>
      </c>
      <c r="H322" s="7">
        <f>TRA!I347</f>
        <v>-3.7280000000000002</v>
      </c>
      <c r="I322" s="7">
        <f>TRA!J347</f>
        <v>2.14</v>
      </c>
      <c r="J322" s="207">
        <f>TRA!K347</f>
        <v>2.6240000000000001</v>
      </c>
      <c r="K322" s="647">
        <f t="shared" si="141"/>
        <v>-42.533999999999999</v>
      </c>
      <c r="L322" s="1287">
        <f t="shared" si="142"/>
        <v>-6.3520000000000003</v>
      </c>
      <c r="M322" s="7">
        <f t="shared" si="143"/>
        <v>-44.439599999999999</v>
      </c>
      <c r="N322" s="207">
        <f t="shared" si="144"/>
        <v>-19.112200000000001</v>
      </c>
      <c r="O322" s="1302">
        <f t="shared" si="145"/>
        <v>-44.439599999999999</v>
      </c>
      <c r="P322" s="2">
        <v>0.7</v>
      </c>
      <c r="Q322" s="1310">
        <f t="shared" si="146"/>
        <v>-70.193600000000004</v>
      </c>
      <c r="R322" s="6">
        <f t="shared" si="147"/>
        <v>18.685599999999997</v>
      </c>
      <c r="S322" s="1310">
        <f t="shared" si="148"/>
        <v>-42.853630000000003</v>
      </c>
      <c r="T322" s="1309">
        <f t="shared" si="149"/>
        <v>11.197069999999997</v>
      </c>
      <c r="U322" s="1287">
        <v>0.04</v>
      </c>
      <c r="V322" s="6">
        <v>0.3</v>
      </c>
      <c r="W322" s="6">
        <v>0.7</v>
      </c>
      <c r="X322" s="6">
        <f t="shared" si="154"/>
        <v>0.65999999999999992</v>
      </c>
      <c r="Y322" s="6">
        <f t="shared" si="155"/>
        <v>336.72601716096779</v>
      </c>
      <c r="Z322" s="6">
        <f t="shared" si="156"/>
        <v>508.6505190311417</v>
      </c>
      <c r="AA322" s="1287" t="str">
        <f t="shared" si="157"/>
        <v>VERIFICATO</v>
      </c>
      <c r="AB322" s="6">
        <f t="shared" si="158"/>
        <v>1.8437045297510415</v>
      </c>
      <c r="AC322" s="19" t="str">
        <f t="shared" si="159"/>
        <v>4φ16</v>
      </c>
      <c r="AD322" s="6">
        <f t="shared" si="160"/>
        <v>8.0424771931898711</v>
      </c>
      <c r="AE322" s="6">
        <f t="shared" si="161"/>
        <v>0.48173488871163272</v>
      </c>
      <c r="AF322" s="19" t="str">
        <f t="shared" si="162"/>
        <v>2φ16</v>
      </c>
      <c r="AG322" s="6">
        <f t="shared" si="163"/>
        <v>4.0212385965949355</v>
      </c>
      <c r="AH322" s="32" t="str">
        <f t="shared" si="164"/>
        <v>VERIFICATO</v>
      </c>
      <c r="AS322" s="6"/>
      <c r="AT322" s="6"/>
    </row>
    <row r="323" spans="1:55" ht="28.2" customHeight="1" x14ac:dyDescent="0.3">
      <c r="A323" s="1284">
        <v>4</v>
      </c>
      <c r="B323" s="2">
        <v>18</v>
      </c>
      <c r="C323" s="2">
        <v>19</v>
      </c>
      <c r="D323" s="2" t="s">
        <v>17</v>
      </c>
      <c r="E323" s="78">
        <f>TRA!F348</f>
        <v>80.468999999999994</v>
      </c>
      <c r="F323" s="7">
        <f>TRA!G348</f>
        <v>51.987000000000002</v>
      </c>
      <c r="G323" s="7">
        <f>TRA!H348</f>
        <v>-25.777000000000001</v>
      </c>
      <c r="H323" s="7">
        <f>TRA!I348</f>
        <v>-2.379</v>
      </c>
      <c r="I323" s="7">
        <f>TRA!J348</f>
        <v>1.3660000000000001</v>
      </c>
      <c r="J323" s="207">
        <f>TRA!K348</f>
        <v>1.675</v>
      </c>
      <c r="K323" s="647">
        <f t="shared" si="141"/>
        <v>-27.143000000000001</v>
      </c>
      <c r="L323" s="1287">
        <f t="shared" si="142"/>
        <v>-4.0540000000000003</v>
      </c>
      <c r="M323" s="7">
        <f t="shared" si="143"/>
        <v>-28.359200000000001</v>
      </c>
      <c r="N323" s="207">
        <f t="shared" si="144"/>
        <v>-12.196899999999999</v>
      </c>
      <c r="O323" s="1302">
        <f t="shared" si="145"/>
        <v>-28.359200000000001</v>
      </c>
      <c r="P323" s="2">
        <v>0.7</v>
      </c>
      <c r="Q323" s="1310">
        <f t="shared" si="146"/>
        <v>23.627800000000001</v>
      </c>
      <c r="R323" s="6">
        <f t="shared" si="147"/>
        <v>80.34620000000001</v>
      </c>
      <c r="S323" s="1310" t="str">
        <f t="shared" si="148"/>
        <v/>
      </c>
      <c r="T323" s="1309" t="str">
        <f t="shared" si="149"/>
        <v/>
      </c>
      <c r="U323" s="1287">
        <v>0.04</v>
      </c>
      <c r="V323" s="6">
        <v>0.3</v>
      </c>
      <c r="W323" s="6">
        <v>0.7</v>
      </c>
      <c r="X323" s="6">
        <f t="shared" si="154"/>
        <v>0.65999999999999992</v>
      </c>
      <c r="Y323" s="6" t="str">
        <f t="shared" si="155"/>
        <v/>
      </c>
      <c r="Z323" s="6" t="str">
        <f t="shared" si="156"/>
        <v/>
      </c>
      <c r="AA323" s="1287" t="str">
        <f t="shared" si="157"/>
        <v/>
      </c>
      <c r="AB323" s="6" t="str">
        <f t="shared" si="158"/>
        <v/>
      </c>
      <c r="AC323" s="19" t="str">
        <f t="shared" si="159"/>
        <v/>
      </c>
      <c r="AD323" s="6" t="str">
        <f t="shared" si="160"/>
        <v/>
      </c>
      <c r="AE323" s="6" t="str">
        <f t="shared" si="161"/>
        <v/>
      </c>
      <c r="AF323" s="19" t="str">
        <f t="shared" si="162"/>
        <v/>
      </c>
      <c r="AG323" s="6" t="str">
        <f t="shared" si="163"/>
        <v/>
      </c>
      <c r="AH323" s="32" t="str">
        <f t="shared" si="164"/>
        <v/>
      </c>
      <c r="AS323" s="6"/>
      <c r="AT323" s="6"/>
    </row>
    <row r="324" spans="1:55" ht="28.2" customHeight="1" x14ac:dyDescent="0.3">
      <c r="A324" s="1284">
        <v>4</v>
      </c>
      <c r="B324" s="2">
        <v>18</v>
      </c>
      <c r="C324" s="2">
        <v>19</v>
      </c>
      <c r="D324" s="2" t="s">
        <v>18</v>
      </c>
      <c r="E324" s="78">
        <f>TRA!F349</f>
        <v>-77.537999999999997</v>
      </c>
      <c r="F324" s="7">
        <f>TRA!G349</f>
        <v>-49.755000000000003</v>
      </c>
      <c r="G324" s="7">
        <f>TRA!H349</f>
        <v>-25.777000000000001</v>
      </c>
      <c r="H324" s="7">
        <f>TRA!I349</f>
        <v>-2.379</v>
      </c>
      <c r="I324" s="7">
        <f>TRA!J349</f>
        <v>1.3660000000000001</v>
      </c>
      <c r="J324" s="207">
        <f>TRA!K349</f>
        <v>1.675</v>
      </c>
      <c r="K324" s="647">
        <f t="shared" si="141"/>
        <v>-27.143000000000001</v>
      </c>
      <c r="L324" s="1287">
        <f t="shared" si="142"/>
        <v>-4.0540000000000003</v>
      </c>
      <c r="M324" s="7">
        <f t="shared" si="143"/>
        <v>-28.359200000000001</v>
      </c>
      <c r="N324" s="207">
        <f t="shared" si="144"/>
        <v>-12.196899999999999</v>
      </c>
      <c r="O324" s="1302">
        <f t="shared" si="145"/>
        <v>-28.359200000000001</v>
      </c>
      <c r="P324" s="2">
        <v>0.7</v>
      </c>
      <c r="Q324" s="1310">
        <f t="shared" si="146"/>
        <v>-78.114200000000011</v>
      </c>
      <c r="R324" s="6">
        <f t="shared" si="147"/>
        <v>-21.395800000000001</v>
      </c>
      <c r="S324" s="1310" t="str">
        <f t="shared" si="148"/>
        <v/>
      </c>
      <c r="T324" s="1309" t="str">
        <f t="shared" si="149"/>
        <v/>
      </c>
      <c r="U324" s="1287">
        <v>0.04</v>
      </c>
      <c r="V324" s="6">
        <v>0.3</v>
      </c>
      <c r="W324" s="6">
        <v>0.7</v>
      </c>
      <c r="X324" s="6">
        <f t="shared" si="154"/>
        <v>0.65999999999999992</v>
      </c>
      <c r="Y324" s="6" t="str">
        <f t="shared" si="155"/>
        <v/>
      </c>
      <c r="Z324" s="6" t="str">
        <f t="shared" si="156"/>
        <v/>
      </c>
      <c r="AA324" s="1287" t="str">
        <f t="shared" si="157"/>
        <v/>
      </c>
      <c r="AB324" s="6" t="str">
        <f t="shared" si="158"/>
        <v/>
      </c>
      <c r="AC324" s="19" t="str">
        <f t="shared" si="159"/>
        <v/>
      </c>
      <c r="AD324" s="6" t="str">
        <f t="shared" si="160"/>
        <v/>
      </c>
      <c r="AE324" s="6" t="str">
        <f t="shared" si="161"/>
        <v/>
      </c>
      <c r="AF324" s="19" t="str">
        <f t="shared" si="162"/>
        <v/>
      </c>
      <c r="AG324" s="6" t="str">
        <f t="shared" si="163"/>
        <v/>
      </c>
      <c r="AH324" s="32" t="str">
        <f t="shared" si="164"/>
        <v/>
      </c>
      <c r="AS324" s="6"/>
      <c r="AT324" s="6"/>
    </row>
    <row r="325" spans="1:55" ht="28.2" customHeight="1" x14ac:dyDescent="0.3">
      <c r="A325" s="1284">
        <v>4</v>
      </c>
      <c r="B325" s="2">
        <v>19</v>
      </c>
      <c r="C325" s="2">
        <v>20</v>
      </c>
      <c r="D325" s="2" t="s">
        <v>15</v>
      </c>
      <c r="E325" s="78">
        <f>TRA!F370</f>
        <v>-180.488</v>
      </c>
      <c r="F325" s="7">
        <f>TRA!G370</f>
        <v>-118.179</v>
      </c>
      <c r="G325" s="7">
        <f>TRA!H370</f>
        <v>238.685</v>
      </c>
      <c r="H325" s="7">
        <f>TRA!I370</f>
        <v>21.943999999999999</v>
      </c>
      <c r="I325" s="7">
        <f>TRA!J370</f>
        <v>-12.739000000000001</v>
      </c>
      <c r="J325" s="207">
        <f>TRA!K370</f>
        <v>-15.62</v>
      </c>
      <c r="K325" s="647">
        <f t="shared" si="141"/>
        <v>251.42400000000001</v>
      </c>
      <c r="L325" s="1287">
        <f t="shared" si="142"/>
        <v>37.564</v>
      </c>
      <c r="M325" s="7">
        <f t="shared" si="143"/>
        <v>262.69319999999999</v>
      </c>
      <c r="N325" s="207">
        <f t="shared" si="144"/>
        <v>112.99119999999999</v>
      </c>
      <c r="O325" s="1302">
        <f t="shared" si="145"/>
        <v>262.69319999999999</v>
      </c>
      <c r="P325" s="2">
        <v>0.7</v>
      </c>
      <c r="Q325" s="1310">
        <f t="shared" si="146"/>
        <v>144.51419999999999</v>
      </c>
      <c r="R325" s="6">
        <f t="shared" si="147"/>
        <v>-380.87220000000002</v>
      </c>
      <c r="S325" s="1310">
        <f t="shared" si="148"/>
        <v>131.79530499999998</v>
      </c>
      <c r="T325" s="1309">
        <f t="shared" si="149"/>
        <v>-309.03669500000001</v>
      </c>
      <c r="U325" s="1287">
        <v>0.04</v>
      </c>
      <c r="V325" s="6">
        <v>0.3</v>
      </c>
      <c r="W325" s="6">
        <v>0.7</v>
      </c>
      <c r="X325" s="6">
        <f t="shared" si="154"/>
        <v>0.65999999999999992</v>
      </c>
      <c r="Y325" s="6">
        <f t="shared" si="155"/>
        <v>336.72601716096779</v>
      </c>
      <c r="Z325" s="6">
        <f t="shared" si="156"/>
        <v>508.6505190311417</v>
      </c>
      <c r="AA325" s="1287" t="str">
        <f t="shared" si="157"/>
        <v>VERIFICATO</v>
      </c>
      <c r="AB325" s="6">
        <f t="shared" si="158"/>
        <v>13.295778080661801</v>
      </c>
      <c r="AC325" s="19" t="str">
        <f t="shared" si="159"/>
        <v>2φ16+3φ20</v>
      </c>
      <c r="AD325" s="6">
        <f t="shared" si="160"/>
        <v>13.446016557364315</v>
      </c>
      <c r="AE325" s="6">
        <f t="shared" si="161"/>
        <v>5.6702687923618154</v>
      </c>
      <c r="AF325" s="19" t="str">
        <f t="shared" si="162"/>
        <v>3φ16</v>
      </c>
      <c r="AG325" s="6">
        <f t="shared" si="163"/>
        <v>6.0318578948924033</v>
      </c>
      <c r="AH325" s="32" t="str">
        <f t="shared" si="164"/>
        <v>VERIFICATO</v>
      </c>
      <c r="AS325" s="6"/>
      <c r="AT325" s="6"/>
    </row>
    <row r="326" spans="1:55" ht="28.2" customHeight="1" x14ac:dyDescent="0.3">
      <c r="A326" s="1284">
        <v>4</v>
      </c>
      <c r="B326" s="2">
        <v>19</v>
      </c>
      <c r="C326" s="2">
        <v>20</v>
      </c>
      <c r="D326" s="2" t="s">
        <v>16</v>
      </c>
      <c r="E326" s="78">
        <f>TRA!F371</f>
        <v>-160.904</v>
      </c>
      <c r="F326" s="7">
        <f>TRA!G371</f>
        <v>-106.453</v>
      </c>
      <c r="G326" s="7">
        <f>TRA!H371</f>
        <v>-217.911</v>
      </c>
      <c r="H326" s="7">
        <f>TRA!I371</f>
        <v>-20.021000000000001</v>
      </c>
      <c r="I326" s="7">
        <f>TRA!J371</f>
        <v>11.611000000000001</v>
      </c>
      <c r="J326" s="207">
        <f>TRA!K371</f>
        <v>14.238</v>
      </c>
      <c r="K326" s="647">
        <f t="shared" si="141"/>
        <v>-229.52199999999999</v>
      </c>
      <c r="L326" s="1287">
        <f t="shared" si="142"/>
        <v>-34.259</v>
      </c>
      <c r="M326" s="7">
        <f t="shared" si="143"/>
        <v>-239.7997</v>
      </c>
      <c r="N326" s="207">
        <f t="shared" si="144"/>
        <v>-103.1156</v>
      </c>
      <c r="O326" s="1302">
        <f t="shared" si="145"/>
        <v>-239.7997</v>
      </c>
      <c r="P326" s="2">
        <v>0.7</v>
      </c>
      <c r="Q326" s="1310">
        <f t="shared" si="146"/>
        <v>-346.2527</v>
      </c>
      <c r="R326" s="6">
        <f t="shared" si="147"/>
        <v>133.3467</v>
      </c>
      <c r="S326" s="1310">
        <f t="shared" si="148"/>
        <v>-275.79654500000004</v>
      </c>
      <c r="T326" s="1309">
        <f t="shared" si="149"/>
        <v>122.007155</v>
      </c>
      <c r="U326" s="1287">
        <v>0.04</v>
      </c>
      <c r="V326" s="6">
        <v>0.3</v>
      </c>
      <c r="W326" s="6">
        <v>0.7</v>
      </c>
      <c r="X326" s="6">
        <f t="shared" si="154"/>
        <v>0.65999999999999992</v>
      </c>
      <c r="Y326" s="6">
        <f t="shared" si="155"/>
        <v>336.72601716096779</v>
      </c>
      <c r="Z326" s="6">
        <f t="shared" si="156"/>
        <v>508.6505190311417</v>
      </c>
      <c r="AA326" s="1287" t="str">
        <f t="shared" si="157"/>
        <v>VERIFICATO</v>
      </c>
      <c r="AB326" s="6">
        <f t="shared" si="158"/>
        <v>11.86567717381671</v>
      </c>
      <c r="AC326" s="19" t="str">
        <f t="shared" si="159"/>
        <v>3φ16+2φ20</v>
      </c>
      <c r="AD326" s="6">
        <f t="shared" si="160"/>
        <v>12.31504320207199</v>
      </c>
      <c r="AE326" s="6">
        <f t="shared" si="161"/>
        <v>5.2491502898479645</v>
      </c>
      <c r="AF326" s="19" t="str">
        <f t="shared" si="162"/>
        <v>3φ16</v>
      </c>
      <c r="AG326" s="6">
        <f t="shared" si="163"/>
        <v>6.0318578948924033</v>
      </c>
      <c r="AH326" s="32" t="str">
        <f t="shared" si="164"/>
        <v>VERIFICATO</v>
      </c>
      <c r="AS326" s="6"/>
      <c r="AT326" s="6"/>
    </row>
    <row r="327" spans="1:55" ht="28.2" customHeight="1" x14ac:dyDescent="0.3">
      <c r="A327" s="1284">
        <v>4</v>
      </c>
      <c r="B327" s="2">
        <v>19</v>
      </c>
      <c r="C327" s="2">
        <v>20</v>
      </c>
      <c r="D327" s="2" t="s">
        <v>17</v>
      </c>
      <c r="E327" s="78">
        <f>TRA!F372</f>
        <v>183.45699999999999</v>
      </c>
      <c r="F327" s="7">
        <f>TRA!G372</f>
        <v>120.792</v>
      </c>
      <c r="G327" s="7">
        <f>TRA!H372</f>
        <v>-76.739000000000004</v>
      </c>
      <c r="H327" s="7">
        <f>TRA!I372</f>
        <v>-7.0529999999999999</v>
      </c>
      <c r="I327" s="7">
        <f>TRA!J372</f>
        <v>4.0919999999999996</v>
      </c>
      <c r="J327" s="207">
        <f>TRA!K372</f>
        <v>5.0179999999999998</v>
      </c>
      <c r="K327" s="647">
        <f t="shared" si="141"/>
        <v>-80.831000000000003</v>
      </c>
      <c r="L327" s="1287">
        <f t="shared" si="142"/>
        <v>-12.071</v>
      </c>
      <c r="M327" s="7">
        <f t="shared" si="143"/>
        <v>-84.452300000000008</v>
      </c>
      <c r="N327" s="207">
        <f t="shared" si="144"/>
        <v>-36.320300000000003</v>
      </c>
      <c r="O327" s="1302">
        <f t="shared" si="145"/>
        <v>-84.452300000000008</v>
      </c>
      <c r="P327" s="2">
        <v>0.7</v>
      </c>
      <c r="Q327" s="1310">
        <f t="shared" si="146"/>
        <v>36.339699999999993</v>
      </c>
      <c r="R327" s="6">
        <f t="shared" si="147"/>
        <v>205.24430000000001</v>
      </c>
      <c r="S327" s="1310" t="str">
        <f t="shared" si="148"/>
        <v/>
      </c>
      <c r="T327" s="1309" t="str">
        <f t="shared" si="149"/>
        <v/>
      </c>
      <c r="U327" s="1287">
        <v>0.04</v>
      </c>
      <c r="V327" s="6">
        <v>0.3</v>
      </c>
      <c r="W327" s="6">
        <v>0.7</v>
      </c>
      <c r="X327" s="6">
        <f t="shared" si="154"/>
        <v>0.65999999999999992</v>
      </c>
      <c r="Y327" s="6" t="str">
        <f t="shared" si="155"/>
        <v/>
      </c>
      <c r="Z327" s="6" t="str">
        <f t="shared" si="156"/>
        <v/>
      </c>
      <c r="AA327" s="1287" t="str">
        <f t="shared" si="157"/>
        <v/>
      </c>
      <c r="AB327" s="6" t="str">
        <f t="shared" si="158"/>
        <v/>
      </c>
      <c r="AC327" s="19" t="str">
        <f t="shared" si="159"/>
        <v/>
      </c>
      <c r="AD327" s="6" t="str">
        <f t="shared" si="160"/>
        <v/>
      </c>
      <c r="AE327" s="6" t="str">
        <f t="shared" si="161"/>
        <v/>
      </c>
      <c r="AF327" s="19" t="str">
        <f t="shared" si="162"/>
        <v/>
      </c>
      <c r="AG327" s="6" t="str">
        <f t="shared" si="163"/>
        <v/>
      </c>
      <c r="AH327" s="32" t="str">
        <f t="shared" si="164"/>
        <v/>
      </c>
      <c r="AS327" s="6"/>
      <c r="AT327" s="6"/>
    </row>
    <row r="328" spans="1:55" ht="28.2" customHeight="1" x14ac:dyDescent="0.3">
      <c r="A328" s="1284">
        <v>4</v>
      </c>
      <c r="B328" s="2">
        <v>19</v>
      </c>
      <c r="C328" s="2">
        <v>20</v>
      </c>
      <c r="D328" s="2" t="s">
        <v>18</v>
      </c>
      <c r="E328" s="78">
        <f>TRA!F373</f>
        <v>-176.875</v>
      </c>
      <c r="F328" s="7">
        <f>TRA!G373</f>
        <v>-116.851</v>
      </c>
      <c r="G328" s="7">
        <f>TRA!H373</f>
        <v>-76.739000000000004</v>
      </c>
      <c r="H328" s="7">
        <f>TRA!I373</f>
        <v>-7.0529999999999999</v>
      </c>
      <c r="I328" s="7">
        <f>TRA!J373</f>
        <v>4.0919999999999996</v>
      </c>
      <c r="J328" s="207">
        <f>TRA!K373</f>
        <v>5.0179999999999998</v>
      </c>
      <c r="K328" s="647">
        <f t="shared" si="141"/>
        <v>-80.831000000000003</v>
      </c>
      <c r="L328" s="1287">
        <f t="shared" si="142"/>
        <v>-12.071</v>
      </c>
      <c r="M328" s="7">
        <f t="shared" si="143"/>
        <v>-84.452300000000008</v>
      </c>
      <c r="N328" s="207">
        <f t="shared" si="144"/>
        <v>-36.320300000000003</v>
      </c>
      <c r="O328" s="1302">
        <f t="shared" si="145"/>
        <v>-84.452300000000008</v>
      </c>
      <c r="P328" s="2">
        <v>0.7</v>
      </c>
      <c r="Q328" s="1310">
        <f t="shared" si="146"/>
        <v>-201.30330000000001</v>
      </c>
      <c r="R328" s="6">
        <f t="shared" si="147"/>
        <v>-32.398699999999991</v>
      </c>
      <c r="S328" s="1310" t="str">
        <f t="shared" si="148"/>
        <v/>
      </c>
      <c r="T328" s="1309" t="str">
        <f t="shared" si="149"/>
        <v/>
      </c>
      <c r="U328" s="1287">
        <v>0.04</v>
      </c>
      <c r="V328" s="6">
        <v>0.3</v>
      </c>
      <c r="W328" s="6">
        <v>0.7</v>
      </c>
      <c r="X328" s="6">
        <f t="shared" si="154"/>
        <v>0.65999999999999992</v>
      </c>
      <c r="Y328" s="6" t="str">
        <f t="shared" si="155"/>
        <v/>
      </c>
      <c r="Z328" s="6" t="str">
        <f t="shared" si="156"/>
        <v/>
      </c>
      <c r="AA328" s="1287" t="str">
        <f t="shared" si="157"/>
        <v/>
      </c>
      <c r="AB328" s="6" t="str">
        <f t="shared" si="158"/>
        <v/>
      </c>
      <c r="AC328" s="19" t="str">
        <f t="shared" si="159"/>
        <v/>
      </c>
      <c r="AD328" s="6" t="str">
        <f t="shared" si="160"/>
        <v/>
      </c>
      <c r="AE328" s="6" t="str">
        <f t="shared" si="161"/>
        <v/>
      </c>
      <c r="AF328" s="19" t="str">
        <f t="shared" si="162"/>
        <v/>
      </c>
      <c r="AG328" s="6" t="str">
        <f t="shared" si="163"/>
        <v/>
      </c>
      <c r="AH328" s="32" t="str">
        <f t="shared" si="164"/>
        <v/>
      </c>
      <c r="AS328" s="6"/>
      <c r="AT328" s="6"/>
    </row>
    <row r="329" spans="1:55" ht="28.2" customHeight="1" x14ac:dyDescent="0.3">
      <c r="A329" s="1284">
        <v>4</v>
      </c>
      <c r="B329" s="2">
        <v>20</v>
      </c>
      <c r="C329" s="2">
        <v>21</v>
      </c>
      <c r="D329" s="2" t="s">
        <v>15</v>
      </c>
      <c r="E329" s="78">
        <f>TRA!F394</f>
        <v>-136.31200000000001</v>
      </c>
      <c r="F329" s="7">
        <f>TRA!G394</f>
        <v>-84.238</v>
      </c>
      <c r="G329" s="7">
        <f>TRA!H394</f>
        <v>167.685</v>
      </c>
      <c r="H329" s="7">
        <f>TRA!I394</f>
        <v>15.406000000000001</v>
      </c>
      <c r="I329" s="7">
        <f>TRA!J394</f>
        <v>-8.9469999999999992</v>
      </c>
      <c r="J329" s="207">
        <f>TRA!K394</f>
        <v>-10.951000000000001</v>
      </c>
      <c r="K329" s="647">
        <f t="shared" si="141"/>
        <v>176.63200000000001</v>
      </c>
      <c r="L329" s="1287">
        <f t="shared" si="142"/>
        <v>26.356999999999999</v>
      </c>
      <c r="M329" s="7">
        <f t="shared" si="143"/>
        <v>184.53910000000002</v>
      </c>
      <c r="N329" s="207">
        <f t="shared" si="144"/>
        <v>79.346599999999995</v>
      </c>
      <c r="O329" s="1302">
        <f t="shared" si="145"/>
        <v>184.53910000000002</v>
      </c>
      <c r="P329" s="2">
        <v>0.7</v>
      </c>
      <c r="Q329" s="1310">
        <f t="shared" si="146"/>
        <v>100.30110000000002</v>
      </c>
      <c r="R329" s="6">
        <f t="shared" si="147"/>
        <v>-268.77710000000002</v>
      </c>
      <c r="S329" s="1310">
        <f t="shared" si="148"/>
        <v>85.212810000000019</v>
      </c>
      <c r="T329" s="1309">
        <f t="shared" si="149"/>
        <v>-209.55129000000002</v>
      </c>
      <c r="U329" s="1287">
        <v>0.04</v>
      </c>
      <c r="V329" s="6">
        <v>0.3</v>
      </c>
      <c r="W329" s="6">
        <v>0.7</v>
      </c>
      <c r="X329" s="6">
        <f t="shared" ref="X329:X360" si="165">W329-U329</f>
        <v>0.65999999999999992</v>
      </c>
      <c r="Y329" s="6">
        <f t="shared" ref="Y329:Y360" si="166">IF(OR(D329="Msin",D329="Mdes"),V329*X329^2/$BI$2^2,"")</f>
        <v>336.72601716096779</v>
      </c>
      <c r="Z329" s="6">
        <f t="shared" ref="Z329:Z360" si="167">IF(OR(D329="Msin",D329="Mdes"),V329*W329^2/$BI$3^2,"")</f>
        <v>508.6505190311417</v>
      </c>
      <c r="AA329" s="1287" t="str">
        <f t="shared" ref="AA329:AA360" si="168">IF(OR(D329="Msin",D329="Mdes"),IF(AND(ABS(Q329)&lt;Z329,ABS(R329)&lt;Z329,ABS(S329)&lt;Z329,ABS(T329)&lt;Z329),"VERIFICATO","NON VERIFICATO"),"")</f>
        <v>VERIFICATO</v>
      </c>
      <c r="AB329" s="6">
        <f t="shared" ref="AB329:AB360" si="169">IF(OR(D329="Msin",D329="Mdes"),ABS(MIN(S329:T329)/(0.9*X329*$BK$2)*10),"")</f>
        <v>9.0155877714017265</v>
      </c>
      <c r="AC329" s="19" t="str">
        <f t="shared" ref="AC329:AC360" si="170">IF(OR(D329="Msin",D329="Mdes"),IF(AB329&lt;$BF$5,$BE$5,IF(AB329&lt;$BF$6,$BE$6,IF(AB329&lt;$BF$7,$BE$7,IF(AB329&lt;$BF$8,$BE$8,IF(AB329&lt;$BF$9,$BE$9,IF(AB329&lt;$BF$10,$BE$10,$BE$11)))))),"")</f>
        <v>3φ16+1φ20</v>
      </c>
      <c r="AD329" s="6">
        <f t="shared" ref="AD329:AD360" si="171">IF(OR(D329="Msin",D329="Mdes"),IF(AB329&lt;$BF$5,$BF$5,IF(AB329&lt;$BF$6,$BF$6,IF(AB329&lt;$BF$7,$BF$7,IF(AB329&lt;$BF$8,$BF$8,IF(AB329&lt;$BF$9,$BF$9,IF(AB329&lt;$BF$10,$BF$10,$BF$11)))))),"")</f>
        <v>9.1734505484821973</v>
      </c>
      <c r="AE329" s="6">
        <f t="shared" ref="AE329:AE360" si="172">IF(OR(D329="Msin",D329="Mdes"),ABS(MAX(S329:T329)/(0.9*X329*$BK$2)*10),"")</f>
        <v>3.6661361893920041</v>
      </c>
      <c r="AF329" s="19" t="str">
        <f t="shared" ref="AF329:AF360" si="173">IF(OR(D329="Msin",D329="Mdes"),IF(AE329&lt;=$BF$3,$BE$3,IF(AE329&lt;=$BF$4,$BE$4,IF(AE329&lt;$BF$5,$BE$5,IF(AE329&lt;$BF$6,$BE$6,IF(AE329&lt;$BF$7,$BE$7,IF(AE329&lt;$BF$8,$BE$8,IF(AE329&lt;$BF$9,$BE$9,IF(AE329&lt;$BF$10,$BE$10,$BE$11)))))))),"")</f>
        <v>2φ16</v>
      </c>
      <c r="AG329" s="6">
        <f t="shared" ref="AG329:AG360" si="174">IF(OR(D329="Msin",D329="Mdes"),IF(AE329&lt;=$BF$3,$BF$3,IF(AE329&lt;=$BF$4,$BF$4,IF(AE329&lt;$BF$5,$BF$5,IF(AE329&lt;$BF$6,$BF$6,IF(AE329&lt;$BF$7,$BF$7,IF(AE329&lt;$BF$8,$BF$8,IF(AE329&lt;$BF$9,$BF$9,IF(AE329&lt;$BF$10,$BF$10,$BF$11)))))))),"")</f>
        <v>4.0212385965949355</v>
      </c>
      <c r="AH329" s="32" t="str">
        <f t="shared" ref="AH329:AH360" si="175">IF(OR(D329="Msin",D329="Mdes"),IF(AND(AD329&gt;(1.4*V329*100*W329*100/$BK$3),AD329&lt;AG329+(3.5*V329*100*W329*100/$BK$3)),"VERIFICATO","NON VERIFICATO"),"")</f>
        <v>VERIFICATO</v>
      </c>
      <c r="AS329" s="6"/>
      <c r="AT329" s="6"/>
    </row>
    <row r="330" spans="1:55" ht="28.2" customHeight="1" x14ac:dyDescent="0.3">
      <c r="A330" s="1284">
        <v>4</v>
      </c>
      <c r="B330" s="2">
        <v>20</v>
      </c>
      <c r="C330" s="2">
        <v>21</v>
      </c>
      <c r="D330" s="2" t="s">
        <v>16</v>
      </c>
      <c r="E330" s="78">
        <f>TRA!F395</f>
        <v>-97.772000000000006</v>
      </c>
      <c r="F330" s="7">
        <f>TRA!G395</f>
        <v>-61.595999999999997</v>
      </c>
      <c r="G330" s="7">
        <f>TRA!H395</f>
        <v>-133.023</v>
      </c>
      <c r="H330" s="7">
        <f>TRA!I395</f>
        <v>-12.242000000000001</v>
      </c>
      <c r="I330" s="7">
        <f>TRA!J395</f>
        <v>7.1680000000000001</v>
      </c>
      <c r="J330" s="207">
        <f>TRA!K395</f>
        <v>8.766</v>
      </c>
      <c r="K330" s="647">
        <f t="shared" ref="K330:K392" si="176">(ABS(G330)+ABS(I330))*SIGN(G330)</f>
        <v>-140.191</v>
      </c>
      <c r="L330" s="1287">
        <f t="shared" ref="L330:L392" si="177">(ABS(H330)+ABS(J330))*SIGN(H330)</f>
        <v>-21.008000000000003</v>
      </c>
      <c r="M330" s="7">
        <f t="shared" ref="M330:M392" si="178">(ABS(K330)+0.3*ABS(L330))*SIGN(K330)</f>
        <v>-146.49340000000001</v>
      </c>
      <c r="N330" s="207">
        <f t="shared" ref="N330:N392" si="179">(ABS(L330)+0.3*ABS(K330))*SIGN(L330)</f>
        <v>-63.065300000000001</v>
      </c>
      <c r="O330" s="1302">
        <f t="shared" ref="O330:O392" si="180">IF(OR(A330=1,A330=2,A330=3,A330=4),M330,N330)</f>
        <v>-146.49340000000001</v>
      </c>
      <c r="P330" s="57">
        <v>0.3</v>
      </c>
      <c r="Q330" s="1310">
        <f t="shared" ref="Q330:Q392" si="181">F330+O330</f>
        <v>-208.08940000000001</v>
      </c>
      <c r="R330" s="6">
        <f t="shared" ref="R330:R392" si="182">F330-O330</f>
        <v>84.897400000000005</v>
      </c>
      <c r="S330" s="1310">
        <f t="shared" ref="S330:S392" si="183">IF(OR(D330="Msin",D330="Mdes"),(ABS(Q330)-ABS(Q332*P330/2))*SIGN(Q330),"")</f>
        <v>-184.00081</v>
      </c>
      <c r="T330" s="1309">
        <f t="shared" ref="T330:T392" si="184">IF(OR(D330="Msin",D330="Mdes"),(ABS(R330)-ABS(R332*P330/2))*SIGN(R330),"")</f>
        <v>79.724890000000002</v>
      </c>
      <c r="U330" s="1287">
        <v>0.04</v>
      </c>
      <c r="V330" s="6">
        <v>0.3</v>
      </c>
      <c r="W330" s="6">
        <v>0.7</v>
      </c>
      <c r="X330" s="6">
        <f t="shared" si="165"/>
        <v>0.65999999999999992</v>
      </c>
      <c r="Y330" s="6">
        <f t="shared" si="166"/>
        <v>336.72601716096779</v>
      </c>
      <c r="Z330" s="6">
        <f t="shared" si="167"/>
        <v>508.6505190311417</v>
      </c>
      <c r="AA330" s="1287" t="str">
        <f t="shared" si="168"/>
        <v>VERIFICATO</v>
      </c>
      <c r="AB330" s="6">
        <f t="shared" si="169"/>
        <v>7.9163218349264861</v>
      </c>
      <c r="AC330" s="19" t="str">
        <f t="shared" si="170"/>
        <v>4φ16</v>
      </c>
      <c r="AD330" s="6">
        <f t="shared" si="171"/>
        <v>8.0424771931898711</v>
      </c>
      <c r="AE330" s="6">
        <f t="shared" si="172"/>
        <v>3.4300277672370698</v>
      </c>
      <c r="AF330" s="19" t="str">
        <f t="shared" si="173"/>
        <v>2φ16</v>
      </c>
      <c r="AG330" s="6">
        <f t="shared" si="174"/>
        <v>4.0212385965949355</v>
      </c>
      <c r="AH330" s="32" t="str">
        <f t="shared" si="175"/>
        <v>VERIFICATO</v>
      </c>
      <c r="AS330" s="6"/>
      <c r="AT330" s="6"/>
    </row>
    <row r="331" spans="1:55" ht="28.2" customHeight="1" x14ac:dyDescent="0.3">
      <c r="A331" s="1284">
        <v>4</v>
      </c>
      <c r="B331" s="2">
        <v>20</v>
      </c>
      <c r="C331" s="2">
        <v>21</v>
      </c>
      <c r="D331" s="2" t="s">
        <v>17</v>
      </c>
      <c r="E331" s="78">
        <f>TRA!F396</f>
        <v>171.11500000000001</v>
      </c>
      <c r="F331" s="7">
        <f>TRA!G396</f>
        <v>106.163</v>
      </c>
      <c r="G331" s="7">
        <f>TRA!H396</f>
        <v>-57.277000000000001</v>
      </c>
      <c r="H331" s="7">
        <f>TRA!I396</f>
        <v>-5.266</v>
      </c>
      <c r="I331" s="7">
        <f>TRA!J396</f>
        <v>3.07</v>
      </c>
      <c r="J331" s="207">
        <f>TRA!K396</f>
        <v>3.7559999999999998</v>
      </c>
      <c r="K331" s="647">
        <f t="shared" si="176"/>
        <v>-60.347000000000001</v>
      </c>
      <c r="L331" s="1287">
        <f t="shared" si="177"/>
        <v>-9.0220000000000002</v>
      </c>
      <c r="M331" s="7">
        <f t="shared" si="178"/>
        <v>-63.053600000000003</v>
      </c>
      <c r="N331" s="207">
        <f t="shared" si="179"/>
        <v>-27.126100000000001</v>
      </c>
      <c r="O331" s="1302">
        <f t="shared" si="180"/>
        <v>-63.053600000000003</v>
      </c>
      <c r="P331" s="2">
        <v>0.7</v>
      </c>
      <c r="Q331" s="1310">
        <f t="shared" si="181"/>
        <v>43.109399999999994</v>
      </c>
      <c r="R331" s="6">
        <f t="shared" si="182"/>
        <v>169.2166</v>
      </c>
      <c r="S331" s="1310" t="str">
        <f t="shared" si="183"/>
        <v/>
      </c>
      <c r="T331" s="1309" t="str">
        <f t="shared" si="184"/>
        <v/>
      </c>
      <c r="U331" s="1287">
        <v>0.04</v>
      </c>
      <c r="V331" s="6">
        <v>0.3</v>
      </c>
      <c r="W331" s="6">
        <v>0.7</v>
      </c>
      <c r="X331" s="6">
        <f t="shared" si="165"/>
        <v>0.65999999999999992</v>
      </c>
      <c r="Y331" s="6" t="str">
        <f t="shared" si="166"/>
        <v/>
      </c>
      <c r="Z331" s="6" t="str">
        <f t="shared" si="167"/>
        <v/>
      </c>
      <c r="AA331" s="1287" t="str">
        <f t="shared" si="168"/>
        <v/>
      </c>
      <c r="AB331" s="6" t="str">
        <f t="shared" si="169"/>
        <v/>
      </c>
      <c r="AC331" s="19" t="str">
        <f t="shared" si="170"/>
        <v/>
      </c>
      <c r="AD331" s="6" t="str">
        <f t="shared" si="171"/>
        <v/>
      </c>
      <c r="AE331" s="6" t="str">
        <f t="shared" si="172"/>
        <v/>
      </c>
      <c r="AF331" s="19" t="str">
        <f t="shared" si="173"/>
        <v/>
      </c>
      <c r="AG331" s="6" t="str">
        <f t="shared" si="174"/>
        <v/>
      </c>
      <c r="AH331" s="32" t="str">
        <f t="shared" si="175"/>
        <v/>
      </c>
      <c r="AS331" s="6"/>
      <c r="AT331" s="6"/>
    </row>
    <row r="332" spans="1:55" ht="28.2" customHeight="1" x14ac:dyDescent="0.3">
      <c r="A332" s="1327">
        <v>4</v>
      </c>
      <c r="B332" s="20">
        <v>20</v>
      </c>
      <c r="C332" s="20">
        <v>21</v>
      </c>
      <c r="D332" s="20" t="s">
        <v>18</v>
      </c>
      <c r="E332" s="79">
        <f>TRA!F397</f>
        <v>-156.43299999999999</v>
      </c>
      <c r="F332" s="21">
        <f>TRA!G397</f>
        <v>-97.537000000000006</v>
      </c>
      <c r="G332" s="21">
        <f>TRA!H397</f>
        <v>-57.277000000000001</v>
      </c>
      <c r="H332" s="21">
        <f>TRA!I397</f>
        <v>-5.266</v>
      </c>
      <c r="I332" s="21">
        <f>TRA!J397</f>
        <v>3.07</v>
      </c>
      <c r="J332" s="1293">
        <f>TRA!K397</f>
        <v>3.7559999999999998</v>
      </c>
      <c r="K332" s="1299">
        <f t="shared" si="176"/>
        <v>-60.347000000000001</v>
      </c>
      <c r="L332" s="20">
        <f t="shared" si="177"/>
        <v>-9.0220000000000002</v>
      </c>
      <c r="M332" s="21">
        <f t="shared" si="178"/>
        <v>-63.053600000000003</v>
      </c>
      <c r="N332" s="1293">
        <f t="shared" si="179"/>
        <v>-27.126100000000001</v>
      </c>
      <c r="O332" s="1303">
        <f t="shared" si="180"/>
        <v>-63.053600000000003</v>
      </c>
      <c r="P332" s="2">
        <v>0.7</v>
      </c>
      <c r="Q332" s="1311">
        <f t="shared" si="181"/>
        <v>-160.59059999999999</v>
      </c>
      <c r="R332" s="22">
        <f t="shared" si="182"/>
        <v>-34.483400000000003</v>
      </c>
      <c r="S332" s="1311" t="str">
        <f t="shared" si="183"/>
        <v/>
      </c>
      <c r="T332" s="1312" t="str">
        <f t="shared" si="184"/>
        <v/>
      </c>
      <c r="U332" s="20">
        <v>0.04</v>
      </c>
      <c r="V332" s="22">
        <v>0.3</v>
      </c>
      <c r="W332" s="22">
        <v>0.7</v>
      </c>
      <c r="X332" s="22">
        <f t="shared" si="165"/>
        <v>0.65999999999999992</v>
      </c>
      <c r="Y332" s="22" t="str">
        <f t="shared" si="166"/>
        <v/>
      </c>
      <c r="Z332" s="22" t="str">
        <f t="shared" si="167"/>
        <v/>
      </c>
      <c r="AA332" s="20" t="str">
        <f t="shared" si="168"/>
        <v/>
      </c>
      <c r="AB332" s="22" t="str">
        <f t="shared" si="169"/>
        <v/>
      </c>
      <c r="AC332" s="23" t="str">
        <f t="shared" si="170"/>
        <v/>
      </c>
      <c r="AD332" s="22" t="str">
        <f t="shared" si="171"/>
        <v/>
      </c>
      <c r="AE332" s="22" t="str">
        <f t="shared" si="172"/>
        <v/>
      </c>
      <c r="AF332" s="23" t="str">
        <f t="shared" si="173"/>
        <v/>
      </c>
      <c r="AG332" s="22" t="str">
        <f t="shared" si="174"/>
        <v/>
      </c>
      <c r="AH332" s="34" t="str">
        <f t="shared" si="175"/>
        <v/>
      </c>
      <c r="AS332" s="6" t="str">
        <f>IF(OR(D331="Msin",D331="Mdes"),-0.9*X331*391.3/10*AD331,"")</f>
        <v/>
      </c>
      <c r="AT332" s="6" t="str">
        <f>IF(OR(D331="Msin",D331="Mdes"),0.9*X331*391.3/10*AG331,"")</f>
        <v/>
      </c>
    </row>
    <row r="333" spans="1:55" ht="28.2" customHeight="1" x14ac:dyDescent="0.3">
      <c r="A333" s="1328">
        <v>5</v>
      </c>
      <c r="B333" s="24">
        <v>4</v>
      </c>
      <c r="C333" s="24">
        <v>10</v>
      </c>
      <c r="D333" s="24" t="s">
        <v>15</v>
      </c>
      <c r="E333" s="77">
        <f>TRA!F418</f>
        <v>-36.542999999999999</v>
      </c>
      <c r="F333" s="25">
        <f>TRA!G418</f>
        <v>-26.486999999999998</v>
      </c>
      <c r="G333" s="25">
        <f>TRA!H418</f>
        <v>-37.252000000000002</v>
      </c>
      <c r="H333" s="25">
        <f>TRA!I418</f>
        <v>304.60300000000001</v>
      </c>
      <c r="I333" s="25">
        <f>TRA!J418</f>
        <v>-27.977</v>
      </c>
      <c r="J333" s="1294">
        <f>TRA!K418</f>
        <v>-34.279000000000003</v>
      </c>
      <c r="K333" s="1300">
        <f t="shared" si="176"/>
        <v>-65.228999999999999</v>
      </c>
      <c r="L333" s="24">
        <f t="shared" si="177"/>
        <v>338.88200000000001</v>
      </c>
      <c r="M333" s="25">
        <f t="shared" si="178"/>
        <v>-166.89359999999999</v>
      </c>
      <c r="N333" s="1294">
        <f t="shared" si="179"/>
        <v>358.45069999999998</v>
      </c>
      <c r="O333" s="1304">
        <f t="shared" si="180"/>
        <v>358.45069999999998</v>
      </c>
      <c r="P333" s="2">
        <v>0.7</v>
      </c>
      <c r="Q333" s="1313">
        <f t="shared" si="181"/>
        <v>331.96369999999996</v>
      </c>
      <c r="R333" s="26">
        <f t="shared" si="182"/>
        <v>-384.93770000000001</v>
      </c>
      <c r="S333" s="1313">
        <f t="shared" si="183"/>
        <v>292.51250499999998</v>
      </c>
      <c r="T333" s="1314">
        <f t="shared" si="184"/>
        <v>-322.59860500000002</v>
      </c>
      <c r="U333" s="24">
        <v>0.04</v>
      </c>
      <c r="V333" s="26">
        <v>0.3</v>
      </c>
      <c r="W333" s="26">
        <v>0.7</v>
      </c>
      <c r="X333" s="26">
        <f t="shared" si="165"/>
        <v>0.65999999999999992</v>
      </c>
      <c r="Y333" s="26">
        <f t="shared" si="166"/>
        <v>336.72601716096779</v>
      </c>
      <c r="Z333" s="26">
        <f t="shared" si="167"/>
        <v>508.6505190311417</v>
      </c>
      <c r="AA333" s="24" t="str">
        <f t="shared" si="168"/>
        <v>VERIFICATO</v>
      </c>
      <c r="AB333" s="26">
        <f t="shared" si="169"/>
        <v>13.879256187395724</v>
      </c>
      <c r="AC333" s="19" t="str">
        <f t="shared" si="170"/>
        <v>1φ16+4φ20</v>
      </c>
      <c r="AD333" s="6">
        <f t="shared" si="171"/>
        <v>14.576989912656639</v>
      </c>
      <c r="AE333" s="6">
        <f t="shared" si="172"/>
        <v>12.584852916248263</v>
      </c>
      <c r="AF333" s="19" t="str">
        <f t="shared" si="173"/>
        <v>2φ16+3φ20</v>
      </c>
      <c r="AG333" s="6">
        <f t="shared" si="174"/>
        <v>13.446016557364315</v>
      </c>
      <c r="AH333" s="35" t="str">
        <f t="shared" si="175"/>
        <v>VERIFICATO</v>
      </c>
      <c r="AK333" s="2">
        <v>4</v>
      </c>
      <c r="AM333" s="2">
        <v>10</v>
      </c>
      <c r="AO333" s="2">
        <v>10</v>
      </c>
      <c r="AQ333" s="2">
        <v>16</v>
      </c>
      <c r="AS333" s="6" t="str">
        <f>IF(OR(D332="Msin",D332="Mdes"),-0.9*X332*391.3/10*AD332,"")</f>
        <v/>
      </c>
      <c r="AT333" s="6" t="str">
        <f>IF(OR(D332="Msin",D332="Mdes"),0.9*X332*391.3/10*AG332,"")</f>
        <v/>
      </c>
    </row>
    <row r="334" spans="1:55" ht="28.2" customHeight="1" x14ac:dyDescent="0.3">
      <c r="A334" s="1329">
        <v>5</v>
      </c>
      <c r="B334" s="2">
        <v>4</v>
      </c>
      <c r="C334" s="2">
        <v>10</v>
      </c>
      <c r="D334" s="2" t="s">
        <v>16</v>
      </c>
      <c r="E334" s="78">
        <f>TRA!F419</f>
        <v>-29.221</v>
      </c>
      <c r="F334" s="7">
        <f>TRA!G419</f>
        <v>-20.704999999999998</v>
      </c>
      <c r="G334" s="7">
        <f>TRA!H419</f>
        <v>33.841999999999999</v>
      </c>
      <c r="H334" s="7">
        <f>TRA!I419</f>
        <v>-276.06799999999998</v>
      </c>
      <c r="I334" s="7">
        <f>TRA!J419</f>
        <v>25.425000000000001</v>
      </c>
      <c r="J334" s="207">
        <f>TRA!K419</f>
        <v>31.152000000000001</v>
      </c>
      <c r="K334" s="647">
        <f t="shared" si="176"/>
        <v>59.266999999999996</v>
      </c>
      <c r="L334" s="1287">
        <f t="shared" si="177"/>
        <v>-307.21999999999997</v>
      </c>
      <c r="M334" s="7">
        <f t="shared" si="178"/>
        <v>151.43299999999999</v>
      </c>
      <c r="N334" s="207">
        <f t="shared" si="179"/>
        <v>-325.00009999999997</v>
      </c>
      <c r="O334" s="1302">
        <f t="shared" si="180"/>
        <v>-325.00009999999997</v>
      </c>
      <c r="P334" s="2">
        <v>0.7</v>
      </c>
      <c r="Q334" s="1310">
        <f t="shared" si="181"/>
        <v>-345.70509999999996</v>
      </c>
      <c r="R334" s="6">
        <f t="shared" si="182"/>
        <v>304.29509999999999</v>
      </c>
      <c r="S334" s="1310">
        <f t="shared" si="183"/>
        <v>-284.22735499999999</v>
      </c>
      <c r="T334" s="1309">
        <f t="shared" si="184"/>
        <v>263.98255499999999</v>
      </c>
      <c r="U334" s="1287">
        <v>0.04</v>
      </c>
      <c r="V334" s="6">
        <v>0.3</v>
      </c>
      <c r="W334" s="6">
        <v>0.7</v>
      </c>
      <c r="X334" s="6">
        <f t="shared" si="165"/>
        <v>0.65999999999999992</v>
      </c>
      <c r="Y334" s="6">
        <f t="shared" si="166"/>
        <v>336.72601716096779</v>
      </c>
      <c r="Z334" s="6">
        <f t="shared" si="167"/>
        <v>508.6505190311417</v>
      </c>
      <c r="AA334" s="1287" t="str">
        <f t="shared" si="168"/>
        <v>VERIFICATO</v>
      </c>
      <c r="AB334" s="6">
        <f t="shared" si="169"/>
        <v>12.228398431886804</v>
      </c>
      <c r="AC334" s="19" t="str">
        <f t="shared" si="170"/>
        <v>3φ16+2φ20</v>
      </c>
      <c r="AD334" s="6">
        <f t="shared" si="171"/>
        <v>12.31504320207199</v>
      </c>
      <c r="AE334" s="6">
        <f t="shared" si="172"/>
        <v>11.357400351586397</v>
      </c>
      <c r="AF334" s="19" t="str">
        <f t="shared" si="173"/>
        <v>3φ16+2φ20</v>
      </c>
      <c r="AG334" s="6">
        <f t="shared" si="174"/>
        <v>12.31504320207199</v>
      </c>
      <c r="AH334" s="32" t="str">
        <f t="shared" si="175"/>
        <v>VERIFICATO</v>
      </c>
      <c r="AJ334" s="16" t="s">
        <v>222</v>
      </c>
      <c r="AK334" s="102">
        <f>IF(OR(D333="Msin",D333="Mdes"),-0.9*X333*391.3/10*AD333,"")</f>
        <v>-338.81618347765908</v>
      </c>
      <c r="AM334" s="38">
        <f>IF(OR(D334="Msin",D334="Mdes"),-0.9*X334*391.3/10*AD334,"")</f>
        <v>-286.24125845526373</v>
      </c>
      <c r="AN334" s="6"/>
      <c r="AO334" s="102">
        <f>IF(OR(D337="Msin",D337="Mdes"),-0.9*X337*391.3/10*AD337,"")</f>
        <v>-286.24125845526373</v>
      </c>
      <c r="AQ334" s="38">
        <f>IF(OR(D338="Msin",D338="Mdes"),-0.9*X338*391.3/10*AD338,"")</f>
        <v>-338.81618347765908</v>
      </c>
      <c r="AS334" s="6"/>
      <c r="AU334" s="6"/>
      <c r="AW334" s="24"/>
      <c r="AX334" s="24"/>
      <c r="AY334" s="6"/>
      <c r="BA334" s="6"/>
      <c r="BC334" s="6"/>
    </row>
    <row r="335" spans="1:55" ht="28.2" customHeight="1" x14ac:dyDescent="0.3">
      <c r="A335" s="1329">
        <v>5</v>
      </c>
      <c r="B335" s="2">
        <v>4</v>
      </c>
      <c r="C335" s="2">
        <v>10</v>
      </c>
      <c r="D335" s="2" t="s">
        <v>17</v>
      </c>
      <c r="E335" s="78">
        <f>TRA!F420</f>
        <v>45.432000000000002</v>
      </c>
      <c r="F335" s="7">
        <f>TRA!G420</f>
        <v>32.697000000000003</v>
      </c>
      <c r="G335" s="7">
        <f>TRA!H420</f>
        <v>15.127000000000001</v>
      </c>
      <c r="H335" s="7">
        <f>TRA!I420</f>
        <v>-123.547</v>
      </c>
      <c r="I335" s="7">
        <f>TRA!J420</f>
        <v>11.362</v>
      </c>
      <c r="J335" s="207">
        <f>TRA!K420</f>
        <v>13.920999999999999</v>
      </c>
      <c r="K335" s="647">
        <f t="shared" si="176"/>
        <v>26.489000000000001</v>
      </c>
      <c r="L335" s="1287">
        <f t="shared" si="177"/>
        <v>-137.46799999999999</v>
      </c>
      <c r="M335" s="7">
        <f t="shared" si="178"/>
        <v>67.729399999999998</v>
      </c>
      <c r="N335" s="207">
        <f t="shared" si="179"/>
        <v>-145.41469999999998</v>
      </c>
      <c r="O335" s="1302">
        <f t="shared" si="180"/>
        <v>-145.41469999999998</v>
      </c>
      <c r="P335" s="2">
        <v>0.7</v>
      </c>
      <c r="Q335" s="1310">
        <f t="shared" si="181"/>
        <v>-112.71769999999998</v>
      </c>
      <c r="R335" s="6">
        <f t="shared" si="182"/>
        <v>178.11169999999998</v>
      </c>
      <c r="S335" s="1310" t="str">
        <f t="shared" si="183"/>
        <v/>
      </c>
      <c r="T335" s="1309" t="str">
        <f t="shared" si="184"/>
        <v/>
      </c>
      <c r="U335" s="1287">
        <v>0.04</v>
      </c>
      <c r="V335" s="6">
        <v>0.3</v>
      </c>
      <c r="W335" s="6">
        <v>0.7</v>
      </c>
      <c r="X335" s="6">
        <f t="shared" si="165"/>
        <v>0.65999999999999992</v>
      </c>
      <c r="Y335" s="6" t="str">
        <f t="shared" si="166"/>
        <v/>
      </c>
      <c r="Z335" s="6" t="str">
        <f t="shared" si="167"/>
        <v/>
      </c>
      <c r="AA335" s="1287" t="str">
        <f t="shared" si="168"/>
        <v/>
      </c>
      <c r="AB335" s="6" t="str">
        <f t="shared" si="169"/>
        <v/>
      </c>
      <c r="AC335" s="19" t="str">
        <f t="shared" si="170"/>
        <v/>
      </c>
      <c r="AD335" s="6" t="str">
        <f t="shared" si="171"/>
        <v/>
      </c>
      <c r="AE335" s="6" t="str">
        <f t="shared" si="172"/>
        <v/>
      </c>
      <c r="AF335" s="19" t="str">
        <f t="shared" si="173"/>
        <v/>
      </c>
      <c r="AG335" s="6" t="str">
        <f t="shared" si="174"/>
        <v/>
      </c>
      <c r="AH335" s="32" t="str">
        <f t="shared" si="175"/>
        <v/>
      </c>
      <c r="AJ335" s="16" t="s">
        <v>223</v>
      </c>
      <c r="AK335" s="102">
        <f>IF(OR(D333="Msin",D333="Mdes"),0.9*X333*391.3/10*AG333,"")</f>
        <v>312.52872096646138</v>
      </c>
      <c r="AM335" s="38">
        <f>IF(OR(D334="Msin",D334="Mdes"),0.9*X334*391.3/10*AG334,"")</f>
        <v>286.24125845526373</v>
      </c>
      <c r="AN335" s="6"/>
      <c r="AO335" s="102">
        <f>IF(OR(D337="Msin",D337="Mdes"),0.9*X337*391.3/10*AG337,"")</f>
        <v>259.95379594406603</v>
      </c>
      <c r="AQ335" s="38">
        <f>IF(OR(D338="Msin",D338="Mdes"),0.9*X338*391.3/10*AG338,"")</f>
        <v>259.95379594406603</v>
      </c>
      <c r="AS335" s="6"/>
      <c r="AU335" s="6"/>
      <c r="AY335" s="6"/>
      <c r="BA335" s="6"/>
      <c r="BC335" s="6"/>
    </row>
    <row r="336" spans="1:55" ht="28.2" customHeight="1" x14ac:dyDescent="0.3">
      <c r="A336" s="1329">
        <v>5</v>
      </c>
      <c r="B336" s="2">
        <v>4</v>
      </c>
      <c r="C336" s="2">
        <v>10</v>
      </c>
      <c r="D336" s="2" t="s">
        <v>18</v>
      </c>
      <c r="E336" s="78">
        <f>TRA!F421</f>
        <v>-42.317</v>
      </c>
      <c r="F336" s="7">
        <f>TRA!G421</f>
        <v>-30.236000000000001</v>
      </c>
      <c r="G336" s="7">
        <f>TRA!H421</f>
        <v>15.127000000000001</v>
      </c>
      <c r="H336" s="7">
        <f>TRA!I421</f>
        <v>-123.547</v>
      </c>
      <c r="I336" s="7">
        <f>TRA!J421</f>
        <v>11.362</v>
      </c>
      <c r="J336" s="207">
        <f>TRA!K421</f>
        <v>13.920999999999999</v>
      </c>
      <c r="K336" s="647">
        <f t="shared" si="176"/>
        <v>26.489000000000001</v>
      </c>
      <c r="L336" s="1287">
        <f t="shared" si="177"/>
        <v>-137.46799999999999</v>
      </c>
      <c r="M336" s="7">
        <f t="shared" si="178"/>
        <v>67.729399999999998</v>
      </c>
      <c r="N336" s="207">
        <f t="shared" si="179"/>
        <v>-145.41469999999998</v>
      </c>
      <c r="O336" s="1302">
        <f t="shared" si="180"/>
        <v>-145.41469999999998</v>
      </c>
      <c r="P336" s="2">
        <v>0.7</v>
      </c>
      <c r="Q336" s="1310">
        <f t="shared" si="181"/>
        <v>-175.65069999999997</v>
      </c>
      <c r="R336" s="6">
        <f t="shared" si="182"/>
        <v>115.17869999999998</v>
      </c>
      <c r="S336" s="1310" t="str">
        <f t="shared" si="183"/>
        <v/>
      </c>
      <c r="T336" s="1309" t="str">
        <f t="shared" si="184"/>
        <v/>
      </c>
      <c r="U336" s="1287">
        <v>0.04</v>
      </c>
      <c r="V336" s="6">
        <v>0.3</v>
      </c>
      <c r="W336" s="6">
        <v>0.7</v>
      </c>
      <c r="X336" s="6">
        <f t="shared" si="165"/>
        <v>0.65999999999999992</v>
      </c>
      <c r="Y336" s="6" t="str">
        <f t="shared" si="166"/>
        <v/>
      </c>
      <c r="Z336" s="6" t="str">
        <f t="shared" si="167"/>
        <v/>
      </c>
      <c r="AA336" s="1287" t="str">
        <f t="shared" si="168"/>
        <v/>
      </c>
      <c r="AB336" s="6" t="str">
        <f t="shared" si="169"/>
        <v/>
      </c>
      <c r="AC336" s="19" t="str">
        <f t="shared" si="170"/>
        <v/>
      </c>
      <c r="AD336" s="6" t="str">
        <f t="shared" si="171"/>
        <v/>
      </c>
      <c r="AE336" s="6" t="str">
        <f t="shared" si="172"/>
        <v/>
      </c>
      <c r="AF336" s="19" t="str">
        <f t="shared" si="173"/>
        <v/>
      </c>
      <c r="AG336" s="6" t="str">
        <f t="shared" si="174"/>
        <v/>
      </c>
      <c r="AH336" s="32" t="str">
        <f t="shared" si="175"/>
        <v/>
      </c>
      <c r="AS336" s="6" t="str">
        <f>IF(OR(D335="Msin",D335="Mdes"),-0.9*X335*391.3/10*AD335,"")</f>
        <v/>
      </c>
      <c r="AT336" s="6" t="str">
        <f>IF(OR(D335="Msin",D335="Mdes"),0.9*X335*391.3/10*AG335,"")</f>
        <v/>
      </c>
    </row>
    <row r="337" spans="1:55" ht="28.2" customHeight="1" x14ac:dyDescent="0.3">
      <c r="A337" s="1329">
        <v>5</v>
      </c>
      <c r="B337" s="2">
        <v>10</v>
      </c>
      <c r="C337" s="2">
        <v>16</v>
      </c>
      <c r="D337" s="2" t="s">
        <v>15</v>
      </c>
      <c r="E337" s="78">
        <f>TRA!F442</f>
        <v>-42.802999999999997</v>
      </c>
      <c r="F337" s="7">
        <f>TRA!G442</f>
        <v>-30.939</v>
      </c>
      <c r="G337" s="7">
        <f>TRA!H442</f>
        <v>-30.698</v>
      </c>
      <c r="H337" s="7">
        <f>TRA!I442</f>
        <v>249.88300000000001</v>
      </c>
      <c r="I337" s="7">
        <f>TRA!J442</f>
        <v>-23.021999999999998</v>
      </c>
      <c r="J337" s="207">
        <f>TRA!K442</f>
        <v>-28.212</v>
      </c>
      <c r="K337" s="647">
        <f t="shared" si="176"/>
        <v>-53.72</v>
      </c>
      <c r="L337" s="1287">
        <f t="shared" si="177"/>
        <v>278.09500000000003</v>
      </c>
      <c r="M337" s="7">
        <f t="shared" si="178"/>
        <v>-137.14850000000001</v>
      </c>
      <c r="N337" s="207">
        <f t="shared" si="179"/>
        <v>294.21100000000001</v>
      </c>
      <c r="O337" s="1302">
        <f t="shared" si="180"/>
        <v>294.21100000000001</v>
      </c>
      <c r="P337" s="2">
        <v>0.7</v>
      </c>
      <c r="Q337" s="1310">
        <f t="shared" si="181"/>
        <v>263.27199999999999</v>
      </c>
      <c r="R337" s="6">
        <f t="shared" si="182"/>
        <v>-325.15000000000003</v>
      </c>
      <c r="S337" s="1310">
        <f t="shared" si="183"/>
        <v>240.52627000000001</v>
      </c>
      <c r="T337" s="1309">
        <f t="shared" si="184"/>
        <v>-275.81407000000002</v>
      </c>
      <c r="U337" s="1287">
        <v>0.04</v>
      </c>
      <c r="V337" s="6">
        <v>0.3</v>
      </c>
      <c r="W337" s="6">
        <v>0.7</v>
      </c>
      <c r="X337" s="6">
        <f t="shared" si="165"/>
        <v>0.65999999999999992</v>
      </c>
      <c r="Y337" s="6">
        <f t="shared" si="166"/>
        <v>336.72601716096779</v>
      </c>
      <c r="Z337" s="6">
        <f t="shared" si="167"/>
        <v>508.6505190311417</v>
      </c>
      <c r="AA337" s="1287" t="str">
        <f t="shared" si="168"/>
        <v>VERIFICATO</v>
      </c>
      <c r="AB337" s="6">
        <f t="shared" si="169"/>
        <v>11.866431157128831</v>
      </c>
      <c r="AC337" s="19" t="str">
        <f t="shared" si="170"/>
        <v>3φ16+2φ20</v>
      </c>
      <c r="AD337" s="6">
        <f t="shared" si="171"/>
        <v>12.31504320207199</v>
      </c>
      <c r="AE337" s="6">
        <f t="shared" si="172"/>
        <v>10.348233592419639</v>
      </c>
      <c r="AF337" s="19" t="str">
        <f t="shared" si="173"/>
        <v>4φ16+1φ20</v>
      </c>
      <c r="AG337" s="6">
        <f t="shared" si="174"/>
        <v>11.184069846779664</v>
      </c>
      <c r="AH337" s="32" t="str">
        <f t="shared" si="175"/>
        <v>VERIFICATO</v>
      </c>
      <c r="AS337" s="6"/>
      <c r="AT337" s="6"/>
    </row>
    <row r="338" spans="1:55" ht="28.2" customHeight="1" x14ac:dyDescent="0.3">
      <c r="A338" s="1329">
        <v>5</v>
      </c>
      <c r="B338" s="2">
        <v>10</v>
      </c>
      <c r="C338" s="2">
        <v>16</v>
      </c>
      <c r="D338" s="2" t="s">
        <v>16</v>
      </c>
      <c r="E338" s="78">
        <f>TRA!F443</f>
        <v>-61.786999999999999</v>
      </c>
      <c r="F338" s="7">
        <f>TRA!G443</f>
        <v>-44.04</v>
      </c>
      <c r="G338" s="7">
        <f>TRA!H443</f>
        <v>33.679000000000002</v>
      </c>
      <c r="H338" s="7">
        <f>TRA!I443</f>
        <v>-275.00700000000001</v>
      </c>
      <c r="I338" s="7">
        <f>TRA!J443</f>
        <v>25.257999999999999</v>
      </c>
      <c r="J338" s="207">
        <f>TRA!K443</f>
        <v>30.95</v>
      </c>
      <c r="K338" s="647">
        <f t="shared" si="176"/>
        <v>58.936999999999998</v>
      </c>
      <c r="L338" s="1287">
        <f t="shared" si="177"/>
        <v>-305.95699999999999</v>
      </c>
      <c r="M338" s="7">
        <f t="shared" si="178"/>
        <v>150.72409999999999</v>
      </c>
      <c r="N338" s="207">
        <f t="shared" si="179"/>
        <v>-323.63810000000001</v>
      </c>
      <c r="O338" s="1302">
        <f t="shared" si="180"/>
        <v>-323.63810000000001</v>
      </c>
      <c r="P338" s="2">
        <v>0.7</v>
      </c>
      <c r="Q338" s="1310">
        <f t="shared" si="181"/>
        <v>-367.67810000000003</v>
      </c>
      <c r="R338" s="6">
        <f t="shared" si="182"/>
        <v>279.59809999999999</v>
      </c>
      <c r="S338" s="1310">
        <f t="shared" si="183"/>
        <v>-316.81337000000002</v>
      </c>
      <c r="T338" s="1309">
        <f t="shared" si="184"/>
        <v>258.38117</v>
      </c>
      <c r="U338" s="1287">
        <v>0.04</v>
      </c>
      <c r="V338" s="6">
        <v>0.3</v>
      </c>
      <c r="W338" s="6">
        <v>0.7</v>
      </c>
      <c r="X338" s="6">
        <f t="shared" si="165"/>
        <v>0.65999999999999992</v>
      </c>
      <c r="Y338" s="6">
        <f t="shared" si="166"/>
        <v>336.72601716096779</v>
      </c>
      <c r="Z338" s="6">
        <f t="shared" si="167"/>
        <v>508.6505190311417</v>
      </c>
      <c r="AA338" s="1287" t="str">
        <f t="shared" si="168"/>
        <v>VERIFICATO</v>
      </c>
      <c r="AB338" s="6">
        <f t="shared" si="169"/>
        <v>13.630356293146992</v>
      </c>
      <c r="AC338" s="19" t="str">
        <f t="shared" si="170"/>
        <v>1φ16+4φ20</v>
      </c>
      <c r="AD338" s="6">
        <f t="shared" si="171"/>
        <v>14.576989912656639</v>
      </c>
      <c r="AE338" s="6">
        <f t="shared" si="172"/>
        <v>11.116410290828895</v>
      </c>
      <c r="AF338" s="19" t="str">
        <f t="shared" si="173"/>
        <v>4φ16+1φ20</v>
      </c>
      <c r="AG338" s="6">
        <f t="shared" si="174"/>
        <v>11.184069846779664</v>
      </c>
      <c r="AH338" s="32" t="str">
        <f t="shared" si="175"/>
        <v>VERIFICATO</v>
      </c>
      <c r="AS338" s="6"/>
      <c r="AT338" s="6"/>
    </row>
    <row r="339" spans="1:55" ht="28.2" customHeight="1" x14ac:dyDescent="0.3">
      <c r="A339" s="1329">
        <v>5</v>
      </c>
      <c r="B339" s="2">
        <v>10</v>
      </c>
      <c r="C339" s="2">
        <v>16</v>
      </c>
      <c r="D339" s="2" t="s">
        <v>17</v>
      </c>
      <c r="E339" s="78">
        <f>TRA!F444</f>
        <v>52.845999999999997</v>
      </c>
      <c r="F339" s="7">
        <f>TRA!G444</f>
        <v>37.985999999999997</v>
      </c>
      <c r="G339" s="7">
        <f>TRA!H444</f>
        <v>10.728999999999999</v>
      </c>
      <c r="H339" s="7">
        <f>TRA!I444</f>
        <v>-87.480999999999995</v>
      </c>
      <c r="I339" s="7">
        <f>TRA!J444</f>
        <v>8.0470000000000006</v>
      </c>
      <c r="J339" s="207">
        <f>TRA!K444</f>
        <v>9.86</v>
      </c>
      <c r="K339" s="647">
        <f t="shared" si="176"/>
        <v>18.776</v>
      </c>
      <c r="L339" s="1287">
        <f t="shared" si="177"/>
        <v>-97.340999999999994</v>
      </c>
      <c r="M339" s="7">
        <f t="shared" si="178"/>
        <v>47.978299999999997</v>
      </c>
      <c r="N339" s="207">
        <f t="shared" si="179"/>
        <v>-102.9738</v>
      </c>
      <c r="O339" s="1302">
        <f t="shared" si="180"/>
        <v>-102.9738</v>
      </c>
      <c r="P339" s="2">
        <v>0.7</v>
      </c>
      <c r="Q339" s="1310">
        <f t="shared" si="181"/>
        <v>-64.987799999999993</v>
      </c>
      <c r="R339" s="6">
        <f t="shared" si="182"/>
        <v>140.9598</v>
      </c>
      <c r="S339" s="1310" t="str">
        <f t="shared" si="183"/>
        <v/>
      </c>
      <c r="T339" s="1309" t="str">
        <f t="shared" si="184"/>
        <v/>
      </c>
      <c r="U339" s="1287">
        <v>0.04</v>
      </c>
      <c r="V339" s="6">
        <v>0.3</v>
      </c>
      <c r="W339" s="6">
        <v>0.7</v>
      </c>
      <c r="X339" s="6">
        <f t="shared" si="165"/>
        <v>0.65999999999999992</v>
      </c>
      <c r="Y339" s="6" t="str">
        <f t="shared" si="166"/>
        <v/>
      </c>
      <c r="Z339" s="6" t="str">
        <f t="shared" si="167"/>
        <v/>
      </c>
      <c r="AA339" s="1287" t="str">
        <f t="shared" si="168"/>
        <v/>
      </c>
      <c r="AB339" s="6" t="str">
        <f t="shared" si="169"/>
        <v/>
      </c>
      <c r="AC339" s="19" t="str">
        <f t="shared" si="170"/>
        <v/>
      </c>
      <c r="AD339" s="6" t="str">
        <f t="shared" si="171"/>
        <v/>
      </c>
      <c r="AE339" s="6" t="str">
        <f t="shared" si="172"/>
        <v/>
      </c>
      <c r="AF339" s="19" t="str">
        <f t="shared" si="173"/>
        <v/>
      </c>
      <c r="AG339" s="6" t="str">
        <f t="shared" si="174"/>
        <v/>
      </c>
      <c r="AH339" s="32" t="str">
        <f t="shared" si="175"/>
        <v/>
      </c>
      <c r="AS339" s="6"/>
      <c r="AT339" s="6"/>
    </row>
    <row r="340" spans="1:55" ht="28.2" customHeight="1" x14ac:dyDescent="0.3">
      <c r="A340" s="1330">
        <v>5</v>
      </c>
      <c r="B340" s="20">
        <v>10</v>
      </c>
      <c r="C340" s="20">
        <v>16</v>
      </c>
      <c r="D340" s="20" t="s">
        <v>18</v>
      </c>
      <c r="E340" s="79">
        <f>TRA!F445</f>
        <v>-59.173999999999999</v>
      </c>
      <c r="F340" s="21">
        <f>TRA!G445</f>
        <v>-42.353999999999999</v>
      </c>
      <c r="G340" s="21">
        <f>TRA!H445</f>
        <v>10.728999999999999</v>
      </c>
      <c r="H340" s="21">
        <f>TRA!I445</f>
        <v>-87.480999999999995</v>
      </c>
      <c r="I340" s="21">
        <f>TRA!J445</f>
        <v>8.0470000000000006</v>
      </c>
      <c r="J340" s="1293">
        <f>TRA!K445</f>
        <v>9.86</v>
      </c>
      <c r="K340" s="1299">
        <f t="shared" si="176"/>
        <v>18.776</v>
      </c>
      <c r="L340" s="20">
        <f t="shared" si="177"/>
        <v>-97.340999999999994</v>
      </c>
      <c r="M340" s="21">
        <f t="shared" si="178"/>
        <v>47.978299999999997</v>
      </c>
      <c r="N340" s="1293">
        <f t="shared" si="179"/>
        <v>-102.9738</v>
      </c>
      <c r="O340" s="1303">
        <f t="shared" si="180"/>
        <v>-102.9738</v>
      </c>
      <c r="P340" s="2">
        <v>0.7</v>
      </c>
      <c r="Q340" s="1311">
        <f t="shared" si="181"/>
        <v>-145.3278</v>
      </c>
      <c r="R340" s="22">
        <f t="shared" si="182"/>
        <v>60.619799999999998</v>
      </c>
      <c r="S340" s="1311" t="str">
        <f t="shared" si="183"/>
        <v/>
      </c>
      <c r="T340" s="1312" t="str">
        <f t="shared" si="184"/>
        <v/>
      </c>
      <c r="U340" s="20">
        <v>0.04</v>
      </c>
      <c r="V340" s="22">
        <v>0.3</v>
      </c>
      <c r="W340" s="22">
        <v>0.7</v>
      </c>
      <c r="X340" s="22">
        <f t="shared" si="165"/>
        <v>0.65999999999999992</v>
      </c>
      <c r="Y340" s="22" t="str">
        <f t="shared" si="166"/>
        <v/>
      </c>
      <c r="Z340" s="22" t="str">
        <f t="shared" si="167"/>
        <v/>
      </c>
      <c r="AA340" s="20" t="str">
        <f t="shared" si="168"/>
        <v/>
      </c>
      <c r="AB340" s="22" t="str">
        <f t="shared" si="169"/>
        <v/>
      </c>
      <c r="AC340" s="23" t="str">
        <f t="shared" si="170"/>
        <v/>
      </c>
      <c r="AD340" s="22" t="str">
        <f t="shared" si="171"/>
        <v/>
      </c>
      <c r="AE340" s="22" t="str">
        <f t="shared" si="172"/>
        <v/>
      </c>
      <c r="AF340" s="23" t="str">
        <f t="shared" si="173"/>
        <v/>
      </c>
      <c r="AG340" s="22" t="str">
        <f t="shared" si="174"/>
        <v/>
      </c>
      <c r="AH340" s="34" t="str">
        <f t="shared" si="175"/>
        <v/>
      </c>
      <c r="AS340" s="6"/>
      <c r="AT340" s="6"/>
    </row>
    <row r="341" spans="1:55" ht="28.2" customHeight="1" x14ac:dyDescent="0.3">
      <c r="A341" s="1331">
        <v>6</v>
      </c>
      <c r="B341" s="24">
        <v>5</v>
      </c>
      <c r="C341" s="24">
        <v>11</v>
      </c>
      <c r="D341" s="24" t="s">
        <v>15</v>
      </c>
      <c r="E341" s="77">
        <f>TRA!F466</f>
        <v>-22.806000000000001</v>
      </c>
      <c r="F341" s="25">
        <f>TRA!G466</f>
        <v>-14.089</v>
      </c>
      <c r="G341" s="25">
        <f>TRA!H466</f>
        <v>-2.6120000000000001</v>
      </c>
      <c r="H341" s="25">
        <f>TRA!I466</f>
        <v>36.134</v>
      </c>
      <c r="I341" s="25">
        <f>TRA!J466</f>
        <v>-2.097</v>
      </c>
      <c r="J341" s="1294">
        <f>TRA!K466</f>
        <v>-2.5659999999999998</v>
      </c>
      <c r="K341" s="1300">
        <f t="shared" si="176"/>
        <v>-4.7089999999999996</v>
      </c>
      <c r="L341" s="24">
        <f t="shared" si="177"/>
        <v>38.700000000000003</v>
      </c>
      <c r="M341" s="25">
        <f t="shared" si="178"/>
        <v>-16.319000000000003</v>
      </c>
      <c r="N341" s="1294">
        <f t="shared" si="179"/>
        <v>40.112700000000004</v>
      </c>
      <c r="O341" s="1304">
        <f t="shared" si="180"/>
        <v>40.112700000000004</v>
      </c>
      <c r="P341" s="57">
        <v>0.3</v>
      </c>
      <c r="Q341" s="1313">
        <f t="shared" si="181"/>
        <v>26.023700000000005</v>
      </c>
      <c r="R341" s="26">
        <f t="shared" si="182"/>
        <v>-54.201700000000002</v>
      </c>
      <c r="S341" s="1313">
        <f t="shared" si="183"/>
        <v>25.724210000000006</v>
      </c>
      <c r="T341" s="1314">
        <f t="shared" si="184"/>
        <v>-48.900790000000001</v>
      </c>
      <c r="U341" s="24">
        <v>0.04</v>
      </c>
      <c r="V341" s="1347">
        <v>0.5</v>
      </c>
      <c r="W341" s="1347">
        <v>0.24</v>
      </c>
      <c r="X341" s="26">
        <f t="shared" si="165"/>
        <v>0.19999999999999998</v>
      </c>
      <c r="Y341" s="26">
        <f t="shared" si="166"/>
        <v>51.534437888118731</v>
      </c>
      <c r="Z341" s="26">
        <f t="shared" si="167"/>
        <v>99.653979238754317</v>
      </c>
      <c r="AA341" s="24" t="str">
        <f t="shared" si="168"/>
        <v>VERIFICATO</v>
      </c>
      <c r="AB341" s="26">
        <f t="shared" si="169"/>
        <v>6.9427818951074771</v>
      </c>
      <c r="AC341" s="19" t="str">
        <f t="shared" si="170"/>
        <v>4φ16</v>
      </c>
      <c r="AD341" s="6">
        <f t="shared" si="171"/>
        <v>8.0424771931898711</v>
      </c>
      <c r="AE341" s="6">
        <f t="shared" si="172"/>
        <v>3.6522432348013756</v>
      </c>
      <c r="AF341" s="19" t="str">
        <f t="shared" si="173"/>
        <v>2φ16</v>
      </c>
      <c r="AG341" s="6">
        <f t="shared" si="174"/>
        <v>4.0212385965949355</v>
      </c>
      <c r="AH341" s="35" t="str">
        <f t="shared" si="175"/>
        <v>VERIFICATO</v>
      </c>
      <c r="AK341" s="2">
        <v>5</v>
      </c>
      <c r="AM341" s="2">
        <v>11</v>
      </c>
      <c r="AO341" s="2">
        <v>11</v>
      </c>
      <c r="AQ341" s="2">
        <v>17</v>
      </c>
      <c r="AS341" s="6"/>
      <c r="AT341" s="6"/>
      <c r="AW341" s="20"/>
      <c r="AX341" s="20"/>
    </row>
    <row r="342" spans="1:55" ht="28.2" customHeight="1" x14ac:dyDescent="0.3">
      <c r="A342" s="1332">
        <v>6</v>
      </c>
      <c r="B342" s="2">
        <v>5</v>
      </c>
      <c r="C342" s="2">
        <v>11</v>
      </c>
      <c r="D342" s="2" t="s">
        <v>16</v>
      </c>
      <c r="E342" s="78">
        <f>TRA!F467</f>
        <v>-24.436</v>
      </c>
      <c r="F342" s="7">
        <f>TRA!G467</f>
        <v>-15.148999999999999</v>
      </c>
      <c r="G342" s="7">
        <f>TRA!H467</f>
        <v>2.4940000000000002</v>
      </c>
      <c r="H342" s="7">
        <f>TRA!I467</f>
        <v>-34.448</v>
      </c>
      <c r="I342" s="7">
        <f>TRA!J467</f>
        <v>2.0019999999999998</v>
      </c>
      <c r="J342" s="207">
        <f>TRA!K467</f>
        <v>2.4500000000000002</v>
      </c>
      <c r="K342" s="647">
        <f t="shared" si="176"/>
        <v>4.4960000000000004</v>
      </c>
      <c r="L342" s="1287">
        <f t="shared" si="177"/>
        <v>-36.898000000000003</v>
      </c>
      <c r="M342" s="7">
        <f t="shared" si="178"/>
        <v>15.5654</v>
      </c>
      <c r="N342" s="207">
        <f t="shared" si="179"/>
        <v>-38.2468</v>
      </c>
      <c r="O342" s="1302">
        <f t="shared" si="180"/>
        <v>-38.2468</v>
      </c>
      <c r="P342" s="57">
        <v>0.3</v>
      </c>
      <c r="Q342" s="1310">
        <f t="shared" si="181"/>
        <v>-53.395800000000001</v>
      </c>
      <c r="R342" s="6">
        <f t="shared" si="182"/>
        <v>23.097799999999999</v>
      </c>
      <c r="S342" s="1310">
        <f t="shared" si="183"/>
        <v>-48.027090000000001</v>
      </c>
      <c r="T342" s="1309">
        <f t="shared" si="184"/>
        <v>22.730509999999999</v>
      </c>
      <c r="U342" s="1287">
        <v>0.04</v>
      </c>
      <c r="V342" s="1345">
        <v>0.5</v>
      </c>
      <c r="W342" s="1345">
        <v>0.24</v>
      </c>
      <c r="X342" s="6">
        <f t="shared" si="165"/>
        <v>0.19999999999999998</v>
      </c>
      <c r="Y342" s="6">
        <f t="shared" si="166"/>
        <v>51.534437888118731</v>
      </c>
      <c r="Z342" s="6">
        <f t="shared" si="167"/>
        <v>99.653979238754317</v>
      </c>
      <c r="AA342" s="1287" t="str">
        <f t="shared" si="168"/>
        <v>VERIFICATO</v>
      </c>
      <c r="AB342" s="6">
        <f t="shared" si="169"/>
        <v>6.8187366896669221</v>
      </c>
      <c r="AC342" s="19" t="str">
        <f t="shared" si="170"/>
        <v>4φ16</v>
      </c>
      <c r="AD342" s="6">
        <f t="shared" si="171"/>
        <v>8.0424771931898711</v>
      </c>
      <c r="AE342" s="6">
        <f t="shared" si="172"/>
        <v>3.2272070306954026</v>
      </c>
      <c r="AF342" s="19" t="str">
        <f t="shared" si="173"/>
        <v>2φ16</v>
      </c>
      <c r="AG342" s="6">
        <f t="shared" si="174"/>
        <v>4.0212385965949355</v>
      </c>
      <c r="AH342" s="32" t="str">
        <f t="shared" si="175"/>
        <v>VERIFICATO</v>
      </c>
      <c r="AJ342" s="16" t="s">
        <v>222</v>
      </c>
      <c r="AK342" s="102">
        <f>IF(OR(D341="Msin",D341="Mdes"),-0.9*X341*391.3/10*AD341,"")</f>
        <v>-56.646383862513538</v>
      </c>
      <c r="AM342" s="38">
        <f>IF(OR(D342="Msin",D342="Mdes"),-0.9*X342*391.3/10*AD342,"")</f>
        <v>-56.646383862513538</v>
      </c>
      <c r="AN342" s="6"/>
      <c r="AO342" s="102">
        <f>IF(OR(D345="Msin",D345="Mdes"),-0.9*X345*391.3/10*AD345,"")</f>
        <v>-56.646383862513538</v>
      </c>
      <c r="AQ342" s="38">
        <f>IF(OR(D346="Msin",D346="Mdes"),-0.9*X346*391.3/10*AD346,"")</f>
        <v>-56.646383862513538</v>
      </c>
      <c r="AS342" s="6"/>
      <c r="AT342" s="6"/>
      <c r="AW342" s="24"/>
      <c r="AX342" s="24"/>
    </row>
    <row r="343" spans="1:55" ht="28.2" customHeight="1" x14ac:dyDescent="0.3">
      <c r="A343" s="1332">
        <v>6</v>
      </c>
      <c r="B343" s="2">
        <v>5</v>
      </c>
      <c r="C343" s="2">
        <v>11</v>
      </c>
      <c r="D343" s="2" t="s">
        <v>17</v>
      </c>
      <c r="E343" s="78">
        <f>TRA!F468</f>
        <v>30.18</v>
      </c>
      <c r="F343" s="7">
        <f>TRA!G468</f>
        <v>18.667999999999999</v>
      </c>
      <c r="G343" s="7">
        <f>TRA!H468</f>
        <v>1.0860000000000001</v>
      </c>
      <c r="H343" s="7">
        <f>TRA!I468</f>
        <v>-15.016999999999999</v>
      </c>
      <c r="I343" s="7">
        <f>TRA!J468</f>
        <v>0.872</v>
      </c>
      <c r="J343" s="207">
        <f>TRA!K468</f>
        <v>1.0669999999999999</v>
      </c>
      <c r="K343" s="647">
        <f t="shared" si="176"/>
        <v>1.9580000000000002</v>
      </c>
      <c r="L343" s="1287">
        <f t="shared" si="177"/>
        <v>-16.084</v>
      </c>
      <c r="M343" s="7">
        <f t="shared" si="178"/>
        <v>6.7831999999999999</v>
      </c>
      <c r="N343" s="207">
        <f t="shared" si="179"/>
        <v>-16.671399999999998</v>
      </c>
      <c r="O343" s="1302">
        <f t="shared" si="180"/>
        <v>-16.671399999999998</v>
      </c>
      <c r="P343" s="2">
        <v>0.7</v>
      </c>
      <c r="Q343" s="1310">
        <f t="shared" si="181"/>
        <v>1.9966000000000008</v>
      </c>
      <c r="R343" s="6">
        <f t="shared" si="182"/>
        <v>35.339399999999998</v>
      </c>
      <c r="S343" s="1310" t="str">
        <f t="shared" si="183"/>
        <v/>
      </c>
      <c r="T343" s="1309" t="str">
        <f t="shared" si="184"/>
        <v/>
      </c>
      <c r="U343" s="1287">
        <v>0.04</v>
      </c>
      <c r="V343" s="1345">
        <v>0.5</v>
      </c>
      <c r="W343" s="1345">
        <v>0.24</v>
      </c>
      <c r="X343" s="6">
        <f t="shared" si="165"/>
        <v>0.19999999999999998</v>
      </c>
      <c r="Y343" s="6" t="str">
        <f t="shared" si="166"/>
        <v/>
      </c>
      <c r="Z343" s="6" t="str">
        <f t="shared" si="167"/>
        <v/>
      </c>
      <c r="AA343" s="1287" t="str">
        <f t="shared" si="168"/>
        <v/>
      </c>
      <c r="AB343" s="6" t="str">
        <f t="shared" si="169"/>
        <v/>
      </c>
      <c r="AC343" s="19" t="str">
        <f t="shared" si="170"/>
        <v/>
      </c>
      <c r="AD343" s="6" t="str">
        <f t="shared" si="171"/>
        <v/>
      </c>
      <c r="AE343" s="6" t="str">
        <f t="shared" si="172"/>
        <v/>
      </c>
      <c r="AF343" s="19" t="str">
        <f t="shared" si="173"/>
        <v/>
      </c>
      <c r="AG343" s="6" t="str">
        <f t="shared" si="174"/>
        <v/>
      </c>
      <c r="AH343" s="32" t="str">
        <f t="shared" si="175"/>
        <v/>
      </c>
      <c r="AJ343" s="16" t="s">
        <v>223</v>
      </c>
      <c r="AK343" s="102">
        <f>IF(OR(D341="Msin",D341="Mdes"),0.9*X341*391.3/10*AG341,"")</f>
        <v>28.323191931256769</v>
      </c>
      <c r="AM343" s="38">
        <f>IF(OR(D342="Msin",D342="Mdes"),0.9*X342*391.3/10*AG342,"")</f>
        <v>28.323191931256769</v>
      </c>
      <c r="AN343" s="6"/>
      <c r="AO343" s="102">
        <f>IF(OR(D345="Msin",D345="Mdes"),0.9*X345*391.3/10*AG345,"")</f>
        <v>28.323191931256769</v>
      </c>
      <c r="AQ343" s="38">
        <f>IF(OR(D346="Msin",D346="Mdes"),0.9*X346*391.3/10*AG346,"")</f>
        <v>28.323191931256769</v>
      </c>
      <c r="AS343" s="6"/>
      <c r="AT343" s="6"/>
    </row>
    <row r="344" spans="1:55" ht="28.2" customHeight="1" x14ac:dyDescent="0.3">
      <c r="A344" s="1332">
        <v>6</v>
      </c>
      <c r="B344" s="2">
        <v>5</v>
      </c>
      <c r="C344" s="2">
        <v>11</v>
      </c>
      <c r="D344" s="2" t="s">
        <v>18</v>
      </c>
      <c r="E344" s="78">
        <f>TRA!F469</f>
        <v>-30.873000000000001</v>
      </c>
      <c r="F344" s="7">
        <f>TRA!G469</f>
        <v>-19.12</v>
      </c>
      <c r="G344" s="7">
        <f>TRA!H469</f>
        <v>1.0860000000000001</v>
      </c>
      <c r="H344" s="7">
        <f>TRA!I469</f>
        <v>-15.016999999999999</v>
      </c>
      <c r="I344" s="7">
        <f>TRA!J469</f>
        <v>0.872</v>
      </c>
      <c r="J344" s="207">
        <f>TRA!K469</f>
        <v>1.0669999999999999</v>
      </c>
      <c r="K344" s="647">
        <f t="shared" si="176"/>
        <v>1.9580000000000002</v>
      </c>
      <c r="L344" s="1287">
        <f t="shared" si="177"/>
        <v>-16.084</v>
      </c>
      <c r="M344" s="7">
        <f t="shared" si="178"/>
        <v>6.7831999999999999</v>
      </c>
      <c r="N344" s="207">
        <f t="shared" si="179"/>
        <v>-16.671399999999998</v>
      </c>
      <c r="O344" s="1302">
        <f t="shared" si="180"/>
        <v>-16.671399999999998</v>
      </c>
      <c r="P344" s="2">
        <v>0.7</v>
      </c>
      <c r="Q344" s="1310">
        <f t="shared" si="181"/>
        <v>-35.791399999999996</v>
      </c>
      <c r="R344" s="6">
        <f t="shared" si="182"/>
        <v>-2.4486000000000026</v>
      </c>
      <c r="S344" s="1310" t="str">
        <f t="shared" si="183"/>
        <v/>
      </c>
      <c r="T344" s="1309" t="str">
        <f t="shared" si="184"/>
        <v/>
      </c>
      <c r="U344" s="1287">
        <v>0.04</v>
      </c>
      <c r="V344" s="1345">
        <v>0.5</v>
      </c>
      <c r="W344" s="1345">
        <v>0.24</v>
      </c>
      <c r="X344" s="6">
        <f t="shared" si="165"/>
        <v>0.19999999999999998</v>
      </c>
      <c r="Y344" s="6" t="str">
        <f t="shared" si="166"/>
        <v/>
      </c>
      <c r="Z344" s="6" t="str">
        <f t="shared" si="167"/>
        <v/>
      </c>
      <c r="AA344" s="1287" t="str">
        <f t="shared" si="168"/>
        <v/>
      </c>
      <c r="AB344" s="6" t="str">
        <f t="shared" si="169"/>
        <v/>
      </c>
      <c r="AC344" s="19" t="str">
        <f t="shared" si="170"/>
        <v/>
      </c>
      <c r="AD344" s="6" t="str">
        <f t="shared" si="171"/>
        <v/>
      </c>
      <c r="AE344" s="6" t="str">
        <f t="shared" si="172"/>
        <v/>
      </c>
      <c r="AF344" s="19" t="str">
        <f t="shared" si="173"/>
        <v/>
      </c>
      <c r="AG344" s="6" t="str">
        <f t="shared" si="174"/>
        <v/>
      </c>
      <c r="AH344" s="32" t="str">
        <f t="shared" si="175"/>
        <v/>
      </c>
      <c r="AS344" s="6"/>
      <c r="AT344" s="6"/>
    </row>
    <row r="345" spans="1:55" ht="28.2" customHeight="1" x14ac:dyDescent="0.3">
      <c r="A345" s="1332">
        <v>6</v>
      </c>
      <c r="B345" s="2">
        <v>11</v>
      </c>
      <c r="C345" s="2">
        <v>17</v>
      </c>
      <c r="D345" s="2" t="s">
        <v>15</v>
      </c>
      <c r="E345" s="78">
        <f>TRA!F490</f>
        <v>-38.070999999999998</v>
      </c>
      <c r="F345" s="7">
        <f>TRA!G490</f>
        <v>-23.544</v>
      </c>
      <c r="G345" s="7">
        <f>TRA!H490</f>
        <v>-2.0169999999999999</v>
      </c>
      <c r="H345" s="7">
        <f>TRA!I490</f>
        <v>27.853999999999999</v>
      </c>
      <c r="I345" s="7">
        <f>TRA!J490</f>
        <v>-1.617</v>
      </c>
      <c r="J345" s="207">
        <f>TRA!K490</f>
        <v>-1.98</v>
      </c>
      <c r="K345" s="647">
        <f t="shared" si="176"/>
        <v>-3.6339999999999999</v>
      </c>
      <c r="L345" s="1287">
        <f t="shared" si="177"/>
        <v>29.834</v>
      </c>
      <c r="M345" s="7">
        <f t="shared" si="178"/>
        <v>-12.584199999999999</v>
      </c>
      <c r="N345" s="207">
        <f t="shared" si="179"/>
        <v>30.924199999999999</v>
      </c>
      <c r="O345" s="1302">
        <f t="shared" si="180"/>
        <v>30.924199999999999</v>
      </c>
      <c r="P345" s="57">
        <v>0.3</v>
      </c>
      <c r="Q345" s="1310">
        <f t="shared" si="181"/>
        <v>7.3801999999999985</v>
      </c>
      <c r="R345" s="6">
        <f t="shared" si="182"/>
        <v>-54.468199999999996</v>
      </c>
      <c r="S345" s="1310">
        <f t="shared" si="183"/>
        <v>5.3436199999999978</v>
      </c>
      <c r="T345" s="1309">
        <f t="shared" si="184"/>
        <v>-49.248079999999995</v>
      </c>
      <c r="U345" s="1287">
        <v>0.04</v>
      </c>
      <c r="V345" s="1345">
        <v>0.5</v>
      </c>
      <c r="W345" s="1345">
        <v>0.24</v>
      </c>
      <c r="X345" s="6">
        <f t="shared" si="165"/>
        <v>0.19999999999999998</v>
      </c>
      <c r="Y345" s="6">
        <f t="shared" si="166"/>
        <v>51.534437888118731</v>
      </c>
      <c r="Z345" s="6">
        <f t="shared" si="167"/>
        <v>99.653979238754317</v>
      </c>
      <c r="AA345" s="1287" t="str">
        <f t="shared" si="168"/>
        <v>VERIFICATO</v>
      </c>
      <c r="AB345" s="6">
        <f t="shared" si="169"/>
        <v>6.9920890479030007</v>
      </c>
      <c r="AC345" s="19" t="str">
        <f t="shared" si="170"/>
        <v>4φ16</v>
      </c>
      <c r="AD345" s="6">
        <f t="shared" si="171"/>
        <v>8.0424771931898711</v>
      </c>
      <c r="AE345" s="6">
        <f t="shared" si="172"/>
        <v>0.75867052843797</v>
      </c>
      <c r="AF345" s="19" t="str">
        <f t="shared" si="173"/>
        <v>2φ16</v>
      </c>
      <c r="AG345" s="6">
        <f t="shared" si="174"/>
        <v>4.0212385965949355</v>
      </c>
      <c r="AH345" s="32" t="str">
        <f t="shared" si="175"/>
        <v>VERIFICATO</v>
      </c>
      <c r="AS345" s="6"/>
      <c r="AT345" s="6"/>
    </row>
    <row r="346" spans="1:55" ht="28.2" customHeight="1" x14ac:dyDescent="0.3">
      <c r="A346" s="1332">
        <v>6</v>
      </c>
      <c r="B346" s="2">
        <v>11</v>
      </c>
      <c r="C346" s="2">
        <v>17</v>
      </c>
      <c r="D346" s="2" t="s">
        <v>16</v>
      </c>
      <c r="E346" s="78">
        <f>TRA!F491</f>
        <v>-37.340000000000003</v>
      </c>
      <c r="F346" s="7">
        <f>TRA!G491</f>
        <v>-23.132999999999999</v>
      </c>
      <c r="G346" s="7">
        <f>TRA!H491</f>
        <v>2.1320000000000001</v>
      </c>
      <c r="H346" s="7">
        <f>TRA!I491</f>
        <v>-29.503</v>
      </c>
      <c r="I346" s="7">
        <f>TRA!J491</f>
        <v>1.71</v>
      </c>
      <c r="J346" s="207">
        <f>TRA!K491</f>
        <v>2.093</v>
      </c>
      <c r="K346" s="647">
        <f t="shared" si="176"/>
        <v>3.8420000000000001</v>
      </c>
      <c r="L346" s="1287">
        <f t="shared" si="177"/>
        <v>-31.596</v>
      </c>
      <c r="M346" s="7">
        <f t="shared" si="178"/>
        <v>13.3208</v>
      </c>
      <c r="N346" s="207">
        <f t="shared" si="179"/>
        <v>-32.748600000000003</v>
      </c>
      <c r="O346" s="1302">
        <f t="shared" si="180"/>
        <v>-32.748600000000003</v>
      </c>
      <c r="P346" s="57">
        <v>0.3</v>
      </c>
      <c r="Q346" s="1310">
        <f t="shared" si="181"/>
        <v>-55.881600000000006</v>
      </c>
      <c r="R346" s="6">
        <f t="shared" si="182"/>
        <v>9.6156000000000041</v>
      </c>
      <c r="S346" s="1310">
        <f t="shared" si="183"/>
        <v>-50.68218000000001</v>
      </c>
      <c r="T346" s="1309">
        <f t="shared" si="184"/>
        <v>7.5997200000000049</v>
      </c>
      <c r="U346" s="1287">
        <v>0.04</v>
      </c>
      <c r="V346" s="1345">
        <v>0.5</v>
      </c>
      <c r="W346" s="1345">
        <v>0.24</v>
      </c>
      <c r="X346" s="6">
        <f t="shared" si="165"/>
        <v>0.19999999999999998</v>
      </c>
      <c r="Y346" s="6">
        <f t="shared" si="166"/>
        <v>51.534437888118731</v>
      </c>
      <c r="Z346" s="6">
        <f t="shared" si="167"/>
        <v>99.653979238754317</v>
      </c>
      <c r="AA346" s="1287" t="str">
        <f t="shared" si="168"/>
        <v>VERIFICATO</v>
      </c>
      <c r="AB346" s="6">
        <f t="shared" si="169"/>
        <v>7.195698100349265</v>
      </c>
      <c r="AC346" s="19" t="str">
        <f t="shared" si="170"/>
        <v>4φ16</v>
      </c>
      <c r="AD346" s="6">
        <f t="shared" si="171"/>
        <v>8.0424771931898711</v>
      </c>
      <c r="AE346" s="6">
        <f t="shared" si="172"/>
        <v>1.0789845813101633</v>
      </c>
      <c r="AF346" s="19" t="str">
        <f t="shared" si="173"/>
        <v>2φ16</v>
      </c>
      <c r="AG346" s="6">
        <f t="shared" si="174"/>
        <v>4.0212385965949355</v>
      </c>
      <c r="AH346" s="32" t="str">
        <f t="shared" si="175"/>
        <v>VERIFICATO</v>
      </c>
      <c r="AS346" s="6"/>
      <c r="AT346" s="6"/>
    </row>
    <row r="347" spans="1:55" ht="28.2" customHeight="1" x14ac:dyDescent="0.3">
      <c r="A347" s="1332">
        <v>6</v>
      </c>
      <c r="B347" s="2">
        <v>11</v>
      </c>
      <c r="C347" s="2">
        <v>17</v>
      </c>
      <c r="D347" s="2" t="s">
        <v>17</v>
      </c>
      <c r="E347" s="78">
        <f>TRA!F492</f>
        <v>39.091999999999999</v>
      </c>
      <c r="F347" s="7">
        <f>TRA!G492</f>
        <v>24.189</v>
      </c>
      <c r="G347" s="7">
        <f>TRA!H492</f>
        <v>0.69199999999999995</v>
      </c>
      <c r="H347" s="7">
        <f>TRA!I492</f>
        <v>-9.5589999999999993</v>
      </c>
      <c r="I347" s="7">
        <f>TRA!J492</f>
        <v>0.55400000000000005</v>
      </c>
      <c r="J347" s="207">
        <f>TRA!K492</f>
        <v>0.67900000000000005</v>
      </c>
      <c r="K347" s="647">
        <f t="shared" si="176"/>
        <v>1.246</v>
      </c>
      <c r="L347" s="1287">
        <f t="shared" si="177"/>
        <v>-10.238</v>
      </c>
      <c r="M347" s="7">
        <f t="shared" si="178"/>
        <v>4.3173999999999992</v>
      </c>
      <c r="N347" s="207">
        <f t="shared" si="179"/>
        <v>-10.611799999999999</v>
      </c>
      <c r="O347" s="1302">
        <f t="shared" si="180"/>
        <v>-10.611799999999999</v>
      </c>
      <c r="P347" s="2">
        <v>0.7</v>
      </c>
      <c r="Q347" s="1310">
        <f t="shared" si="181"/>
        <v>13.577200000000001</v>
      </c>
      <c r="R347" s="6">
        <f t="shared" si="182"/>
        <v>34.800799999999995</v>
      </c>
      <c r="S347" s="1310" t="str">
        <f t="shared" si="183"/>
        <v/>
      </c>
      <c r="T347" s="1309" t="str">
        <f t="shared" si="184"/>
        <v/>
      </c>
      <c r="U347" s="1287">
        <v>0.04</v>
      </c>
      <c r="V347" s="1345">
        <v>0.5</v>
      </c>
      <c r="W347" s="1345">
        <v>0.24</v>
      </c>
      <c r="X347" s="6">
        <f t="shared" si="165"/>
        <v>0.19999999999999998</v>
      </c>
      <c r="Y347" s="6" t="str">
        <f t="shared" si="166"/>
        <v/>
      </c>
      <c r="Z347" s="6" t="str">
        <f t="shared" si="167"/>
        <v/>
      </c>
      <c r="AA347" s="1287" t="str">
        <f t="shared" si="168"/>
        <v/>
      </c>
      <c r="AB347" s="6" t="str">
        <f t="shared" si="169"/>
        <v/>
      </c>
      <c r="AC347" s="19" t="str">
        <f t="shared" si="170"/>
        <v/>
      </c>
      <c r="AD347" s="6" t="str">
        <f t="shared" si="171"/>
        <v/>
      </c>
      <c r="AE347" s="6" t="str">
        <f t="shared" si="172"/>
        <v/>
      </c>
      <c r="AF347" s="19" t="str">
        <f t="shared" si="173"/>
        <v/>
      </c>
      <c r="AG347" s="6" t="str">
        <f t="shared" si="174"/>
        <v/>
      </c>
      <c r="AH347" s="32" t="str">
        <f t="shared" si="175"/>
        <v/>
      </c>
      <c r="AS347" s="6"/>
      <c r="AT347" s="6"/>
    </row>
    <row r="348" spans="1:55" ht="28.2" customHeight="1" x14ac:dyDescent="0.3">
      <c r="A348" s="1333">
        <v>6</v>
      </c>
      <c r="B348" s="20">
        <v>11</v>
      </c>
      <c r="C348" s="20">
        <v>17</v>
      </c>
      <c r="D348" s="20" t="s">
        <v>18</v>
      </c>
      <c r="E348" s="79">
        <f>TRA!F493</f>
        <v>-38.847999999999999</v>
      </c>
      <c r="F348" s="21">
        <f>TRA!G493</f>
        <v>-24.050999999999998</v>
      </c>
      <c r="G348" s="21">
        <f>TRA!H493</f>
        <v>0.69199999999999995</v>
      </c>
      <c r="H348" s="21">
        <f>TRA!I493</f>
        <v>-9.5589999999999993</v>
      </c>
      <c r="I348" s="21">
        <f>TRA!J493</f>
        <v>0.55400000000000005</v>
      </c>
      <c r="J348" s="1293">
        <f>TRA!K493</f>
        <v>0.67900000000000005</v>
      </c>
      <c r="K348" s="1299">
        <f t="shared" si="176"/>
        <v>1.246</v>
      </c>
      <c r="L348" s="20">
        <f t="shared" si="177"/>
        <v>-10.238</v>
      </c>
      <c r="M348" s="21">
        <f t="shared" si="178"/>
        <v>4.3173999999999992</v>
      </c>
      <c r="N348" s="1293">
        <f t="shared" si="179"/>
        <v>-10.611799999999999</v>
      </c>
      <c r="O348" s="1303">
        <f t="shared" si="180"/>
        <v>-10.611799999999999</v>
      </c>
      <c r="P348" s="2">
        <v>0.7</v>
      </c>
      <c r="Q348" s="1311">
        <f t="shared" si="181"/>
        <v>-34.662799999999997</v>
      </c>
      <c r="R348" s="22">
        <f t="shared" si="182"/>
        <v>-13.4392</v>
      </c>
      <c r="S348" s="1311" t="str">
        <f t="shared" si="183"/>
        <v/>
      </c>
      <c r="T348" s="1312" t="str">
        <f t="shared" si="184"/>
        <v/>
      </c>
      <c r="U348" s="20">
        <v>0.04</v>
      </c>
      <c r="V348" s="1346">
        <v>0.5</v>
      </c>
      <c r="W348" s="1346">
        <v>0.24</v>
      </c>
      <c r="X348" s="22">
        <f t="shared" si="165"/>
        <v>0.19999999999999998</v>
      </c>
      <c r="Y348" s="22" t="str">
        <f t="shared" si="166"/>
        <v/>
      </c>
      <c r="Z348" s="22" t="str">
        <f t="shared" si="167"/>
        <v/>
      </c>
      <c r="AA348" s="20" t="str">
        <f t="shared" si="168"/>
        <v/>
      </c>
      <c r="AB348" s="22" t="str">
        <f t="shared" si="169"/>
        <v/>
      </c>
      <c r="AC348" s="23" t="str">
        <f t="shared" si="170"/>
        <v/>
      </c>
      <c r="AD348" s="22" t="str">
        <f t="shared" si="171"/>
        <v/>
      </c>
      <c r="AE348" s="22" t="str">
        <f t="shared" si="172"/>
        <v/>
      </c>
      <c r="AF348" s="23" t="str">
        <f t="shared" si="173"/>
        <v/>
      </c>
      <c r="AG348" s="22" t="str">
        <f t="shared" si="174"/>
        <v/>
      </c>
      <c r="AH348" s="34" t="str">
        <f t="shared" si="175"/>
        <v/>
      </c>
      <c r="AS348" s="6" t="str">
        <f>IF(OR(D347="Msin",D347="Mdes"),-0.9*X347*391.3/10*AD347,"")</f>
        <v/>
      </c>
      <c r="AT348" s="6" t="str">
        <f>IF(OR(D347="Msin",D347="Mdes"),0.9*X347*391.3/10*AG347,"")</f>
        <v/>
      </c>
    </row>
    <row r="349" spans="1:55" ht="28.2" customHeight="1" x14ac:dyDescent="0.3">
      <c r="A349" s="1334">
        <v>7</v>
      </c>
      <c r="B349" s="24">
        <v>6</v>
      </c>
      <c r="C349" s="24">
        <v>12</v>
      </c>
      <c r="D349" s="24" t="s">
        <v>15</v>
      </c>
      <c r="E349" s="77">
        <f>TRA!F514</f>
        <v>-53.883000000000003</v>
      </c>
      <c r="F349" s="25">
        <f>TRA!G514</f>
        <v>-35.438000000000002</v>
      </c>
      <c r="G349" s="25">
        <f>TRA!H514</f>
        <v>-5.1890000000000001</v>
      </c>
      <c r="H349" s="25">
        <f>TRA!I514</f>
        <v>157.375</v>
      </c>
      <c r="I349" s="25">
        <f>TRA!J514</f>
        <v>-4.774</v>
      </c>
      <c r="J349" s="1294">
        <f>TRA!K514</f>
        <v>-5.84</v>
      </c>
      <c r="K349" s="1300">
        <f t="shared" si="176"/>
        <v>-9.963000000000001</v>
      </c>
      <c r="L349" s="24">
        <f t="shared" si="177"/>
        <v>163.215</v>
      </c>
      <c r="M349" s="25">
        <f t="shared" si="178"/>
        <v>-58.927500000000002</v>
      </c>
      <c r="N349" s="1294">
        <f t="shared" si="179"/>
        <v>166.2039</v>
      </c>
      <c r="O349" s="1304">
        <f t="shared" si="180"/>
        <v>166.2039</v>
      </c>
      <c r="P349" s="57">
        <v>0.3</v>
      </c>
      <c r="Q349" s="1313">
        <f t="shared" si="181"/>
        <v>130.76589999999999</v>
      </c>
      <c r="R349" s="26">
        <f t="shared" si="182"/>
        <v>-201.64190000000002</v>
      </c>
      <c r="S349" s="1313">
        <f t="shared" si="183"/>
        <v>126.09936999999999</v>
      </c>
      <c r="T349" s="1314">
        <f t="shared" si="184"/>
        <v>-180.22817000000003</v>
      </c>
      <c r="U349" s="24">
        <v>0.04</v>
      </c>
      <c r="V349" s="26">
        <v>0.3</v>
      </c>
      <c r="W349" s="26">
        <v>0.7</v>
      </c>
      <c r="X349" s="26">
        <f t="shared" si="165"/>
        <v>0.65999999999999992</v>
      </c>
      <c r="Y349" s="26">
        <f t="shared" si="166"/>
        <v>336.72601716096779</v>
      </c>
      <c r="Z349" s="26">
        <f t="shared" si="167"/>
        <v>508.6505190311417</v>
      </c>
      <c r="AA349" s="24" t="str">
        <f t="shared" si="168"/>
        <v>VERIFICATO</v>
      </c>
      <c r="AB349" s="26">
        <f t="shared" si="169"/>
        <v>7.7540104168011155</v>
      </c>
      <c r="AC349" s="19" t="str">
        <f t="shared" si="170"/>
        <v>4φ16</v>
      </c>
      <c r="AD349" s="6">
        <f t="shared" si="171"/>
        <v>8.0424771931898711</v>
      </c>
      <c r="AE349" s="6">
        <f t="shared" si="172"/>
        <v>5.4252108786992501</v>
      </c>
      <c r="AF349" s="19" t="str">
        <f t="shared" si="173"/>
        <v>3φ16</v>
      </c>
      <c r="AG349" s="6">
        <f t="shared" si="174"/>
        <v>6.0318578948924033</v>
      </c>
      <c r="AH349" s="35" t="str">
        <f t="shared" si="175"/>
        <v>VERIFICATO</v>
      </c>
      <c r="AK349" s="2">
        <v>6</v>
      </c>
      <c r="AM349" s="2">
        <v>12</v>
      </c>
      <c r="AO349" s="2">
        <v>12</v>
      </c>
      <c r="AQ349" s="2">
        <v>18</v>
      </c>
      <c r="AS349" s="6" t="str">
        <f>IF(OR(D348="Msin",D348="Mdes"),-0.9*X348*391.3/10*AD348,"")</f>
        <v/>
      </c>
      <c r="AT349" s="6" t="str">
        <f>IF(OR(D348="Msin",D348="Mdes"),0.9*X348*391.3/10*AG348,"")</f>
        <v/>
      </c>
      <c r="AW349" s="20"/>
      <c r="AX349" s="20"/>
    </row>
    <row r="350" spans="1:55" ht="28.2" customHeight="1" x14ac:dyDescent="0.3">
      <c r="A350" s="1335">
        <v>7</v>
      </c>
      <c r="B350" s="2">
        <v>6</v>
      </c>
      <c r="C350" s="2">
        <v>12</v>
      </c>
      <c r="D350" s="2" t="s">
        <v>16</v>
      </c>
      <c r="E350" s="78">
        <f>TRA!F515</f>
        <v>-45.469000000000001</v>
      </c>
      <c r="F350" s="7">
        <f>TRA!G515</f>
        <v>-29.863</v>
      </c>
      <c r="G350" s="7">
        <f>TRA!H515</f>
        <v>7.52</v>
      </c>
      <c r="H350" s="7">
        <f>TRA!I515</f>
        <v>-229.636</v>
      </c>
      <c r="I350" s="7">
        <f>TRA!J515</f>
        <v>6.88</v>
      </c>
      <c r="J350" s="207">
        <f>TRA!K515</f>
        <v>8.4329999999999998</v>
      </c>
      <c r="K350" s="647">
        <f t="shared" si="176"/>
        <v>14.399999999999999</v>
      </c>
      <c r="L350" s="1287">
        <f t="shared" si="177"/>
        <v>-238.06899999999999</v>
      </c>
      <c r="M350" s="7">
        <f t="shared" si="178"/>
        <v>85.820699999999988</v>
      </c>
      <c r="N350" s="207">
        <f t="shared" si="179"/>
        <v>-242.38899999999998</v>
      </c>
      <c r="O350" s="1302">
        <f t="shared" si="180"/>
        <v>-242.38899999999998</v>
      </c>
      <c r="P350" s="2">
        <v>0.7</v>
      </c>
      <c r="Q350" s="1310">
        <f t="shared" si="181"/>
        <v>-272.25199999999995</v>
      </c>
      <c r="R350" s="6">
        <f t="shared" si="182"/>
        <v>212.52599999999998</v>
      </c>
      <c r="S350" s="1310">
        <f t="shared" si="183"/>
        <v>-223.11717999999996</v>
      </c>
      <c r="T350" s="1309">
        <f t="shared" si="184"/>
        <v>200.80687999999998</v>
      </c>
      <c r="U350" s="1287">
        <v>0.04</v>
      </c>
      <c r="V350" s="6">
        <v>0.3</v>
      </c>
      <c r="W350" s="6">
        <v>0.7</v>
      </c>
      <c r="X350" s="6">
        <f t="shared" si="165"/>
        <v>0.65999999999999992</v>
      </c>
      <c r="Y350" s="6">
        <f t="shared" si="166"/>
        <v>336.72601716096779</v>
      </c>
      <c r="Z350" s="6">
        <f t="shared" si="167"/>
        <v>508.6505190311417</v>
      </c>
      <c r="AA350" s="1287" t="str">
        <f t="shared" si="168"/>
        <v>VERIFICATO</v>
      </c>
      <c r="AB350" s="6">
        <f t="shared" si="169"/>
        <v>9.5992371108650172</v>
      </c>
      <c r="AC350" s="19" t="str">
        <f t="shared" si="170"/>
        <v>4φ16+1φ20</v>
      </c>
      <c r="AD350" s="6">
        <f t="shared" si="171"/>
        <v>11.184069846779664</v>
      </c>
      <c r="AE350" s="6">
        <f t="shared" si="172"/>
        <v>8.6393744068162661</v>
      </c>
      <c r="AF350" s="19" t="str">
        <f t="shared" si="173"/>
        <v>3φ16+1φ20</v>
      </c>
      <c r="AG350" s="6">
        <f t="shared" si="174"/>
        <v>9.1734505484821973</v>
      </c>
      <c r="AH350" s="32" t="str">
        <f t="shared" si="175"/>
        <v>VERIFICATO</v>
      </c>
      <c r="AJ350" s="16" t="s">
        <v>222</v>
      </c>
      <c r="AK350" s="102">
        <f>IF(OR(D349="Msin",D349="Mdes"),-0.9*X349*391.3/10*AD349,"")</f>
        <v>-186.93306674629468</v>
      </c>
      <c r="AM350" s="38">
        <f>IF(OR(D350="Msin",D350="Mdes"),-0.9*X350*391.3/10*AD350,"")</f>
        <v>-259.95379594406603</v>
      </c>
      <c r="AN350" s="6"/>
      <c r="AO350" s="102">
        <f>IF(OR(D353="Msin",D353="Mdes"),-0.9*X353*391.3/10*AD353,"")</f>
        <v>-64.612281593179503</v>
      </c>
      <c r="AQ350" s="38">
        <f>IF(OR(D354="Msin",D354="Mdes"),-0.9*X354*391.3/10*AD354,"")</f>
        <v>-78.773877558807882</v>
      </c>
      <c r="AS350" s="6"/>
      <c r="AU350" s="6"/>
      <c r="AW350" s="24"/>
      <c r="AX350" s="24"/>
      <c r="AY350" s="6"/>
      <c r="BA350" s="6"/>
      <c r="BC350" s="6"/>
    </row>
    <row r="351" spans="1:55" ht="28.2" customHeight="1" x14ac:dyDescent="0.3">
      <c r="A351" s="1335">
        <v>7</v>
      </c>
      <c r="B351" s="2">
        <v>6</v>
      </c>
      <c r="C351" s="2">
        <v>12</v>
      </c>
      <c r="D351" s="2" t="s">
        <v>17</v>
      </c>
      <c r="E351" s="78">
        <f>TRA!F516</f>
        <v>85.051000000000002</v>
      </c>
      <c r="F351" s="7">
        <f>TRA!G516</f>
        <v>55.823999999999998</v>
      </c>
      <c r="G351" s="7">
        <f>TRA!H516</f>
        <v>2.7040000000000002</v>
      </c>
      <c r="H351" s="7">
        <f>TRA!I516</f>
        <v>-82.341999999999999</v>
      </c>
      <c r="I351" s="7">
        <f>TRA!J516</f>
        <v>2.48</v>
      </c>
      <c r="J351" s="207">
        <f>TRA!K516</f>
        <v>3.0369999999999999</v>
      </c>
      <c r="K351" s="647">
        <f t="shared" si="176"/>
        <v>5.1840000000000002</v>
      </c>
      <c r="L351" s="1287">
        <f t="shared" si="177"/>
        <v>-85.379000000000005</v>
      </c>
      <c r="M351" s="7">
        <f t="shared" si="178"/>
        <v>30.797700000000003</v>
      </c>
      <c r="N351" s="207">
        <f t="shared" si="179"/>
        <v>-86.934200000000004</v>
      </c>
      <c r="O351" s="1302">
        <f t="shared" si="180"/>
        <v>-86.934200000000004</v>
      </c>
      <c r="P351" s="2">
        <v>0.7</v>
      </c>
      <c r="Q351" s="1310">
        <f t="shared" si="181"/>
        <v>-31.110200000000006</v>
      </c>
      <c r="R351" s="6">
        <f t="shared" si="182"/>
        <v>142.75819999999999</v>
      </c>
      <c r="S351" s="1310" t="str">
        <f t="shared" si="183"/>
        <v/>
      </c>
      <c r="T351" s="1309" t="str">
        <f t="shared" si="184"/>
        <v/>
      </c>
      <c r="U351" s="1287">
        <v>0.04</v>
      </c>
      <c r="V351" s="6">
        <v>0.3</v>
      </c>
      <c r="W351" s="6">
        <v>0.7</v>
      </c>
      <c r="X351" s="6">
        <f t="shared" si="165"/>
        <v>0.65999999999999992</v>
      </c>
      <c r="Y351" s="6" t="str">
        <f t="shared" si="166"/>
        <v/>
      </c>
      <c r="Z351" s="6" t="str">
        <f t="shared" si="167"/>
        <v/>
      </c>
      <c r="AA351" s="1287" t="str">
        <f t="shared" si="168"/>
        <v/>
      </c>
      <c r="AB351" s="6" t="str">
        <f t="shared" si="169"/>
        <v/>
      </c>
      <c r="AC351" s="19" t="str">
        <f t="shared" si="170"/>
        <v/>
      </c>
      <c r="AD351" s="6" t="str">
        <f t="shared" si="171"/>
        <v/>
      </c>
      <c r="AE351" s="6" t="str">
        <f t="shared" si="172"/>
        <v/>
      </c>
      <c r="AF351" s="19" t="str">
        <f t="shared" si="173"/>
        <v/>
      </c>
      <c r="AG351" s="6" t="str">
        <f t="shared" si="174"/>
        <v/>
      </c>
      <c r="AH351" s="32" t="str">
        <f t="shared" si="175"/>
        <v/>
      </c>
      <c r="AJ351" s="16" t="s">
        <v>223</v>
      </c>
      <c r="AK351" s="102">
        <f>IF(OR(D349="Msin",D349="Mdes"),0.9*X349*391.3/10*AG349,"")</f>
        <v>140.19980005972101</v>
      </c>
      <c r="AM351" s="38">
        <f>IF(OR(D350="Msin",D350="Mdes"),0.9*X350*391.3/10*AG350,"")</f>
        <v>213.22052925749239</v>
      </c>
      <c r="AN351" s="6"/>
      <c r="AO351" s="102">
        <f>IF(OR(D353="Msin",D353="Mdes"),0.9*X353*391.3/10*AG353,"")</f>
        <v>28.323191931256769</v>
      </c>
      <c r="AQ351" s="38">
        <f>IF(OR(D354="Msin",D354="Mdes"),0.9*X354*391.3/10*AG354,"")</f>
        <v>28.323191931256769</v>
      </c>
      <c r="AS351" s="6"/>
      <c r="AU351" s="6"/>
      <c r="AY351" s="6"/>
      <c r="BA351" s="6"/>
      <c r="BC351" s="6"/>
    </row>
    <row r="352" spans="1:55" ht="28.2" customHeight="1" x14ac:dyDescent="0.3">
      <c r="A352" s="1335">
        <v>7</v>
      </c>
      <c r="B352" s="2">
        <v>6</v>
      </c>
      <c r="C352" s="2">
        <v>12</v>
      </c>
      <c r="D352" s="2" t="s">
        <v>18</v>
      </c>
      <c r="E352" s="78">
        <f>TRA!F517</f>
        <v>-81.47</v>
      </c>
      <c r="F352" s="7">
        <f>TRA!G517</f>
        <v>-53.451000000000001</v>
      </c>
      <c r="G352" s="7">
        <f>TRA!H517</f>
        <v>2.7040000000000002</v>
      </c>
      <c r="H352" s="7">
        <f>TRA!I517</f>
        <v>-82.341999999999999</v>
      </c>
      <c r="I352" s="7">
        <f>TRA!J517</f>
        <v>2.48</v>
      </c>
      <c r="J352" s="207">
        <f>TRA!K517</f>
        <v>3.0369999999999999</v>
      </c>
      <c r="K352" s="647">
        <f t="shared" si="176"/>
        <v>5.1840000000000002</v>
      </c>
      <c r="L352" s="1287">
        <f t="shared" si="177"/>
        <v>-85.379000000000005</v>
      </c>
      <c r="M352" s="7">
        <f t="shared" si="178"/>
        <v>30.797700000000003</v>
      </c>
      <c r="N352" s="207">
        <f t="shared" si="179"/>
        <v>-86.934200000000004</v>
      </c>
      <c r="O352" s="1302">
        <f t="shared" si="180"/>
        <v>-86.934200000000004</v>
      </c>
      <c r="P352" s="2">
        <v>0.7</v>
      </c>
      <c r="Q352" s="1310">
        <f t="shared" si="181"/>
        <v>-140.3852</v>
      </c>
      <c r="R352" s="6">
        <f t="shared" si="182"/>
        <v>33.483200000000004</v>
      </c>
      <c r="S352" s="1310" t="str">
        <f t="shared" si="183"/>
        <v/>
      </c>
      <c r="T352" s="1309" t="str">
        <f t="shared" si="184"/>
        <v/>
      </c>
      <c r="U352" s="1287">
        <v>0.04</v>
      </c>
      <c r="V352" s="6">
        <v>0.3</v>
      </c>
      <c r="W352" s="6">
        <v>0.7</v>
      </c>
      <c r="X352" s="6">
        <f t="shared" si="165"/>
        <v>0.65999999999999992</v>
      </c>
      <c r="Y352" s="6" t="str">
        <f t="shared" si="166"/>
        <v/>
      </c>
      <c r="Z352" s="6" t="str">
        <f t="shared" si="167"/>
        <v/>
      </c>
      <c r="AA352" s="1287" t="str">
        <f t="shared" si="168"/>
        <v/>
      </c>
      <c r="AB352" s="6" t="str">
        <f t="shared" si="169"/>
        <v/>
      </c>
      <c r="AC352" s="19" t="str">
        <f t="shared" si="170"/>
        <v/>
      </c>
      <c r="AD352" s="6" t="str">
        <f t="shared" si="171"/>
        <v/>
      </c>
      <c r="AE352" s="6" t="str">
        <f t="shared" si="172"/>
        <v/>
      </c>
      <c r="AF352" s="19" t="str">
        <f t="shared" si="173"/>
        <v/>
      </c>
      <c r="AG352" s="6" t="str">
        <f t="shared" si="174"/>
        <v/>
      </c>
      <c r="AH352" s="32" t="str">
        <f t="shared" si="175"/>
        <v/>
      </c>
      <c r="AS352" s="6" t="str">
        <f>IF(OR(D351="Msin",D351="Mdes"),-0.9*X351*391.3/10*AD351,"")</f>
        <v/>
      </c>
      <c r="AT352" s="6" t="str">
        <f>IF(OR(D351="Msin",D351="Mdes"),0.9*X351*391.3/10*AG351,"")</f>
        <v/>
      </c>
    </row>
    <row r="353" spans="1:55" ht="28.2" customHeight="1" x14ac:dyDescent="0.3">
      <c r="A353" s="1335">
        <v>7</v>
      </c>
      <c r="B353" s="2">
        <v>12</v>
      </c>
      <c r="C353" s="2">
        <v>18</v>
      </c>
      <c r="D353" s="2" t="s">
        <v>15</v>
      </c>
      <c r="E353" s="78">
        <f>TRA!F538</f>
        <v>-68.661000000000001</v>
      </c>
      <c r="F353" s="7">
        <f>TRA!G538</f>
        <v>-46.57</v>
      </c>
      <c r="G353" s="7">
        <f>TRA!H538</f>
        <v>-0.95699999999999996</v>
      </c>
      <c r="H353" s="7">
        <f>TRA!I538</f>
        <v>29.254999999999999</v>
      </c>
      <c r="I353" s="7">
        <f>TRA!J538</f>
        <v>-0.875</v>
      </c>
      <c r="J353" s="207">
        <f>TRA!K538</f>
        <v>-1.073</v>
      </c>
      <c r="K353" s="647">
        <f t="shared" si="176"/>
        <v>-1.8319999999999999</v>
      </c>
      <c r="L353" s="1287">
        <f t="shared" si="177"/>
        <v>30.327999999999999</v>
      </c>
      <c r="M353" s="7">
        <f t="shared" si="178"/>
        <v>-10.930399999999999</v>
      </c>
      <c r="N353" s="207">
        <f t="shared" si="179"/>
        <v>30.877600000000001</v>
      </c>
      <c r="O353" s="1302">
        <f t="shared" si="180"/>
        <v>30.877600000000001</v>
      </c>
      <c r="P353" s="2">
        <v>0.7</v>
      </c>
      <c r="Q353" s="1310">
        <f t="shared" si="181"/>
        <v>-15.692399999999999</v>
      </c>
      <c r="R353" s="6">
        <f t="shared" si="182"/>
        <v>-77.447599999999994</v>
      </c>
      <c r="S353" s="1310">
        <f t="shared" si="183"/>
        <v>-2.8941600000000012</v>
      </c>
      <c r="T353" s="1309">
        <f t="shared" si="184"/>
        <v>-57.315039999999996</v>
      </c>
      <c r="U353" s="1287">
        <v>0.04</v>
      </c>
      <c r="V353" s="1345">
        <v>0.5</v>
      </c>
      <c r="W353" s="1345">
        <v>0.24</v>
      </c>
      <c r="X353" s="6">
        <f t="shared" si="165"/>
        <v>0.19999999999999998</v>
      </c>
      <c r="Y353" s="6">
        <f t="shared" si="166"/>
        <v>51.534437888118731</v>
      </c>
      <c r="Z353" s="6">
        <f t="shared" si="167"/>
        <v>99.653979238754317</v>
      </c>
      <c r="AA353" s="1287" t="str">
        <f t="shared" si="168"/>
        <v>VERIFICATO</v>
      </c>
      <c r="AB353" s="6">
        <f t="shared" si="169"/>
        <v>8.1374109095039326</v>
      </c>
      <c r="AC353" s="19" t="str">
        <f t="shared" si="170"/>
        <v>3φ16+1φ20</v>
      </c>
      <c r="AD353" s="6">
        <f t="shared" si="171"/>
        <v>9.1734505484821973</v>
      </c>
      <c r="AE353" s="6">
        <f t="shared" si="172"/>
        <v>0.41090382485731336</v>
      </c>
      <c r="AF353" s="19" t="str">
        <f t="shared" si="173"/>
        <v>2φ16</v>
      </c>
      <c r="AG353" s="6">
        <f t="shared" si="174"/>
        <v>4.0212385965949355</v>
      </c>
      <c r="AH353" s="32" t="str">
        <f t="shared" si="175"/>
        <v>VERIFICATO</v>
      </c>
      <c r="AS353" s="6" t="str">
        <f>IF(OR(D352="Msin",D352="Mdes"),-0.9*X352*391.3/10*AD352,"")</f>
        <v/>
      </c>
      <c r="AT353" s="6" t="str">
        <f>IF(OR(D352="Msin",D352="Mdes"),0.9*X352*391.3/10*AG352,"")</f>
        <v/>
      </c>
    </row>
    <row r="354" spans="1:55" ht="28.2" customHeight="1" x14ac:dyDescent="0.3">
      <c r="A354" s="1335">
        <v>7</v>
      </c>
      <c r="B354" s="2">
        <v>12</v>
      </c>
      <c r="C354" s="2">
        <v>18</v>
      </c>
      <c r="D354" s="2" t="s">
        <v>16</v>
      </c>
      <c r="E354" s="78">
        <f>TRA!F539</f>
        <v>-65.445999999999998</v>
      </c>
      <c r="F354" s="7">
        <f>TRA!G539</f>
        <v>-44.384</v>
      </c>
      <c r="G354" s="7">
        <f>TRA!H539</f>
        <v>0.99099999999999999</v>
      </c>
      <c r="H354" s="7">
        <f>TRA!I539</f>
        <v>-30.305</v>
      </c>
      <c r="I354" s="7">
        <f>TRA!J539</f>
        <v>0.90700000000000003</v>
      </c>
      <c r="J354" s="207">
        <f>TRA!K539</f>
        <v>1.111</v>
      </c>
      <c r="K354" s="647">
        <f t="shared" si="176"/>
        <v>1.8980000000000001</v>
      </c>
      <c r="L354" s="1287">
        <f t="shared" si="177"/>
        <v>-31.416</v>
      </c>
      <c r="M354" s="7">
        <f t="shared" si="178"/>
        <v>11.322799999999999</v>
      </c>
      <c r="N354" s="207">
        <f t="shared" si="179"/>
        <v>-31.985400000000002</v>
      </c>
      <c r="O354" s="1302">
        <f t="shared" si="180"/>
        <v>-31.985400000000002</v>
      </c>
      <c r="P354" s="57">
        <v>0.3</v>
      </c>
      <c r="Q354" s="1310">
        <f t="shared" si="181"/>
        <v>-76.369399999999999</v>
      </c>
      <c r="R354" s="6">
        <f t="shared" si="182"/>
        <v>-12.398599999999998</v>
      </c>
      <c r="S354" s="1310">
        <f t="shared" si="183"/>
        <v>-67.850359999999995</v>
      </c>
      <c r="T354" s="1309">
        <f t="shared" si="184"/>
        <v>-7.0228399999999986</v>
      </c>
      <c r="U354" s="1287">
        <v>0.04</v>
      </c>
      <c r="V354" s="1345">
        <v>0.5</v>
      </c>
      <c r="W354" s="1345">
        <v>0.24</v>
      </c>
      <c r="X354" s="6">
        <f t="shared" si="165"/>
        <v>0.19999999999999998</v>
      </c>
      <c r="Y354" s="6">
        <f t="shared" si="166"/>
        <v>51.534437888118731</v>
      </c>
      <c r="Z354" s="6">
        <f t="shared" si="167"/>
        <v>99.653979238754317</v>
      </c>
      <c r="AA354" s="1287" t="str">
        <f t="shared" si="168"/>
        <v>VERIFICATO</v>
      </c>
      <c r="AB354" s="6">
        <f t="shared" si="169"/>
        <v>9.6331828378339992</v>
      </c>
      <c r="AC354" s="19" t="str">
        <f t="shared" si="170"/>
        <v>4φ16+1φ20</v>
      </c>
      <c r="AD354" s="6">
        <f t="shared" si="171"/>
        <v>11.184069846779664</v>
      </c>
      <c r="AE354" s="6">
        <f t="shared" si="172"/>
        <v>0.99708095522049001</v>
      </c>
      <c r="AF354" s="19" t="str">
        <f t="shared" si="173"/>
        <v>2φ16</v>
      </c>
      <c r="AG354" s="6">
        <f t="shared" si="174"/>
        <v>4.0212385965949355</v>
      </c>
      <c r="AH354" s="32" t="str">
        <f t="shared" si="175"/>
        <v>VERIFICATO</v>
      </c>
      <c r="AS354" s="6"/>
      <c r="AT354" s="6"/>
    </row>
    <row r="355" spans="1:55" ht="28.2" customHeight="1" x14ac:dyDescent="0.3">
      <c r="A355" s="1335">
        <v>7</v>
      </c>
      <c r="B355" s="2">
        <v>12</v>
      </c>
      <c r="C355" s="2">
        <v>18</v>
      </c>
      <c r="D355" s="2" t="s">
        <v>17</v>
      </c>
      <c r="E355" s="78">
        <f>TRA!F540</f>
        <v>69.355999999999995</v>
      </c>
      <c r="F355" s="7">
        <f>TRA!G540</f>
        <v>47.043999999999997</v>
      </c>
      <c r="G355" s="7">
        <f>TRA!H540</f>
        <v>0.32500000000000001</v>
      </c>
      <c r="H355" s="7">
        <f>TRA!I540</f>
        <v>-9.9269999999999996</v>
      </c>
      <c r="I355" s="7">
        <f>TRA!J540</f>
        <v>0.29699999999999999</v>
      </c>
      <c r="J355" s="207">
        <f>TRA!K540</f>
        <v>0.36399999999999999</v>
      </c>
      <c r="K355" s="647">
        <f t="shared" si="176"/>
        <v>0.622</v>
      </c>
      <c r="L355" s="1287">
        <f t="shared" si="177"/>
        <v>-10.291</v>
      </c>
      <c r="M355" s="7">
        <f t="shared" si="178"/>
        <v>3.7092999999999998</v>
      </c>
      <c r="N355" s="207">
        <f t="shared" si="179"/>
        <v>-10.477600000000001</v>
      </c>
      <c r="O355" s="1302">
        <f t="shared" si="180"/>
        <v>-10.477600000000001</v>
      </c>
      <c r="P355" s="2">
        <v>0.7</v>
      </c>
      <c r="Q355" s="1310">
        <f t="shared" si="181"/>
        <v>36.566399999999994</v>
      </c>
      <c r="R355" s="6">
        <f t="shared" si="182"/>
        <v>57.521599999999999</v>
      </c>
      <c r="S355" s="1310" t="str">
        <f t="shared" si="183"/>
        <v/>
      </c>
      <c r="T355" s="1309" t="str">
        <f t="shared" si="184"/>
        <v/>
      </c>
      <c r="U355" s="1287">
        <v>0.04</v>
      </c>
      <c r="V355" s="1345">
        <v>0.5</v>
      </c>
      <c r="W355" s="1345">
        <v>0.24</v>
      </c>
      <c r="X355" s="6">
        <f t="shared" si="165"/>
        <v>0.19999999999999998</v>
      </c>
      <c r="Y355" s="6" t="str">
        <f t="shared" si="166"/>
        <v/>
      </c>
      <c r="Z355" s="6" t="str">
        <f t="shared" si="167"/>
        <v/>
      </c>
      <c r="AA355" s="1287" t="str">
        <f t="shared" si="168"/>
        <v/>
      </c>
      <c r="AB355" s="6" t="str">
        <f t="shared" si="169"/>
        <v/>
      </c>
      <c r="AC355" s="19" t="str">
        <f t="shared" si="170"/>
        <v/>
      </c>
      <c r="AD355" s="6" t="str">
        <f t="shared" si="171"/>
        <v/>
      </c>
      <c r="AE355" s="6" t="str">
        <f t="shared" si="172"/>
        <v/>
      </c>
      <c r="AF355" s="19" t="str">
        <f t="shared" si="173"/>
        <v/>
      </c>
      <c r="AG355" s="6" t="str">
        <f t="shared" si="174"/>
        <v/>
      </c>
      <c r="AH355" s="32" t="str">
        <f t="shared" si="175"/>
        <v/>
      </c>
      <c r="AS355" s="6"/>
      <c r="AT355" s="6"/>
    </row>
    <row r="356" spans="1:55" ht="28.2" customHeight="1" x14ac:dyDescent="0.3">
      <c r="A356" s="1336">
        <v>7</v>
      </c>
      <c r="B356" s="20">
        <v>12</v>
      </c>
      <c r="C356" s="20">
        <v>18</v>
      </c>
      <c r="D356" s="20" t="s">
        <v>18</v>
      </c>
      <c r="E356" s="79">
        <f>TRA!F541</f>
        <v>-68.284000000000006</v>
      </c>
      <c r="F356" s="21">
        <f>TRA!G541</f>
        <v>-46.316000000000003</v>
      </c>
      <c r="G356" s="21">
        <f>TRA!H541</f>
        <v>0.32500000000000001</v>
      </c>
      <c r="H356" s="21">
        <f>TRA!I541</f>
        <v>-9.9269999999999996</v>
      </c>
      <c r="I356" s="21">
        <f>TRA!J541</f>
        <v>0.29699999999999999</v>
      </c>
      <c r="J356" s="1293">
        <f>TRA!K541</f>
        <v>0.36399999999999999</v>
      </c>
      <c r="K356" s="1299">
        <f t="shared" si="176"/>
        <v>0.622</v>
      </c>
      <c r="L356" s="20">
        <f t="shared" si="177"/>
        <v>-10.291</v>
      </c>
      <c r="M356" s="21">
        <f t="shared" si="178"/>
        <v>3.7092999999999998</v>
      </c>
      <c r="N356" s="1293">
        <f t="shared" si="179"/>
        <v>-10.477600000000001</v>
      </c>
      <c r="O356" s="1303">
        <f t="shared" si="180"/>
        <v>-10.477600000000001</v>
      </c>
      <c r="P356" s="2">
        <v>0.7</v>
      </c>
      <c r="Q356" s="1311">
        <f t="shared" si="181"/>
        <v>-56.793600000000005</v>
      </c>
      <c r="R356" s="22">
        <f t="shared" si="182"/>
        <v>-35.8384</v>
      </c>
      <c r="S356" s="1311" t="str">
        <f t="shared" si="183"/>
        <v/>
      </c>
      <c r="T356" s="1312" t="str">
        <f t="shared" si="184"/>
        <v/>
      </c>
      <c r="U356" s="20">
        <v>0.04</v>
      </c>
      <c r="V356" s="1346">
        <v>0.5</v>
      </c>
      <c r="W356" s="1346">
        <v>0.24</v>
      </c>
      <c r="X356" s="22">
        <f t="shared" si="165"/>
        <v>0.19999999999999998</v>
      </c>
      <c r="Y356" s="22" t="str">
        <f t="shared" si="166"/>
        <v/>
      </c>
      <c r="Z356" s="22" t="str">
        <f t="shared" si="167"/>
        <v/>
      </c>
      <c r="AA356" s="20" t="str">
        <f t="shared" si="168"/>
        <v/>
      </c>
      <c r="AB356" s="22" t="str">
        <f t="shared" si="169"/>
        <v/>
      </c>
      <c r="AC356" s="23" t="str">
        <f t="shared" si="170"/>
        <v/>
      </c>
      <c r="AD356" s="22" t="str">
        <f t="shared" si="171"/>
        <v/>
      </c>
      <c r="AE356" s="22" t="str">
        <f t="shared" si="172"/>
        <v/>
      </c>
      <c r="AF356" s="23" t="str">
        <f t="shared" si="173"/>
        <v/>
      </c>
      <c r="AG356" s="22" t="str">
        <f t="shared" si="174"/>
        <v/>
      </c>
      <c r="AH356" s="34" t="str">
        <f t="shared" si="175"/>
        <v/>
      </c>
      <c r="AS356" s="6" t="str">
        <f>IF(OR(D355="Msin",D355="Mdes"),-0.9*X355*391.3/10*AD355,"")</f>
        <v/>
      </c>
      <c r="AT356" s="6" t="str">
        <f>IF(OR(D355="Msin",D355="Mdes"),0.9*X355*391.3/10*AG355,"")</f>
        <v/>
      </c>
    </row>
    <row r="357" spans="1:55" ht="28.2" customHeight="1" x14ac:dyDescent="0.3">
      <c r="A357" s="1337">
        <v>8</v>
      </c>
      <c r="B357" s="24">
        <v>1</v>
      </c>
      <c r="C357" s="24">
        <v>7</v>
      </c>
      <c r="D357" s="24" t="s">
        <v>15</v>
      </c>
      <c r="E357" s="77">
        <f>TRA!F562</f>
        <v>-73.12</v>
      </c>
      <c r="F357" s="25">
        <f>TRA!G562</f>
        <v>-46.37</v>
      </c>
      <c r="G357" s="25">
        <f>TRA!H562</f>
        <v>2.5830000000000002</v>
      </c>
      <c r="H357" s="25">
        <f>TRA!I562</f>
        <v>155.37700000000001</v>
      </c>
      <c r="I357" s="25">
        <f>TRA!J562</f>
        <v>-1.3069999999999999</v>
      </c>
      <c r="J357" s="1294">
        <f>TRA!K562</f>
        <v>-1.599</v>
      </c>
      <c r="K357" s="1300">
        <f t="shared" si="176"/>
        <v>3.89</v>
      </c>
      <c r="L357" s="24">
        <f t="shared" si="177"/>
        <v>156.976</v>
      </c>
      <c r="M357" s="25">
        <f t="shared" si="178"/>
        <v>50.982799999999997</v>
      </c>
      <c r="N357" s="1294">
        <f t="shared" si="179"/>
        <v>158.143</v>
      </c>
      <c r="O357" s="1304">
        <f t="shared" si="180"/>
        <v>158.143</v>
      </c>
      <c r="P357" s="57">
        <v>0.3</v>
      </c>
      <c r="Q357" s="1313">
        <f t="shared" si="181"/>
        <v>111.773</v>
      </c>
      <c r="R357" s="26">
        <f t="shared" si="182"/>
        <v>-204.51300000000001</v>
      </c>
      <c r="S357" s="1313">
        <f t="shared" si="183"/>
        <v>111.5792</v>
      </c>
      <c r="T357" s="1314">
        <f t="shared" si="184"/>
        <v>-182.73</v>
      </c>
      <c r="U357" s="24">
        <v>0.04</v>
      </c>
      <c r="V357" s="26">
        <v>0.3</v>
      </c>
      <c r="W357" s="26">
        <v>0.7</v>
      </c>
      <c r="X357" s="26">
        <f t="shared" si="165"/>
        <v>0.65999999999999992</v>
      </c>
      <c r="Y357" s="26">
        <f t="shared" si="166"/>
        <v>336.72601716096779</v>
      </c>
      <c r="Z357" s="26">
        <f t="shared" si="167"/>
        <v>508.6505190311417</v>
      </c>
      <c r="AA357" s="24" t="str">
        <f t="shared" si="168"/>
        <v>VERIFICATO</v>
      </c>
      <c r="AB357" s="26">
        <f t="shared" si="169"/>
        <v>7.8616473965311169</v>
      </c>
      <c r="AC357" s="19" t="str">
        <f t="shared" si="170"/>
        <v>4φ16</v>
      </c>
      <c r="AD357" s="6">
        <f t="shared" si="171"/>
        <v>8.0424771931898711</v>
      </c>
      <c r="AE357" s="6">
        <f t="shared" si="172"/>
        <v>4.8005052656215446</v>
      </c>
      <c r="AF357" s="19" t="str">
        <f t="shared" si="173"/>
        <v>3φ16</v>
      </c>
      <c r="AG357" s="6">
        <f t="shared" si="174"/>
        <v>6.0318578948924033</v>
      </c>
      <c r="AH357" s="35" t="str">
        <f t="shared" si="175"/>
        <v>VERIFICATO</v>
      </c>
      <c r="AK357" s="2">
        <v>1</v>
      </c>
      <c r="AM357" s="2">
        <v>7</v>
      </c>
      <c r="AO357" s="2">
        <v>7</v>
      </c>
      <c r="AQ357" s="2">
        <v>13</v>
      </c>
      <c r="AS357" s="2">
        <v>13</v>
      </c>
      <c r="AT357" s="2" t="str">
        <f>IF(OR(D356="Msin",D356="Mdes"),0.9*X356*391.3/10*AG356,"")</f>
        <v/>
      </c>
      <c r="AU357" s="2">
        <v>19</v>
      </c>
      <c r="AW357" s="20"/>
      <c r="AX357" s="20"/>
    </row>
    <row r="358" spans="1:55" ht="28.2" customHeight="1" x14ac:dyDescent="0.3">
      <c r="A358" s="1338">
        <v>8</v>
      </c>
      <c r="B358" s="2">
        <v>1</v>
      </c>
      <c r="C358" s="2">
        <v>7</v>
      </c>
      <c r="D358" s="2" t="s">
        <v>16</v>
      </c>
      <c r="E358" s="78">
        <f>TRA!F563</f>
        <v>-78.099999999999994</v>
      </c>
      <c r="F358" s="7">
        <f>TRA!G563</f>
        <v>-50.677</v>
      </c>
      <c r="G358" s="7">
        <f>TRA!H563</f>
        <v>-3.4009999999999998</v>
      </c>
      <c r="H358" s="7">
        <f>TRA!I563</f>
        <v>-204.50700000000001</v>
      </c>
      <c r="I358" s="7">
        <f>TRA!J563</f>
        <v>1.7090000000000001</v>
      </c>
      <c r="J358" s="207">
        <f>TRA!K563</f>
        <v>2.0939999999999999</v>
      </c>
      <c r="K358" s="647">
        <f t="shared" si="176"/>
        <v>-5.1099999999999994</v>
      </c>
      <c r="L358" s="1287">
        <f t="shared" si="177"/>
        <v>-206.601</v>
      </c>
      <c r="M358" s="7">
        <f t="shared" si="178"/>
        <v>-67.090299999999999</v>
      </c>
      <c r="N358" s="207">
        <f t="shared" si="179"/>
        <v>-208.13399999999999</v>
      </c>
      <c r="O358" s="1302">
        <f t="shared" si="180"/>
        <v>-208.13399999999999</v>
      </c>
      <c r="P358" s="2">
        <v>0.7</v>
      </c>
      <c r="Q358" s="1310">
        <f t="shared" si="181"/>
        <v>-258.81099999999998</v>
      </c>
      <c r="R358" s="6">
        <f t="shared" si="182"/>
        <v>157.45699999999999</v>
      </c>
      <c r="S358" s="1310">
        <f t="shared" si="183"/>
        <v>-207.38129999999998</v>
      </c>
      <c r="T358" s="1309">
        <f t="shared" si="184"/>
        <v>157.3065</v>
      </c>
      <c r="U358" s="1287">
        <v>0.04</v>
      </c>
      <c r="V358" s="6">
        <v>0.3</v>
      </c>
      <c r="W358" s="6">
        <v>0.7</v>
      </c>
      <c r="X358" s="6">
        <f t="shared" si="165"/>
        <v>0.65999999999999992</v>
      </c>
      <c r="Y358" s="6">
        <f t="shared" si="166"/>
        <v>336.72601716096779</v>
      </c>
      <c r="Z358" s="6">
        <f t="shared" si="167"/>
        <v>508.6505190311417</v>
      </c>
      <c r="AA358" s="1287" t="str">
        <f t="shared" si="168"/>
        <v>VERIFICATO</v>
      </c>
      <c r="AB358" s="6">
        <f t="shared" si="169"/>
        <v>8.9222276431578749</v>
      </c>
      <c r="AC358" s="19" t="str">
        <f t="shared" si="170"/>
        <v>3φ16+1φ20</v>
      </c>
      <c r="AD358" s="6">
        <f t="shared" si="171"/>
        <v>9.1734505484821973</v>
      </c>
      <c r="AE358" s="6">
        <f t="shared" si="172"/>
        <v>6.7678445585422331</v>
      </c>
      <c r="AF358" s="19" t="str">
        <f t="shared" si="173"/>
        <v>4φ16</v>
      </c>
      <c r="AG358" s="6">
        <f t="shared" si="174"/>
        <v>8.0424771931898711</v>
      </c>
      <c r="AH358" s="32" t="str">
        <f t="shared" si="175"/>
        <v>VERIFICATO</v>
      </c>
      <c r="AJ358" s="16" t="s">
        <v>222</v>
      </c>
      <c r="AK358" s="102">
        <f>IF(OR(D357="Msin",D357="Mdes"),-0.9*X357*391.3/10*AD357,"")</f>
        <v>-186.93306674629468</v>
      </c>
      <c r="AM358" s="38">
        <f>IF(OR(D358="Msin",D358="Mdes"),-0.9*X358*391.3/10*AD358,"")</f>
        <v>-213.22052925749239</v>
      </c>
      <c r="AN358" s="6"/>
      <c r="AO358" s="102">
        <f>IF(OR(D361="Msin",D361="Mdes"),-0.9*X361*391.3/10*AD361,"")</f>
        <v>-259.95379594406603</v>
      </c>
      <c r="AQ358" s="38">
        <f>IF(OR(D362="Msin",D362="Mdes"),-0.9*X362*391.3/10*AD362,"")</f>
        <v>-186.93306674629468</v>
      </c>
      <c r="AS358" s="102">
        <f>IF(OR(D365="Msin",D365="Mdes"),-0.9*X365*391.3/10*AD365,"")</f>
        <v>-56.646383862513538</v>
      </c>
      <c r="AU358" s="38">
        <f>IF(OR(D366="Msin",D366="Mdes"),-0.9*X366*391.3/10*AD366,"")</f>
        <v>-64.612281593179503</v>
      </c>
      <c r="AW358" s="24"/>
      <c r="AX358" s="24"/>
      <c r="AY358" s="6"/>
      <c r="BA358" s="6"/>
      <c r="BC358" s="6"/>
    </row>
    <row r="359" spans="1:55" ht="28.2" customHeight="1" x14ac:dyDescent="0.3">
      <c r="A359" s="1338">
        <v>8</v>
      </c>
      <c r="B359" s="2">
        <v>1</v>
      </c>
      <c r="C359" s="2">
        <v>7</v>
      </c>
      <c r="D359" s="2" t="s">
        <v>17</v>
      </c>
      <c r="E359" s="78">
        <f>TRA!F564</f>
        <v>112.554</v>
      </c>
      <c r="F359" s="7">
        <f>TRA!G564</f>
        <v>71.963999999999999</v>
      </c>
      <c r="G359" s="7">
        <f>TRA!H564</f>
        <v>-1.1970000000000001</v>
      </c>
      <c r="H359" s="7">
        <f>TRA!I564</f>
        <v>-71.977000000000004</v>
      </c>
      <c r="I359" s="7">
        <f>TRA!J564</f>
        <v>0.60299999999999998</v>
      </c>
      <c r="J359" s="207">
        <f>TRA!K564</f>
        <v>0.73899999999999999</v>
      </c>
      <c r="K359" s="647">
        <f t="shared" si="176"/>
        <v>-1.8</v>
      </c>
      <c r="L359" s="1287">
        <f t="shared" si="177"/>
        <v>-72.716000000000008</v>
      </c>
      <c r="M359" s="7">
        <f t="shared" si="178"/>
        <v>-23.614800000000002</v>
      </c>
      <c r="N359" s="207">
        <f t="shared" si="179"/>
        <v>-73.256000000000014</v>
      </c>
      <c r="O359" s="1302">
        <f t="shared" si="180"/>
        <v>-73.256000000000014</v>
      </c>
      <c r="P359" s="2">
        <v>0.7</v>
      </c>
      <c r="Q359" s="1310">
        <f t="shared" si="181"/>
        <v>-1.2920000000000158</v>
      </c>
      <c r="R359" s="6">
        <f t="shared" si="182"/>
        <v>145.22000000000003</v>
      </c>
      <c r="S359" s="1310" t="str">
        <f t="shared" si="183"/>
        <v/>
      </c>
      <c r="T359" s="1309" t="str">
        <f t="shared" si="184"/>
        <v/>
      </c>
      <c r="U359" s="1287">
        <v>0.04</v>
      </c>
      <c r="V359" s="6">
        <v>0.3</v>
      </c>
      <c r="W359" s="6">
        <v>0.7</v>
      </c>
      <c r="X359" s="6">
        <f t="shared" si="165"/>
        <v>0.65999999999999992</v>
      </c>
      <c r="Y359" s="6" t="str">
        <f t="shared" si="166"/>
        <v/>
      </c>
      <c r="Z359" s="6" t="str">
        <f t="shared" si="167"/>
        <v/>
      </c>
      <c r="AA359" s="1287" t="str">
        <f t="shared" si="168"/>
        <v/>
      </c>
      <c r="AB359" s="6" t="str">
        <f t="shared" si="169"/>
        <v/>
      </c>
      <c r="AC359" s="19" t="str">
        <f t="shared" si="170"/>
        <v/>
      </c>
      <c r="AD359" s="6" t="str">
        <f t="shared" si="171"/>
        <v/>
      </c>
      <c r="AE359" s="6" t="str">
        <f t="shared" si="172"/>
        <v/>
      </c>
      <c r="AF359" s="19" t="str">
        <f t="shared" si="173"/>
        <v/>
      </c>
      <c r="AG359" s="6" t="str">
        <f t="shared" si="174"/>
        <v/>
      </c>
      <c r="AH359" s="32" t="str">
        <f t="shared" si="175"/>
        <v/>
      </c>
      <c r="AJ359" s="16" t="s">
        <v>223</v>
      </c>
      <c r="AK359" s="102">
        <f>IF(OR(D357="Msin",D357="Mdes"),0.9*X357*391.3/10*AG357,"")</f>
        <v>140.19980005972101</v>
      </c>
      <c r="AM359" s="38">
        <f>IF(OR(D358="Msin",D358="Mdes"),0.9*X358*391.3/10*AG358,"")</f>
        <v>186.93306674629468</v>
      </c>
      <c r="AN359" s="6"/>
      <c r="AO359" s="102">
        <f>IF(OR(D361="Msin",D361="Mdes"),0.9*X361*391.3/10*AG361,"")</f>
        <v>140.19980005972101</v>
      </c>
      <c r="AQ359" s="38">
        <f>IF(OR(D362="Msin",D362="Mdes"),0.9*X362*391.3/10*AG362,"")</f>
        <v>93.466533373147342</v>
      </c>
      <c r="AS359" s="102">
        <f>IF(OR(D365="Msin",D365="Mdes"),0.9*X365*391.3/10*AG365,"")</f>
        <v>28.323191931256769</v>
      </c>
      <c r="AU359" s="38">
        <f>IF(OR(D366="Msin",D366="Mdes"),0.9*X366*391.3/10*AG366,"")</f>
        <v>28.323191931256769</v>
      </c>
      <c r="AY359" s="6"/>
      <c r="BA359" s="6"/>
      <c r="BC359" s="6"/>
    </row>
    <row r="360" spans="1:55" ht="28.2" customHeight="1" x14ac:dyDescent="0.3">
      <c r="A360" s="1338">
        <v>8</v>
      </c>
      <c r="B360" s="2">
        <v>1</v>
      </c>
      <c r="C360" s="2">
        <v>7</v>
      </c>
      <c r="D360" s="2" t="s">
        <v>18</v>
      </c>
      <c r="E360" s="78">
        <f>TRA!F565</f>
        <v>-114.54600000000001</v>
      </c>
      <c r="F360" s="7">
        <f>TRA!G565</f>
        <v>-73.686000000000007</v>
      </c>
      <c r="G360" s="7">
        <f>TRA!H565</f>
        <v>-1.1970000000000001</v>
      </c>
      <c r="H360" s="7">
        <f>TRA!I565</f>
        <v>-71.977000000000004</v>
      </c>
      <c r="I360" s="7">
        <f>TRA!J565</f>
        <v>0.60299999999999998</v>
      </c>
      <c r="J360" s="207">
        <f>TRA!K565</f>
        <v>0.73899999999999999</v>
      </c>
      <c r="K360" s="647">
        <f t="shared" si="176"/>
        <v>-1.8</v>
      </c>
      <c r="L360" s="1287">
        <f t="shared" si="177"/>
        <v>-72.716000000000008</v>
      </c>
      <c r="M360" s="7">
        <f t="shared" si="178"/>
        <v>-23.614800000000002</v>
      </c>
      <c r="N360" s="207">
        <f t="shared" si="179"/>
        <v>-73.256000000000014</v>
      </c>
      <c r="O360" s="1302">
        <f t="shared" si="180"/>
        <v>-73.256000000000014</v>
      </c>
      <c r="P360" s="2">
        <v>0.7</v>
      </c>
      <c r="Q360" s="1310">
        <f t="shared" si="181"/>
        <v>-146.94200000000001</v>
      </c>
      <c r="R360" s="6">
        <f t="shared" si="182"/>
        <v>-0.42999999999999261</v>
      </c>
      <c r="S360" s="1310" t="str">
        <f t="shared" si="183"/>
        <v/>
      </c>
      <c r="T360" s="1309" t="str">
        <f t="shared" si="184"/>
        <v/>
      </c>
      <c r="U360" s="1287">
        <v>0.04</v>
      </c>
      <c r="V360" s="6">
        <v>0.3</v>
      </c>
      <c r="W360" s="6">
        <v>0.7</v>
      </c>
      <c r="X360" s="6">
        <f t="shared" si="165"/>
        <v>0.65999999999999992</v>
      </c>
      <c r="Y360" s="6" t="str">
        <f t="shared" si="166"/>
        <v/>
      </c>
      <c r="Z360" s="6" t="str">
        <f t="shared" si="167"/>
        <v/>
      </c>
      <c r="AA360" s="1287" t="str">
        <f t="shared" si="168"/>
        <v/>
      </c>
      <c r="AB360" s="6" t="str">
        <f t="shared" si="169"/>
        <v/>
      </c>
      <c r="AC360" s="19" t="str">
        <f t="shared" si="170"/>
        <v/>
      </c>
      <c r="AD360" s="6" t="str">
        <f t="shared" si="171"/>
        <v/>
      </c>
      <c r="AE360" s="6" t="str">
        <f t="shared" si="172"/>
        <v/>
      </c>
      <c r="AF360" s="19" t="str">
        <f t="shared" si="173"/>
        <v/>
      </c>
      <c r="AG360" s="6" t="str">
        <f t="shared" si="174"/>
        <v/>
      </c>
      <c r="AH360" s="32" t="str">
        <f t="shared" si="175"/>
        <v/>
      </c>
      <c r="AS360" s="6" t="str">
        <f>IF(OR(D359="Msin",D359="Mdes"),-0.9*X359*391.3/10*AD359,"")</f>
        <v/>
      </c>
      <c r="AT360" s="6" t="str">
        <f>IF(OR(D359="Msin",D359="Mdes"),0.9*X359*391.3/10*AG359,"")</f>
        <v/>
      </c>
    </row>
    <row r="361" spans="1:55" ht="28.2" customHeight="1" x14ac:dyDescent="0.3">
      <c r="A361" s="1338">
        <v>8</v>
      </c>
      <c r="B361" s="2">
        <v>7</v>
      </c>
      <c r="C361" s="2">
        <v>13</v>
      </c>
      <c r="D361" s="2" t="s">
        <v>15</v>
      </c>
      <c r="E361" s="78">
        <f>TRA!F586</f>
        <v>-127.318</v>
      </c>
      <c r="F361" s="7">
        <f>TRA!G586</f>
        <v>-80.123999999999995</v>
      </c>
      <c r="G361" s="7">
        <f>TRA!H586</f>
        <v>3.391</v>
      </c>
      <c r="H361" s="7">
        <f>TRA!I586</f>
        <v>204.07499999999999</v>
      </c>
      <c r="I361" s="7">
        <f>TRA!J586</f>
        <v>-1.7050000000000001</v>
      </c>
      <c r="J361" s="207">
        <f>TRA!K586</f>
        <v>-2.0910000000000002</v>
      </c>
      <c r="K361" s="647">
        <f t="shared" si="176"/>
        <v>5.0960000000000001</v>
      </c>
      <c r="L361" s="1287">
        <f t="shared" si="177"/>
        <v>206.166</v>
      </c>
      <c r="M361" s="7">
        <f t="shared" si="178"/>
        <v>66.945799999999991</v>
      </c>
      <c r="N361" s="207">
        <f t="shared" si="179"/>
        <v>207.69479999999999</v>
      </c>
      <c r="O361" s="1302">
        <f t="shared" si="180"/>
        <v>207.69479999999999</v>
      </c>
      <c r="P361" s="2">
        <v>0.7</v>
      </c>
      <c r="Q361" s="1310">
        <f t="shared" si="181"/>
        <v>127.57079999999999</v>
      </c>
      <c r="R361" s="6">
        <f t="shared" si="182"/>
        <v>-287.81880000000001</v>
      </c>
      <c r="S361" s="1310">
        <f t="shared" si="183"/>
        <v>120.21232999999999</v>
      </c>
      <c r="T361" s="1309">
        <f t="shared" si="184"/>
        <v>-227.28637000000003</v>
      </c>
      <c r="U361" s="1287">
        <v>0.04</v>
      </c>
      <c r="V361" s="6">
        <v>0.3</v>
      </c>
      <c r="W361" s="6">
        <v>0.7</v>
      </c>
      <c r="X361" s="6">
        <f t="shared" ref="X361:X392" si="185">W361-U361</f>
        <v>0.65999999999999992</v>
      </c>
      <c r="Y361" s="6">
        <f t="shared" ref="Y361:Y392" si="186">IF(OR(D361="Msin",D361="Mdes"),V361*X361^2/$BI$2^2,"")</f>
        <v>336.72601716096779</v>
      </c>
      <c r="Z361" s="6">
        <f t="shared" ref="Z361:Z392" si="187">IF(OR(D361="Msin",D361="Mdes"),V361*W361^2/$BI$3^2,"")</f>
        <v>508.6505190311417</v>
      </c>
      <c r="AA361" s="1287" t="str">
        <f t="shared" ref="AA361:AA392" si="188">IF(OR(D361="Msin",D361="Mdes"),IF(AND(ABS(Q361)&lt;Z361,ABS(R361)&lt;Z361,ABS(S361)&lt;Z361,ABS(T361)&lt;Z361),"VERIFICATO","NON VERIFICATO"),"")</f>
        <v>VERIFICATO</v>
      </c>
      <c r="AB361" s="6">
        <f t="shared" ref="AB361:AB392" si="189">IF(OR(D361="Msin",D361="Mdes"),ABS(MIN(S361:T361)/(0.9*X361*$BK$2)*10),"")</f>
        <v>9.7786094181443044</v>
      </c>
      <c r="AC361" s="19" t="str">
        <f t="shared" ref="AC361:AC392" si="190">IF(OR(D361="Msin",D361="Mdes"),IF(AB361&lt;$BF$5,$BE$5,IF(AB361&lt;$BF$6,$BE$6,IF(AB361&lt;$BF$7,$BE$7,IF(AB361&lt;$BF$8,$BE$8,IF(AB361&lt;$BF$9,$BE$9,IF(AB361&lt;$BF$10,$BE$10,$BE$11)))))),"")</f>
        <v>4φ16+1φ20</v>
      </c>
      <c r="AD361" s="6">
        <f t="shared" ref="AD361:AD392" si="191">IF(OR(D361="Msin",D361="Mdes"),IF(AB361&lt;$BF$5,$BF$5,IF(AB361&lt;$BF$6,$BF$6,IF(AB361&lt;$BF$7,$BF$7,IF(AB361&lt;$BF$8,$BF$8,IF(AB361&lt;$BF$9,$BF$9,IF(AB361&lt;$BF$10,$BF$10,$BF$11)))))),"")</f>
        <v>11.184069846779664</v>
      </c>
      <c r="AE361" s="6">
        <f t="shared" ref="AE361:AE392" si="192">IF(OR(D361="Msin",D361="Mdes"),ABS(MAX(S361:T361)/(0.9*X361*$BK$2)*10),"")</f>
        <v>5.1719309975123924</v>
      </c>
      <c r="AF361" s="19" t="str">
        <f t="shared" ref="AF361:AF392" si="193">IF(OR(D361="Msin",D361="Mdes"),IF(AE361&lt;=$BF$3,$BE$3,IF(AE361&lt;=$BF$4,$BE$4,IF(AE361&lt;$BF$5,$BE$5,IF(AE361&lt;$BF$6,$BE$6,IF(AE361&lt;$BF$7,$BE$7,IF(AE361&lt;$BF$8,$BE$8,IF(AE361&lt;$BF$9,$BE$9,IF(AE361&lt;$BF$10,$BE$10,$BE$11)))))))),"")</f>
        <v>3φ16</v>
      </c>
      <c r="AG361" s="6">
        <f t="shared" ref="AG361:AG392" si="194">IF(OR(D361="Msin",D361="Mdes"),IF(AE361&lt;=$BF$3,$BF$3,IF(AE361&lt;=$BF$4,$BF$4,IF(AE361&lt;$BF$5,$BF$5,IF(AE361&lt;$BF$6,$BF$6,IF(AE361&lt;$BF$7,$BF$7,IF(AE361&lt;$BF$8,$BF$8,IF(AE361&lt;$BF$9,$BF$9,IF(AE361&lt;$BF$10,$BF$10,$BF$11)))))))),"")</f>
        <v>6.0318578948924033</v>
      </c>
      <c r="AH361" s="32" t="str">
        <f t="shared" ref="AH361:AH392" si="195">IF(OR(D361="Msin",D361="Mdes"),IF(AND(AD361&gt;(1.4*V361*100*W361*100/$BK$3),AD361&lt;AG361+(3.5*V361*100*W361*100/$BK$3)),"VERIFICATO","NON VERIFICATO"),"")</f>
        <v>VERIFICATO</v>
      </c>
      <c r="AS361" s="6" t="str">
        <f>IF(OR(D360="Msin",D360="Mdes"),-0.9*X360*391.3/10*AD360,"")</f>
        <v/>
      </c>
      <c r="AT361" s="6" t="str">
        <f>IF(OR(D360="Msin",D360="Mdes"),0.9*X360*391.3/10*AG360,"")</f>
        <v/>
      </c>
    </row>
    <row r="362" spans="1:55" ht="28.2" customHeight="1" x14ac:dyDescent="0.3">
      <c r="A362" s="1338">
        <v>8</v>
      </c>
      <c r="B362" s="2">
        <v>7</v>
      </c>
      <c r="C362" s="2">
        <v>13</v>
      </c>
      <c r="D362" s="2" t="s">
        <v>16</v>
      </c>
      <c r="E362" s="78">
        <f>TRA!F587</f>
        <v>-85.611999999999995</v>
      </c>
      <c r="F362" s="7">
        <f>TRA!G587</f>
        <v>-54.929000000000002</v>
      </c>
      <c r="G362" s="7">
        <f>TRA!H587</f>
        <v>-2.4359999999999999</v>
      </c>
      <c r="H362" s="7">
        <f>TRA!I587</f>
        <v>-146.714</v>
      </c>
      <c r="I362" s="7">
        <f>TRA!J587</f>
        <v>1.2350000000000001</v>
      </c>
      <c r="J362" s="207">
        <f>TRA!K587</f>
        <v>1.5129999999999999</v>
      </c>
      <c r="K362" s="647">
        <f t="shared" si="176"/>
        <v>-3.6710000000000003</v>
      </c>
      <c r="L362" s="1287">
        <f t="shared" si="177"/>
        <v>-148.227</v>
      </c>
      <c r="M362" s="7">
        <f t="shared" si="178"/>
        <v>-48.139099999999999</v>
      </c>
      <c r="N362" s="207">
        <f t="shared" si="179"/>
        <v>-149.32830000000001</v>
      </c>
      <c r="O362" s="1302">
        <f t="shared" si="180"/>
        <v>-149.32830000000001</v>
      </c>
      <c r="P362" s="57">
        <v>0.3</v>
      </c>
      <c r="Q362" s="1310">
        <f t="shared" si="181"/>
        <v>-204.25730000000001</v>
      </c>
      <c r="R362" s="6">
        <f t="shared" si="182"/>
        <v>94.399300000000011</v>
      </c>
      <c r="S362" s="1310">
        <f t="shared" si="183"/>
        <v>-179.92298000000002</v>
      </c>
      <c r="T362" s="1309">
        <f t="shared" si="184"/>
        <v>92.853820000000013</v>
      </c>
      <c r="U362" s="1287">
        <v>0.04</v>
      </c>
      <c r="V362" s="6">
        <v>0.3</v>
      </c>
      <c r="W362" s="6">
        <v>0.7</v>
      </c>
      <c r="X362" s="6">
        <f t="shared" si="185"/>
        <v>0.65999999999999992</v>
      </c>
      <c r="Y362" s="6">
        <f t="shared" si="186"/>
        <v>336.72601716096779</v>
      </c>
      <c r="Z362" s="6">
        <f t="shared" si="187"/>
        <v>508.6505190311417</v>
      </c>
      <c r="AA362" s="1287" t="str">
        <f t="shared" si="188"/>
        <v>VERIFICATO</v>
      </c>
      <c r="AB362" s="6">
        <f t="shared" si="189"/>
        <v>7.7408801362289745</v>
      </c>
      <c r="AC362" s="19" t="str">
        <f t="shared" si="190"/>
        <v>4φ16</v>
      </c>
      <c r="AD362" s="6">
        <f t="shared" si="191"/>
        <v>8.0424771931898711</v>
      </c>
      <c r="AE362" s="6">
        <f t="shared" si="192"/>
        <v>3.9948776460404374</v>
      </c>
      <c r="AF362" s="19" t="str">
        <f t="shared" si="193"/>
        <v>2φ16</v>
      </c>
      <c r="AG362" s="6">
        <f t="shared" si="194"/>
        <v>4.0212385965949355</v>
      </c>
      <c r="AH362" s="32" t="str">
        <f t="shared" si="195"/>
        <v>VERIFICATO</v>
      </c>
      <c r="AS362" s="6"/>
      <c r="AT362" s="6"/>
    </row>
    <row r="363" spans="1:55" ht="28.2" customHeight="1" x14ac:dyDescent="0.3">
      <c r="A363" s="1338">
        <v>8</v>
      </c>
      <c r="B363" s="2">
        <v>7</v>
      </c>
      <c r="C363" s="2">
        <v>13</v>
      </c>
      <c r="D363" s="2" t="s">
        <v>17</v>
      </c>
      <c r="E363" s="78">
        <f>TRA!F588</f>
        <v>154.99700000000001</v>
      </c>
      <c r="F363" s="7">
        <f>TRA!G588</f>
        <v>96.986999999999995</v>
      </c>
      <c r="G363" s="7">
        <f>TRA!H588</f>
        <v>-1.24</v>
      </c>
      <c r="H363" s="7">
        <f>TRA!I588</f>
        <v>-74.635999999999996</v>
      </c>
      <c r="I363" s="7">
        <f>TRA!J588</f>
        <v>0.626</v>
      </c>
      <c r="J363" s="207">
        <f>TRA!K588</f>
        <v>0.76700000000000002</v>
      </c>
      <c r="K363" s="647">
        <f t="shared" si="176"/>
        <v>-1.8660000000000001</v>
      </c>
      <c r="L363" s="1287">
        <f t="shared" si="177"/>
        <v>-75.402999999999992</v>
      </c>
      <c r="M363" s="7">
        <f t="shared" si="178"/>
        <v>-24.486899999999995</v>
      </c>
      <c r="N363" s="207">
        <f t="shared" si="179"/>
        <v>-75.962799999999987</v>
      </c>
      <c r="O363" s="1302">
        <f t="shared" si="180"/>
        <v>-75.962799999999987</v>
      </c>
      <c r="P363" s="2">
        <v>0.7</v>
      </c>
      <c r="Q363" s="1310">
        <f t="shared" si="181"/>
        <v>21.024200000000008</v>
      </c>
      <c r="R363" s="6">
        <f t="shared" si="182"/>
        <v>172.94979999999998</v>
      </c>
      <c r="S363" s="1310" t="str">
        <f t="shared" si="183"/>
        <v/>
      </c>
      <c r="T363" s="1309" t="str">
        <f t="shared" si="184"/>
        <v/>
      </c>
      <c r="U363" s="1287">
        <v>0.04</v>
      </c>
      <c r="V363" s="6">
        <v>0.3</v>
      </c>
      <c r="W363" s="6">
        <v>0.7</v>
      </c>
      <c r="X363" s="6">
        <f t="shared" si="185"/>
        <v>0.65999999999999992</v>
      </c>
      <c r="Y363" s="6" t="str">
        <f t="shared" si="186"/>
        <v/>
      </c>
      <c r="Z363" s="6" t="str">
        <f t="shared" si="187"/>
        <v/>
      </c>
      <c r="AA363" s="1287" t="str">
        <f t="shared" si="188"/>
        <v/>
      </c>
      <c r="AB363" s="6" t="str">
        <f t="shared" si="189"/>
        <v/>
      </c>
      <c r="AC363" s="19" t="str">
        <f t="shared" si="190"/>
        <v/>
      </c>
      <c r="AD363" s="6" t="str">
        <f t="shared" si="191"/>
        <v/>
      </c>
      <c r="AE363" s="6" t="str">
        <f t="shared" si="192"/>
        <v/>
      </c>
      <c r="AF363" s="19" t="str">
        <f t="shared" si="193"/>
        <v/>
      </c>
      <c r="AG363" s="6" t="str">
        <f t="shared" si="194"/>
        <v/>
      </c>
      <c r="AH363" s="32" t="str">
        <f t="shared" si="195"/>
        <v/>
      </c>
      <c r="AS363" s="6"/>
      <c r="AT363" s="6"/>
    </row>
    <row r="364" spans="1:55" ht="28.2" customHeight="1" x14ac:dyDescent="0.3">
      <c r="A364" s="1338">
        <v>8</v>
      </c>
      <c r="B364" s="2">
        <v>7</v>
      </c>
      <c r="C364" s="2">
        <v>13</v>
      </c>
      <c r="D364" s="2" t="s">
        <v>18</v>
      </c>
      <c r="E364" s="78">
        <f>TRA!F589</f>
        <v>-137.249</v>
      </c>
      <c r="F364" s="7">
        <f>TRA!G589</f>
        <v>-86.266000000000005</v>
      </c>
      <c r="G364" s="7">
        <f>TRA!H589</f>
        <v>-1.24</v>
      </c>
      <c r="H364" s="7">
        <f>TRA!I589</f>
        <v>-74.635999999999996</v>
      </c>
      <c r="I364" s="7">
        <f>TRA!J589</f>
        <v>0.626</v>
      </c>
      <c r="J364" s="207">
        <f>TRA!K589</f>
        <v>0.76700000000000002</v>
      </c>
      <c r="K364" s="647">
        <f t="shared" si="176"/>
        <v>-1.8660000000000001</v>
      </c>
      <c r="L364" s="1287">
        <f t="shared" si="177"/>
        <v>-75.402999999999992</v>
      </c>
      <c r="M364" s="7">
        <f t="shared" si="178"/>
        <v>-24.486899999999995</v>
      </c>
      <c r="N364" s="207">
        <f t="shared" si="179"/>
        <v>-75.962799999999987</v>
      </c>
      <c r="O364" s="1302">
        <f t="shared" si="180"/>
        <v>-75.962799999999987</v>
      </c>
      <c r="P364" s="2">
        <v>0.7</v>
      </c>
      <c r="Q364" s="1310">
        <f t="shared" si="181"/>
        <v>-162.22879999999998</v>
      </c>
      <c r="R364" s="6">
        <f t="shared" si="182"/>
        <v>-10.303200000000018</v>
      </c>
      <c r="S364" s="1310" t="str">
        <f t="shared" si="183"/>
        <v/>
      </c>
      <c r="T364" s="1309" t="str">
        <f t="shared" si="184"/>
        <v/>
      </c>
      <c r="U364" s="1287">
        <v>0.04</v>
      </c>
      <c r="V364" s="6">
        <v>0.3</v>
      </c>
      <c r="W364" s="6">
        <v>0.7</v>
      </c>
      <c r="X364" s="6">
        <f t="shared" si="185"/>
        <v>0.65999999999999992</v>
      </c>
      <c r="Y364" s="6" t="str">
        <f t="shared" si="186"/>
        <v/>
      </c>
      <c r="Z364" s="6" t="str">
        <f t="shared" si="187"/>
        <v/>
      </c>
      <c r="AA364" s="1287" t="str">
        <f t="shared" si="188"/>
        <v/>
      </c>
      <c r="AB364" s="6" t="str">
        <f t="shared" si="189"/>
        <v/>
      </c>
      <c r="AC364" s="19" t="str">
        <f t="shared" si="190"/>
        <v/>
      </c>
      <c r="AD364" s="6" t="str">
        <f t="shared" si="191"/>
        <v/>
      </c>
      <c r="AE364" s="6" t="str">
        <f t="shared" si="192"/>
        <v/>
      </c>
      <c r="AF364" s="19" t="str">
        <f t="shared" si="193"/>
        <v/>
      </c>
      <c r="AG364" s="6" t="str">
        <f t="shared" si="194"/>
        <v/>
      </c>
      <c r="AH364" s="32" t="str">
        <f t="shared" si="195"/>
        <v/>
      </c>
      <c r="AS364" s="6"/>
      <c r="AT364" s="6"/>
    </row>
    <row r="365" spans="1:55" ht="28.2" customHeight="1" x14ac:dyDescent="0.3">
      <c r="A365" s="1338">
        <v>8</v>
      </c>
      <c r="B365" s="2">
        <v>13</v>
      </c>
      <c r="C365" s="2">
        <v>19</v>
      </c>
      <c r="D365" s="2" t="s">
        <v>15</v>
      </c>
      <c r="E365" s="78">
        <f>TRA!F610</f>
        <v>-69.147999999999996</v>
      </c>
      <c r="F365" s="7">
        <f>TRA!G610</f>
        <v>-46.79</v>
      </c>
      <c r="G365" s="7">
        <f>TRA!H610</f>
        <v>0.28899999999999998</v>
      </c>
      <c r="H365" s="7">
        <f>TRA!I610</f>
        <v>17.347000000000001</v>
      </c>
      <c r="I365" s="7">
        <f>TRA!J610</f>
        <v>-0.14499999999999999</v>
      </c>
      <c r="J365" s="207">
        <f>TRA!K610</f>
        <v>-0.17699999999999999</v>
      </c>
      <c r="K365" s="647">
        <f t="shared" si="176"/>
        <v>0.43399999999999994</v>
      </c>
      <c r="L365" s="1287">
        <f t="shared" si="177"/>
        <v>17.524000000000001</v>
      </c>
      <c r="M365" s="7">
        <f t="shared" si="178"/>
        <v>5.6912000000000003</v>
      </c>
      <c r="N365" s="207">
        <f t="shared" si="179"/>
        <v>17.654199999999999</v>
      </c>
      <c r="O365" s="1302">
        <f t="shared" si="180"/>
        <v>17.654199999999999</v>
      </c>
      <c r="P365" s="57">
        <v>0.3</v>
      </c>
      <c r="Q365" s="1310">
        <f t="shared" si="181"/>
        <v>-29.1358</v>
      </c>
      <c r="R365" s="6">
        <f t="shared" si="182"/>
        <v>-64.444199999999995</v>
      </c>
      <c r="S365" s="1310">
        <f t="shared" si="183"/>
        <v>-23.14048</v>
      </c>
      <c r="T365" s="1309">
        <f t="shared" si="184"/>
        <v>-56.329619999999991</v>
      </c>
      <c r="U365" s="1287">
        <v>0.04</v>
      </c>
      <c r="V365" s="1345">
        <v>0.5</v>
      </c>
      <c r="W365" s="1345">
        <v>0.24</v>
      </c>
      <c r="X365" s="6">
        <f t="shared" si="185"/>
        <v>0.19999999999999998</v>
      </c>
      <c r="Y365" s="6">
        <f t="shared" si="186"/>
        <v>51.534437888118731</v>
      </c>
      <c r="Z365" s="6">
        <f t="shared" si="187"/>
        <v>99.653979238754317</v>
      </c>
      <c r="AA365" s="1287" t="str">
        <f t="shared" si="188"/>
        <v>VERIFICATO</v>
      </c>
      <c r="AB365" s="6">
        <f t="shared" si="189"/>
        <v>7.9975040463412554</v>
      </c>
      <c r="AC365" s="19" t="str">
        <f t="shared" si="190"/>
        <v>4φ16</v>
      </c>
      <c r="AD365" s="6">
        <f t="shared" si="191"/>
        <v>8.0424771931898711</v>
      </c>
      <c r="AE365" s="6">
        <f t="shared" si="192"/>
        <v>3.2854132947156205</v>
      </c>
      <c r="AF365" s="19" t="str">
        <f t="shared" si="193"/>
        <v>2φ16</v>
      </c>
      <c r="AG365" s="6">
        <f t="shared" si="194"/>
        <v>4.0212385965949355</v>
      </c>
      <c r="AH365" s="32" t="str">
        <f t="shared" si="195"/>
        <v>VERIFICATO</v>
      </c>
      <c r="AS365" s="6"/>
      <c r="AT365" s="6"/>
    </row>
    <row r="366" spans="1:55" ht="28.2" customHeight="1" x14ac:dyDescent="0.3">
      <c r="A366" s="1338">
        <v>8</v>
      </c>
      <c r="B366" s="2">
        <v>13</v>
      </c>
      <c r="C366" s="2">
        <v>19</v>
      </c>
      <c r="D366" s="2" t="s">
        <v>16</v>
      </c>
      <c r="E366" s="78">
        <f>TRA!F611</f>
        <v>-65.897999999999996</v>
      </c>
      <c r="F366" s="7">
        <f>TRA!G611</f>
        <v>-44.673000000000002</v>
      </c>
      <c r="G366" s="7">
        <f>TRA!H611</f>
        <v>-0.40500000000000003</v>
      </c>
      <c r="H366" s="7">
        <f>TRA!I611</f>
        <v>-24.298999999999999</v>
      </c>
      <c r="I366" s="7">
        <f>TRA!J611</f>
        <v>0.20200000000000001</v>
      </c>
      <c r="J366" s="207">
        <f>TRA!K611</f>
        <v>0.247</v>
      </c>
      <c r="K366" s="647">
        <f t="shared" si="176"/>
        <v>-0.60699999999999998</v>
      </c>
      <c r="L366" s="1287">
        <f t="shared" si="177"/>
        <v>-24.545999999999999</v>
      </c>
      <c r="M366" s="7">
        <f t="shared" si="178"/>
        <v>-7.9707999999999997</v>
      </c>
      <c r="N366" s="207">
        <f t="shared" si="179"/>
        <v>-24.728099999999998</v>
      </c>
      <c r="O366" s="1302">
        <f t="shared" si="180"/>
        <v>-24.728099999999998</v>
      </c>
      <c r="P366" s="57">
        <v>0.3</v>
      </c>
      <c r="Q366" s="1310">
        <f t="shared" si="181"/>
        <v>-69.4011</v>
      </c>
      <c r="R366" s="6">
        <f t="shared" si="182"/>
        <v>-19.944900000000004</v>
      </c>
      <c r="S366" s="1310">
        <f t="shared" si="183"/>
        <v>-61.392420000000001</v>
      </c>
      <c r="T366" s="1309">
        <f t="shared" si="184"/>
        <v>-14.055480000000005</v>
      </c>
      <c r="U366" s="1287">
        <v>0.04</v>
      </c>
      <c r="V366" s="1345">
        <v>0.5</v>
      </c>
      <c r="W366" s="1345">
        <v>0.24</v>
      </c>
      <c r="X366" s="6">
        <f t="shared" si="185"/>
        <v>0.19999999999999998</v>
      </c>
      <c r="Y366" s="6">
        <f t="shared" si="186"/>
        <v>51.534437888118731</v>
      </c>
      <c r="Z366" s="6">
        <f t="shared" si="187"/>
        <v>99.653979238754317</v>
      </c>
      <c r="AA366" s="1287" t="str">
        <f t="shared" si="188"/>
        <v>VERIFICATO</v>
      </c>
      <c r="AB366" s="6">
        <f t="shared" si="189"/>
        <v>8.7163046256069521</v>
      </c>
      <c r="AC366" s="19" t="str">
        <f t="shared" si="190"/>
        <v>3φ16+1φ20</v>
      </c>
      <c r="AD366" s="6">
        <f t="shared" si="191"/>
        <v>9.1734505484821973</v>
      </c>
      <c r="AE366" s="6">
        <f t="shared" si="192"/>
        <v>1.9955532839253776</v>
      </c>
      <c r="AF366" s="19" t="str">
        <f t="shared" si="193"/>
        <v>2φ16</v>
      </c>
      <c r="AG366" s="6">
        <f t="shared" si="194"/>
        <v>4.0212385965949355</v>
      </c>
      <c r="AH366" s="32" t="str">
        <f t="shared" si="195"/>
        <v>VERIFICATO</v>
      </c>
      <c r="AS366" s="6"/>
      <c r="AT366" s="6"/>
    </row>
    <row r="367" spans="1:55" ht="28.2" customHeight="1" x14ac:dyDescent="0.3">
      <c r="A367" s="1338">
        <v>8</v>
      </c>
      <c r="B367" s="2">
        <v>13</v>
      </c>
      <c r="C367" s="2">
        <v>19</v>
      </c>
      <c r="D367" s="2" t="s">
        <v>17</v>
      </c>
      <c r="E367" s="78">
        <f>TRA!F612</f>
        <v>69.361999999999995</v>
      </c>
      <c r="F367" s="7">
        <f>TRA!G612</f>
        <v>47.033000000000001</v>
      </c>
      <c r="G367" s="7">
        <f>TRA!H612</f>
        <v>-0.11600000000000001</v>
      </c>
      <c r="H367" s="7">
        <f>TRA!I612</f>
        <v>-6.9409999999999998</v>
      </c>
      <c r="I367" s="7">
        <f>TRA!J612</f>
        <v>5.8000000000000003E-2</v>
      </c>
      <c r="J367" s="207">
        <f>TRA!K612</f>
        <v>7.0999999999999994E-2</v>
      </c>
      <c r="K367" s="647">
        <f t="shared" si="176"/>
        <v>-0.17400000000000002</v>
      </c>
      <c r="L367" s="1287">
        <f t="shared" si="177"/>
        <v>-7.0119999999999996</v>
      </c>
      <c r="M367" s="7">
        <f t="shared" si="178"/>
        <v>-2.2775999999999996</v>
      </c>
      <c r="N367" s="207">
        <f t="shared" si="179"/>
        <v>-7.0641999999999996</v>
      </c>
      <c r="O367" s="1302">
        <f t="shared" si="180"/>
        <v>-7.0641999999999996</v>
      </c>
      <c r="P367" s="2">
        <v>0.7</v>
      </c>
      <c r="Q367" s="1310">
        <f t="shared" si="181"/>
        <v>39.968800000000002</v>
      </c>
      <c r="R367" s="6">
        <f t="shared" si="182"/>
        <v>54.097200000000001</v>
      </c>
      <c r="S367" s="1310" t="str">
        <f t="shared" si="183"/>
        <v/>
      </c>
      <c r="T367" s="1309" t="str">
        <f t="shared" si="184"/>
        <v/>
      </c>
      <c r="U367" s="1287">
        <v>0.04</v>
      </c>
      <c r="V367" s="1345">
        <v>0.5</v>
      </c>
      <c r="W367" s="1345">
        <v>0.24</v>
      </c>
      <c r="X367" s="6">
        <f t="shared" si="185"/>
        <v>0.19999999999999998</v>
      </c>
      <c r="Y367" s="6" t="str">
        <f t="shared" si="186"/>
        <v/>
      </c>
      <c r="Z367" s="6" t="str">
        <f t="shared" si="187"/>
        <v/>
      </c>
      <c r="AA367" s="1287" t="str">
        <f t="shared" si="188"/>
        <v/>
      </c>
      <c r="AB367" s="6" t="str">
        <f t="shared" si="189"/>
        <v/>
      </c>
      <c r="AC367" s="19" t="str">
        <f t="shared" si="190"/>
        <v/>
      </c>
      <c r="AD367" s="6" t="str">
        <f t="shared" si="191"/>
        <v/>
      </c>
      <c r="AE367" s="6" t="str">
        <f t="shared" si="192"/>
        <v/>
      </c>
      <c r="AF367" s="19" t="str">
        <f t="shared" si="193"/>
        <v/>
      </c>
      <c r="AG367" s="6" t="str">
        <f t="shared" si="194"/>
        <v/>
      </c>
      <c r="AH367" s="32" t="str">
        <f t="shared" si="195"/>
        <v/>
      </c>
      <c r="AS367" s="6"/>
      <c r="AT367" s="6"/>
    </row>
    <row r="368" spans="1:55" ht="28.2" customHeight="1" x14ac:dyDescent="0.3">
      <c r="A368" s="1339">
        <v>8</v>
      </c>
      <c r="B368" s="20">
        <v>13</v>
      </c>
      <c r="C368" s="20">
        <v>19</v>
      </c>
      <c r="D368" s="20" t="s">
        <v>18</v>
      </c>
      <c r="E368" s="79">
        <f>TRA!F613</f>
        <v>-68.278000000000006</v>
      </c>
      <c r="F368" s="21">
        <f>TRA!G613</f>
        <v>-46.326999999999998</v>
      </c>
      <c r="G368" s="21">
        <f>TRA!H613</f>
        <v>-0.11600000000000001</v>
      </c>
      <c r="H368" s="21">
        <f>TRA!I613</f>
        <v>-6.9409999999999998</v>
      </c>
      <c r="I368" s="21">
        <f>TRA!J613</f>
        <v>5.8000000000000003E-2</v>
      </c>
      <c r="J368" s="1293">
        <f>TRA!K613</f>
        <v>7.0999999999999994E-2</v>
      </c>
      <c r="K368" s="1299">
        <f t="shared" si="176"/>
        <v>-0.17400000000000002</v>
      </c>
      <c r="L368" s="20">
        <f t="shared" si="177"/>
        <v>-7.0119999999999996</v>
      </c>
      <c r="M368" s="21">
        <f t="shared" si="178"/>
        <v>-2.2775999999999996</v>
      </c>
      <c r="N368" s="1293">
        <f t="shared" si="179"/>
        <v>-7.0641999999999996</v>
      </c>
      <c r="O368" s="1303">
        <f t="shared" si="180"/>
        <v>-7.0641999999999996</v>
      </c>
      <c r="P368" s="2">
        <v>0.7</v>
      </c>
      <c r="Q368" s="1311">
        <f t="shared" si="181"/>
        <v>-53.391199999999998</v>
      </c>
      <c r="R368" s="22">
        <f t="shared" si="182"/>
        <v>-39.262799999999999</v>
      </c>
      <c r="S368" s="1311" t="str">
        <f t="shared" si="183"/>
        <v/>
      </c>
      <c r="T368" s="1312" t="str">
        <f t="shared" si="184"/>
        <v/>
      </c>
      <c r="U368" s="20">
        <v>0.04</v>
      </c>
      <c r="V368" s="1346">
        <v>0.5</v>
      </c>
      <c r="W368" s="1346">
        <v>0.24</v>
      </c>
      <c r="X368" s="22">
        <f t="shared" si="185"/>
        <v>0.19999999999999998</v>
      </c>
      <c r="Y368" s="22" t="str">
        <f t="shared" si="186"/>
        <v/>
      </c>
      <c r="Z368" s="22" t="str">
        <f t="shared" si="187"/>
        <v/>
      </c>
      <c r="AA368" s="20" t="str">
        <f t="shared" si="188"/>
        <v/>
      </c>
      <c r="AB368" s="22" t="str">
        <f t="shared" si="189"/>
        <v/>
      </c>
      <c r="AC368" s="23" t="str">
        <f t="shared" si="190"/>
        <v/>
      </c>
      <c r="AD368" s="22" t="str">
        <f t="shared" si="191"/>
        <v/>
      </c>
      <c r="AE368" s="22" t="str">
        <f t="shared" si="192"/>
        <v/>
      </c>
      <c r="AF368" s="23" t="str">
        <f t="shared" si="193"/>
        <v/>
      </c>
      <c r="AG368" s="22" t="str">
        <f t="shared" si="194"/>
        <v/>
      </c>
      <c r="AH368" s="34" t="str">
        <f t="shared" si="195"/>
        <v/>
      </c>
      <c r="AS368" s="6" t="str">
        <f>IF(OR(D367="Msin",D367="Mdes"),-0.9*X367*391.3/10*AD367,"")</f>
        <v/>
      </c>
      <c r="AT368" s="6" t="str">
        <f>IF(OR(D367="Msin",D367="Mdes"),0.9*X367*391.3/10*AG367,"")</f>
        <v/>
      </c>
    </row>
    <row r="369" spans="1:55" ht="28.2" customHeight="1" x14ac:dyDescent="0.3">
      <c r="A369" s="1323">
        <v>9</v>
      </c>
      <c r="B369" s="24">
        <v>2</v>
      </c>
      <c r="C369" s="24">
        <v>8</v>
      </c>
      <c r="D369" s="24" t="s">
        <v>15</v>
      </c>
      <c r="E369" s="77">
        <f>TRA!F634</f>
        <v>-115.48099999999999</v>
      </c>
      <c r="F369" s="25">
        <f>TRA!G634</f>
        <v>-69.710999999999999</v>
      </c>
      <c r="G369" s="25">
        <f>TRA!H634</f>
        <v>11.141999999999999</v>
      </c>
      <c r="H369" s="25">
        <f>TRA!I634</f>
        <v>150.017</v>
      </c>
      <c r="I369" s="25">
        <f>TRA!J634</f>
        <v>5.6219999999999999</v>
      </c>
      <c r="J369" s="1294">
        <f>TRA!K634</f>
        <v>6.875</v>
      </c>
      <c r="K369" s="1300">
        <f t="shared" si="176"/>
        <v>16.763999999999999</v>
      </c>
      <c r="L369" s="24">
        <f t="shared" si="177"/>
        <v>156.892</v>
      </c>
      <c r="M369" s="25">
        <f t="shared" si="178"/>
        <v>63.831599999999995</v>
      </c>
      <c r="N369" s="1294">
        <f t="shared" si="179"/>
        <v>161.9212</v>
      </c>
      <c r="O369" s="1304">
        <f t="shared" si="180"/>
        <v>161.9212</v>
      </c>
      <c r="P369" s="57">
        <v>0.3</v>
      </c>
      <c r="Q369" s="1313">
        <f t="shared" si="181"/>
        <v>92.2102</v>
      </c>
      <c r="R369" s="26">
        <f t="shared" si="182"/>
        <v>-231.63220000000001</v>
      </c>
      <c r="S369" s="1313">
        <f t="shared" si="183"/>
        <v>87.885729999999995</v>
      </c>
      <c r="T369" s="1314">
        <f t="shared" si="184"/>
        <v>-205.04917</v>
      </c>
      <c r="U369" s="24">
        <v>0.04</v>
      </c>
      <c r="V369" s="26">
        <v>0.3</v>
      </c>
      <c r="W369" s="26">
        <v>0.7</v>
      </c>
      <c r="X369" s="26">
        <f t="shared" si="185"/>
        <v>0.65999999999999992</v>
      </c>
      <c r="Y369" s="26">
        <f t="shared" si="186"/>
        <v>336.72601716096779</v>
      </c>
      <c r="Z369" s="26">
        <f t="shared" si="187"/>
        <v>508.6505190311417</v>
      </c>
      <c r="AA369" s="24" t="str">
        <f t="shared" si="188"/>
        <v>VERIFICATO</v>
      </c>
      <c r="AB369" s="26">
        <f t="shared" si="189"/>
        <v>8.8218917172405558</v>
      </c>
      <c r="AC369" s="19" t="str">
        <f t="shared" si="190"/>
        <v>3φ16+1φ20</v>
      </c>
      <c r="AD369" s="6">
        <f t="shared" si="191"/>
        <v>9.1734505484821973</v>
      </c>
      <c r="AE369" s="6">
        <f t="shared" si="192"/>
        <v>3.7811340253200716</v>
      </c>
      <c r="AF369" s="19" t="str">
        <f t="shared" si="193"/>
        <v>2φ16</v>
      </c>
      <c r="AG369" s="6">
        <f t="shared" si="194"/>
        <v>4.0212385965949355</v>
      </c>
      <c r="AH369" s="35" t="str">
        <f t="shared" si="195"/>
        <v>VERIFICATO</v>
      </c>
      <c r="AK369" s="2">
        <v>2</v>
      </c>
      <c r="AM369" s="2">
        <v>8</v>
      </c>
      <c r="AO369" s="2">
        <v>8</v>
      </c>
      <c r="AQ369" s="2">
        <v>14</v>
      </c>
      <c r="AS369" s="2">
        <v>14</v>
      </c>
      <c r="AT369" s="2" t="str">
        <f>IF(OR(D368="Msin",D368="Mdes"),0.9*X368*391.3/10*AG368,"")</f>
        <v/>
      </c>
      <c r="AU369" s="2">
        <v>20</v>
      </c>
      <c r="AW369" s="20"/>
      <c r="AX369" s="20"/>
    </row>
    <row r="370" spans="1:55" ht="28.2" customHeight="1" x14ac:dyDescent="0.3">
      <c r="A370" s="1324">
        <v>9</v>
      </c>
      <c r="B370" s="2">
        <v>2</v>
      </c>
      <c r="C370" s="2">
        <v>8</v>
      </c>
      <c r="D370" s="2" t="s">
        <v>16</v>
      </c>
      <c r="E370" s="78">
        <f>TRA!F635</f>
        <v>-91.619</v>
      </c>
      <c r="F370" s="7">
        <f>TRA!G635</f>
        <v>-55.460999999999999</v>
      </c>
      <c r="G370" s="7">
        <f>TRA!H635</f>
        <v>-14.342000000000001</v>
      </c>
      <c r="H370" s="7">
        <f>TRA!I635</f>
        <v>-193.75800000000001</v>
      </c>
      <c r="I370" s="7">
        <f>TRA!J635</f>
        <v>-7.2140000000000004</v>
      </c>
      <c r="J370" s="207">
        <f>TRA!K635</f>
        <v>-8.83</v>
      </c>
      <c r="K370" s="647">
        <f t="shared" si="176"/>
        <v>-21.556000000000001</v>
      </c>
      <c r="L370" s="1287">
        <f t="shared" si="177"/>
        <v>-202.58800000000002</v>
      </c>
      <c r="M370" s="7">
        <f t="shared" si="178"/>
        <v>-82.332400000000007</v>
      </c>
      <c r="N370" s="207">
        <f t="shared" si="179"/>
        <v>-209.05480000000003</v>
      </c>
      <c r="O370" s="1302">
        <f t="shared" si="180"/>
        <v>-209.05480000000003</v>
      </c>
      <c r="P370" s="2">
        <v>0.7</v>
      </c>
      <c r="Q370" s="1310">
        <f t="shared" si="181"/>
        <v>-264.51580000000001</v>
      </c>
      <c r="R370" s="6">
        <f t="shared" si="182"/>
        <v>153.59380000000004</v>
      </c>
      <c r="S370" s="1310">
        <f t="shared" si="183"/>
        <v>-204.48373000000004</v>
      </c>
      <c r="T370" s="1309">
        <f t="shared" si="184"/>
        <v>145.49837000000005</v>
      </c>
      <c r="U370" s="1287">
        <v>0.04</v>
      </c>
      <c r="V370" s="6">
        <v>0.3</v>
      </c>
      <c r="W370" s="6">
        <v>0.7</v>
      </c>
      <c r="X370" s="6">
        <f t="shared" si="185"/>
        <v>0.65999999999999992</v>
      </c>
      <c r="Y370" s="6">
        <f t="shared" si="186"/>
        <v>336.72601716096779</v>
      </c>
      <c r="Z370" s="6">
        <f t="shared" si="187"/>
        <v>508.6505190311417</v>
      </c>
      <c r="AA370" s="1287" t="str">
        <f t="shared" si="188"/>
        <v>VERIFICATO</v>
      </c>
      <c r="AB370" s="6">
        <f t="shared" si="189"/>
        <v>8.7975646231460196</v>
      </c>
      <c r="AC370" s="19" t="str">
        <f t="shared" si="190"/>
        <v>3φ16+1φ20</v>
      </c>
      <c r="AD370" s="6">
        <f t="shared" si="191"/>
        <v>9.1734505484821973</v>
      </c>
      <c r="AE370" s="6">
        <f t="shared" si="192"/>
        <v>6.2598198528431119</v>
      </c>
      <c r="AF370" s="19" t="str">
        <f t="shared" si="193"/>
        <v>4φ16</v>
      </c>
      <c r="AG370" s="6">
        <f t="shared" si="194"/>
        <v>8.0424771931898711</v>
      </c>
      <c r="AH370" s="32" t="str">
        <f t="shared" si="195"/>
        <v>VERIFICATO</v>
      </c>
      <c r="AJ370" s="16" t="s">
        <v>222</v>
      </c>
      <c r="AK370" s="102">
        <f>IF(OR(D369="Msin",D369="Mdes"),-0.9*X369*391.3/10*AD369,"")</f>
        <v>-213.22052925749239</v>
      </c>
      <c r="AM370" s="38">
        <f>IF(OR(D370="Msin",D370="Mdes"),-0.9*X370*391.3/10*AD370,"")</f>
        <v>-213.22052925749239</v>
      </c>
      <c r="AN370" s="6"/>
      <c r="AO370" s="102">
        <f>IF(OR(D373="Msin",D373="Mdes"),-0.9*X373*391.3/10*AD373,"")</f>
        <v>-259.95379594406603</v>
      </c>
      <c r="AQ370" s="38">
        <f>IF(OR(D374="Msin",D374="Mdes"),-0.9*X374*391.3/10*AD374,"")</f>
        <v>-286.24125845526373</v>
      </c>
      <c r="AS370" s="102">
        <f>IF(OR(D377="Msin",D377="Mdes"),-0.9*X377*391.3/10*AD377,"")</f>
        <v>-56.646383862513538</v>
      </c>
      <c r="AU370" s="38">
        <f>IF(OR(D378="Msin",D378="Mdes"),-0.9*X378*391.3/10*AD378,"")</f>
        <v>-56.646383862513538</v>
      </c>
      <c r="AW370" s="24"/>
      <c r="AX370" s="24"/>
      <c r="AY370" s="6"/>
      <c r="BA370" s="6"/>
      <c r="BC370" s="6"/>
    </row>
    <row r="371" spans="1:55" ht="28.2" customHeight="1" x14ac:dyDescent="0.3">
      <c r="A371" s="1324">
        <v>9</v>
      </c>
      <c r="B371" s="2">
        <v>2</v>
      </c>
      <c r="C371" s="2">
        <v>8</v>
      </c>
      <c r="D371" s="2" t="s">
        <v>17</v>
      </c>
      <c r="E371" s="78">
        <f>TRA!F636</f>
        <v>170.572</v>
      </c>
      <c r="F371" s="7">
        <f>TRA!G636</f>
        <v>103.02500000000001</v>
      </c>
      <c r="G371" s="7">
        <f>TRA!H636</f>
        <v>-5.0970000000000004</v>
      </c>
      <c r="H371" s="7">
        <f>TRA!I636</f>
        <v>-68.754999999999995</v>
      </c>
      <c r="I371" s="7">
        <f>TRA!J636</f>
        <v>-2.5670000000000002</v>
      </c>
      <c r="J371" s="207">
        <f>TRA!K636</f>
        <v>-3.141</v>
      </c>
      <c r="K371" s="647">
        <f t="shared" si="176"/>
        <v>-7.6640000000000006</v>
      </c>
      <c r="L371" s="1287">
        <f t="shared" si="177"/>
        <v>-71.896000000000001</v>
      </c>
      <c r="M371" s="7">
        <f t="shared" si="178"/>
        <v>-29.232800000000001</v>
      </c>
      <c r="N371" s="207">
        <f t="shared" si="179"/>
        <v>-74.1952</v>
      </c>
      <c r="O371" s="1302">
        <f t="shared" si="180"/>
        <v>-74.1952</v>
      </c>
      <c r="P371" s="2">
        <v>0.7</v>
      </c>
      <c r="Q371" s="1310">
        <f t="shared" si="181"/>
        <v>28.829800000000006</v>
      </c>
      <c r="R371" s="6">
        <f t="shared" si="182"/>
        <v>177.22020000000001</v>
      </c>
      <c r="S371" s="1310" t="str">
        <f t="shared" si="183"/>
        <v/>
      </c>
      <c r="T371" s="1309" t="str">
        <f t="shared" si="184"/>
        <v/>
      </c>
      <c r="U371" s="1287">
        <v>0.04</v>
      </c>
      <c r="V371" s="6">
        <v>0.3</v>
      </c>
      <c r="W371" s="6">
        <v>0.7</v>
      </c>
      <c r="X371" s="6">
        <f t="shared" si="185"/>
        <v>0.65999999999999992</v>
      </c>
      <c r="Y371" s="6" t="str">
        <f t="shared" si="186"/>
        <v/>
      </c>
      <c r="Z371" s="6" t="str">
        <f t="shared" si="187"/>
        <v/>
      </c>
      <c r="AA371" s="1287" t="str">
        <f t="shared" si="188"/>
        <v/>
      </c>
      <c r="AB371" s="6" t="str">
        <f t="shared" si="189"/>
        <v/>
      </c>
      <c r="AC371" s="19" t="str">
        <f t="shared" si="190"/>
        <v/>
      </c>
      <c r="AD371" s="6" t="str">
        <f t="shared" si="191"/>
        <v/>
      </c>
      <c r="AE371" s="6" t="str">
        <f t="shared" si="192"/>
        <v/>
      </c>
      <c r="AF371" s="19" t="str">
        <f t="shared" si="193"/>
        <v/>
      </c>
      <c r="AG371" s="6" t="str">
        <f t="shared" si="194"/>
        <v/>
      </c>
      <c r="AH371" s="32" t="str">
        <f t="shared" si="195"/>
        <v/>
      </c>
      <c r="AJ371" s="16" t="s">
        <v>223</v>
      </c>
      <c r="AK371" s="102">
        <f>IF(OR(D369="Msin",D369="Mdes"),0.9*X369*391.3/10*AG369,"")</f>
        <v>93.466533373147342</v>
      </c>
      <c r="AM371" s="38">
        <f>IF(OR(D370="Msin",D370="Mdes"),0.9*X370*391.3/10*AG370,"")</f>
        <v>186.93306674629468</v>
      </c>
      <c r="AN371" s="6"/>
      <c r="AO371" s="102">
        <f>IF(OR(D373="Msin",D373="Mdes"),0.9*X373*391.3/10*AG373,"")</f>
        <v>186.93306674629468</v>
      </c>
      <c r="AQ371" s="38">
        <f>IF(OR(D374="Msin",D374="Mdes"),0.9*X374*391.3/10*AG374,"")</f>
        <v>186.93306674629468</v>
      </c>
      <c r="AS371" s="102">
        <f>IF(OR(D377="Msin",D377="Mdes"),0.9*X377*391.3/10*AG377,"")</f>
        <v>28.323191931256769</v>
      </c>
      <c r="AU371" s="38">
        <f>IF(OR(D378="Msin",D378="Mdes"),0.9*X378*391.3/10*AG378,"")</f>
        <v>28.323191931256769</v>
      </c>
      <c r="AY371" s="6"/>
      <c r="BA371" s="6"/>
      <c r="BC371" s="6"/>
    </row>
    <row r="372" spans="1:55" ht="28.2" customHeight="1" x14ac:dyDescent="0.3">
      <c r="A372" s="1324">
        <v>9</v>
      </c>
      <c r="B372" s="2">
        <v>2</v>
      </c>
      <c r="C372" s="2">
        <v>8</v>
      </c>
      <c r="D372" s="2" t="s">
        <v>18</v>
      </c>
      <c r="E372" s="78">
        <f>TRA!F637</f>
        <v>-161.02799999999999</v>
      </c>
      <c r="F372" s="7">
        <f>TRA!G637</f>
        <v>-97.325000000000003</v>
      </c>
      <c r="G372" s="7">
        <f>TRA!H637</f>
        <v>-5.0970000000000004</v>
      </c>
      <c r="H372" s="7">
        <f>TRA!I637</f>
        <v>-68.754999999999995</v>
      </c>
      <c r="I372" s="7">
        <f>TRA!J637</f>
        <v>-2.5670000000000002</v>
      </c>
      <c r="J372" s="207">
        <f>TRA!K637</f>
        <v>-3.141</v>
      </c>
      <c r="K372" s="647">
        <f t="shared" si="176"/>
        <v>-7.6640000000000006</v>
      </c>
      <c r="L372" s="1287">
        <f t="shared" si="177"/>
        <v>-71.896000000000001</v>
      </c>
      <c r="M372" s="7">
        <f t="shared" si="178"/>
        <v>-29.232800000000001</v>
      </c>
      <c r="N372" s="207">
        <f t="shared" si="179"/>
        <v>-74.1952</v>
      </c>
      <c r="O372" s="1302">
        <f t="shared" si="180"/>
        <v>-74.1952</v>
      </c>
      <c r="P372" s="2">
        <v>0.7</v>
      </c>
      <c r="Q372" s="1310">
        <f t="shared" si="181"/>
        <v>-171.52019999999999</v>
      </c>
      <c r="R372" s="6">
        <f t="shared" si="182"/>
        <v>-23.129800000000003</v>
      </c>
      <c r="S372" s="1310" t="str">
        <f t="shared" si="183"/>
        <v/>
      </c>
      <c r="T372" s="1309" t="str">
        <f t="shared" si="184"/>
        <v/>
      </c>
      <c r="U372" s="1287">
        <v>0.04</v>
      </c>
      <c r="V372" s="6">
        <v>0.3</v>
      </c>
      <c r="W372" s="6">
        <v>0.7</v>
      </c>
      <c r="X372" s="6">
        <f t="shared" si="185"/>
        <v>0.65999999999999992</v>
      </c>
      <c r="Y372" s="6" t="str">
        <f t="shared" si="186"/>
        <v/>
      </c>
      <c r="Z372" s="6" t="str">
        <f t="shared" si="187"/>
        <v/>
      </c>
      <c r="AA372" s="1287" t="str">
        <f t="shared" si="188"/>
        <v/>
      </c>
      <c r="AB372" s="6" t="str">
        <f t="shared" si="189"/>
        <v/>
      </c>
      <c r="AC372" s="19" t="str">
        <f t="shared" si="190"/>
        <v/>
      </c>
      <c r="AD372" s="6" t="str">
        <f t="shared" si="191"/>
        <v/>
      </c>
      <c r="AE372" s="6" t="str">
        <f t="shared" si="192"/>
        <v/>
      </c>
      <c r="AF372" s="19" t="str">
        <f t="shared" si="193"/>
        <v/>
      </c>
      <c r="AG372" s="6" t="str">
        <f t="shared" si="194"/>
        <v/>
      </c>
      <c r="AH372" s="32" t="str">
        <f t="shared" si="195"/>
        <v/>
      </c>
      <c r="AS372" s="6" t="str">
        <f>IF(OR(D371="Msin",D371="Mdes"),-0.9*X371*391.3/10*AD371,"")</f>
        <v/>
      </c>
      <c r="AT372" s="6" t="str">
        <f>IF(OR(D371="Msin",D371="Mdes"),0.9*X371*391.3/10*AG371,"")</f>
        <v/>
      </c>
    </row>
    <row r="373" spans="1:55" ht="28.2" customHeight="1" x14ac:dyDescent="0.3">
      <c r="A373" s="1324">
        <v>9</v>
      </c>
      <c r="B373" s="2">
        <v>8</v>
      </c>
      <c r="C373" s="2">
        <v>14</v>
      </c>
      <c r="D373" s="2" t="s">
        <v>15</v>
      </c>
      <c r="E373" s="78">
        <f>TRA!F658</f>
        <v>-90.093999999999994</v>
      </c>
      <c r="F373" s="7">
        <f>TRA!G658</f>
        <v>-54.749000000000002</v>
      </c>
      <c r="G373" s="7">
        <f>TRA!H658</f>
        <v>16.626000000000001</v>
      </c>
      <c r="H373" s="7">
        <f>TRA!I658</f>
        <v>227.09299999999999</v>
      </c>
      <c r="I373" s="7">
        <f>TRA!J658</f>
        <v>8.31</v>
      </c>
      <c r="J373" s="207">
        <f>TRA!K658</f>
        <v>10.205</v>
      </c>
      <c r="K373" s="647">
        <f t="shared" si="176"/>
        <v>24.936</v>
      </c>
      <c r="L373" s="1287">
        <f t="shared" si="177"/>
        <v>237.298</v>
      </c>
      <c r="M373" s="7">
        <f t="shared" si="178"/>
        <v>96.125399999999985</v>
      </c>
      <c r="N373" s="207">
        <f t="shared" si="179"/>
        <v>244.77879999999999</v>
      </c>
      <c r="O373" s="1302">
        <f t="shared" si="180"/>
        <v>244.77879999999999</v>
      </c>
      <c r="P373" s="2">
        <v>0.7</v>
      </c>
      <c r="Q373" s="1310">
        <f t="shared" si="181"/>
        <v>190.02979999999999</v>
      </c>
      <c r="R373" s="6">
        <f t="shared" si="182"/>
        <v>-299.52780000000001</v>
      </c>
      <c r="S373" s="1310">
        <f t="shared" si="183"/>
        <v>182.75477000000001</v>
      </c>
      <c r="T373" s="1309">
        <f t="shared" si="184"/>
        <v>-230.87327000000002</v>
      </c>
      <c r="U373" s="1287">
        <v>0.04</v>
      </c>
      <c r="V373" s="6">
        <v>0.3</v>
      </c>
      <c r="W373" s="6">
        <v>0.7</v>
      </c>
      <c r="X373" s="6">
        <f t="shared" si="185"/>
        <v>0.65999999999999992</v>
      </c>
      <c r="Y373" s="6">
        <f t="shared" si="186"/>
        <v>336.72601716096779</v>
      </c>
      <c r="Z373" s="6">
        <f t="shared" si="187"/>
        <v>508.6505190311417</v>
      </c>
      <c r="AA373" s="1287" t="str">
        <f t="shared" si="188"/>
        <v>VERIFICATO</v>
      </c>
      <c r="AB373" s="6">
        <f t="shared" si="189"/>
        <v>9.9329296887436431</v>
      </c>
      <c r="AC373" s="19" t="str">
        <f t="shared" si="190"/>
        <v>4φ16+1φ20</v>
      </c>
      <c r="AD373" s="6">
        <f t="shared" si="191"/>
        <v>11.184069846779664</v>
      </c>
      <c r="AE373" s="6">
        <f t="shared" si="192"/>
        <v>7.8627130836433166</v>
      </c>
      <c r="AF373" s="19" t="str">
        <f t="shared" si="193"/>
        <v>4φ16</v>
      </c>
      <c r="AG373" s="6">
        <f t="shared" si="194"/>
        <v>8.0424771931898711</v>
      </c>
      <c r="AH373" s="32" t="str">
        <f t="shared" si="195"/>
        <v>VERIFICATO</v>
      </c>
      <c r="AS373" s="6" t="str">
        <f>IF(OR(D372="Msin",D372="Mdes"),-0.9*X372*391.3/10*AD372,"")</f>
        <v/>
      </c>
      <c r="AT373" s="6" t="str">
        <f>IF(OR(D372="Msin",D372="Mdes"),0.9*X372*391.3/10*AG372,"")</f>
        <v/>
      </c>
    </row>
    <row r="374" spans="1:55" ht="28.2" customHeight="1" x14ac:dyDescent="0.3">
      <c r="A374" s="1324">
        <v>9</v>
      </c>
      <c r="B374" s="2">
        <v>8</v>
      </c>
      <c r="C374" s="2">
        <v>14</v>
      </c>
      <c r="D374" s="2" t="s">
        <v>16</v>
      </c>
      <c r="E374" s="78">
        <f>TRA!F659</f>
        <v>-141.41499999999999</v>
      </c>
      <c r="F374" s="7">
        <f>TRA!G659</f>
        <v>-85.201999999999998</v>
      </c>
      <c r="G374" s="7">
        <f>TRA!H659</f>
        <v>-17.989000000000001</v>
      </c>
      <c r="H374" s="7">
        <f>TRA!I659</f>
        <v>-245.9</v>
      </c>
      <c r="I374" s="7">
        <f>TRA!J659</f>
        <v>-8.9930000000000003</v>
      </c>
      <c r="J374" s="207">
        <f>TRA!K659</f>
        <v>-11.039</v>
      </c>
      <c r="K374" s="647">
        <f t="shared" si="176"/>
        <v>-26.981999999999999</v>
      </c>
      <c r="L374" s="1287">
        <f t="shared" si="177"/>
        <v>-256.93900000000002</v>
      </c>
      <c r="M374" s="7">
        <f t="shared" si="178"/>
        <v>-104.0637</v>
      </c>
      <c r="N374" s="207">
        <f t="shared" si="179"/>
        <v>-265.03360000000004</v>
      </c>
      <c r="O374" s="1302">
        <f t="shared" si="180"/>
        <v>-265.03360000000004</v>
      </c>
      <c r="P374" s="2">
        <v>0.7</v>
      </c>
      <c r="Q374" s="1310">
        <f t="shared" si="181"/>
        <v>-350.23560000000003</v>
      </c>
      <c r="R374" s="6">
        <f t="shared" si="182"/>
        <v>179.83160000000004</v>
      </c>
      <c r="S374" s="1310">
        <f t="shared" si="183"/>
        <v>-277.04542000000004</v>
      </c>
      <c r="T374" s="1309">
        <f t="shared" si="184"/>
        <v>177.09222000000005</v>
      </c>
      <c r="U374" s="1287">
        <v>0.04</v>
      </c>
      <c r="V374" s="6">
        <v>0.3</v>
      </c>
      <c r="W374" s="6">
        <v>0.7</v>
      </c>
      <c r="X374" s="6">
        <f t="shared" si="185"/>
        <v>0.65999999999999992</v>
      </c>
      <c r="Y374" s="6">
        <f t="shared" si="186"/>
        <v>336.72601716096779</v>
      </c>
      <c r="Z374" s="6">
        <f t="shared" si="187"/>
        <v>508.6505190311417</v>
      </c>
      <c r="AA374" s="1287" t="str">
        <f t="shared" si="188"/>
        <v>VERIFICATO</v>
      </c>
      <c r="AB374" s="6">
        <f t="shared" si="189"/>
        <v>11.919407896152084</v>
      </c>
      <c r="AC374" s="19" t="str">
        <f t="shared" si="190"/>
        <v>3φ16+2φ20</v>
      </c>
      <c r="AD374" s="6">
        <f t="shared" si="191"/>
        <v>12.31504320207199</v>
      </c>
      <c r="AE374" s="6">
        <f t="shared" si="192"/>
        <v>7.6190915028124353</v>
      </c>
      <c r="AF374" s="19" t="str">
        <f t="shared" si="193"/>
        <v>4φ16</v>
      </c>
      <c r="AG374" s="6">
        <f t="shared" si="194"/>
        <v>8.0424771931898711</v>
      </c>
      <c r="AH374" s="32" t="str">
        <f t="shared" si="195"/>
        <v>VERIFICATO</v>
      </c>
      <c r="AS374" s="6"/>
      <c r="AT374" s="6"/>
    </row>
    <row r="375" spans="1:55" ht="28.2" customHeight="1" x14ac:dyDescent="0.3">
      <c r="A375" s="1324">
        <v>9</v>
      </c>
      <c r="B375" s="2">
        <v>8</v>
      </c>
      <c r="C375" s="2">
        <v>14</v>
      </c>
      <c r="D375" s="2" t="s">
        <v>17</v>
      </c>
      <c r="E375" s="78">
        <f>TRA!F660</f>
        <v>144.93299999999999</v>
      </c>
      <c r="F375" s="7">
        <f>TRA!G660</f>
        <v>87.685000000000002</v>
      </c>
      <c r="G375" s="7">
        <f>TRA!H660</f>
        <v>-7.3650000000000002</v>
      </c>
      <c r="H375" s="7">
        <f>TRA!I660</f>
        <v>-100.637</v>
      </c>
      <c r="I375" s="7">
        <f>TRA!J660</f>
        <v>-3.681</v>
      </c>
      <c r="J375" s="207">
        <f>TRA!K660</f>
        <v>-4.5199999999999996</v>
      </c>
      <c r="K375" s="647">
        <f t="shared" si="176"/>
        <v>-11.045999999999999</v>
      </c>
      <c r="L375" s="1287">
        <f t="shared" si="177"/>
        <v>-105.157</v>
      </c>
      <c r="M375" s="7">
        <f t="shared" si="178"/>
        <v>-42.593099999999993</v>
      </c>
      <c r="N375" s="207">
        <f t="shared" si="179"/>
        <v>-108.4708</v>
      </c>
      <c r="O375" s="1302">
        <f t="shared" si="180"/>
        <v>-108.4708</v>
      </c>
      <c r="P375" s="2">
        <v>0.7</v>
      </c>
      <c r="Q375" s="1310">
        <f t="shared" si="181"/>
        <v>-20.785799999999995</v>
      </c>
      <c r="R375" s="6">
        <f t="shared" si="182"/>
        <v>196.1558</v>
      </c>
      <c r="S375" s="1310" t="str">
        <f t="shared" si="183"/>
        <v/>
      </c>
      <c r="T375" s="1309" t="str">
        <f t="shared" si="184"/>
        <v/>
      </c>
      <c r="U375" s="1287">
        <v>0.04</v>
      </c>
      <c r="V375" s="6">
        <v>0.3</v>
      </c>
      <c r="W375" s="6">
        <v>0.7</v>
      </c>
      <c r="X375" s="6">
        <f t="shared" si="185"/>
        <v>0.65999999999999992</v>
      </c>
      <c r="Y375" s="6" t="str">
        <f t="shared" si="186"/>
        <v/>
      </c>
      <c r="Z375" s="6" t="str">
        <f t="shared" si="187"/>
        <v/>
      </c>
      <c r="AA375" s="1287" t="str">
        <f t="shared" si="188"/>
        <v/>
      </c>
      <c r="AB375" s="6" t="str">
        <f t="shared" si="189"/>
        <v/>
      </c>
      <c r="AC375" s="19" t="str">
        <f t="shared" si="190"/>
        <v/>
      </c>
      <c r="AD375" s="6" t="str">
        <f t="shared" si="191"/>
        <v/>
      </c>
      <c r="AE375" s="6" t="str">
        <f t="shared" si="192"/>
        <v/>
      </c>
      <c r="AF375" s="19" t="str">
        <f t="shared" si="193"/>
        <v/>
      </c>
      <c r="AG375" s="6" t="str">
        <f t="shared" si="194"/>
        <v/>
      </c>
      <c r="AH375" s="32" t="str">
        <f t="shared" si="195"/>
        <v/>
      </c>
      <c r="AS375" s="6"/>
      <c r="AT375" s="6"/>
    </row>
    <row r="376" spans="1:55" ht="28.2" customHeight="1" x14ac:dyDescent="0.3">
      <c r="A376" s="1324">
        <v>9</v>
      </c>
      <c r="B376" s="2">
        <v>8</v>
      </c>
      <c r="C376" s="2">
        <v>14</v>
      </c>
      <c r="D376" s="2" t="s">
        <v>18</v>
      </c>
      <c r="E376" s="78">
        <f>TRA!F661</f>
        <v>-166.77099999999999</v>
      </c>
      <c r="F376" s="7">
        <f>TRA!G661</f>
        <v>-100.64400000000001</v>
      </c>
      <c r="G376" s="7">
        <f>TRA!H661</f>
        <v>-7.3650000000000002</v>
      </c>
      <c r="H376" s="7">
        <f>TRA!I661</f>
        <v>-100.637</v>
      </c>
      <c r="I376" s="7">
        <f>TRA!J661</f>
        <v>-3.681</v>
      </c>
      <c r="J376" s="207">
        <f>TRA!K661</f>
        <v>-4.5199999999999996</v>
      </c>
      <c r="K376" s="647">
        <f t="shared" si="176"/>
        <v>-11.045999999999999</v>
      </c>
      <c r="L376" s="1287">
        <f t="shared" si="177"/>
        <v>-105.157</v>
      </c>
      <c r="M376" s="7">
        <f t="shared" si="178"/>
        <v>-42.593099999999993</v>
      </c>
      <c r="N376" s="207">
        <f t="shared" si="179"/>
        <v>-108.4708</v>
      </c>
      <c r="O376" s="1302">
        <f t="shared" si="180"/>
        <v>-108.4708</v>
      </c>
      <c r="P376" s="2">
        <v>0.7</v>
      </c>
      <c r="Q376" s="1310">
        <f t="shared" si="181"/>
        <v>-209.1148</v>
      </c>
      <c r="R376" s="6">
        <f t="shared" si="182"/>
        <v>7.8267999999999915</v>
      </c>
      <c r="S376" s="1310" t="str">
        <f t="shared" si="183"/>
        <v/>
      </c>
      <c r="T376" s="1309" t="str">
        <f t="shared" si="184"/>
        <v/>
      </c>
      <c r="U376" s="1287">
        <v>0.04</v>
      </c>
      <c r="V376" s="6">
        <v>0.3</v>
      </c>
      <c r="W376" s="6">
        <v>0.7</v>
      </c>
      <c r="X376" s="6">
        <f t="shared" si="185"/>
        <v>0.65999999999999992</v>
      </c>
      <c r="Y376" s="6" t="str">
        <f t="shared" si="186"/>
        <v/>
      </c>
      <c r="Z376" s="6" t="str">
        <f t="shared" si="187"/>
        <v/>
      </c>
      <c r="AA376" s="1287" t="str">
        <f t="shared" si="188"/>
        <v/>
      </c>
      <c r="AB376" s="6" t="str">
        <f t="shared" si="189"/>
        <v/>
      </c>
      <c r="AC376" s="19" t="str">
        <f t="shared" si="190"/>
        <v/>
      </c>
      <c r="AD376" s="6" t="str">
        <f t="shared" si="191"/>
        <v/>
      </c>
      <c r="AE376" s="6" t="str">
        <f t="shared" si="192"/>
        <v/>
      </c>
      <c r="AF376" s="19" t="str">
        <f t="shared" si="193"/>
        <v/>
      </c>
      <c r="AG376" s="6" t="str">
        <f t="shared" si="194"/>
        <v/>
      </c>
      <c r="AH376" s="32" t="str">
        <f t="shared" si="195"/>
        <v/>
      </c>
      <c r="AS376" s="6"/>
      <c r="AT376" s="6"/>
    </row>
    <row r="377" spans="1:55" ht="28.2" customHeight="1" x14ac:dyDescent="0.3">
      <c r="A377" s="1324">
        <v>9</v>
      </c>
      <c r="B377" s="2">
        <v>14</v>
      </c>
      <c r="C377" s="2">
        <v>20</v>
      </c>
      <c r="D377" s="2" t="s">
        <v>15</v>
      </c>
      <c r="E377" s="78">
        <f>TRA!F682</f>
        <v>-38.405000000000001</v>
      </c>
      <c r="F377" s="7">
        <f>TRA!G682</f>
        <v>-23.798999999999999</v>
      </c>
      <c r="G377" s="7">
        <f>TRA!H682</f>
        <v>1.982</v>
      </c>
      <c r="H377" s="7">
        <f>TRA!I682</f>
        <v>26.861999999999998</v>
      </c>
      <c r="I377" s="7">
        <f>TRA!J682</f>
        <v>0.995</v>
      </c>
      <c r="J377" s="207">
        <f>TRA!K682</f>
        <v>1.2170000000000001</v>
      </c>
      <c r="K377" s="647">
        <f t="shared" si="176"/>
        <v>2.9769999999999999</v>
      </c>
      <c r="L377" s="1287">
        <f t="shared" si="177"/>
        <v>28.078999999999997</v>
      </c>
      <c r="M377" s="7">
        <f t="shared" si="178"/>
        <v>11.400699999999999</v>
      </c>
      <c r="N377" s="207">
        <f t="shared" si="179"/>
        <v>28.972099999999998</v>
      </c>
      <c r="O377" s="1302">
        <f t="shared" si="180"/>
        <v>28.972099999999998</v>
      </c>
      <c r="P377" s="2">
        <v>0.7</v>
      </c>
      <c r="Q377" s="1310">
        <f t="shared" si="181"/>
        <v>5.173099999999998</v>
      </c>
      <c r="R377" s="6">
        <f t="shared" si="182"/>
        <v>-52.771099999999997</v>
      </c>
      <c r="S377" s="1310">
        <f t="shared" si="183"/>
        <v>0.19312499999999844</v>
      </c>
      <c r="T377" s="1309">
        <f t="shared" si="184"/>
        <v>-40.869874999999993</v>
      </c>
      <c r="U377" s="1287">
        <v>0.04</v>
      </c>
      <c r="V377" s="1345">
        <v>0.5</v>
      </c>
      <c r="W377" s="1345">
        <v>0.24</v>
      </c>
      <c r="X377" s="6">
        <f t="shared" si="185"/>
        <v>0.19999999999999998</v>
      </c>
      <c r="Y377" s="6">
        <f t="shared" si="186"/>
        <v>51.534437888118731</v>
      </c>
      <c r="Z377" s="6">
        <f t="shared" si="187"/>
        <v>99.653979238754317</v>
      </c>
      <c r="AA377" s="1287" t="str">
        <f t="shared" si="188"/>
        <v>VERIFICATO</v>
      </c>
      <c r="AB377" s="6">
        <f t="shared" si="189"/>
        <v>5.802577590368287</v>
      </c>
      <c r="AC377" s="19" t="str">
        <f t="shared" si="190"/>
        <v>4φ16</v>
      </c>
      <c r="AD377" s="6">
        <f t="shared" si="191"/>
        <v>8.0424771931898711</v>
      </c>
      <c r="AE377" s="6">
        <f t="shared" si="192"/>
        <v>2.7419286140216152E-2</v>
      </c>
      <c r="AF377" s="19" t="str">
        <f t="shared" si="193"/>
        <v>2φ16</v>
      </c>
      <c r="AG377" s="6">
        <f t="shared" si="194"/>
        <v>4.0212385965949355</v>
      </c>
      <c r="AH377" s="32" t="str">
        <f t="shared" si="195"/>
        <v>VERIFICATO</v>
      </c>
      <c r="AS377" s="6"/>
      <c r="AT377" s="6"/>
    </row>
    <row r="378" spans="1:55" ht="28.2" customHeight="1" x14ac:dyDescent="0.3">
      <c r="A378" s="1324">
        <v>9</v>
      </c>
      <c r="B378" s="2">
        <v>14</v>
      </c>
      <c r="C378" s="2">
        <v>20</v>
      </c>
      <c r="D378" s="2" t="s">
        <v>16</v>
      </c>
      <c r="E378" s="78">
        <f>TRA!F683</f>
        <v>-38.564</v>
      </c>
      <c r="F378" s="7">
        <f>TRA!G683</f>
        <v>-23.821000000000002</v>
      </c>
      <c r="G378" s="7">
        <f>TRA!H683</f>
        <v>-2.073</v>
      </c>
      <c r="H378" s="7">
        <f>TRA!I683</f>
        <v>-28.149000000000001</v>
      </c>
      <c r="I378" s="7">
        <f>TRA!J683</f>
        <v>-1.0409999999999999</v>
      </c>
      <c r="J378" s="207">
        <f>TRA!K683</f>
        <v>-1.2729999999999999</v>
      </c>
      <c r="K378" s="647">
        <f t="shared" si="176"/>
        <v>-3.1139999999999999</v>
      </c>
      <c r="L378" s="1287">
        <f t="shared" si="177"/>
        <v>-29.422000000000001</v>
      </c>
      <c r="M378" s="7">
        <f t="shared" si="178"/>
        <v>-11.9406</v>
      </c>
      <c r="N378" s="207">
        <f t="shared" si="179"/>
        <v>-30.356200000000001</v>
      </c>
      <c r="O378" s="1302">
        <f t="shared" si="180"/>
        <v>-30.356200000000001</v>
      </c>
      <c r="P378" s="57">
        <v>0.3</v>
      </c>
      <c r="Q378" s="1310">
        <f t="shared" si="181"/>
        <v>-54.177199999999999</v>
      </c>
      <c r="R378" s="6">
        <f t="shared" si="182"/>
        <v>6.5351999999999997</v>
      </c>
      <c r="S378" s="1310">
        <f t="shared" si="183"/>
        <v>-49.075474999999997</v>
      </c>
      <c r="T378" s="1309">
        <f t="shared" si="184"/>
        <v>4.3997250000000001</v>
      </c>
      <c r="U378" s="1287">
        <v>0.04</v>
      </c>
      <c r="V378" s="1345">
        <v>0.5</v>
      </c>
      <c r="W378" s="1345">
        <v>0.24</v>
      </c>
      <c r="X378" s="6">
        <f t="shared" si="185"/>
        <v>0.19999999999999998</v>
      </c>
      <c r="Y378" s="6">
        <f t="shared" si="186"/>
        <v>51.534437888118731</v>
      </c>
      <c r="Z378" s="6">
        <f t="shared" si="187"/>
        <v>99.653979238754317</v>
      </c>
      <c r="AA378" s="1287" t="str">
        <f t="shared" si="188"/>
        <v>VERIFICATO</v>
      </c>
      <c r="AB378" s="6">
        <f t="shared" si="189"/>
        <v>6.9675831274668489</v>
      </c>
      <c r="AC378" s="19" t="str">
        <f t="shared" si="190"/>
        <v>4φ16</v>
      </c>
      <c r="AD378" s="6">
        <f t="shared" si="191"/>
        <v>8.0424771931898711</v>
      </c>
      <c r="AE378" s="6">
        <f t="shared" si="192"/>
        <v>0.624659255473209</v>
      </c>
      <c r="AF378" s="19" t="str">
        <f t="shared" si="193"/>
        <v>2φ16</v>
      </c>
      <c r="AG378" s="6">
        <f t="shared" si="194"/>
        <v>4.0212385965949355</v>
      </c>
      <c r="AH378" s="32" t="str">
        <f t="shared" si="195"/>
        <v>VERIFICATO</v>
      </c>
      <c r="AS378" s="6"/>
      <c r="AT378" s="6"/>
    </row>
    <row r="379" spans="1:55" ht="28.2" customHeight="1" x14ac:dyDescent="0.3">
      <c r="A379" s="1324">
        <v>9</v>
      </c>
      <c r="B379" s="2">
        <v>14</v>
      </c>
      <c r="C379" s="2">
        <v>20</v>
      </c>
      <c r="D379" s="2" t="s">
        <v>17</v>
      </c>
      <c r="E379" s="78">
        <f>TRA!F684</f>
        <v>38.942999999999998</v>
      </c>
      <c r="F379" s="7">
        <f>TRA!G684</f>
        <v>24.116</v>
      </c>
      <c r="G379" s="7">
        <f>TRA!H684</f>
        <v>-0.67600000000000005</v>
      </c>
      <c r="H379" s="7">
        <f>TRA!I684</f>
        <v>-9.1679999999999993</v>
      </c>
      <c r="I379" s="7">
        <f>TRA!J684</f>
        <v>-0.33900000000000002</v>
      </c>
      <c r="J379" s="207">
        <f>TRA!K684</f>
        <v>-0.41499999999999998</v>
      </c>
      <c r="K379" s="647">
        <f t="shared" si="176"/>
        <v>-1.0150000000000001</v>
      </c>
      <c r="L379" s="1287">
        <f t="shared" si="177"/>
        <v>-9.5829999999999984</v>
      </c>
      <c r="M379" s="7">
        <f t="shared" si="178"/>
        <v>-3.8898999999999995</v>
      </c>
      <c r="N379" s="207">
        <f t="shared" si="179"/>
        <v>-9.8874999999999993</v>
      </c>
      <c r="O379" s="1302">
        <f t="shared" si="180"/>
        <v>-9.8874999999999993</v>
      </c>
      <c r="P379" s="2">
        <v>0.7</v>
      </c>
      <c r="Q379" s="1310">
        <f t="shared" si="181"/>
        <v>14.2285</v>
      </c>
      <c r="R379" s="6">
        <f t="shared" si="182"/>
        <v>34.003500000000003</v>
      </c>
      <c r="S379" s="1310" t="str">
        <f t="shared" si="183"/>
        <v/>
      </c>
      <c r="T379" s="1309" t="str">
        <f t="shared" si="184"/>
        <v/>
      </c>
      <c r="U379" s="1287">
        <v>0.04</v>
      </c>
      <c r="V379" s="1345">
        <v>0.5</v>
      </c>
      <c r="W379" s="1345">
        <v>0.24</v>
      </c>
      <c r="X379" s="6">
        <f t="shared" si="185"/>
        <v>0.19999999999999998</v>
      </c>
      <c r="Y379" s="6" t="str">
        <f t="shared" si="186"/>
        <v/>
      </c>
      <c r="Z379" s="6" t="str">
        <f t="shared" si="187"/>
        <v/>
      </c>
      <c r="AA379" s="1287" t="str">
        <f t="shared" si="188"/>
        <v/>
      </c>
      <c r="AB379" s="6" t="str">
        <f t="shared" si="189"/>
        <v/>
      </c>
      <c r="AC379" s="19" t="str">
        <f t="shared" si="190"/>
        <v/>
      </c>
      <c r="AD379" s="6" t="str">
        <f t="shared" si="191"/>
        <v/>
      </c>
      <c r="AE379" s="6" t="str">
        <f t="shared" si="192"/>
        <v/>
      </c>
      <c r="AF379" s="19" t="str">
        <f t="shared" si="193"/>
        <v/>
      </c>
      <c r="AG379" s="6" t="str">
        <f t="shared" si="194"/>
        <v/>
      </c>
      <c r="AH379" s="32" t="str">
        <f t="shared" si="195"/>
        <v/>
      </c>
      <c r="AS379" s="6"/>
      <c r="AT379" s="6"/>
    </row>
    <row r="380" spans="1:55" ht="28.2" customHeight="1" x14ac:dyDescent="0.3">
      <c r="A380" s="1325">
        <v>9</v>
      </c>
      <c r="B380" s="20">
        <v>14</v>
      </c>
      <c r="C380" s="20">
        <v>20</v>
      </c>
      <c r="D380" s="20" t="s">
        <v>18</v>
      </c>
      <c r="E380" s="79">
        <f>TRA!F685</f>
        <v>-38.997</v>
      </c>
      <c r="F380" s="21">
        <f>TRA!G685</f>
        <v>-24.123999999999999</v>
      </c>
      <c r="G380" s="21">
        <f>TRA!H685</f>
        <v>-0.67600000000000005</v>
      </c>
      <c r="H380" s="21">
        <f>TRA!I685</f>
        <v>-9.1679999999999993</v>
      </c>
      <c r="I380" s="21">
        <f>TRA!J685</f>
        <v>-0.33900000000000002</v>
      </c>
      <c r="J380" s="1293">
        <f>TRA!K685</f>
        <v>-0.41499999999999998</v>
      </c>
      <c r="K380" s="1299">
        <f t="shared" si="176"/>
        <v>-1.0150000000000001</v>
      </c>
      <c r="L380" s="20">
        <f t="shared" si="177"/>
        <v>-9.5829999999999984</v>
      </c>
      <c r="M380" s="21">
        <f t="shared" si="178"/>
        <v>-3.8898999999999995</v>
      </c>
      <c r="N380" s="1293">
        <f t="shared" si="179"/>
        <v>-9.8874999999999993</v>
      </c>
      <c r="O380" s="1303">
        <f t="shared" si="180"/>
        <v>-9.8874999999999993</v>
      </c>
      <c r="P380" s="2">
        <v>0.7</v>
      </c>
      <c r="Q380" s="1311">
        <f t="shared" si="181"/>
        <v>-34.011499999999998</v>
      </c>
      <c r="R380" s="22">
        <f t="shared" si="182"/>
        <v>-14.236499999999999</v>
      </c>
      <c r="S380" s="1311" t="str">
        <f t="shared" si="183"/>
        <v/>
      </c>
      <c r="T380" s="1312" t="str">
        <f t="shared" si="184"/>
        <v/>
      </c>
      <c r="U380" s="20">
        <v>0.04</v>
      </c>
      <c r="V380" s="1346">
        <v>0.5</v>
      </c>
      <c r="W380" s="1346">
        <v>0.24</v>
      </c>
      <c r="X380" s="22">
        <f t="shared" si="185"/>
        <v>0.19999999999999998</v>
      </c>
      <c r="Y380" s="22" t="str">
        <f t="shared" si="186"/>
        <v/>
      </c>
      <c r="Z380" s="22" t="str">
        <f t="shared" si="187"/>
        <v/>
      </c>
      <c r="AA380" s="20" t="str">
        <f t="shared" si="188"/>
        <v/>
      </c>
      <c r="AB380" s="22" t="str">
        <f t="shared" si="189"/>
        <v/>
      </c>
      <c r="AC380" s="23" t="str">
        <f t="shared" si="190"/>
        <v/>
      </c>
      <c r="AD380" s="22" t="str">
        <f t="shared" si="191"/>
        <v/>
      </c>
      <c r="AE380" s="22" t="str">
        <f t="shared" si="192"/>
        <v/>
      </c>
      <c r="AF380" s="23" t="str">
        <f t="shared" si="193"/>
        <v/>
      </c>
      <c r="AG380" s="22" t="str">
        <f t="shared" si="194"/>
        <v/>
      </c>
      <c r="AH380" s="34" t="str">
        <f t="shared" si="195"/>
        <v/>
      </c>
      <c r="AS380" s="6" t="str">
        <f>IF(OR(D379="Msin",D379="Mdes"),-0.9*X379*391.3/10*AD379,"")</f>
        <v/>
      </c>
      <c r="AT380" s="6" t="str">
        <f>IF(OR(D379="Msin",D379="Mdes"),0.9*X379*391.3/10*AG379,"")</f>
        <v/>
      </c>
    </row>
    <row r="381" spans="1:55" ht="28.2" customHeight="1" x14ac:dyDescent="0.3">
      <c r="A381" s="1342">
        <v>10</v>
      </c>
      <c r="B381" s="24">
        <v>3</v>
      </c>
      <c r="C381" s="24">
        <v>9</v>
      </c>
      <c r="D381" s="24" t="s">
        <v>15</v>
      </c>
      <c r="E381" s="77">
        <f>TRA!F706</f>
        <v>-91.742999999999995</v>
      </c>
      <c r="F381" s="25">
        <f>TRA!G706</f>
        <v>-57.127000000000002</v>
      </c>
      <c r="G381" s="25">
        <f>TRA!H706</f>
        <v>19.864999999999998</v>
      </c>
      <c r="H381" s="25">
        <f>TRA!I706</f>
        <v>141.63800000000001</v>
      </c>
      <c r="I381" s="25">
        <f>TRA!J706</f>
        <v>11.653</v>
      </c>
      <c r="J381" s="1294">
        <f>TRA!K706</f>
        <v>14.250999999999999</v>
      </c>
      <c r="K381" s="1300">
        <f t="shared" si="176"/>
        <v>31.518000000000001</v>
      </c>
      <c r="L381" s="24">
        <f t="shared" si="177"/>
        <v>155.88900000000001</v>
      </c>
      <c r="M381" s="25">
        <f t="shared" si="178"/>
        <v>78.284700000000001</v>
      </c>
      <c r="N381" s="1294">
        <f t="shared" si="179"/>
        <v>165.34440000000001</v>
      </c>
      <c r="O381" s="1304">
        <f t="shared" si="180"/>
        <v>165.34440000000001</v>
      </c>
      <c r="P381" s="57">
        <v>0.3</v>
      </c>
      <c r="Q381" s="1313">
        <f t="shared" si="181"/>
        <v>108.2174</v>
      </c>
      <c r="R381" s="26">
        <f t="shared" si="182"/>
        <v>-222.47140000000002</v>
      </c>
      <c r="S381" s="1313">
        <f t="shared" si="183"/>
        <v>106.003895</v>
      </c>
      <c r="T381" s="1314">
        <f t="shared" si="184"/>
        <v>-197.59040500000003</v>
      </c>
      <c r="U381" s="1287">
        <v>0.04</v>
      </c>
      <c r="V381" s="6">
        <v>0.3</v>
      </c>
      <c r="W381" s="6">
        <v>0.7</v>
      </c>
      <c r="X381" s="6">
        <f t="shared" si="185"/>
        <v>0.65999999999999992</v>
      </c>
      <c r="Y381" s="6">
        <f t="shared" si="186"/>
        <v>336.72601716096779</v>
      </c>
      <c r="Z381" s="6">
        <f t="shared" si="187"/>
        <v>508.6505190311417</v>
      </c>
      <c r="AA381" s="1287" t="str">
        <f t="shared" si="188"/>
        <v>VERIFICATO</v>
      </c>
      <c r="AB381" s="6">
        <f t="shared" si="189"/>
        <v>8.5009910416887173</v>
      </c>
      <c r="AC381" s="19" t="str">
        <f t="shared" si="190"/>
        <v>3φ16+1φ20</v>
      </c>
      <c r="AD381" s="6">
        <f t="shared" si="191"/>
        <v>9.1734505484821973</v>
      </c>
      <c r="AE381" s="6">
        <f t="shared" si="192"/>
        <v>4.5606372524977177</v>
      </c>
      <c r="AF381" s="19" t="str">
        <f t="shared" si="193"/>
        <v>3φ16</v>
      </c>
      <c r="AG381" s="6">
        <f t="shared" si="194"/>
        <v>6.0318578948924033</v>
      </c>
      <c r="AH381" s="32" t="str">
        <f t="shared" si="195"/>
        <v>VERIFICATO</v>
      </c>
      <c r="AK381" s="2">
        <v>3</v>
      </c>
      <c r="AM381" s="2">
        <v>9</v>
      </c>
      <c r="AO381" s="2">
        <v>9</v>
      </c>
      <c r="AQ381" s="2">
        <v>15</v>
      </c>
      <c r="AS381" s="2">
        <v>15</v>
      </c>
      <c r="AT381" s="6" t="str">
        <f>IF(OR(D380="Msin",D380="Mdes"),0.9*X380*391.3/10*AG380,"")</f>
        <v/>
      </c>
      <c r="AU381" s="2">
        <v>21</v>
      </c>
      <c r="AW381" s="20"/>
      <c r="AX381" s="20"/>
    </row>
    <row r="382" spans="1:55" ht="28.2" customHeight="1" x14ac:dyDescent="0.3">
      <c r="A382" s="1340">
        <v>10</v>
      </c>
      <c r="B382" s="2">
        <v>3</v>
      </c>
      <c r="C382" s="2">
        <v>9</v>
      </c>
      <c r="D382" s="2" t="s">
        <v>16</v>
      </c>
      <c r="E382" s="78">
        <f>TRA!F707</f>
        <v>-96.894999999999996</v>
      </c>
      <c r="F382" s="7">
        <f>TRA!G707</f>
        <v>-60.802</v>
      </c>
      <c r="G382" s="7">
        <f>TRA!H707</f>
        <v>-25.419</v>
      </c>
      <c r="H382" s="7">
        <f>TRA!I707</f>
        <v>-182.16200000000001</v>
      </c>
      <c r="I382" s="7">
        <f>TRA!J707</f>
        <v>-14.865</v>
      </c>
      <c r="J382" s="207">
        <f>TRA!K707</f>
        <v>-18.196999999999999</v>
      </c>
      <c r="K382" s="647">
        <f t="shared" si="176"/>
        <v>-40.283999999999999</v>
      </c>
      <c r="L382" s="1287">
        <f t="shared" si="177"/>
        <v>-200.35900000000001</v>
      </c>
      <c r="M382" s="7">
        <f t="shared" si="178"/>
        <v>-100.3917</v>
      </c>
      <c r="N382" s="207">
        <f t="shared" si="179"/>
        <v>-212.4442</v>
      </c>
      <c r="O382" s="1302">
        <f t="shared" si="180"/>
        <v>-212.4442</v>
      </c>
      <c r="P382" s="2">
        <v>0.7</v>
      </c>
      <c r="Q382" s="1310">
        <f t="shared" si="181"/>
        <v>-273.24619999999999</v>
      </c>
      <c r="R382" s="6">
        <f t="shared" si="182"/>
        <v>151.6422</v>
      </c>
      <c r="S382" s="1310">
        <f t="shared" si="183"/>
        <v>-214.67604499999999</v>
      </c>
      <c r="T382" s="1309">
        <f t="shared" si="184"/>
        <v>145.96285499999999</v>
      </c>
      <c r="U382" s="1287">
        <v>0.04</v>
      </c>
      <c r="V382" s="6">
        <v>0.3</v>
      </c>
      <c r="W382" s="6">
        <v>0.7</v>
      </c>
      <c r="X382" s="6">
        <f t="shared" si="185"/>
        <v>0.65999999999999992</v>
      </c>
      <c r="Y382" s="6">
        <f t="shared" si="186"/>
        <v>336.72601716096779</v>
      </c>
      <c r="Z382" s="6">
        <f t="shared" si="187"/>
        <v>508.6505190311417</v>
      </c>
      <c r="AA382" s="1287" t="str">
        <f t="shared" si="188"/>
        <v>VERIFICATO</v>
      </c>
      <c r="AB382" s="6">
        <f t="shared" si="189"/>
        <v>9.2360716372344278</v>
      </c>
      <c r="AC382" s="19" t="str">
        <f t="shared" si="190"/>
        <v>4φ16+1φ20</v>
      </c>
      <c r="AD382" s="6">
        <f t="shared" si="191"/>
        <v>11.184069846779664</v>
      </c>
      <c r="AE382" s="6">
        <f t="shared" si="192"/>
        <v>6.2798035298035293</v>
      </c>
      <c r="AF382" s="19" t="str">
        <f t="shared" si="193"/>
        <v>4φ16</v>
      </c>
      <c r="AG382" s="6">
        <f t="shared" si="194"/>
        <v>8.0424771931898711</v>
      </c>
      <c r="AH382" s="32" t="str">
        <f t="shared" si="195"/>
        <v>VERIFICATO</v>
      </c>
      <c r="AJ382" s="16" t="s">
        <v>222</v>
      </c>
      <c r="AK382" s="102">
        <f>IF(OR(D381="Msin",D381="Mdes"),-0.9*X381*391.3/10*AD381,"")</f>
        <v>-213.22052925749239</v>
      </c>
      <c r="AM382" s="38">
        <f>IF(OR(D382="Msin",D382="Mdes"),-0.9*X382*391.3/10*AD382,"")</f>
        <v>-259.95379594406603</v>
      </c>
      <c r="AN382" s="6"/>
      <c r="AO382" s="102">
        <f>IF(OR(D385="Msin",D385="Mdes"),-0.9*X385*391.3/10*AD385,"")</f>
        <v>-259.95379594406603</v>
      </c>
      <c r="AQ382" s="38">
        <f>IF(OR(D386="Msin",D386="Mdes"),-0.9*X386*391.3/10*AD386,"")</f>
        <v>-259.95379594406603</v>
      </c>
      <c r="AS382" s="102">
        <f>IF(OR(D389="Msin",D389="Mdes"),-0.9*X389*391.3/10*AD389,"")</f>
        <v>-259.95379594406603</v>
      </c>
      <c r="AU382" s="38">
        <f>IF(OR(D390="Msin",D390="Mdes"),-0.9*X390*391.3/10*AD390,"")</f>
        <v>-259.95379594406603</v>
      </c>
      <c r="AY382" s="6"/>
      <c r="BA382" s="6"/>
      <c r="BC382" s="6"/>
    </row>
    <row r="383" spans="1:55" ht="28.2" customHeight="1" x14ac:dyDescent="0.3">
      <c r="A383" s="1340">
        <v>10</v>
      </c>
      <c r="B383" s="2">
        <v>3</v>
      </c>
      <c r="C383" s="2">
        <v>9</v>
      </c>
      <c r="D383" s="2" t="s">
        <v>17</v>
      </c>
      <c r="E383" s="78">
        <f>TRA!F708</f>
        <v>144.79400000000001</v>
      </c>
      <c r="F383" s="7">
        <f>TRA!G708</f>
        <v>90.314999999999998</v>
      </c>
      <c r="G383" s="7">
        <f>TRA!H708</f>
        <v>-9.0570000000000004</v>
      </c>
      <c r="H383" s="7">
        <f>TRA!I708</f>
        <v>-64.760000000000005</v>
      </c>
      <c r="I383" s="7">
        <f>TRA!J708</f>
        <v>-5.3040000000000003</v>
      </c>
      <c r="J383" s="207">
        <f>TRA!K708</f>
        <v>-6.49</v>
      </c>
      <c r="K383" s="647">
        <f t="shared" si="176"/>
        <v>-14.361000000000001</v>
      </c>
      <c r="L383" s="1287">
        <f t="shared" si="177"/>
        <v>-71.25</v>
      </c>
      <c r="M383" s="7">
        <f t="shared" si="178"/>
        <v>-35.736000000000004</v>
      </c>
      <c r="N383" s="207">
        <f t="shared" si="179"/>
        <v>-75.558300000000003</v>
      </c>
      <c r="O383" s="1302">
        <f t="shared" si="180"/>
        <v>-75.558300000000003</v>
      </c>
      <c r="P383" s="2">
        <v>0.7</v>
      </c>
      <c r="Q383" s="1310">
        <f t="shared" si="181"/>
        <v>14.756699999999995</v>
      </c>
      <c r="R383" s="6">
        <f t="shared" si="182"/>
        <v>165.8733</v>
      </c>
      <c r="S383" s="1310" t="str">
        <f t="shared" si="183"/>
        <v/>
      </c>
      <c r="T383" s="1309" t="str">
        <f t="shared" si="184"/>
        <v/>
      </c>
      <c r="U383" s="1287">
        <v>0.04</v>
      </c>
      <c r="V383" s="6">
        <v>0.3</v>
      </c>
      <c r="W383" s="6">
        <v>0.7</v>
      </c>
      <c r="X383" s="6">
        <f t="shared" si="185"/>
        <v>0.65999999999999992</v>
      </c>
      <c r="Y383" s="6" t="str">
        <f t="shared" si="186"/>
        <v/>
      </c>
      <c r="Z383" s="6" t="str">
        <f t="shared" si="187"/>
        <v/>
      </c>
      <c r="AA383" s="1287" t="str">
        <f t="shared" si="188"/>
        <v/>
      </c>
      <c r="AB383" s="6" t="str">
        <f t="shared" si="189"/>
        <v/>
      </c>
      <c r="AC383" s="19" t="str">
        <f t="shared" si="190"/>
        <v/>
      </c>
      <c r="AD383" s="6" t="str">
        <f t="shared" si="191"/>
        <v/>
      </c>
      <c r="AE383" s="6" t="str">
        <f t="shared" si="192"/>
        <v/>
      </c>
      <c r="AF383" s="19" t="str">
        <f t="shared" si="193"/>
        <v/>
      </c>
      <c r="AG383" s="6" t="str">
        <f t="shared" si="194"/>
        <v/>
      </c>
      <c r="AH383" s="32" t="str">
        <f t="shared" si="195"/>
        <v/>
      </c>
      <c r="AJ383" s="16" t="s">
        <v>223</v>
      </c>
      <c r="AK383" s="102">
        <f>IF(OR(D381="Msin",D381="Mdes"),0.9*X381*391.3/10*AG381,"")</f>
        <v>140.19980005972101</v>
      </c>
      <c r="AM383" s="38">
        <f>IF(OR(D382="Msin",D382="Mdes"),0.9*X382*391.3/10*AG382,"")</f>
        <v>186.93306674629468</v>
      </c>
      <c r="AN383" s="6"/>
      <c r="AO383" s="102">
        <f>IF(OR(D385="Msin",D385="Mdes"),0.9*X385*391.3/10*AG385,"")</f>
        <v>213.22052925749239</v>
      </c>
      <c r="AQ383" s="38">
        <f>IF(OR(D386="Msin",D386="Mdes"),0.9*X386*391.3/10*AG386,"")</f>
        <v>186.93306674629468</v>
      </c>
      <c r="AS383" s="102">
        <f>IF(OR(D389="Msin",D389="Mdes"),0.9*X389*391.3/10*AG389,"")</f>
        <v>186.93306674629468</v>
      </c>
      <c r="AU383" s="38">
        <f>IF(OR(D390="Msin",D390="Mdes"),0.9*X390*391.3/10*AG390,"")</f>
        <v>213.22052925749239</v>
      </c>
      <c r="AY383" s="6"/>
      <c r="BA383" s="6"/>
      <c r="BC383" s="6"/>
    </row>
    <row r="384" spans="1:55" ht="28.2" customHeight="1" x14ac:dyDescent="0.3">
      <c r="A384" s="1340">
        <v>10</v>
      </c>
      <c r="B384" s="2">
        <v>3</v>
      </c>
      <c r="C384" s="2">
        <v>9</v>
      </c>
      <c r="D384" s="2" t="s">
        <v>18</v>
      </c>
      <c r="E384" s="78">
        <f>TRA!F709</f>
        <v>-146.85599999999999</v>
      </c>
      <c r="F384" s="7">
        <f>TRA!G709</f>
        <v>-91.784999999999997</v>
      </c>
      <c r="G384" s="7">
        <f>TRA!H709</f>
        <v>-9.0570000000000004</v>
      </c>
      <c r="H384" s="7">
        <f>TRA!I709</f>
        <v>-64.760000000000005</v>
      </c>
      <c r="I384" s="7">
        <f>TRA!J709</f>
        <v>-5.3040000000000003</v>
      </c>
      <c r="J384" s="207">
        <f>TRA!K709</f>
        <v>-6.49</v>
      </c>
      <c r="K384" s="647">
        <f t="shared" si="176"/>
        <v>-14.361000000000001</v>
      </c>
      <c r="L384" s="1287">
        <f t="shared" si="177"/>
        <v>-71.25</v>
      </c>
      <c r="M384" s="7">
        <f t="shared" si="178"/>
        <v>-35.736000000000004</v>
      </c>
      <c r="N384" s="207">
        <f t="shared" si="179"/>
        <v>-75.558300000000003</v>
      </c>
      <c r="O384" s="1302">
        <f t="shared" si="180"/>
        <v>-75.558300000000003</v>
      </c>
      <c r="P384" s="2">
        <v>0.7</v>
      </c>
      <c r="Q384" s="1310">
        <f t="shared" si="181"/>
        <v>-167.3433</v>
      </c>
      <c r="R384" s="6">
        <f t="shared" si="182"/>
        <v>-16.226699999999994</v>
      </c>
      <c r="S384" s="1310" t="str">
        <f t="shared" si="183"/>
        <v/>
      </c>
      <c r="T384" s="1309" t="str">
        <f t="shared" si="184"/>
        <v/>
      </c>
      <c r="U384" s="1287">
        <v>0.04</v>
      </c>
      <c r="V384" s="6">
        <v>0.3</v>
      </c>
      <c r="W384" s="6">
        <v>0.7</v>
      </c>
      <c r="X384" s="6">
        <f t="shared" si="185"/>
        <v>0.65999999999999992</v>
      </c>
      <c r="Y384" s="6" t="str">
        <f t="shared" si="186"/>
        <v/>
      </c>
      <c r="Z384" s="6" t="str">
        <f t="shared" si="187"/>
        <v/>
      </c>
      <c r="AA384" s="1287" t="str">
        <f t="shared" si="188"/>
        <v/>
      </c>
      <c r="AB384" s="6" t="str">
        <f t="shared" si="189"/>
        <v/>
      </c>
      <c r="AC384" s="19" t="str">
        <f t="shared" si="190"/>
        <v/>
      </c>
      <c r="AD384" s="6" t="str">
        <f t="shared" si="191"/>
        <v/>
      </c>
      <c r="AE384" s="6" t="str">
        <f t="shared" si="192"/>
        <v/>
      </c>
      <c r="AF384" s="19" t="str">
        <f t="shared" si="193"/>
        <v/>
      </c>
      <c r="AG384" s="6" t="str">
        <f t="shared" si="194"/>
        <v/>
      </c>
      <c r="AH384" s="32" t="str">
        <f t="shared" si="195"/>
        <v/>
      </c>
      <c r="AS384" s="6" t="str">
        <f>IF(OR(D383="Msin",D383="Mdes"),-0.9*X383*391.3/10*AD383,"")</f>
        <v/>
      </c>
      <c r="AT384" s="6" t="str">
        <f>IF(OR(D383="Msin",D383="Mdes"),0.9*X383*391.3/10*AG383,"")</f>
        <v/>
      </c>
    </row>
    <row r="385" spans="1:46" ht="28.2" customHeight="1" x14ac:dyDescent="0.3">
      <c r="A385" s="1340">
        <v>10</v>
      </c>
      <c r="B385" s="2">
        <v>9</v>
      </c>
      <c r="C385" s="2">
        <v>15</v>
      </c>
      <c r="D385" s="2" t="s">
        <v>15</v>
      </c>
      <c r="E385" s="78">
        <f>TRA!F730</f>
        <v>-100.501</v>
      </c>
      <c r="F385" s="7">
        <f>TRA!G730</f>
        <v>-63.697000000000003</v>
      </c>
      <c r="G385" s="7">
        <f>TRA!H730</f>
        <v>31.404</v>
      </c>
      <c r="H385" s="7">
        <f>TRA!I730</f>
        <v>225.45099999999999</v>
      </c>
      <c r="I385" s="7">
        <f>TRA!J730</f>
        <v>18.303999999999998</v>
      </c>
      <c r="J385" s="207">
        <f>TRA!K730</f>
        <v>22.452999999999999</v>
      </c>
      <c r="K385" s="647">
        <f t="shared" si="176"/>
        <v>49.707999999999998</v>
      </c>
      <c r="L385" s="1287">
        <f t="shared" si="177"/>
        <v>247.904</v>
      </c>
      <c r="M385" s="7">
        <f t="shared" si="178"/>
        <v>124.0792</v>
      </c>
      <c r="N385" s="207">
        <f t="shared" si="179"/>
        <v>262.81639999999999</v>
      </c>
      <c r="O385" s="1302">
        <f t="shared" si="180"/>
        <v>262.81639999999999</v>
      </c>
      <c r="P385" s="2">
        <v>0.7</v>
      </c>
      <c r="Q385" s="1310">
        <f t="shared" si="181"/>
        <v>199.11939999999998</v>
      </c>
      <c r="R385" s="6">
        <f t="shared" si="182"/>
        <v>-326.51339999999999</v>
      </c>
      <c r="S385" s="1310">
        <f t="shared" si="183"/>
        <v>189.90197499999999</v>
      </c>
      <c r="T385" s="1309">
        <f t="shared" si="184"/>
        <v>-257.841475</v>
      </c>
      <c r="U385" s="1287">
        <v>0.04</v>
      </c>
      <c r="V385" s="6">
        <v>0.3</v>
      </c>
      <c r="W385" s="6">
        <v>0.7</v>
      </c>
      <c r="X385" s="6">
        <f t="shared" si="185"/>
        <v>0.65999999999999992</v>
      </c>
      <c r="Y385" s="6">
        <f t="shared" si="186"/>
        <v>336.72601716096779</v>
      </c>
      <c r="Z385" s="6">
        <f t="shared" si="187"/>
        <v>508.6505190311417</v>
      </c>
      <c r="AA385" s="1287" t="str">
        <f t="shared" si="188"/>
        <v>VERIFICATO</v>
      </c>
      <c r="AB385" s="6">
        <f t="shared" si="189"/>
        <v>11.093190831562925</v>
      </c>
      <c r="AC385" s="19" t="str">
        <f t="shared" si="190"/>
        <v>4φ16+1φ20</v>
      </c>
      <c r="AD385" s="6">
        <f t="shared" si="191"/>
        <v>11.184069846779664</v>
      </c>
      <c r="AE385" s="6">
        <f t="shared" si="192"/>
        <v>8.1702094202094209</v>
      </c>
      <c r="AF385" s="19" t="str">
        <f t="shared" si="193"/>
        <v>3φ16+1φ20</v>
      </c>
      <c r="AG385" s="6">
        <f t="shared" si="194"/>
        <v>9.1734505484821973</v>
      </c>
      <c r="AH385" s="32" t="str">
        <f t="shared" si="195"/>
        <v>VERIFICATO</v>
      </c>
      <c r="AS385" s="6" t="str">
        <f>IF(OR(D384="Msin",D384="Mdes"),-0.9*X384*391.3/10*AD384,"")</f>
        <v/>
      </c>
      <c r="AT385" s="6" t="str">
        <f>IF(OR(D384="Msin",D384="Mdes"),0.9*X384*391.3/10*AG384,"")</f>
        <v/>
      </c>
    </row>
    <row r="386" spans="1:46" ht="28.2" customHeight="1" x14ac:dyDescent="0.3">
      <c r="A386" s="1340">
        <v>10</v>
      </c>
      <c r="B386" s="2">
        <v>9</v>
      </c>
      <c r="C386" s="2">
        <v>15</v>
      </c>
      <c r="D386" s="2" t="s">
        <v>16</v>
      </c>
      <c r="E386" s="78">
        <f>TRA!F731</f>
        <v>-107.575</v>
      </c>
      <c r="F386" s="7">
        <f>TRA!G731</f>
        <v>-66.762</v>
      </c>
      <c r="G386" s="7">
        <f>TRA!H731</f>
        <v>-31.105</v>
      </c>
      <c r="H386" s="7">
        <f>TRA!I731</f>
        <v>-223.131</v>
      </c>
      <c r="I386" s="7">
        <f>TRA!J731</f>
        <v>-18.143000000000001</v>
      </c>
      <c r="J386" s="207">
        <f>TRA!K731</f>
        <v>-22.25</v>
      </c>
      <c r="K386" s="647">
        <f t="shared" si="176"/>
        <v>-49.248000000000005</v>
      </c>
      <c r="L386" s="1287">
        <f t="shared" si="177"/>
        <v>-245.381</v>
      </c>
      <c r="M386" s="7">
        <f t="shared" si="178"/>
        <v>-122.8623</v>
      </c>
      <c r="N386" s="207">
        <f t="shared" si="179"/>
        <v>-260.15539999999999</v>
      </c>
      <c r="O386" s="1302">
        <f t="shared" si="180"/>
        <v>-260.15539999999999</v>
      </c>
      <c r="P386" s="2">
        <v>0.7</v>
      </c>
      <c r="Q386" s="1310">
        <f t="shared" si="181"/>
        <v>-326.91739999999999</v>
      </c>
      <c r="R386" s="6">
        <f t="shared" si="182"/>
        <v>193.39339999999999</v>
      </c>
      <c r="S386" s="1310">
        <f t="shared" si="183"/>
        <v>-257.78907500000003</v>
      </c>
      <c r="T386" s="1309">
        <f t="shared" si="184"/>
        <v>184.632375</v>
      </c>
      <c r="U386" s="1287">
        <v>0.04</v>
      </c>
      <c r="V386" s="6">
        <v>0.3</v>
      </c>
      <c r="W386" s="6">
        <v>0.7</v>
      </c>
      <c r="X386" s="6">
        <f t="shared" si="185"/>
        <v>0.65999999999999992</v>
      </c>
      <c r="Y386" s="6">
        <f t="shared" si="186"/>
        <v>336.72601716096779</v>
      </c>
      <c r="Z386" s="6">
        <f t="shared" si="187"/>
        <v>508.6505190311417</v>
      </c>
      <c r="AA386" s="1287" t="str">
        <f t="shared" si="188"/>
        <v>VERIFICATO</v>
      </c>
      <c r="AB386" s="6">
        <f t="shared" si="189"/>
        <v>11.090936410703854</v>
      </c>
      <c r="AC386" s="19" t="str">
        <f t="shared" si="190"/>
        <v>4φ16+1φ20</v>
      </c>
      <c r="AD386" s="6">
        <f t="shared" si="191"/>
        <v>11.184069846779664</v>
      </c>
      <c r="AE386" s="6">
        <f t="shared" si="192"/>
        <v>7.9434938446566346</v>
      </c>
      <c r="AF386" s="19" t="str">
        <f t="shared" si="193"/>
        <v>4φ16</v>
      </c>
      <c r="AG386" s="6">
        <f t="shared" si="194"/>
        <v>8.0424771931898711</v>
      </c>
      <c r="AH386" s="32" t="str">
        <f t="shared" si="195"/>
        <v>VERIFICATO</v>
      </c>
      <c r="AS386" s="6"/>
      <c r="AT386" s="6"/>
    </row>
    <row r="387" spans="1:46" ht="28.2" customHeight="1" x14ac:dyDescent="0.3">
      <c r="A387" s="1340">
        <v>10</v>
      </c>
      <c r="B387" s="2">
        <v>9</v>
      </c>
      <c r="C387" s="2">
        <v>15</v>
      </c>
      <c r="D387" s="2" t="s">
        <v>17</v>
      </c>
      <c r="E387" s="78">
        <f>TRA!F732</f>
        <v>135.57</v>
      </c>
      <c r="F387" s="7">
        <f>TRA!G732</f>
        <v>84.935000000000002</v>
      </c>
      <c r="G387" s="7">
        <f>TRA!H732</f>
        <v>-13.3</v>
      </c>
      <c r="H387" s="7">
        <f>TRA!I732</f>
        <v>-95.442999999999998</v>
      </c>
      <c r="I387" s="7">
        <f>TRA!J732</f>
        <v>-7.7549999999999999</v>
      </c>
      <c r="J387" s="207">
        <f>TRA!K732</f>
        <v>-9.5109999999999992</v>
      </c>
      <c r="K387" s="647">
        <f t="shared" si="176"/>
        <v>-21.055</v>
      </c>
      <c r="L387" s="1287">
        <f t="shared" si="177"/>
        <v>-104.95399999999999</v>
      </c>
      <c r="M387" s="7">
        <f t="shared" si="178"/>
        <v>-52.541199999999996</v>
      </c>
      <c r="N387" s="207">
        <f t="shared" si="179"/>
        <v>-111.2705</v>
      </c>
      <c r="O387" s="1302">
        <f t="shared" si="180"/>
        <v>-111.2705</v>
      </c>
      <c r="P387" s="2">
        <v>0.7</v>
      </c>
      <c r="Q387" s="1310">
        <f t="shared" si="181"/>
        <v>-26.335499999999996</v>
      </c>
      <c r="R387" s="6">
        <f t="shared" si="182"/>
        <v>196.2055</v>
      </c>
      <c r="S387" s="1310" t="str">
        <f t="shared" si="183"/>
        <v/>
      </c>
      <c r="T387" s="1309" t="str">
        <f t="shared" si="184"/>
        <v/>
      </c>
      <c r="U387" s="1287">
        <v>0.04</v>
      </c>
      <c r="V387" s="6">
        <v>0.3</v>
      </c>
      <c r="W387" s="6">
        <v>0.7</v>
      </c>
      <c r="X387" s="6">
        <f t="shared" si="185"/>
        <v>0.65999999999999992</v>
      </c>
      <c r="Y387" s="6" t="str">
        <f t="shared" si="186"/>
        <v/>
      </c>
      <c r="Z387" s="6" t="str">
        <f t="shared" si="187"/>
        <v/>
      </c>
      <c r="AA387" s="1287" t="str">
        <f t="shared" si="188"/>
        <v/>
      </c>
      <c r="AB387" s="6" t="str">
        <f t="shared" si="189"/>
        <v/>
      </c>
      <c r="AC387" s="19" t="str">
        <f t="shared" si="190"/>
        <v/>
      </c>
      <c r="AD387" s="6" t="str">
        <f t="shared" si="191"/>
        <v/>
      </c>
      <c r="AE387" s="6" t="str">
        <f t="shared" si="192"/>
        <v/>
      </c>
      <c r="AF387" s="19" t="str">
        <f t="shared" si="193"/>
        <v/>
      </c>
      <c r="AG387" s="6" t="str">
        <f t="shared" si="194"/>
        <v/>
      </c>
      <c r="AH387" s="32" t="str">
        <f t="shared" si="195"/>
        <v/>
      </c>
      <c r="AS387" s="6"/>
      <c r="AT387" s="6"/>
    </row>
    <row r="388" spans="1:46" ht="28.2" customHeight="1" x14ac:dyDescent="0.3">
      <c r="A388" s="1340">
        <v>10</v>
      </c>
      <c r="B388" s="2">
        <v>9</v>
      </c>
      <c r="C388" s="2">
        <v>15</v>
      </c>
      <c r="D388" s="2" t="s">
        <v>18</v>
      </c>
      <c r="E388" s="78">
        <f>TRA!F733</f>
        <v>-138.58099999999999</v>
      </c>
      <c r="F388" s="7">
        <f>TRA!G733</f>
        <v>-86.239000000000004</v>
      </c>
      <c r="G388" s="7">
        <f>TRA!H733</f>
        <v>-13.3</v>
      </c>
      <c r="H388" s="7">
        <f>TRA!I733</f>
        <v>-95.442999999999998</v>
      </c>
      <c r="I388" s="7">
        <f>TRA!J733</f>
        <v>-7.7549999999999999</v>
      </c>
      <c r="J388" s="207">
        <f>TRA!K733</f>
        <v>-9.5109999999999992</v>
      </c>
      <c r="K388" s="647">
        <f t="shared" si="176"/>
        <v>-21.055</v>
      </c>
      <c r="L388" s="1287">
        <f t="shared" si="177"/>
        <v>-104.95399999999999</v>
      </c>
      <c r="M388" s="7">
        <f t="shared" si="178"/>
        <v>-52.541199999999996</v>
      </c>
      <c r="N388" s="207">
        <f t="shared" si="179"/>
        <v>-111.2705</v>
      </c>
      <c r="O388" s="1302">
        <f t="shared" si="180"/>
        <v>-111.2705</v>
      </c>
      <c r="P388" s="2">
        <v>0.7</v>
      </c>
      <c r="Q388" s="1310">
        <f t="shared" si="181"/>
        <v>-197.5095</v>
      </c>
      <c r="R388" s="6">
        <f t="shared" si="182"/>
        <v>25.031499999999994</v>
      </c>
      <c r="S388" s="1310" t="str">
        <f t="shared" si="183"/>
        <v/>
      </c>
      <c r="T388" s="1309" t="str">
        <f t="shared" si="184"/>
        <v/>
      </c>
      <c r="U388" s="1287">
        <v>0.04</v>
      </c>
      <c r="V388" s="6">
        <v>0.3</v>
      </c>
      <c r="W388" s="6">
        <v>0.7</v>
      </c>
      <c r="X388" s="6">
        <f t="shared" si="185"/>
        <v>0.65999999999999992</v>
      </c>
      <c r="Y388" s="6" t="str">
        <f t="shared" si="186"/>
        <v/>
      </c>
      <c r="Z388" s="6" t="str">
        <f t="shared" si="187"/>
        <v/>
      </c>
      <c r="AA388" s="1287" t="str">
        <f t="shared" si="188"/>
        <v/>
      </c>
      <c r="AB388" s="6" t="str">
        <f t="shared" si="189"/>
        <v/>
      </c>
      <c r="AC388" s="19" t="str">
        <f t="shared" si="190"/>
        <v/>
      </c>
      <c r="AD388" s="6" t="str">
        <f t="shared" si="191"/>
        <v/>
      </c>
      <c r="AE388" s="6" t="str">
        <f t="shared" si="192"/>
        <v/>
      </c>
      <c r="AF388" s="19" t="str">
        <f t="shared" si="193"/>
        <v/>
      </c>
      <c r="AG388" s="6" t="str">
        <f t="shared" si="194"/>
        <v/>
      </c>
      <c r="AH388" s="32" t="str">
        <f t="shared" si="195"/>
        <v/>
      </c>
      <c r="AS388" s="6"/>
      <c r="AT388" s="6"/>
    </row>
    <row r="389" spans="1:46" ht="28.2" customHeight="1" x14ac:dyDescent="0.3">
      <c r="A389" s="1340">
        <v>10</v>
      </c>
      <c r="B389" s="2">
        <v>15</v>
      </c>
      <c r="C389" s="2">
        <v>21</v>
      </c>
      <c r="D389" s="2" t="s">
        <v>15</v>
      </c>
      <c r="E389" s="78">
        <f>TRA!F754</f>
        <v>-55.792999999999999</v>
      </c>
      <c r="F389" s="7">
        <f>TRA!G754</f>
        <v>-39.402999999999999</v>
      </c>
      <c r="G389" s="7">
        <f>TRA!H754</f>
        <v>27.751999999999999</v>
      </c>
      <c r="H389" s="7">
        <f>TRA!I754</f>
        <v>199.399</v>
      </c>
      <c r="I389" s="7">
        <f>TRA!J754</f>
        <v>16.21</v>
      </c>
      <c r="J389" s="207">
        <f>TRA!K754</f>
        <v>19.856000000000002</v>
      </c>
      <c r="K389" s="647">
        <f t="shared" si="176"/>
        <v>43.962000000000003</v>
      </c>
      <c r="L389" s="1287">
        <f t="shared" si="177"/>
        <v>219.255</v>
      </c>
      <c r="M389" s="7">
        <f t="shared" si="178"/>
        <v>109.7385</v>
      </c>
      <c r="N389" s="207">
        <f t="shared" si="179"/>
        <v>232.4436</v>
      </c>
      <c r="O389" s="1302">
        <f t="shared" si="180"/>
        <v>232.4436</v>
      </c>
      <c r="P389" s="2">
        <v>0.7</v>
      </c>
      <c r="Q389" s="1310">
        <f t="shared" si="181"/>
        <v>193.04060000000001</v>
      </c>
      <c r="R389" s="6">
        <f t="shared" si="182"/>
        <v>-271.84660000000002</v>
      </c>
      <c r="S389" s="1310">
        <f t="shared" si="183"/>
        <v>178.59781500000003</v>
      </c>
      <c r="T389" s="1309">
        <f t="shared" si="184"/>
        <v>-229.30441500000001</v>
      </c>
      <c r="U389" s="1287">
        <v>0.04</v>
      </c>
      <c r="V389" s="6">
        <v>0.3</v>
      </c>
      <c r="W389" s="6">
        <v>0.7</v>
      </c>
      <c r="X389" s="6">
        <f t="shared" si="185"/>
        <v>0.65999999999999992</v>
      </c>
      <c r="Y389" s="6">
        <f t="shared" si="186"/>
        <v>336.72601716096779</v>
      </c>
      <c r="Z389" s="6">
        <f t="shared" si="187"/>
        <v>508.6505190311417</v>
      </c>
      <c r="AA389" s="1287" t="str">
        <f t="shared" si="188"/>
        <v>VERIFICATO</v>
      </c>
      <c r="AB389" s="6">
        <f t="shared" si="189"/>
        <v>9.8654323712463245</v>
      </c>
      <c r="AC389" s="19" t="str">
        <f t="shared" si="190"/>
        <v>4φ16+1φ20</v>
      </c>
      <c r="AD389" s="6">
        <f t="shared" si="191"/>
        <v>11.184069846779664</v>
      </c>
      <c r="AE389" s="6">
        <f t="shared" si="192"/>
        <v>7.6838671664253075</v>
      </c>
      <c r="AF389" s="19" t="str">
        <f t="shared" si="193"/>
        <v>4φ16</v>
      </c>
      <c r="AG389" s="6">
        <f t="shared" si="194"/>
        <v>8.0424771931898711</v>
      </c>
      <c r="AH389" s="32" t="str">
        <f t="shared" si="195"/>
        <v>VERIFICATO</v>
      </c>
      <c r="AS389" s="6"/>
      <c r="AT389" s="6"/>
    </row>
    <row r="390" spans="1:46" ht="28.2" customHeight="1" x14ac:dyDescent="0.3">
      <c r="A390" s="1340">
        <v>10</v>
      </c>
      <c r="B390" s="2">
        <v>15</v>
      </c>
      <c r="C390" s="2">
        <v>21</v>
      </c>
      <c r="D390" s="2" t="s">
        <v>16</v>
      </c>
      <c r="E390" s="78">
        <f>TRA!F755</f>
        <v>-55.600999999999999</v>
      </c>
      <c r="F390" s="7">
        <f>TRA!G755</f>
        <v>-39.573999999999998</v>
      </c>
      <c r="G390" s="7">
        <f>TRA!H755</f>
        <v>-30.495999999999999</v>
      </c>
      <c r="H390" s="7">
        <f>TRA!I755</f>
        <v>-219.703</v>
      </c>
      <c r="I390" s="7">
        <f>TRA!J755</f>
        <v>-17.802</v>
      </c>
      <c r="J390" s="207">
        <f>TRA!K755</f>
        <v>-21.806000000000001</v>
      </c>
      <c r="K390" s="647">
        <f t="shared" si="176"/>
        <v>-48.298000000000002</v>
      </c>
      <c r="L390" s="1287">
        <f t="shared" si="177"/>
        <v>-241.50900000000001</v>
      </c>
      <c r="M390" s="7">
        <f t="shared" si="178"/>
        <v>-120.75070000000001</v>
      </c>
      <c r="N390" s="207">
        <f t="shared" si="179"/>
        <v>-255.9984</v>
      </c>
      <c r="O390" s="1302">
        <f t="shared" si="180"/>
        <v>-255.9984</v>
      </c>
      <c r="P390" s="2">
        <v>0.7</v>
      </c>
      <c r="Q390" s="1310">
        <f t="shared" si="181"/>
        <v>-295.57240000000002</v>
      </c>
      <c r="R390" s="6">
        <f t="shared" si="182"/>
        <v>216.42439999999999</v>
      </c>
      <c r="S390" s="1310">
        <f t="shared" si="183"/>
        <v>-253.01061500000003</v>
      </c>
      <c r="T390" s="1309">
        <f t="shared" si="184"/>
        <v>202.001215</v>
      </c>
      <c r="U390" s="1287">
        <v>0.04</v>
      </c>
      <c r="V390" s="6">
        <v>0.3</v>
      </c>
      <c r="W390" s="6">
        <v>0.7</v>
      </c>
      <c r="X390" s="6">
        <f t="shared" si="185"/>
        <v>0.65999999999999992</v>
      </c>
      <c r="Y390" s="6">
        <f t="shared" si="186"/>
        <v>336.72601716096779</v>
      </c>
      <c r="Z390" s="6">
        <f t="shared" si="187"/>
        <v>508.6505190311417</v>
      </c>
      <c r="AA390" s="1287" t="str">
        <f t="shared" si="188"/>
        <v>VERIFICATO</v>
      </c>
      <c r="AB390" s="6">
        <f t="shared" si="189"/>
        <v>10.885351298141996</v>
      </c>
      <c r="AC390" s="19" t="str">
        <f t="shared" si="190"/>
        <v>4φ16+1φ20</v>
      </c>
      <c r="AD390" s="6">
        <f t="shared" si="191"/>
        <v>11.184069846779664</v>
      </c>
      <c r="AE390" s="6">
        <f t="shared" si="192"/>
        <v>8.6907586384330564</v>
      </c>
      <c r="AF390" s="19" t="str">
        <f t="shared" si="193"/>
        <v>3φ16+1φ20</v>
      </c>
      <c r="AG390" s="6">
        <f t="shared" si="194"/>
        <v>9.1734505484821973</v>
      </c>
      <c r="AH390" s="32" t="str">
        <f t="shared" si="195"/>
        <v>VERIFICATO</v>
      </c>
      <c r="AS390" s="6"/>
      <c r="AT390" s="6"/>
    </row>
    <row r="391" spans="1:46" ht="28.2" customHeight="1" x14ac:dyDescent="0.3">
      <c r="A391" s="1340">
        <v>10</v>
      </c>
      <c r="B391" s="2">
        <v>15</v>
      </c>
      <c r="C391" s="2">
        <v>21</v>
      </c>
      <c r="D391" s="2" t="s">
        <v>17</v>
      </c>
      <c r="E391" s="78">
        <f>TRA!F756</f>
        <v>56.042000000000002</v>
      </c>
      <c r="F391" s="7">
        <f>TRA!G756</f>
        <v>40.142000000000003</v>
      </c>
      <c r="G391" s="7">
        <f>TRA!H756</f>
        <v>-9.7080000000000002</v>
      </c>
      <c r="H391" s="7">
        <f>TRA!I756</f>
        <v>-69.849999999999994</v>
      </c>
      <c r="I391" s="7">
        <f>TRA!J756</f>
        <v>-5.6689999999999996</v>
      </c>
      <c r="J391" s="207">
        <f>TRA!K756</f>
        <v>-6.944</v>
      </c>
      <c r="K391" s="647">
        <f t="shared" si="176"/>
        <v>-15.376999999999999</v>
      </c>
      <c r="L391" s="1287">
        <f t="shared" si="177"/>
        <v>-76.793999999999997</v>
      </c>
      <c r="M391" s="7">
        <f t="shared" si="178"/>
        <v>-38.415199999999999</v>
      </c>
      <c r="N391" s="207">
        <f t="shared" si="179"/>
        <v>-81.4071</v>
      </c>
      <c r="O391" s="1302">
        <f t="shared" si="180"/>
        <v>-81.4071</v>
      </c>
      <c r="P391" s="2">
        <v>0.7</v>
      </c>
      <c r="Q391" s="1310">
        <f t="shared" si="181"/>
        <v>-41.265099999999997</v>
      </c>
      <c r="R391" s="6">
        <f t="shared" si="182"/>
        <v>121.54910000000001</v>
      </c>
      <c r="S391" s="1310" t="str">
        <f t="shared" si="183"/>
        <v/>
      </c>
      <c r="T391" s="1309" t="str">
        <f t="shared" si="184"/>
        <v/>
      </c>
      <c r="U391" s="1287">
        <v>0.04</v>
      </c>
      <c r="V391" s="6">
        <v>0.3</v>
      </c>
      <c r="W391" s="6">
        <v>0.7</v>
      </c>
      <c r="X391" s="6">
        <f t="shared" si="185"/>
        <v>0.65999999999999992</v>
      </c>
      <c r="Y391" s="6" t="str">
        <f t="shared" si="186"/>
        <v/>
      </c>
      <c r="Z391" s="6" t="str">
        <f t="shared" si="187"/>
        <v/>
      </c>
      <c r="AA391" s="1287" t="str">
        <f t="shared" si="188"/>
        <v/>
      </c>
      <c r="AB391" s="6" t="str">
        <f t="shared" si="189"/>
        <v/>
      </c>
      <c r="AC391" s="19" t="str">
        <f t="shared" si="190"/>
        <v/>
      </c>
      <c r="AD391" s="6" t="str">
        <f t="shared" si="191"/>
        <v/>
      </c>
      <c r="AE391" s="6" t="str">
        <f t="shared" si="192"/>
        <v/>
      </c>
      <c r="AF391" s="19" t="str">
        <f t="shared" si="193"/>
        <v/>
      </c>
      <c r="AG391" s="6" t="str">
        <f t="shared" si="194"/>
        <v/>
      </c>
      <c r="AH391" s="32" t="str">
        <f t="shared" si="195"/>
        <v/>
      </c>
      <c r="AS391" s="6"/>
      <c r="AT391" s="6"/>
    </row>
    <row r="392" spans="1:46" ht="28.2" customHeight="1" x14ac:dyDescent="0.3">
      <c r="A392" s="1343">
        <v>10</v>
      </c>
      <c r="B392" s="20">
        <v>15</v>
      </c>
      <c r="C392" s="20">
        <v>21</v>
      </c>
      <c r="D392" s="20" t="s">
        <v>18</v>
      </c>
      <c r="E392" s="79">
        <f>TRA!F757</f>
        <v>-55.978000000000002</v>
      </c>
      <c r="F392" s="21">
        <f>TRA!G757</f>
        <v>-40.198</v>
      </c>
      <c r="G392" s="21">
        <f>TRA!H757</f>
        <v>-9.7080000000000002</v>
      </c>
      <c r="H392" s="21">
        <f>TRA!I757</f>
        <v>-69.849999999999994</v>
      </c>
      <c r="I392" s="21">
        <f>TRA!J757</f>
        <v>-5.6689999999999996</v>
      </c>
      <c r="J392" s="1293">
        <f>TRA!K757</f>
        <v>-6.944</v>
      </c>
      <c r="K392" s="1299">
        <f t="shared" si="176"/>
        <v>-15.376999999999999</v>
      </c>
      <c r="L392" s="20">
        <f t="shared" si="177"/>
        <v>-76.793999999999997</v>
      </c>
      <c r="M392" s="21">
        <f t="shared" si="178"/>
        <v>-38.415199999999999</v>
      </c>
      <c r="N392" s="1293">
        <f t="shared" si="179"/>
        <v>-81.4071</v>
      </c>
      <c r="O392" s="1303">
        <f t="shared" si="180"/>
        <v>-81.4071</v>
      </c>
      <c r="P392" s="2">
        <v>0.7</v>
      </c>
      <c r="Q392" s="1311">
        <f t="shared" si="181"/>
        <v>-121.60509999999999</v>
      </c>
      <c r="R392" s="22">
        <f t="shared" si="182"/>
        <v>41.209099999999999</v>
      </c>
      <c r="S392" s="1311" t="str">
        <f t="shared" si="183"/>
        <v/>
      </c>
      <c r="T392" s="1312" t="str">
        <f t="shared" si="184"/>
        <v/>
      </c>
      <c r="U392" s="1287">
        <v>0.04</v>
      </c>
      <c r="V392" s="6">
        <v>0.3</v>
      </c>
      <c r="W392" s="6">
        <v>0.7</v>
      </c>
      <c r="X392" s="6">
        <f t="shared" si="185"/>
        <v>0.65999999999999992</v>
      </c>
      <c r="Y392" s="6" t="str">
        <f t="shared" si="186"/>
        <v/>
      </c>
      <c r="Z392" s="6" t="str">
        <f t="shared" si="187"/>
        <v/>
      </c>
      <c r="AA392" s="1287" t="str">
        <f t="shared" si="188"/>
        <v/>
      </c>
      <c r="AB392" s="6" t="str">
        <f t="shared" si="189"/>
        <v/>
      </c>
      <c r="AC392" s="19" t="str">
        <f t="shared" si="190"/>
        <v/>
      </c>
      <c r="AD392" s="6" t="str">
        <f t="shared" si="191"/>
        <v/>
      </c>
      <c r="AE392" s="6" t="str">
        <f t="shared" si="192"/>
        <v/>
      </c>
      <c r="AF392" s="19" t="str">
        <f t="shared" si="193"/>
        <v/>
      </c>
      <c r="AG392" s="6" t="str">
        <f t="shared" si="194"/>
        <v/>
      </c>
      <c r="AH392" s="32" t="str">
        <f t="shared" si="195"/>
        <v/>
      </c>
      <c r="AS392" s="6"/>
      <c r="AT392" s="6"/>
    </row>
    <row r="393" spans="1:46" ht="28.2" customHeight="1" x14ac:dyDescent="0.3">
      <c r="A393" s="1305" t="s">
        <v>46</v>
      </c>
      <c r="B393" s="119"/>
      <c r="C393" s="119"/>
      <c r="D393" s="119"/>
      <c r="E393" s="1295"/>
      <c r="F393" s="119"/>
      <c r="G393" s="119"/>
      <c r="H393" s="119"/>
      <c r="I393" s="119"/>
      <c r="J393" s="1296"/>
      <c r="K393" s="1295"/>
      <c r="L393" s="119"/>
      <c r="M393" s="119"/>
      <c r="N393" s="1296"/>
      <c r="O393" s="1305"/>
      <c r="P393" s="119"/>
      <c r="Q393" s="1295"/>
      <c r="R393" s="119"/>
      <c r="S393" s="1295"/>
      <c r="T393" s="1296"/>
      <c r="U393" s="119"/>
      <c r="V393" s="119"/>
      <c r="W393" s="119"/>
      <c r="X393" s="119"/>
      <c r="Y393" s="119"/>
      <c r="Z393" s="119"/>
      <c r="AA393" s="119"/>
      <c r="AB393" s="119"/>
      <c r="AC393" s="119"/>
      <c r="AD393" s="119"/>
      <c r="AE393" s="119"/>
      <c r="AF393" s="119"/>
      <c r="AG393" s="119"/>
      <c r="AH393" s="120"/>
      <c r="AI393" s="467"/>
      <c r="AS393" s="6"/>
      <c r="AT393" s="6"/>
    </row>
    <row r="394" spans="1:46" ht="28.2" customHeight="1" x14ac:dyDescent="0.3">
      <c r="A394" s="1306"/>
      <c r="B394" s="121"/>
      <c r="C394" s="121"/>
      <c r="D394" s="121"/>
      <c r="E394" s="1297"/>
      <c r="F394" s="121"/>
      <c r="G394" s="121"/>
      <c r="H394" s="121"/>
      <c r="I394" s="121"/>
      <c r="J394" s="1298"/>
      <c r="K394" s="1297"/>
      <c r="L394" s="121"/>
      <c r="M394" s="121"/>
      <c r="N394" s="1298"/>
      <c r="O394" s="1306"/>
      <c r="P394" s="121"/>
      <c r="Q394" s="1297"/>
      <c r="R394" s="121"/>
      <c r="S394" s="1297"/>
      <c r="T394" s="1298"/>
      <c r="U394" s="121"/>
      <c r="V394" s="121"/>
      <c r="W394" s="121"/>
      <c r="X394" s="121"/>
      <c r="Y394" s="121"/>
      <c r="Z394" s="121"/>
      <c r="AA394" s="121"/>
      <c r="AB394" s="121"/>
      <c r="AC394" s="121"/>
      <c r="AD394" s="121"/>
      <c r="AE394" s="121"/>
      <c r="AF394" s="121"/>
      <c r="AG394" s="121"/>
      <c r="AH394" s="122"/>
      <c r="AI394" s="467"/>
      <c r="AJ394" s="467"/>
      <c r="AS394" s="6"/>
      <c r="AT394" s="6"/>
    </row>
    <row r="395" spans="1:46" ht="28.2" customHeight="1" x14ac:dyDescent="0.3">
      <c r="A395" s="1318">
        <v>1</v>
      </c>
      <c r="B395" s="2">
        <v>1</v>
      </c>
      <c r="C395" s="2">
        <v>2</v>
      </c>
      <c r="D395" s="2" t="s">
        <v>15</v>
      </c>
      <c r="E395" s="78">
        <f>TRA!F14</f>
        <v>-154.70099999999999</v>
      </c>
      <c r="F395" s="7">
        <f>TRA!G14</f>
        <v>-96.774000000000001</v>
      </c>
      <c r="G395" s="7">
        <f>TRA!H14</f>
        <v>277.863</v>
      </c>
      <c r="H395" s="7">
        <f>TRA!I14</f>
        <v>-31.681999999999999</v>
      </c>
      <c r="I395" s="7">
        <f>TRA!J14</f>
        <v>24.765999999999998</v>
      </c>
      <c r="J395" s="207">
        <f>TRA!K14</f>
        <v>28.263000000000002</v>
      </c>
      <c r="K395" s="647">
        <f>(ABS(G395)+ABS(I395))*SIGN(G395)</f>
        <v>302.62900000000002</v>
      </c>
      <c r="L395" s="1287">
        <f>(ABS(H395)+ABS(J395))*SIGN(H395)</f>
        <v>-59.945</v>
      </c>
      <c r="M395" s="7">
        <f>(ABS(K395)+0.3*ABS(L395))*SIGN(K395)</f>
        <v>320.61250000000001</v>
      </c>
      <c r="N395" s="207">
        <f>(ABS(L395)+0.3*ABS(K395))*SIGN(L395)</f>
        <v>-150.7337</v>
      </c>
      <c r="O395" s="1302">
        <f>IF(OR(A395=1,A395=2,A395=3,A395=4),M395,N395)</f>
        <v>320.61250000000001</v>
      </c>
      <c r="P395" s="2">
        <v>0.8</v>
      </c>
      <c r="Q395" s="1310">
        <f>F395+O395</f>
        <v>223.83850000000001</v>
      </c>
      <c r="R395" s="6">
        <f>F395-O395</f>
        <v>-417.38650000000001</v>
      </c>
      <c r="S395" s="1310">
        <f>IF(OR(D395="Msin",D395="Mdes"),(ABS(Q395)-ABS(Q397*P395/2))*SIGN(Q395),"")</f>
        <v>218.92178000000001</v>
      </c>
      <c r="T395" s="1309">
        <f>IF(OR(D395="Msin",D395="Mdes"),(ABS(R395)-ABS(R397*P395/2))*SIGN(R395),"")</f>
        <v>-339.08738</v>
      </c>
      <c r="U395" s="1287">
        <v>0.04</v>
      </c>
      <c r="V395" s="6">
        <v>0.3</v>
      </c>
      <c r="W395" s="6">
        <v>0.7</v>
      </c>
      <c r="X395" s="6">
        <f t="shared" ref="X395:X426" si="196">W395-U395</f>
        <v>0.65999999999999992</v>
      </c>
      <c r="Y395" s="6">
        <f t="shared" ref="Y395:Y426" si="197">IF(OR(D395="Msin",D395="Mdes"),V395*X395^2/$BI$2^2,"")</f>
        <v>336.72601716096779</v>
      </c>
      <c r="Z395" s="6">
        <f t="shared" ref="Z395:Z426" si="198">IF(OR(D395="Msin",D395="Mdes"),V395*W395^2/$BI$3^2,"")</f>
        <v>508.6505190311417</v>
      </c>
      <c r="AA395" s="1287" t="str">
        <f t="shared" ref="AA395:AA426" si="199">IF(OR(D395="Msin",D395="Mdes"),IF(AND(ABS(Q395)&lt;Z395,ABS(R395)&lt;Z395,ABS(S395)&lt;Z395,ABS(T395)&lt;Z395),"VERIFICATO","NON VERIFICATO"),"")</f>
        <v>VERIFICATO</v>
      </c>
      <c r="AB395" s="6">
        <f t="shared" ref="AB395:AB426" si="200">IF(OR(D395="Msin",D395="Mdes"),ABS(MIN(S395:T395)/(0.9*X395*$BK$2)*10),"")</f>
        <v>14.588657681680937</v>
      </c>
      <c r="AC395" s="19" t="str">
        <f t="shared" ref="AC395:AC426" si="201">IF(OR(D395="Msin",D395="Mdes"),IF(AB395&lt;$BF$5,$BE$5,IF(AB395&lt;$BF$6,$BE$6,IF(AB395&lt;$BF$7,$BE$7,IF(AB395&lt;$BF$8,$BE$8,IF(AB395&lt;$BF$9,$BE$9,IF(AB395&lt;$BF$10,$BE$10,$BE$11)))))),"")</f>
        <v>5φ20</v>
      </c>
      <c r="AD395" s="6">
        <f t="shared" ref="AD395:AD426" si="202">IF(OR(D395="Msin",D395="Mdes"),IF(AB395&lt;$BF$5,$BF$5,IF(AB395&lt;$BF$6,$BF$6,IF(AB395&lt;$BF$7,$BF$7,IF(AB395&lt;$BF$8,$BF$8,IF(AB395&lt;$BF$9,$BF$9,IF(AB395&lt;$BF$10,$BF$10,$BF$11)))))),"")</f>
        <v>15.707963267948966</v>
      </c>
      <c r="AE395" s="6">
        <f t="shared" ref="AE395:AE426" si="203">IF(OR(D395="Msin",D395="Mdes"),ABS(MAX(S395:T395)/(0.9*X395*$BK$2)*10),"")</f>
        <v>9.4187371629232093</v>
      </c>
      <c r="AF395" s="19" t="str">
        <f t="shared" ref="AF395:AF426" si="204">IF(OR(D395="Msin",D395="Mdes"),IF(AE395&lt;=$BF$3,$BE$3,IF(AE395&lt;=$BF$4,$BE$4,IF(AE395&lt;$BF$5,$BE$5,IF(AE395&lt;$BF$6,$BE$6,IF(AE395&lt;$BF$7,$BE$7,IF(AE395&lt;$BF$8,$BE$8,IF(AE395&lt;$BF$9,$BE$9,IF(AE395&lt;$BF$10,$BE$10,$BE$11)))))))),"")</f>
        <v>4φ16+1φ20</v>
      </c>
      <c r="AG395" s="6">
        <f t="shared" ref="AG395:AG426" si="205">IF(OR(D395="Msin",D395="Mdes"),IF(AE395&lt;=$BF$3,$BF$3,IF(AE395&lt;=$BF$4,$BF$4,IF(AE395&lt;$BF$5,$BF$5,IF(AE395&lt;$BF$6,$BF$6,IF(AE395&lt;$BF$7,$BF$7,IF(AE395&lt;$BF$8,$BF$8,IF(AE395&lt;$BF$9,$BF$9,IF(AE395&lt;$BF$10,$BF$10,$BF$11)))))))),"")</f>
        <v>11.184069846779664</v>
      </c>
      <c r="AH395" s="32" t="str">
        <f t="shared" ref="AH395:AH426" si="206">IF(OR(D395="Msin",D395="Mdes"),IF(AND(AD395&gt;(1.4*V395*100*W395*100/$BK$3),AD395&lt;AG395+(3.5*V395*100*W395*100/$BK$3)),"VERIFICATO","NON VERIFICATO"),"")</f>
        <v>VERIFICATO</v>
      </c>
      <c r="AJ395" s="468"/>
      <c r="AK395" s="2">
        <v>1</v>
      </c>
      <c r="AM395" s="2">
        <v>2</v>
      </c>
      <c r="AO395" s="2">
        <v>2</v>
      </c>
      <c r="AQ395" s="2">
        <v>3</v>
      </c>
    </row>
    <row r="396" spans="1:46" ht="28.2" customHeight="1" x14ac:dyDescent="0.3">
      <c r="A396" s="1318">
        <v>1</v>
      </c>
      <c r="B396" s="2">
        <v>1</v>
      </c>
      <c r="C396" s="2">
        <v>2</v>
      </c>
      <c r="D396" s="2" t="s">
        <v>16</v>
      </c>
      <c r="E396" s="78">
        <f>TRA!F15</f>
        <v>-109.116</v>
      </c>
      <c r="F396" s="7">
        <f>TRA!G15</f>
        <v>-68.575000000000003</v>
      </c>
      <c r="G396" s="7">
        <f>TRA!H15</f>
        <v>-258.69799999999998</v>
      </c>
      <c r="H396" s="7">
        <f>TRA!I15</f>
        <v>29.408999999999999</v>
      </c>
      <c r="I396" s="7">
        <f>TRA!J15</f>
        <v>-22.937000000000001</v>
      </c>
      <c r="J396" s="207">
        <f>TRA!K15</f>
        <v>-26.177</v>
      </c>
      <c r="K396" s="647">
        <f t="shared" ref="K396:K459" si="207">(ABS(G396)+ABS(I396))*SIGN(G396)</f>
        <v>-281.63499999999999</v>
      </c>
      <c r="L396" s="1287">
        <f t="shared" ref="L396:L459" si="208">(ABS(H396)+ABS(J396))*SIGN(H396)</f>
        <v>55.585999999999999</v>
      </c>
      <c r="M396" s="7">
        <f t="shared" ref="M396:M459" si="209">(ABS(K396)+0.3*ABS(L396))*SIGN(K396)</f>
        <v>-298.31079999999997</v>
      </c>
      <c r="N396" s="207">
        <f t="shared" ref="N396:N459" si="210">(ABS(L396)+0.3*ABS(K396))*SIGN(L396)</f>
        <v>140.07650000000001</v>
      </c>
      <c r="O396" s="1302">
        <f t="shared" ref="O396:O459" si="211">IF(OR(A396=1,A396=2,A396=3,A396=4),M396,N396)</f>
        <v>-298.31079999999997</v>
      </c>
      <c r="P396" s="2">
        <v>0.8</v>
      </c>
      <c r="Q396" s="1310">
        <f t="shared" ref="Q396:Q459" si="212">F396+O396</f>
        <v>-366.88579999999996</v>
      </c>
      <c r="R396" s="6">
        <f t="shared" ref="R396:R459" si="213">F396-O396</f>
        <v>229.73579999999998</v>
      </c>
      <c r="S396" s="1310">
        <f t="shared" ref="S396:S459" si="214">IF(OR(D396="Msin",D396="Mdes"),(ABS(Q396)-ABS(Q398*P396/2))*SIGN(Q396),"")</f>
        <v>-292.37787999999995</v>
      </c>
      <c r="T396" s="1309">
        <f t="shared" ref="T396:T459" si="215">IF(OR(D396="Msin",D396="Mdes"),(ABS(R396)-ABS(R398*P396/2))*SIGN(R396),"")</f>
        <v>221.02787999999998</v>
      </c>
      <c r="U396" s="1287">
        <v>0.04</v>
      </c>
      <c r="V396" s="6">
        <v>0.3</v>
      </c>
      <c r="W396" s="6">
        <v>0.7</v>
      </c>
      <c r="X396" s="6">
        <f t="shared" si="196"/>
        <v>0.65999999999999992</v>
      </c>
      <c r="Y396" s="6">
        <f t="shared" si="197"/>
        <v>336.72601716096779</v>
      </c>
      <c r="Z396" s="6">
        <f t="shared" si="198"/>
        <v>508.6505190311417</v>
      </c>
      <c r="AA396" s="1287" t="str">
        <f t="shared" si="199"/>
        <v>VERIFICATO</v>
      </c>
      <c r="AB396" s="6">
        <f t="shared" si="200"/>
        <v>12.579060904642299</v>
      </c>
      <c r="AC396" s="19" t="str">
        <f t="shared" si="201"/>
        <v>2φ16+3φ20</v>
      </c>
      <c r="AD396" s="6">
        <f t="shared" si="202"/>
        <v>13.446016557364315</v>
      </c>
      <c r="AE396" s="6">
        <f t="shared" si="203"/>
        <v>9.5093485326043456</v>
      </c>
      <c r="AF396" s="19" t="str">
        <f t="shared" si="204"/>
        <v>4φ16+1φ20</v>
      </c>
      <c r="AG396" s="6">
        <f t="shared" si="205"/>
        <v>11.184069846779664</v>
      </c>
      <c r="AH396" s="32" t="str">
        <f t="shared" si="206"/>
        <v>VERIFICATO</v>
      </c>
      <c r="AJ396" s="16" t="s">
        <v>222</v>
      </c>
      <c r="AK396" s="102">
        <f>IF(OR(D395="Msin",D395="Mdes"),-0.9*X395*391.3/10*AD395,"")</f>
        <v>-365.10364598885678</v>
      </c>
      <c r="AM396" s="38">
        <f>IF(OR(D396="Msin",D396="Mdes"),-0.9*X396*391.3/10*AD396,"")</f>
        <v>-312.52872096646138</v>
      </c>
      <c r="AN396" s="6"/>
      <c r="AO396" s="102">
        <f>IF(OR(D399="Msin",D399="Mdes"),-0.9*X399*391.3/10*AD399,"")</f>
        <v>-312.52872096646138</v>
      </c>
      <c r="AQ396" s="38">
        <f>IF(OR(D400="Msin",D400="Mdes"),-0.9*X400*391.3/10*AD400,"")</f>
        <v>-338.81618347765908</v>
      </c>
    </row>
    <row r="397" spans="1:46" ht="28.2" customHeight="1" x14ac:dyDescent="0.3">
      <c r="A397" s="1318">
        <v>1</v>
      </c>
      <c r="B397" s="2">
        <v>1</v>
      </c>
      <c r="C397" s="2">
        <v>2</v>
      </c>
      <c r="D397" s="2" t="s">
        <v>17</v>
      </c>
      <c r="E397" s="78">
        <f>TRA!F16</f>
        <v>146.44499999999999</v>
      </c>
      <c r="F397" s="7">
        <f>TRA!G16</f>
        <v>91.727999999999994</v>
      </c>
      <c r="G397" s="7">
        <f>TRA!H16</f>
        <v>-90.177999999999997</v>
      </c>
      <c r="H397" s="7">
        <f>TRA!I16</f>
        <v>10.266999999999999</v>
      </c>
      <c r="I397" s="7">
        <f>TRA!J16</f>
        <v>-8.0169999999999995</v>
      </c>
      <c r="J397" s="207">
        <f>TRA!K16</f>
        <v>-9.1489999999999991</v>
      </c>
      <c r="K397" s="647">
        <f t="shared" si="207"/>
        <v>-98.194999999999993</v>
      </c>
      <c r="L397" s="1287">
        <f t="shared" si="208"/>
        <v>19.415999999999997</v>
      </c>
      <c r="M397" s="7">
        <f t="shared" si="209"/>
        <v>-104.01979999999999</v>
      </c>
      <c r="N397" s="207">
        <f t="shared" si="210"/>
        <v>48.874499999999998</v>
      </c>
      <c r="O397" s="1302">
        <f t="shared" si="211"/>
        <v>-104.01979999999999</v>
      </c>
      <c r="P397" s="2">
        <v>0.8</v>
      </c>
      <c r="Q397" s="1310">
        <f t="shared" si="212"/>
        <v>-12.291799999999995</v>
      </c>
      <c r="R397" s="6">
        <f t="shared" si="213"/>
        <v>195.74779999999998</v>
      </c>
      <c r="S397" s="1310" t="str">
        <f t="shared" si="214"/>
        <v/>
      </c>
      <c r="T397" s="1309" t="str">
        <f t="shared" si="215"/>
        <v/>
      </c>
      <c r="U397" s="1287">
        <v>0.04</v>
      </c>
      <c r="V397" s="6">
        <v>0.3</v>
      </c>
      <c r="W397" s="6">
        <v>0.7</v>
      </c>
      <c r="X397" s="6">
        <f t="shared" si="196"/>
        <v>0.65999999999999992</v>
      </c>
      <c r="Y397" s="6" t="str">
        <f t="shared" si="197"/>
        <v/>
      </c>
      <c r="Z397" s="6" t="str">
        <f t="shared" si="198"/>
        <v/>
      </c>
      <c r="AA397" s="1287" t="str">
        <f t="shared" si="199"/>
        <v/>
      </c>
      <c r="AB397" s="6" t="str">
        <f t="shared" si="200"/>
        <v/>
      </c>
      <c r="AC397" s="19" t="str">
        <f t="shared" si="201"/>
        <v/>
      </c>
      <c r="AD397" s="6" t="str">
        <f t="shared" si="202"/>
        <v/>
      </c>
      <c r="AE397" s="6" t="str">
        <f t="shared" si="203"/>
        <v/>
      </c>
      <c r="AF397" s="19" t="str">
        <f t="shared" si="204"/>
        <v/>
      </c>
      <c r="AG397" s="6" t="str">
        <f t="shared" si="205"/>
        <v/>
      </c>
      <c r="AH397" s="32" t="str">
        <f t="shared" si="206"/>
        <v/>
      </c>
      <c r="AJ397" s="16" t="s">
        <v>223</v>
      </c>
      <c r="AK397" s="102">
        <f>IF(OR(D395="Msin",D395="Mdes"),0.9*X395*391.3/10*AG395,"")</f>
        <v>259.95379594406603</v>
      </c>
      <c r="AM397" s="38">
        <f>IF(OR(D396="Msin",D396="Mdes"),0.9*X396*391.3/10*AG396,"")</f>
        <v>259.95379594406603</v>
      </c>
      <c r="AN397" s="6"/>
      <c r="AO397" s="102">
        <f>IF(OR(D399="Msin",D399="Mdes"),0.9*X399*391.3/10*AG399,"")</f>
        <v>259.95379594406603</v>
      </c>
      <c r="AQ397" s="38">
        <f>IF(OR(D400="Msin",D400="Mdes"),0.9*X400*391.3/10*AG400,"")</f>
        <v>286.24125845526373</v>
      </c>
    </row>
    <row r="398" spans="1:46" ht="28.2" customHeight="1" x14ac:dyDescent="0.3">
      <c r="A398" s="1318">
        <v>1</v>
      </c>
      <c r="B398" s="2">
        <v>1</v>
      </c>
      <c r="C398" s="2">
        <v>2</v>
      </c>
      <c r="D398" s="2" t="s">
        <v>18</v>
      </c>
      <c r="E398" s="78">
        <f>TRA!F17</f>
        <v>-131.12200000000001</v>
      </c>
      <c r="F398" s="7">
        <f>TRA!G17</f>
        <v>-82.25</v>
      </c>
      <c r="G398" s="7">
        <f>TRA!H17</f>
        <v>-90.177999999999997</v>
      </c>
      <c r="H398" s="7">
        <f>TRA!I17</f>
        <v>10.266999999999999</v>
      </c>
      <c r="I398" s="7">
        <f>TRA!J17</f>
        <v>-8.0169999999999995</v>
      </c>
      <c r="J398" s="207">
        <f>TRA!K17</f>
        <v>-9.1489999999999991</v>
      </c>
      <c r="K398" s="647">
        <f t="shared" si="207"/>
        <v>-98.194999999999993</v>
      </c>
      <c r="L398" s="1287">
        <f t="shared" si="208"/>
        <v>19.415999999999997</v>
      </c>
      <c r="M398" s="7">
        <f t="shared" si="209"/>
        <v>-104.01979999999999</v>
      </c>
      <c r="N398" s="207">
        <f t="shared" si="210"/>
        <v>48.874499999999998</v>
      </c>
      <c r="O398" s="1302">
        <f t="shared" si="211"/>
        <v>-104.01979999999999</v>
      </c>
      <c r="P398" s="2">
        <v>0.8</v>
      </c>
      <c r="Q398" s="1310">
        <f t="shared" si="212"/>
        <v>-186.26979999999998</v>
      </c>
      <c r="R398" s="6">
        <f t="shared" si="213"/>
        <v>21.769799999999989</v>
      </c>
      <c r="S398" s="1310" t="str">
        <f t="shared" si="214"/>
        <v/>
      </c>
      <c r="T398" s="1309" t="str">
        <f t="shared" si="215"/>
        <v/>
      </c>
      <c r="U398" s="1287">
        <v>0.04</v>
      </c>
      <c r="V398" s="6">
        <v>0.3</v>
      </c>
      <c r="W398" s="6">
        <v>0.7</v>
      </c>
      <c r="X398" s="6">
        <f t="shared" si="196"/>
        <v>0.65999999999999992</v>
      </c>
      <c r="Y398" s="6" t="str">
        <f t="shared" si="197"/>
        <v/>
      </c>
      <c r="Z398" s="6" t="str">
        <f t="shared" si="198"/>
        <v/>
      </c>
      <c r="AA398" s="1287" t="str">
        <f t="shared" si="199"/>
        <v/>
      </c>
      <c r="AB398" s="6" t="str">
        <f t="shared" si="200"/>
        <v/>
      </c>
      <c r="AC398" s="19" t="str">
        <f t="shared" si="201"/>
        <v/>
      </c>
      <c r="AD398" s="6" t="str">
        <f t="shared" si="202"/>
        <v/>
      </c>
      <c r="AE398" s="6" t="str">
        <f t="shared" si="203"/>
        <v/>
      </c>
      <c r="AF398" s="19" t="str">
        <f t="shared" si="204"/>
        <v/>
      </c>
      <c r="AG398" s="6" t="str">
        <f t="shared" si="205"/>
        <v/>
      </c>
      <c r="AH398" s="32" t="str">
        <f t="shared" si="206"/>
        <v/>
      </c>
      <c r="AK398" s="6" t="str">
        <f>IF(OR(D397="Msin",D397="Mdes"),-0.9*X397*391.3/10*AD397,"")</f>
        <v/>
      </c>
      <c r="AL398" s="6" t="str">
        <f t="shared" ref="AL398:AL399" si="216">IF(OR(D397="Msin",D397="Mdes"),0.9*X397*391.3/10*AG397,"")</f>
        <v/>
      </c>
      <c r="AM398" s="6"/>
      <c r="AN398" s="6"/>
    </row>
    <row r="399" spans="1:46" ht="28.2" customHeight="1" x14ac:dyDescent="0.3">
      <c r="A399" s="1318">
        <v>1</v>
      </c>
      <c r="B399" s="2">
        <v>2</v>
      </c>
      <c r="C399" s="2">
        <v>3</v>
      </c>
      <c r="D399" s="2" t="s">
        <v>15</v>
      </c>
      <c r="E399" s="78">
        <f>TRA!F38</f>
        <v>-101.48</v>
      </c>
      <c r="F399" s="7">
        <f>TRA!G38</f>
        <v>-63.442</v>
      </c>
      <c r="G399" s="7">
        <f>TRA!H38</f>
        <v>279.93599999999998</v>
      </c>
      <c r="H399" s="7">
        <f>TRA!I38</f>
        <v>-31.806999999999999</v>
      </c>
      <c r="I399" s="7">
        <f>TRA!J38</f>
        <v>24.954999999999998</v>
      </c>
      <c r="J399" s="207">
        <f>TRA!K38</f>
        <v>28.431999999999999</v>
      </c>
      <c r="K399" s="647">
        <f t="shared" si="207"/>
        <v>304.89099999999996</v>
      </c>
      <c r="L399" s="1287">
        <f t="shared" si="208"/>
        <v>-60.238999999999997</v>
      </c>
      <c r="M399" s="7">
        <f t="shared" si="209"/>
        <v>322.96269999999998</v>
      </c>
      <c r="N399" s="207">
        <f t="shared" si="210"/>
        <v>-151.70629999999997</v>
      </c>
      <c r="O399" s="1302">
        <f t="shared" si="211"/>
        <v>322.96269999999998</v>
      </c>
      <c r="P399" s="2">
        <v>0.8</v>
      </c>
      <c r="Q399" s="1310">
        <f t="shared" si="212"/>
        <v>259.52069999999998</v>
      </c>
      <c r="R399" s="6">
        <f t="shared" si="213"/>
        <v>-386.40469999999999</v>
      </c>
      <c r="S399" s="1310">
        <f t="shared" si="214"/>
        <v>239.05545999999998</v>
      </c>
      <c r="T399" s="1309">
        <f t="shared" si="215"/>
        <v>-304.91625999999997</v>
      </c>
      <c r="U399" s="1287">
        <v>0.04</v>
      </c>
      <c r="V399" s="6">
        <v>0.3</v>
      </c>
      <c r="W399" s="6">
        <v>0.7</v>
      </c>
      <c r="X399" s="6">
        <f t="shared" si="196"/>
        <v>0.65999999999999992</v>
      </c>
      <c r="Y399" s="6">
        <f t="shared" si="197"/>
        <v>336.72601716096779</v>
      </c>
      <c r="Z399" s="6">
        <f t="shared" si="198"/>
        <v>508.6505190311417</v>
      </c>
      <c r="AA399" s="1287" t="str">
        <f t="shared" si="199"/>
        <v>VERIFICATO</v>
      </c>
      <c r="AB399" s="6">
        <f t="shared" si="200"/>
        <v>13.118503374317328</v>
      </c>
      <c r="AC399" s="19" t="str">
        <f t="shared" si="201"/>
        <v>2φ16+3φ20</v>
      </c>
      <c r="AD399" s="6">
        <f t="shared" si="202"/>
        <v>13.446016557364315</v>
      </c>
      <c r="AE399" s="6">
        <f t="shared" si="203"/>
        <v>10.284954494256819</v>
      </c>
      <c r="AF399" s="19" t="str">
        <f t="shared" si="204"/>
        <v>4φ16+1φ20</v>
      </c>
      <c r="AG399" s="6">
        <f t="shared" si="205"/>
        <v>11.184069846779664</v>
      </c>
      <c r="AH399" s="32" t="str">
        <f t="shared" si="206"/>
        <v>VERIFICATO</v>
      </c>
      <c r="AK399" s="6" t="str">
        <f>IF(OR(D398="Msin",D398="Mdes"),-0.9*X398*391.3/10*AD398,"")</f>
        <v/>
      </c>
      <c r="AL399" s="6" t="str">
        <f t="shared" si="216"/>
        <v/>
      </c>
    </row>
    <row r="400" spans="1:46" ht="28.2" customHeight="1" x14ac:dyDescent="0.3">
      <c r="A400" s="1318">
        <v>1</v>
      </c>
      <c r="B400" s="2">
        <v>2</v>
      </c>
      <c r="C400" s="2">
        <v>3</v>
      </c>
      <c r="D400" s="2" t="s">
        <v>16</v>
      </c>
      <c r="E400" s="78">
        <f>TRA!F39</f>
        <v>-104.914</v>
      </c>
      <c r="F400" s="7">
        <f>TRA!G39</f>
        <v>-65.938999999999993</v>
      </c>
      <c r="G400" s="7">
        <f>TRA!H39</f>
        <v>-299.84100000000001</v>
      </c>
      <c r="H400" s="7">
        <f>TRA!I39</f>
        <v>34.162999999999997</v>
      </c>
      <c r="I400" s="7">
        <f>TRA!J39</f>
        <v>-26.838999999999999</v>
      </c>
      <c r="J400" s="207">
        <f>TRA!K39</f>
        <v>-30.584</v>
      </c>
      <c r="K400" s="647">
        <f t="shared" si="207"/>
        <v>-326.68</v>
      </c>
      <c r="L400" s="1287">
        <f t="shared" si="208"/>
        <v>64.747</v>
      </c>
      <c r="M400" s="7">
        <f t="shared" si="209"/>
        <v>-346.10410000000002</v>
      </c>
      <c r="N400" s="207">
        <f t="shared" si="210"/>
        <v>162.751</v>
      </c>
      <c r="O400" s="1302">
        <f t="shared" si="211"/>
        <v>-346.10410000000002</v>
      </c>
      <c r="P400" s="2">
        <v>0.8</v>
      </c>
      <c r="Q400" s="1310">
        <f t="shared" si="212"/>
        <v>-412.04309999999998</v>
      </c>
      <c r="R400" s="6">
        <f t="shared" si="213"/>
        <v>280.16510000000005</v>
      </c>
      <c r="S400" s="1310">
        <f t="shared" si="214"/>
        <v>-330.17385999999999</v>
      </c>
      <c r="T400" s="1309">
        <f t="shared" si="215"/>
        <v>260.08066000000008</v>
      </c>
      <c r="U400" s="1287">
        <v>0.04</v>
      </c>
      <c r="V400" s="6">
        <v>0.3</v>
      </c>
      <c r="W400" s="6">
        <v>0.7</v>
      </c>
      <c r="X400" s="6">
        <f t="shared" si="196"/>
        <v>0.65999999999999992</v>
      </c>
      <c r="Y400" s="6">
        <f t="shared" si="197"/>
        <v>336.72601716096779</v>
      </c>
      <c r="Z400" s="6">
        <f t="shared" si="198"/>
        <v>508.6505190311417</v>
      </c>
      <c r="AA400" s="1287" t="str">
        <f t="shared" si="199"/>
        <v>VERIFICATO</v>
      </c>
      <c r="AB400" s="6">
        <f t="shared" si="200"/>
        <v>14.205168647029112</v>
      </c>
      <c r="AC400" s="19" t="str">
        <f t="shared" si="201"/>
        <v>1φ16+4φ20</v>
      </c>
      <c r="AD400" s="6">
        <f t="shared" si="202"/>
        <v>14.576989912656639</v>
      </c>
      <c r="AE400" s="6">
        <f t="shared" si="203"/>
        <v>11.189527956969821</v>
      </c>
      <c r="AF400" s="19" t="str">
        <f t="shared" si="204"/>
        <v>3φ16+2φ20</v>
      </c>
      <c r="AG400" s="6">
        <f t="shared" si="205"/>
        <v>12.31504320207199</v>
      </c>
      <c r="AH400" s="32" t="str">
        <f t="shared" si="206"/>
        <v>VERIFICATO</v>
      </c>
    </row>
    <row r="401" spans="1:55" ht="28.2" customHeight="1" x14ac:dyDescent="0.3">
      <c r="A401" s="1318">
        <v>1</v>
      </c>
      <c r="B401" s="2">
        <v>2</v>
      </c>
      <c r="C401" s="2">
        <v>3</v>
      </c>
      <c r="D401" s="2" t="s">
        <v>17</v>
      </c>
      <c r="E401" s="78">
        <f>TRA!F40</f>
        <v>121.80200000000001</v>
      </c>
      <c r="F401" s="7">
        <f>TRA!G40</f>
        <v>76.278999999999996</v>
      </c>
      <c r="G401" s="7">
        <f>TRA!H40</f>
        <v>-110.434</v>
      </c>
      <c r="H401" s="7">
        <f>TRA!I40</f>
        <v>12.566000000000001</v>
      </c>
      <c r="I401" s="7">
        <f>TRA!J40</f>
        <v>-9.8659999999999997</v>
      </c>
      <c r="J401" s="207">
        <f>TRA!K40</f>
        <v>-11.241</v>
      </c>
      <c r="K401" s="647">
        <f t="shared" si="207"/>
        <v>-120.3</v>
      </c>
      <c r="L401" s="1287">
        <f t="shared" si="208"/>
        <v>23.807000000000002</v>
      </c>
      <c r="M401" s="7">
        <f t="shared" si="209"/>
        <v>-127.4421</v>
      </c>
      <c r="N401" s="207">
        <f t="shared" si="210"/>
        <v>59.896999999999998</v>
      </c>
      <c r="O401" s="1302">
        <f t="shared" si="211"/>
        <v>-127.4421</v>
      </c>
      <c r="P401" s="2">
        <v>0.8</v>
      </c>
      <c r="Q401" s="1310">
        <f t="shared" si="212"/>
        <v>-51.1631</v>
      </c>
      <c r="R401" s="6">
        <f t="shared" si="213"/>
        <v>203.72109999999998</v>
      </c>
      <c r="S401" s="1310" t="str">
        <f t="shared" si="214"/>
        <v/>
      </c>
      <c r="T401" s="1309" t="str">
        <f t="shared" si="215"/>
        <v/>
      </c>
      <c r="U401" s="1287">
        <v>0.04</v>
      </c>
      <c r="V401" s="6">
        <v>0.3</v>
      </c>
      <c r="W401" s="6">
        <v>0.7</v>
      </c>
      <c r="X401" s="6">
        <f t="shared" si="196"/>
        <v>0.65999999999999992</v>
      </c>
      <c r="Y401" s="6" t="str">
        <f t="shared" si="197"/>
        <v/>
      </c>
      <c r="Z401" s="6" t="str">
        <f t="shared" si="198"/>
        <v/>
      </c>
      <c r="AA401" s="1287" t="str">
        <f t="shared" si="199"/>
        <v/>
      </c>
      <c r="AB401" s="6" t="str">
        <f t="shared" si="200"/>
        <v/>
      </c>
      <c r="AC401" s="19" t="str">
        <f t="shared" si="201"/>
        <v/>
      </c>
      <c r="AD401" s="6" t="str">
        <f t="shared" si="202"/>
        <v/>
      </c>
      <c r="AE401" s="6" t="str">
        <f t="shared" si="203"/>
        <v/>
      </c>
      <c r="AF401" s="19" t="str">
        <f t="shared" si="204"/>
        <v/>
      </c>
      <c r="AG401" s="6" t="str">
        <f t="shared" si="205"/>
        <v/>
      </c>
      <c r="AH401" s="32" t="str">
        <f t="shared" si="206"/>
        <v/>
      </c>
    </row>
    <row r="402" spans="1:55" ht="28.2" customHeight="1" x14ac:dyDescent="0.3">
      <c r="A402" s="1319">
        <v>1</v>
      </c>
      <c r="B402" s="20">
        <v>2</v>
      </c>
      <c r="C402" s="20">
        <v>3</v>
      </c>
      <c r="D402" s="20" t="s">
        <v>18</v>
      </c>
      <c r="E402" s="79">
        <f>TRA!F41</f>
        <v>-123.11</v>
      </c>
      <c r="F402" s="21">
        <f>TRA!G41</f>
        <v>-77.230999999999995</v>
      </c>
      <c r="G402" s="21">
        <f>TRA!H41</f>
        <v>-110.434</v>
      </c>
      <c r="H402" s="21">
        <f>TRA!I41</f>
        <v>12.566000000000001</v>
      </c>
      <c r="I402" s="21">
        <f>TRA!J41</f>
        <v>-9.8659999999999997</v>
      </c>
      <c r="J402" s="1293">
        <f>TRA!K41</f>
        <v>-11.241</v>
      </c>
      <c r="K402" s="1299">
        <f t="shared" si="207"/>
        <v>-120.3</v>
      </c>
      <c r="L402" s="20">
        <f t="shared" si="208"/>
        <v>23.807000000000002</v>
      </c>
      <c r="M402" s="21">
        <f t="shared" si="209"/>
        <v>-127.4421</v>
      </c>
      <c r="N402" s="1293">
        <f t="shared" si="210"/>
        <v>59.896999999999998</v>
      </c>
      <c r="O402" s="1303">
        <f t="shared" si="211"/>
        <v>-127.4421</v>
      </c>
      <c r="P402" s="2">
        <v>0.8</v>
      </c>
      <c r="Q402" s="1311">
        <f t="shared" si="212"/>
        <v>-204.67309999999998</v>
      </c>
      <c r="R402" s="22">
        <f t="shared" si="213"/>
        <v>50.211100000000002</v>
      </c>
      <c r="S402" s="1311" t="str">
        <f t="shared" si="214"/>
        <v/>
      </c>
      <c r="T402" s="1312" t="str">
        <f t="shared" si="215"/>
        <v/>
      </c>
      <c r="U402" s="20">
        <v>0.04</v>
      </c>
      <c r="V402" s="22">
        <v>0.3</v>
      </c>
      <c r="W402" s="22">
        <v>0.7</v>
      </c>
      <c r="X402" s="22">
        <f t="shared" si="196"/>
        <v>0.65999999999999992</v>
      </c>
      <c r="Y402" s="22" t="str">
        <f t="shared" si="197"/>
        <v/>
      </c>
      <c r="Z402" s="22" t="str">
        <f t="shared" si="198"/>
        <v/>
      </c>
      <c r="AA402" s="20" t="str">
        <f t="shared" si="199"/>
        <v/>
      </c>
      <c r="AB402" s="22" t="str">
        <f t="shared" si="200"/>
        <v/>
      </c>
      <c r="AC402" s="23" t="str">
        <f t="shared" si="201"/>
        <v/>
      </c>
      <c r="AD402" s="22" t="str">
        <f t="shared" si="202"/>
        <v/>
      </c>
      <c r="AE402" s="22" t="str">
        <f t="shared" si="203"/>
        <v/>
      </c>
      <c r="AF402" s="23" t="str">
        <f t="shared" si="204"/>
        <v/>
      </c>
      <c r="AG402" s="22" t="str">
        <f t="shared" si="205"/>
        <v/>
      </c>
      <c r="AH402" s="34" t="str">
        <f t="shared" si="206"/>
        <v/>
      </c>
      <c r="AK402" s="6" t="str">
        <f>IF(OR(D401="Msin",D401="Mdes"),-0.9*X401*391.3/10*AD401,"")</f>
        <v/>
      </c>
      <c r="AL402" s="6" t="str">
        <f t="shared" ref="AL402:AL403" si="217">IF(OR(D401="Msin",D401="Mdes"),0.9*X401*391.3/10*AG401,"")</f>
        <v/>
      </c>
    </row>
    <row r="403" spans="1:55" ht="28.2" customHeight="1" x14ac:dyDescent="0.3">
      <c r="A403" s="1320">
        <v>2</v>
      </c>
      <c r="B403" s="24">
        <v>4</v>
      </c>
      <c r="C403" s="24">
        <v>5</v>
      </c>
      <c r="D403" s="24" t="s">
        <v>15</v>
      </c>
      <c r="E403" s="77">
        <f>TRA!F62</f>
        <v>-99.626999999999995</v>
      </c>
      <c r="F403" s="25">
        <f>TRA!G62</f>
        <v>-62.277000000000001</v>
      </c>
      <c r="G403" s="25">
        <f>TRA!H62</f>
        <v>166.28200000000001</v>
      </c>
      <c r="H403" s="25">
        <f>TRA!I62</f>
        <v>-9.6959999999999997</v>
      </c>
      <c r="I403" s="25">
        <f>TRA!J62</f>
        <v>7.0010000000000003</v>
      </c>
      <c r="J403" s="1294">
        <f>TRA!K62</f>
        <v>8.0079999999999991</v>
      </c>
      <c r="K403" s="1300">
        <f t="shared" si="207"/>
        <v>173.28300000000002</v>
      </c>
      <c r="L403" s="24">
        <f t="shared" si="208"/>
        <v>-17.704000000000001</v>
      </c>
      <c r="M403" s="25">
        <f t="shared" si="209"/>
        <v>178.59420000000003</v>
      </c>
      <c r="N403" s="1294">
        <f t="shared" si="210"/>
        <v>-69.688900000000004</v>
      </c>
      <c r="O403" s="1304">
        <f t="shared" si="211"/>
        <v>178.59420000000003</v>
      </c>
      <c r="P403" s="56">
        <v>0.3</v>
      </c>
      <c r="Q403" s="1313">
        <f t="shared" si="212"/>
        <v>116.31720000000003</v>
      </c>
      <c r="R403" s="26">
        <f t="shared" si="213"/>
        <v>-240.87120000000004</v>
      </c>
      <c r="S403" s="1313">
        <f t="shared" si="214"/>
        <v>112.87050000000002</v>
      </c>
      <c r="T403" s="1314">
        <f t="shared" si="215"/>
        <v>-216.22890000000004</v>
      </c>
      <c r="U403" s="24">
        <v>0.04</v>
      </c>
      <c r="V403" s="26">
        <v>0.3</v>
      </c>
      <c r="W403" s="26">
        <v>0.7</v>
      </c>
      <c r="X403" s="26">
        <f t="shared" si="196"/>
        <v>0.65999999999999992</v>
      </c>
      <c r="Y403" s="26">
        <f t="shared" si="197"/>
        <v>336.72601716096779</v>
      </c>
      <c r="Z403" s="26">
        <f t="shared" si="198"/>
        <v>508.6505190311417</v>
      </c>
      <c r="AA403" s="24" t="str">
        <f t="shared" si="199"/>
        <v>VERIFICATO</v>
      </c>
      <c r="AB403" s="26">
        <f t="shared" si="200"/>
        <v>9.3028805819503511</v>
      </c>
      <c r="AC403" s="19" t="str">
        <f t="shared" si="201"/>
        <v>4φ16+1φ20</v>
      </c>
      <c r="AD403" s="6">
        <f t="shared" si="202"/>
        <v>11.184069846779664</v>
      </c>
      <c r="AE403" s="6">
        <f t="shared" si="203"/>
        <v>4.8560612514100896</v>
      </c>
      <c r="AF403" s="19" t="str">
        <f t="shared" si="204"/>
        <v>3φ16</v>
      </c>
      <c r="AG403" s="6">
        <f t="shared" si="205"/>
        <v>6.0318578948924033</v>
      </c>
      <c r="AH403" s="32" t="str">
        <f t="shared" si="206"/>
        <v>VERIFICATO</v>
      </c>
      <c r="AK403" s="2">
        <v>4</v>
      </c>
      <c r="AL403" s="2" t="str">
        <f t="shared" si="217"/>
        <v/>
      </c>
      <c r="AM403" s="2">
        <v>5</v>
      </c>
      <c r="AO403" s="2">
        <v>5</v>
      </c>
      <c r="AQ403" s="2">
        <v>6</v>
      </c>
      <c r="AS403" s="2">
        <v>6</v>
      </c>
      <c r="AU403" s="2">
        <v>7</v>
      </c>
      <c r="AW403" s="2">
        <v>7</v>
      </c>
      <c r="AY403" s="2">
        <v>8</v>
      </c>
      <c r="BA403" s="2">
        <v>8</v>
      </c>
      <c r="BC403" s="2">
        <v>9</v>
      </c>
    </row>
    <row r="404" spans="1:55" ht="28.2" customHeight="1" x14ac:dyDescent="0.3">
      <c r="A404" s="1321">
        <v>2</v>
      </c>
      <c r="B404" s="2">
        <v>4</v>
      </c>
      <c r="C404" s="2">
        <v>5</v>
      </c>
      <c r="D404" s="2" t="s">
        <v>16</v>
      </c>
      <c r="E404" s="78">
        <f>TRA!F63</f>
        <v>-146.33699999999999</v>
      </c>
      <c r="F404" s="7">
        <f>TRA!G63</f>
        <v>-91.8</v>
      </c>
      <c r="G404" s="7">
        <f>TRA!H63</f>
        <v>-208.536</v>
      </c>
      <c r="H404" s="7">
        <f>TRA!I63</f>
        <v>12.221</v>
      </c>
      <c r="I404" s="7">
        <f>TRA!J63</f>
        <v>-8.8729999999999993</v>
      </c>
      <c r="J404" s="207">
        <f>TRA!K63</f>
        <v>-10.145</v>
      </c>
      <c r="K404" s="647">
        <f t="shared" si="207"/>
        <v>-217.40899999999999</v>
      </c>
      <c r="L404" s="1287">
        <f t="shared" si="208"/>
        <v>22.366</v>
      </c>
      <c r="M404" s="7">
        <f t="shared" si="209"/>
        <v>-224.11879999999999</v>
      </c>
      <c r="N404" s="207">
        <f t="shared" si="210"/>
        <v>87.588699999999989</v>
      </c>
      <c r="O404" s="1302">
        <f t="shared" si="211"/>
        <v>-224.11879999999999</v>
      </c>
      <c r="P404" s="2">
        <v>0.8</v>
      </c>
      <c r="Q404" s="1310">
        <f t="shared" si="212"/>
        <v>-315.91879999999998</v>
      </c>
      <c r="R404" s="6">
        <f t="shared" si="213"/>
        <v>132.31880000000001</v>
      </c>
      <c r="S404" s="1310">
        <f t="shared" si="214"/>
        <v>-246.06239999999997</v>
      </c>
      <c r="T404" s="1309">
        <f t="shared" si="215"/>
        <v>118.98400000000001</v>
      </c>
      <c r="U404" s="1287">
        <v>0.04</v>
      </c>
      <c r="V404" s="6">
        <v>0.3</v>
      </c>
      <c r="W404" s="6">
        <v>0.7</v>
      </c>
      <c r="X404" s="6">
        <f t="shared" si="196"/>
        <v>0.65999999999999992</v>
      </c>
      <c r="Y404" s="6">
        <f t="shared" si="197"/>
        <v>336.72601716096779</v>
      </c>
      <c r="Z404" s="6">
        <f t="shared" si="198"/>
        <v>508.6505190311417</v>
      </c>
      <c r="AA404" s="1287" t="str">
        <f t="shared" si="199"/>
        <v>VERIFICATO</v>
      </c>
      <c r="AB404" s="6">
        <f t="shared" si="200"/>
        <v>10.586416167811517</v>
      </c>
      <c r="AC404" s="19" t="str">
        <f t="shared" si="201"/>
        <v>4φ16+1φ20</v>
      </c>
      <c r="AD404" s="6">
        <f t="shared" si="202"/>
        <v>11.184069846779664</v>
      </c>
      <c r="AE404" s="6">
        <f t="shared" si="203"/>
        <v>5.1190841888516312</v>
      </c>
      <c r="AF404" s="19" t="str">
        <f t="shared" si="204"/>
        <v>3φ16</v>
      </c>
      <c r="AG404" s="6">
        <f t="shared" si="205"/>
        <v>6.0318578948924033</v>
      </c>
      <c r="AH404" s="32" t="str">
        <f t="shared" si="206"/>
        <v>VERIFICATO</v>
      </c>
      <c r="AJ404" s="16" t="s">
        <v>222</v>
      </c>
      <c r="AK404" s="102">
        <f>IF(OR(D403="Msin",D403="Mdes"),-0.9*X403*391.3/10*AD403,"")</f>
        <v>-259.95379594406603</v>
      </c>
      <c r="AM404" s="38">
        <f>IF(OR(D404="Msin",D404="Mdes"),-0.9*X404*391.3/10*AD404,"")</f>
        <v>-259.95379594406603</v>
      </c>
      <c r="AN404" s="6"/>
      <c r="AO404" s="102">
        <f>IF(OR(D407="Msin",D407="Mdes"),-0.9*X407*391.3/10*AD407,"")</f>
        <v>-286.24125845526373</v>
      </c>
      <c r="AQ404" s="38">
        <f>IF(OR(D408="Msin",D408="Mdes"),-0.9*X408*391.3/10*AD408,"")</f>
        <v>-312.52872096646138</v>
      </c>
      <c r="AS404" s="102">
        <f>IF(OR(D411="Msin",D411="Mdes"),-0.9*X411*391.3/10*AD411,"")</f>
        <v>-56.646383862513538</v>
      </c>
      <c r="AU404" s="38">
        <f>IF(OR(D412="Msin",D412="Mdes"),-0.9*X412*391.3/10*AD412,"")</f>
        <v>-56.646383862513538</v>
      </c>
      <c r="AW404" s="102">
        <f>IF(OR(D415="Msin",D415="Mdes"),-0.9*X415*391.3/10*AD415,"")</f>
        <v>-56.646383862513538</v>
      </c>
      <c r="AY404" s="38">
        <f>IF(OR(D416="Msin",D416="Mdes"),-0.9*X416*391.3/10*AD416,"")</f>
        <v>-56.646383862513538</v>
      </c>
      <c r="BA404" s="102">
        <f>IF(OR(D419="Msin",D419="Mdes"),-0.9*X419*391.3/10*AD419,"")</f>
        <v>-56.646383862513538</v>
      </c>
      <c r="BC404" s="38">
        <f>IF(OR(D420="Msin",D420="Mdes"),-0.9*X420*391.3/10*AD420,"")</f>
        <v>-56.646383862513538</v>
      </c>
    </row>
    <row r="405" spans="1:55" ht="28.2" customHeight="1" x14ac:dyDescent="0.3">
      <c r="A405" s="1321">
        <v>2</v>
      </c>
      <c r="B405" s="2">
        <v>4</v>
      </c>
      <c r="C405" s="2">
        <v>5</v>
      </c>
      <c r="D405" s="2" t="s">
        <v>17</v>
      </c>
      <c r="E405" s="78">
        <f>TRA!F64</f>
        <v>149.58099999999999</v>
      </c>
      <c r="F405" s="7">
        <f>TRA!G64</f>
        <v>93.63</v>
      </c>
      <c r="G405" s="7">
        <f>TRA!H64</f>
        <v>-65.757999999999996</v>
      </c>
      <c r="H405" s="7">
        <f>TRA!I64</f>
        <v>3.8450000000000002</v>
      </c>
      <c r="I405" s="7">
        <f>TRA!J64</f>
        <v>-2.7850000000000001</v>
      </c>
      <c r="J405" s="207">
        <f>TRA!K64</f>
        <v>-3.1850000000000001</v>
      </c>
      <c r="K405" s="647">
        <f t="shared" si="207"/>
        <v>-68.542999999999992</v>
      </c>
      <c r="L405" s="1287">
        <f t="shared" si="208"/>
        <v>7.03</v>
      </c>
      <c r="M405" s="7">
        <f t="shared" si="209"/>
        <v>-70.651999999999987</v>
      </c>
      <c r="N405" s="207">
        <f t="shared" si="210"/>
        <v>27.592899999999997</v>
      </c>
      <c r="O405" s="1302">
        <f t="shared" si="211"/>
        <v>-70.651999999999987</v>
      </c>
      <c r="P405" s="2">
        <v>0.8</v>
      </c>
      <c r="Q405" s="1310">
        <f t="shared" si="212"/>
        <v>22.978000000000009</v>
      </c>
      <c r="R405" s="6">
        <f t="shared" si="213"/>
        <v>164.28199999999998</v>
      </c>
      <c r="S405" s="1310" t="str">
        <f t="shared" si="214"/>
        <v/>
      </c>
      <c r="T405" s="1309" t="str">
        <f t="shared" si="215"/>
        <v/>
      </c>
      <c r="U405" s="1287">
        <v>0.04</v>
      </c>
      <c r="V405" s="6">
        <v>0.3</v>
      </c>
      <c r="W405" s="6">
        <v>0.7</v>
      </c>
      <c r="X405" s="6">
        <f t="shared" si="196"/>
        <v>0.65999999999999992</v>
      </c>
      <c r="Y405" s="6" t="str">
        <f t="shared" si="197"/>
        <v/>
      </c>
      <c r="Z405" s="6" t="str">
        <f t="shared" si="198"/>
        <v/>
      </c>
      <c r="AA405" s="1287" t="str">
        <f t="shared" si="199"/>
        <v/>
      </c>
      <c r="AB405" s="6" t="str">
        <f t="shared" si="200"/>
        <v/>
      </c>
      <c r="AC405" s="19" t="str">
        <f t="shared" si="201"/>
        <v/>
      </c>
      <c r="AD405" s="6" t="str">
        <f t="shared" si="202"/>
        <v/>
      </c>
      <c r="AE405" s="6" t="str">
        <f t="shared" si="203"/>
        <v/>
      </c>
      <c r="AF405" s="19" t="str">
        <f t="shared" si="204"/>
        <v/>
      </c>
      <c r="AG405" s="6" t="str">
        <f t="shared" si="205"/>
        <v/>
      </c>
      <c r="AH405" s="32" t="str">
        <f t="shared" si="206"/>
        <v/>
      </c>
      <c r="AJ405" s="16" t="s">
        <v>223</v>
      </c>
      <c r="AK405" s="102">
        <f>IF(OR(D403="Msin",D403="Mdes"),0.9*X403*391.3/10*AG403,"")</f>
        <v>140.19980005972101</v>
      </c>
      <c r="AM405" s="38">
        <f>IF(OR(D404="Msin",D404="Mdes"),0.9*X404*391.3/10*AG404,"")</f>
        <v>140.19980005972101</v>
      </c>
      <c r="AN405" s="6"/>
      <c r="AO405" s="102">
        <f>IF(OR(D407="Msin",D407="Mdes"),0.9*X407*391.3/10*AG407,"")</f>
        <v>259.95379594406603</v>
      </c>
      <c r="AQ405" s="38">
        <f>IF(OR(D408="Msin",D408="Mdes"),0.9*X408*391.3/10*AG408,"")</f>
        <v>259.95379594406603</v>
      </c>
      <c r="AS405" s="102">
        <f>IF(OR(D411="Msin",D411="Mdes"),0.9*X411*391.3/10*AG411,"")</f>
        <v>42.484787896885152</v>
      </c>
      <c r="AU405" s="38">
        <f>IF(OR(D412="Msin",D412="Mdes"),0.9*X412*391.3/10*AG412,"")</f>
        <v>42.484787896885152</v>
      </c>
      <c r="AW405" s="102">
        <f>IF(OR(D415="Msin",D415="Mdes"),0.9*X415*391.3/10*AG415,"")</f>
        <v>28.323191931256769</v>
      </c>
      <c r="AY405" s="38">
        <f>IF(OR(D416="Msin",D416="Mdes"),0.9*X416*391.3/10*AG416,"")</f>
        <v>28.323191931256769</v>
      </c>
      <c r="BA405" s="102">
        <f>IF(OR(D419="Msin",D419="Mdes"),0.9*X419*391.3/10*AG419,"")</f>
        <v>28.323191931256769</v>
      </c>
      <c r="BC405" s="38">
        <f>IF(OR(D420="Msin",D420="Mdes"),0.9*X420*391.3/10*AG420,"")</f>
        <v>28.323191931256769</v>
      </c>
    </row>
    <row r="406" spans="1:55" ht="28.2" customHeight="1" x14ac:dyDescent="0.3">
      <c r="A406" s="1321">
        <v>2</v>
      </c>
      <c r="B406" s="2">
        <v>4</v>
      </c>
      <c r="C406" s="2">
        <v>5</v>
      </c>
      <c r="D406" s="2" t="s">
        <v>18</v>
      </c>
      <c r="E406" s="78">
        <f>TRA!F65</f>
        <v>-165.971</v>
      </c>
      <c r="F406" s="7">
        <f>TRA!G65</f>
        <v>-103.989</v>
      </c>
      <c r="G406" s="7">
        <f>TRA!H65</f>
        <v>-65.757999999999996</v>
      </c>
      <c r="H406" s="7">
        <f>TRA!I65</f>
        <v>3.8450000000000002</v>
      </c>
      <c r="I406" s="7">
        <f>TRA!J65</f>
        <v>-2.7850000000000001</v>
      </c>
      <c r="J406" s="207">
        <f>TRA!K65</f>
        <v>-3.1850000000000001</v>
      </c>
      <c r="K406" s="647">
        <f t="shared" si="207"/>
        <v>-68.542999999999992</v>
      </c>
      <c r="L406" s="1287">
        <f t="shared" si="208"/>
        <v>7.03</v>
      </c>
      <c r="M406" s="7">
        <f t="shared" si="209"/>
        <v>-70.651999999999987</v>
      </c>
      <c r="N406" s="207">
        <f t="shared" si="210"/>
        <v>27.592899999999997</v>
      </c>
      <c r="O406" s="1302">
        <f t="shared" si="211"/>
        <v>-70.651999999999987</v>
      </c>
      <c r="P406" s="2">
        <v>0.8</v>
      </c>
      <c r="Q406" s="1310">
        <f t="shared" si="212"/>
        <v>-174.64099999999999</v>
      </c>
      <c r="R406" s="6">
        <f t="shared" si="213"/>
        <v>-33.337000000000018</v>
      </c>
      <c r="S406" s="1310" t="str">
        <f t="shared" si="214"/>
        <v/>
      </c>
      <c r="T406" s="1309" t="str">
        <f t="shared" si="215"/>
        <v/>
      </c>
      <c r="U406" s="1287">
        <v>0.04</v>
      </c>
      <c r="V406" s="6">
        <v>0.3</v>
      </c>
      <c r="W406" s="6">
        <v>0.7</v>
      </c>
      <c r="X406" s="6">
        <f t="shared" si="196"/>
        <v>0.65999999999999992</v>
      </c>
      <c r="Y406" s="6" t="str">
        <f t="shared" si="197"/>
        <v/>
      </c>
      <c r="Z406" s="6" t="str">
        <f t="shared" si="198"/>
        <v/>
      </c>
      <c r="AA406" s="1287" t="str">
        <f t="shared" si="199"/>
        <v/>
      </c>
      <c r="AB406" s="6" t="str">
        <f t="shared" si="200"/>
        <v/>
      </c>
      <c r="AC406" s="19" t="str">
        <f t="shared" si="201"/>
        <v/>
      </c>
      <c r="AD406" s="6" t="str">
        <f t="shared" si="202"/>
        <v/>
      </c>
      <c r="AE406" s="6" t="str">
        <f t="shared" si="203"/>
        <v/>
      </c>
      <c r="AF406" s="19" t="str">
        <f t="shared" si="204"/>
        <v/>
      </c>
      <c r="AG406" s="6" t="str">
        <f t="shared" si="205"/>
        <v/>
      </c>
      <c r="AH406" s="32" t="str">
        <f t="shared" si="206"/>
        <v/>
      </c>
      <c r="AK406" s="6" t="str">
        <f>IF(OR(D405="Msin",D405="Mdes"),-0.9*X405*391.3/10*AD405,"")</f>
        <v/>
      </c>
      <c r="AL406" s="6" t="str">
        <f t="shared" ref="AL406:AL407" si="218">IF(OR(D405="Msin",D405="Mdes"),0.9*X405*391.3/10*AG405,"")</f>
        <v/>
      </c>
    </row>
    <row r="407" spans="1:55" ht="28.2" customHeight="1" x14ac:dyDescent="0.3">
      <c r="A407" s="1321">
        <v>2</v>
      </c>
      <c r="B407" s="2">
        <v>5</v>
      </c>
      <c r="C407" s="2">
        <v>6</v>
      </c>
      <c r="D407" s="2" t="s">
        <v>15</v>
      </c>
      <c r="E407" s="78">
        <f>TRA!F86</f>
        <v>-70.137</v>
      </c>
      <c r="F407" s="7">
        <f>TRA!G86</f>
        <v>-43.8</v>
      </c>
      <c r="G407" s="7">
        <f>TRA!H86</f>
        <v>301.54899999999998</v>
      </c>
      <c r="H407" s="7">
        <f>TRA!I86</f>
        <v>-17.768000000000001</v>
      </c>
      <c r="I407" s="7">
        <f>TRA!J86</f>
        <v>13.231999999999999</v>
      </c>
      <c r="J407" s="207">
        <f>TRA!K86</f>
        <v>15.041</v>
      </c>
      <c r="K407" s="647">
        <f t="shared" si="207"/>
        <v>314.78099999999995</v>
      </c>
      <c r="L407" s="1287">
        <f t="shared" si="208"/>
        <v>-32.808999999999997</v>
      </c>
      <c r="M407" s="7">
        <f t="shared" si="209"/>
        <v>324.62369999999993</v>
      </c>
      <c r="N407" s="207">
        <f t="shared" si="210"/>
        <v>-127.24329999999998</v>
      </c>
      <c r="O407" s="1302">
        <f t="shared" si="211"/>
        <v>324.62369999999993</v>
      </c>
      <c r="P407" s="2">
        <v>0.8</v>
      </c>
      <c r="Q407" s="1310">
        <f t="shared" si="212"/>
        <v>280.82369999999992</v>
      </c>
      <c r="R407" s="6">
        <f t="shared" si="213"/>
        <v>-368.42369999999994</v>
      </c>
      <c r="S407" s="1310">
        <f t="shared" si="214"/>
        <v>247.10677999999993</v>
      </c>
      <c r="T407" s="1309">
        <f t="shared" si="215"/>
        <v>-278.41237999999993</v>
      </c>
      <c r="U407" s="1287">
        <v>0.04</v>
      </c>
      <c r="V407" s="6">
        <v>0.3</v>
      </c>
      <c r="W407" s="6">
        <v>0.7</v>
      </c>
      <c r="X407" s="6">
        <f t="shared" si="196"/>
        <v>0.65999999999999992</v>
      </c>
      <c r="Y407" s="6">
        <f t="shared" si="197"/>
        <v>336.72601716096779</v>
      </c>
      <c r="Z407" s="6">
        <f t="shared" si="198"/>
        <v>508.6505190311417</v>
      </c>
      <c r="AA407" s="1287" t="str">
        <f t="shared" si="199"/>
        <v>VERIFICATO</v>
      </c>
      <c r="AB407" s="6">
        <f t="shared" si="200"/>
        <v>11.978219024730649</v>
      </c>
      <c r="AC407" s="19" t="str">
        <f t="shared" si="201"/>
        <v>3φ16+2φ20</v>
      </c>
      <c r="AD407" s="6">
        <f t="shared" si="202"/>
        <v>12.31504320207199</v>
      </c>
      <c r="AE407" s="6">
        <f t="shared" si="203"/>
        <v>10.631348840651162</v>
      </c>
      <c r="AF407" s="19" t="str">
        <f t="shared" si="204"/>
        <v>4φ16+1φ20</v>
      </c>
      <c r="AG407" s="6">
        <f t="shared" si="205"/>
        <v>11.184069846779664</v>
      </c>
      <c r="AH407" s="32" t="str">
        <f t="shared" si="206"/>
        <v>VERIFICATO</v>
      </c>
      <c r="AK407" s="6" t="str">
        <f>IF(OR(D406="Msin",D406="Mdes"),-0.9*X406*391.3/10*AD406,"")</f>
        <v/>
      </c>
      <c r="AL407" s="6" t="str">
        <f t="shared" si="218"/>
        <v/>
      </c>
    </row>
    <row r="408" spans="1:55" ht="28.2" customHeight="1" x14ac:dyDescent="0.3">
      <c r="A408" s="1321">
        <v>2</v>
      </c>
      <c r="B408" s="2">
        <v>5</v>
      </c>
      <c r="C408" s="2">
        <v>6</v>
      </c>
      <c r="D408" s="2" t="s">
        <v>16</v>
      </c>
      <c r="E408" s="78">
        <f>TRA!F87</f>
        <v>-98.358000000000004</v>
      </c>
      <c r="F408" s="7">
        <f>TRA!G87</f>
        <v>-61.741</v>
      </c>
      <c r="G408" s="7">
        <f>TRA!H87</f>
        <v>-316.18799999999999</v>
      </c>
      <c r="H408" s="7">
        <f>TRA!I87</f>
        <v>18.654</v>
      </c>
      <c r="I408" s="7">
        <f>TRA!J87</f>
        <v>-13.891999999999999</v>
      </c>
      <c r="J408" s="207">
        <f>TRA!K87</f>
        <v>-15.795</v>
      </c>
      <c r="K408" s="647">
        <f t="shared" si="207"/>
        <v>-330.08</v>
      </c>
      <c r="L408" s="1287">
        <f t="shared" si="208"/>
        <v>34.448999999999998</v>
      </c>
      <c r="M408" s="7">
        <f t="shared" si="209"/>
        <v>-340.41469999999998</v>
      </c>
      <c r="N408" s="207">
        <f t="shared" si="210"/>
        <v>133.47299999999998</v>
      </c>
      <c r="O408" s="1302">
        <f t="shared" si="211"/>
        <v>-340.41469999999998</v>
      </c>
      <c r="P408" s="2">
        <v>0.8</v>
      </c>
      <c r="Q408" s="1310">
        <f t="shared" si="212"/>
        <v>-402.15569999999997</v>
      </c>
      <c r="R408" s="6">
        <f t="shared" si="213"/>
        <v>278.6737</v>
      </c>
      <c r="S408" s="1310">
        <f t="shared" si="214"/>
        <v>-308.80637999999999</v>
      </c>
      <c r="T408" s="1309">
        <f t="shared" si="215"/>
        <v>248.29478</v>
      </c>
      <c r="U408" s="1287">
        <v>0.04</v>
      </c>
      <c r="V408" s="6">
        <v>0.3</v>
      </c>
      <c r="W408" s="6">
        <v>0.7</v>
      </c>
      <c r="X408" s="6">
        <f t="shared" si="196"/>
        <v>0.65999999999999992</v>
      </c>
      <c r="Y408" s="6">
        <f t="shared" si="197"/>
        <v>336.72601716096779</v>
      </c>
      <c r="Z408" s="6">
        <f t="shared" si="198"/>
        <v>508.6505190311417</v>
      </c>
      <c r="AA408" s="1287" t="str">
        <f t="shared" si="199"/>
        <v>VERIFICATO</v>
      </c>
      <c r="AB408" s="6">
        <f t="shared" si="200"/>
        <v>13.285869169590098</v>
      </c>
      <c r="AC408" s="19" t="str">
        <f t="shared" si="201"/>
        <v>2φ16+3φ20</v>
      </c>
      <c r="AD408" s="6">
        <f t="shared" si="202"/>
        <v>13.446016557364315</v>
      </c>
      <c r="AE408" s="6">
        <f t="shared" si="203"/>
        <v>10.682460519669823</v>
      </c>
      <c r="AF408" s="19" t="str">
        <f t="shared" si="204"/>
        <v>4φ16+1φ20</v>
      </c>
      <c r="AG408" s="6">
        <f t="shared" si="205"/>
        <v>11.184069846779664</v>
      </c>
      <c r="AH408" s="32" t="str">
        <f t="shared" si="206"/>
        <v>VERIFICATO</v>
      </c>
      <c r="AS408" s="6"/>
      <c r="AT408" s="6"/>
    </row>
    <row r="409" spans="1:55" ht="28.2" customHeight="1" x14ac:dyDescent="0.3">
      <c r="A409" s="1321">
        <v>2</v>
      </c>
      <c r="B409" s="2">
        <v>5</v>
      </c>
      <c r="C409" s="2">
        <v>6</v>
      </c>
      <c r="D409" s="2" t="s">
        <v>17</v>
      </c>
      <c r="E409" s="78">
        <f>TRA!F88</f>
        <v>112.461</v>
      </c>
      <c r="F409" s="7">
        <f>TRA!G88</f>
        <v>70.367999999999995</v>
      </c>
      <c r="G409" s="7">
        <f>TRA!H88</f>
        <v>-143.66</v>
      </c>
      <c r="H409" s="7">
        <f>TRA!I88</f>
        <v>8.4700000000000006</v>
      </c>
      <c r="I409" s="7">
        <f>TRA!J88</f>
        <v>-6.3079999999999998</v>
      </c>
      <c r="J409" s="207">
        <f>TRA!K88</f>
        <v>-7.1710000000000003</v>
      </c>
      <c r="K409" s="647">
        <f t="shared" si="207"/>
        <v>-149.96799999999999</v>
      </c>
      <c r="L409" s="1287">
        <f t="shared" si="208"/>
        <v>15.641000000000002</v>
      </c>
      <c r="M409" s="7">
        <f t="shared" si="209"/>
        <v>-154.66029999999998</v>
      </c>
      <c r="N409" s="207">
        <f t="shared" si="210"/>
        <v>60.631399999999999</v>
      </c>
      <c r="O409" s="1302">
        <f t="shared" si="211"/>
        <v>-154.66029999999998</v>
      </c>
      <c r="P409" s="2">
        <v>0.8</v>
      </c>
      <c r="Q409" s="1310">
        <f t="shared" si="212"/>
        <v>-84.292299999999983</v>
      </c>
      <c r="R409" s="6">
        <f t="shared" si="213"/>
        <v>225.02829999999997</v>
      </c>
      <c r="S409" s="1310" t="str">
        <f t="shared" si="214"/>
        <v/>
      </c>
      <c r="T409" s="1309" t="str">
        <f t="shared" si="215"/>
        <v/>
      </c>
      <c r="U409" s="1287">
        <v>0.04</v>
      </c>
      <c r="V409" s="6">
        <v>0.3</v>
      </c>
      <c r="W409" s="6">
        <v>0.7</v>
      </c>
      <c r="X409" s="6">
        <f t="shared" si="196"/>
        <v>0.65999999999999992</v>
      </c>
      <c r="Y409" s="6" t="str">
        <f t="shared" si="197"/>
        <v/>
      </c>
      <c r="Z409" s="6" t="str">
        <f t="shared" si="198"/>
        <v/>
      </c>
      <c r="AA409" s="1287" t="str">
        <f t="shared" si="199"/>
        <v/>
      </c>
      <c r="AB409" s="6" t="str">
        <f t="shared" si="200"/>
        <v/>
      </c>
      <c r="AC409" s="19" t="str">
        <f t="shared" si="201"/>
        <v/>
      </c>
      <c r="AD409" s="6" t="str">
        <f t="shared" si="202"/>
        <v/>
      </c>
      <c r="AE409" s="6" t="str">
        <f t="shared" si="203"/>
        <v/>
      </c>
      <c r="AF409" s="19" t="str">
        <f t="shared" si="204"/>
        <v/>
      </c>
      <c r="AG409" s="6" t="str">
        <f t="shared" si="205"/>
        <v/>
      </c>
      <c r="AH409" s="32" t="str">
        <f t="shared" si="206"/>
        <v/>
      </c>
      <c r="AS409" s="6"/>
      <c r="AT409" s="6"/>
    </row>
    <row r="410" spans="1:55" ht="28.2" customHeight="1" x14ac:dyDescent="0.3">
      <c r="A410" s="1321">
        <v>2</v>
      </c>
      <c r="B410" s="2">
        <v>5</v>
      </c>
      <c r="C410" s="2">
        <v>6</v>
      </c>
      <c r="D410" s="2" t="s">
        <v>18</v>
      </c>
      <c r="E410" s="78">
        <f>TRA!F89</f>
        <v>-125.587</v>
      </c>
      <c r="F410" s="7">
        <f>TRA!G89</f>
        <v>-78.712999999999994</v>
      </c>
      <c r="G410" s="7">
        <f>TRA!H89</f>
        <v>-143.66</v>
      </c>
      <c r="H410" s="7">
        <f>TRA!I89</f>
        <v>8.4700000000000006</v>
      </c>
      <c r="I410" s="7">
        <f>TRA!J89</f>
        <v>-6.3079999999999998</v>
      </c>
      <c r="J410" s="207">
        <f>TRA!K89</f>
        <v>-7.1710000000000003</v>
      </c>
      <c r="K410" s="647">
        <f t="shared" si="207"/>
        <v>-149.96799999999999</v>
      </c>
      <c r="L410" s="1287">
        <f t="shared" si="208"/>
        <v>15.641000000000002</v>
      </c>
      <c r="M410" s="7">
        <f t="shared" si="209"/>
        <v>-154.66029999999998</v>
      </c>
      <c r="N410" s="207">
        <f t="shared" si="210"/>
        <v>60.631399999999999</v>
      </c>
      <c r="O410" s="1302">
        <f t="shared" si="211"/>
        <v>-154.66029999999998</v>
      </c>
      <c r="P410" s="2">
        <v>0.8</v>
      </c>
      <c r="Q410" s="1310">
        <f t="shared" si="212"/>
        <v>-233.37329999999997</v>
      </c>
      <c r="R410" s="6">
        <f t="shared" si="213"/>
        <v>75.947299999999984</v>
      </c>
      <c r="S410" s="1310" t="str">
        <f t="shared" si="214"/>
        <v/>
      </c>
      <c r="T410" s="1309" t="str">
        <f t="shared" si="215"/>
        <v/>
      </c>
      <c r="U410" s="1287">
        <v>0.04</v>
      </c>
      <c r="V410" s="6">
        <v>0.3</v>
      </c>
      <c r="W410" s="6">
        <v>0.7</v>
      </c>
      <c r="X410" s="6">
        <f t="shared" si="196"/>
        <v>0.65999999999999992</v>
      </c>
      <c r="Y410" s="6" t="str">
        <f t="shared" si="197"/>
        <v/>
      </c>
      <c r="Z410" s="6" t="str">
        <f t="shared" si="198"/>
        <v/>
      </c>
      <c r="AA410" s="1287" t="str">
        <f t="shared" si="199"/>
        <v/>
      </c>
      <c r="AB410" s="6" t="str">
        <f t="shared" si="200"/>
        <v/>
      </c>
      <c r="AC410" s="19" t="str">
        <f t="shared" si="201"/>
        <v/>
      </c>
      <c r="AD410" s="6" t="str">
        <f t="shared" si="202"/>
        <v/>
      </c>
      <c r="AE410" s="6" t="str">
        <f t="shared" si="203"/>
        <v/>
      </c>
      <c r="AF410" s="19" t="str">
        <f t="shared" si="204"/>
        <v/>
      </c>
      <c r="AG410" s="6" t="str">
        <f t="shared" si="205"/>
        <v/>
      </c>
      <c r="AH410" s="32" t="str">
        <f t="shared" si="206"/>
        <v/>
      </c>
      <c r="AS410" s="6" t="str">
        <f>IF(OR(D409="Msin",D409="Mdes"),-0.9*X409*391.3/10*AD409,"")</f>
        <v/>
      </c>
      <c r="AT410" s="6" t="str">
        <f>IF(OR(D409="Msin",D409="Mdes"),0.9*X409*391.3/10*AG409,"")</f>
        <v/>
      </c>
    </row>
    <row r="411" spans="1:55" ht="28.2" customHeight="1" x14ac:dyDescent="0.3">
      <c r="A411" s="1321">
        <v>2</v>
      </c>
      <c r="B411" s="2">
        <v>6</v>
      </c>
      <c r="C411" s="2">
        <v>7</v>
      </c>
      <c r="D411" s="2" t="s">
        <v>15</v>
      </c>
      <c r="E411" s="78">
        <f>TRA!F110</f>
        <v>-3.0649999999999999</v>
      </c>
      <c r="F411" s="7">
        <f>TRA!G110</f>
        <v>-1.978</v>
      </c>
      <c r="G411" s="7">
        <f>TRA!H110</f>
        <v>50.677999999999997</v>
      </c>
      <c r="H411" s="7">
        <f>TRA!I110</f>
        <v>-2.9910000000000001</v>
      </c>
      <c r="I411" s="7">
        <f>TRA!J110</f>
        <v>2.1629999999999998</v>
      </c>
      <c r="J411" s="207">
        <f>TRA!K110</f>
        <v>2.4790000000000001</v>
      </c>
      <c r="K411" s="647">
        <f t="shared" si="207"/>
        <v>52.840999999999994</v>
      </c>
      <c r="L411" s="1287">
        <f t="shared" si="208"/>
        <v>-5.4700000000000006</v>
      </c>
      <c r="M411" s="7">
        <f t="shared" si="209"/>
        <v>54.481999999999992</v>
      </c>
      <c r="N411" s="207">
        <f t="shared" si="210"/>
        <v>-21.322299999999998</v>
      </c>
      <c r="O411" s="1302">
        <f t="shared" si="211"/>
        <v>54.481999999999992</v>
      </c>
      <c r="P411" s="2">
        <v>0.8</v>
      </c>
      <c r="Q411" s="1310">
        <f t="shared" si="212"/>
        <v>52.503999999999991</v>
      </c>
      <c r="R411" s="6">
        <f t="shared" si="213"/>
        <v>-56.459999999999994</v>
      </c>
      <c r="S411" s="1310">
        <f t="shared" si="214"/>
        <v>40.886119999999991</v>
      </c>
      <c r="T411" s="1309">
        <f t="shared" si="215"/>
        <v>-40.335719999999995</v>
      </c>
      <c r="U411" s="1287">
        <v>0.04</v>
      </c>
      <c r="V411" s="1345">
        <f t="shared" ref="V411:V422" si="219">0.5</f>
        <v>0.5</v>
      </c>
      <c r="W411" s="1345">
        <v>0.24</v>
      </c>
      <c r="X411" s="6">
        <f t="shared" si="196"/>
        <v>0.19999999999999998</v>
      </c>
      <c r="Y411" s="6">
        <f t="shared" si="197"/>
        <v>51.534437888118731</v>
      </c>
      <c r="Z411" s="6">
        <f t="shared" si="198"/>
        <v>99.653979238754317</v>
      </c>
      <c r="AA411" s="1287" t="str">
        <f t="shared" si="199"/>
        <v>VERIFICATO</v>
      </c>
      <c r="AB411" s="6">
        <f t="shared" si="200"/>
        <v>5.7267399267399268</v>
      </c>
      <c r="AC411" s="19" t="str">
        <f t="shared" si="201"/>
        <v>4φ16</v>
      </c>
      <c r="AD411" s="6">
        <f t="shared" si="202"/>
        <v>8.0424771931898711</v>
      </c>
      <c r="AE411" s="6">
        <f t="shared" si="203"/>
        <v>5.8048840048840038</v>
      </c>
      <c r="AF411" s="19" t="str">
        <f t="shared" si="204"/>
        <v>3φ16</v>
      </c>
      <c r="AG411" s="6">
        <f t="shared" si="205"/>
        <v>6.0318578948924033</v>
      </c>
      <c r="AH411" s="32" t="str">
        <f t="shared" si="206"/>
        <v>VERIFICATO</v>
      </c>
      <c r="AS411" s="6" t="str">
        <f>IF(OR(D410="Msin",D410="Mdes"),-0.9*X410*391.3/10*AD410,"")</f>
        <v/>
      </c>
      <c r="AT411" s="6" t="str">
        <f>IF(OR(D410="Msin",D410="Mdes"),0.9*X410*391.3/10*AG410,"")</f>
        <v/>
      </c>
    </row>
    <row r="412" spans="1:55" ht="28.2" customHeight="1" x14ac:dyDescent="0.3">
      <c r="A412" s="1321">
        <v>2</v>
      </c>
      <c r="B412" s="2">
        <v>6</v>
      </c>
      <c r="C412" s="2">
        <v>7</v>
      </c>
      <c r="D412" s="2" t="s">
        <v>16</v>
      </c>
      <c r="E412" s="78">
        <f>TRA!F111</f>
        <v>-12.429</v>
      </c>
      <c r="F412" s="7">
        <f>TRA!G111</f>
        <v>-7.867</v>
      </c>
      <c r="G412" s="7">
        <f>TRA!H111</f>
        <v>-49.323999999999998</v>
      </c>
      <c r="H412" s="7">
        <f>TRA!I111</f>
        <v>2.907</v>
      </c>
      <c r="I412" s="7">
        <f>TRA!J111</f>
        <v>-2.1</v>
      </c>
      <c r="J412" s="207">
        <f>TRA!K111</f>
        <v>-2.4060000000000001</v>
      </c>
      <c r="K412" s="647">
        <f t="shared" si="207"/>
        <v>-51.423999999999999</v>
      </c>
      <c r="L412" s="1287">
        <f t="shared" si="208"/>
        <v>5.3130000000000006</v>
      </c>
      <c r="M412" s="7">
        <f t="shared" si="209"/>
        <v>-53.017899999999997</v>
      </c>
      <c r="N412" s="207">
        <f t="shared" si="210"/>
        <v>20.740200000000002</v>
      </c>
      <c r="O412" s="1302">
        <f t="shared" si="211"/>
        <v>-53.017899999999997</v>
      </c>
      <c r="P412" s="57">
        <v>0.3</v>
      </c>
      <c r="Q412" s="1310">
        <f t="shared" si="212"/>
        <v>-60.884899999999995</v>
      </c>
      <c r="R412" s="6">
        <f t="shared" si="213"/>
        <v>45.1509</v>
      </c>
      <c r="S412" s="1310">
        <f t="shared" si="214"/>
        <v>-54.268294999999995</v>
      </c>
      <c r="T412" s="1309">
        <f t="shared" si="215"/>
        <v>41.364195000000002</v>
      </c>
      <c r="U412" s="1287">
        <v>0.04</v>
      </c>
      <c r="V412" s="1345">
        <f t="shared" si="219"/>
        <v>0.5</v>
      </c>
      <c r="W412" s="1345">
        <v>0.24</v>
      </c>
      <c r="X412" s="6">
        <f t="shared" si="196"/>
        <v>0.19999999999999998</v>
      </c>
      <c r="Y412" s="6">
        <f t="shared" si="197"/>
        <v>51.534437888118731</v>
      </c>
      <c r="Z412" s="6">
        <f t="shared" si="198"/>
        <v>99.653979238754317</v>
      </c>
      <c r="AA412" s="1287" t="str">
        <f t="shared" si="199"/>
        <v>VERIFICATO</v>
      </c>
      <c r="AB412" s="6">
        <f t="shared" si="200"/>
        <v>7.7048435414714476</v>
      </c>
      <c r="AC412" s="19" t="str">
        <f t="shared" si="201"/>
        <v>4φ16</v>
      </c>
      <c r="AD412" s="6">
        <f t="shared" si="202"/>
        <v>8.0424771931898711</v>
      </c>
      <c r="AE412" s="6">
        <f t="shared" si="203"/>
        <v>5.8727596047363493</v>
      </c>
      <c r="AF412" s="19" t="str">
        <f t="shared" si="204"/>
        <v>3φ16</v>
      </c>
      <c r="AG412" s="6">
        <f t="shared" si="205"/>
        <v>6.0318578948924033</v>
      </c>
      <c r="AH412" s="32" t="str">
        <f t="shared" si="206"/>
        <v>VERIFICATO</v>
      </c>
    </row>
    <row r="413" spans="1:55" ht="28.2" customHeight="1" x14ac:dyDescent="0.3">
      <c r="A413" s="1321">
        <v>2</v>
      </c>
      <c r="B413" s="2">
        <v>6</v>
      </c>
      <c r="C413" s="2">
        <v>7</v>
      </c>
      <c r="D413" s="2" t="s">
        <v>17</v>
      </c>
      <c r="E413" s="78">
        <f>TRA!F112</f>
        <v>8.7439999999999998</v>
      </c>
      <c r="F413" s="7">
        <f>TRA!G112</f>
        <v>5.633</v>
      </c>
      <c r="G413" s="7">
        <f>TRA!H112</f>
        <v>-32.259</v>
      </c>
      <c r="H413" s="7">
        <f>TRA!I112</f>
        <v>1.903</v>
      </c>
      <c r="I413" s="7">
        <f>TRA!J112</f>
        <v>-1.375</v>
      </c>
      <c r="J413" s="207">
        <f>TRA!K112</f>
        <v>-1.5760000000000001</v>
      </c>
      <c r="K413" s="647">
        <f t="shared" si="207"/>
        <v>-33.634</v>
      </c>
      <c r="L413" s="1287">
        <f t="shared" si="208"/>
        <v>3.4790000000000001</v>
      </c>
      <c r="M413" s="7">
        <f t="shared" si="209"/>
        <v>-34.677700000000002</v>
      </c>
      <c r="N413" s="207">
        <f t="shared" si="210"/>
        <v>13.569199999999999</v>
      </c>
      <c r="O413" s="1302">
        <f t="shared" si="211"/>
        <v>-34.677700000000002</v>
      </c>
      <c r="P413" s="2">
        <v>0.8</v>
      </c>
      <c r="Q413" s="1310">
        <f t="shared" si="212"/>
        <v>-29.044700000000002</v>
      </c>
      <c r="R413" s="6">
        <f t="shared" si="213"/>
        <v>40.310700000000004</v>
      </c>
      <c r="S413" s="1310" t="str">
        <f t="shared" si="214"/>
        <v/>
      </c>
      <c r="T413" s="1309" t="str">
        <f t="shared" si="215"/>
        <v/>
      </c>
      <c r="U413" s="1287">
        <v>0.04</v>
      </c>
      <c r="V413" s="1345">
        <f t="shared" si="219"/>
        <v>0.5</v>
      </c>
      <c r="W413" s="1345">
        <v>0.24</v>
      </c>
      <c r="X413" s="6">
        <f t="shared" si="196"/>
        <v>0.19999999999999998</v>
      </c>
      <c r="Y413" s="6" t="str">
        <f t="shared" si="197"/>
        <v/>
      </c>
      <c r="Z413" s="6" t="str">
        <f t="shared" si="198"/>
        <v/>
      </c>
      <c r="AA413" s="1287" t="str">
        <f t="shared" si="199"/>
        <v/>
      </c>
      <c r="AB413" s="6" t="str">
        <f t="shared" si="200"/>
        <v/>
      </c>
      <c r="AC413" s="19" t="str">
        <f t="shared" si="201"/>
        <v/>
      </c>
      <c r="AD413" s="6" t="str">
        <f t="shared" si="202"/>
        <v/>
      </c>
      <c r="AE413" s="6" t="str">
        <f t="shared" si="203"/>
        <v/>
      </c>
      <c r="AF413" s="19" t="str">
        <f t="shared" si="204"/>
        <v/>
      </c>
      <c r="AG413" s="6" t="str">
        <f t="shared" si="205"/>
        <v/>
      </c>
      <c r="AH413" s="32" t="str">
        <f t="shared" si="206"/>
        <v/>
      </c>
    </row>
    <row r="414" spans="1:55" ht="28.2" customHeight="1" x14ac:dyDescent="0.3">
      <c r="A414" s="1321">
        <v>2</v>
      </c>
      <c r="B414" s="2">
        <v>6</v>
      </c>
      <c r="C414" s="2">
        <v>7</v>
      </c>
      <c r="D414" s="2" t="s">
        <v>18</v>
      </c>
      <c r="E414" s="78">
        <f>TRA!F113</f>
        <v>-14.785</v>
      </c>
      <c r="F414" s="7">
        <f>TRA!G113</f>
        <v>-9.4329999999999998</v>
      </c>
      <c r="G414" s="7">
        <f>TRA!H113</f>
        <v>-32.259</v>
      </c>
      <c r="H414" s="7">
        <f>TRA!I113</f>
        <v>1.903</v>
      </c>
      <c r="I414" s="7">
        <f>TRA!J113</f>
        <v>-1.375</v>
      </c>
      <c r="J414" s="207">
        <f>TRA!K113</f>
        <v>-1.5760000000000001</v>
      </c>
      <c r="K414" s="647">
        <f t="shared" si="207"/>
        <v>-33.634</v>
      </c>
      <c r="L414" s="1287">
        <f t="shared" si="208"/>
        <v>3.4790000000000001</v>
      </c>
      <c r="M414" s="7">
        <f t="shared" si="209"/>
        <v>-34.677700000000002</v>
      </c>
      <c r="N414" s="207">
        <f t="shared" si="210"/>
        <v>13.569199999999999</v>
      </c>
      <c r="O414" s="1302">
        <f t="shared" si="211"/>
        <v>-34.677700000000002</v>
      </c>
      <c r="P414" s="2">
        <v>0.8</v>
      </c>
      <c r="Q414" s="1310">
        <f t="shared" si="212"/>
        <v>-44.110700000000001</v>
      </c>
      <c r="R414" s="6">
        <f t="shared" si="213"/>
        <v>25.244700000000002</v>
      </c>
      <c r="S414" s="1310" t="str">
        <f t="shared" si="214"/>
        <v/>
      </c>
      <c r="T414" s="1309" t="str">
        <f t="shared" si="215"/>
        <v/>
      </c>
      <c r="U414" s="1287">
        <v>0.04</v>
      </c>
      <c r="V414" s="1345">
        <f t="shared" si="219"/>
        <v>0.5</v>
      </c>
      <c r="W414" s="1345">
        <v>0.24</v>
      </c>
      <c r="X414" s="6">
        <f t="shared" si="196"/>
        <v>0.19999999999999998</v>
      </c>
      <c r="Y414" s="6" t="str">
        <f t="shared" si="197"/>
        <v/>
      </c>
      <c r="Z414" s="6" t="str">
        <f t="shared" si="198"/>
        <v/>
      </c>
      <c r="AA414" s="1287" t="str">
        <f t="shared" si="199"/>
        <v/>
      </c>
      <c r="AB414" s="6" t="str">
        <f t="shared" si="200"/>
        <v/>
      </c>
      <c r="AC414" s="19" t="str">
        <f t="shared" si="201"/>
        <v/>
      </c>
      <c r="AD414" s="6" t="str">
        <f t="shared" si="202"/>
        <v/>
      </c>
      <c r="AE414" s="6" t="str">
        <f t="shared" si="203"/>
        <v/>
      </c>
      <c r="AF414" s="19" t="str">
        <f t="shared" si="204"/>
        <v/>
      </c>
      <c r="AG414" s="6" t="str">
        <f t="shared" si="205"/>
        <v/>
      </c>
      <c r="AH414" s="32" t="str">
        <f t="shared" si="206"/>
        <v/>
      </c>
      <c r="AS414" s="6" t="str">
        <f>IF(OR(D413="Msin",D413="Mdes"),-0.9*X413*391.3/10*AD413,"")</f>
        <v/>
      </c>
      <c r="AT414" s="6" t="str">
        <f>IF(OR(D413="Msin",D413="Mdes"),0.9*X413*391.3/10*AG413,"")</f>
        <v/>
      </c>
    </row>
    <row r="415" spans="1:55" ht="28.2" customHeight="1" x14ac:dyDescent="0.3">
      <c r="A415" s="1321">
        <v>2</v>
      </c>
      <c r="B415" s="2">
        <v>7</v>
      </c>
      <c r="C415" s="2">
        <v>8</v>
      </c>
      <c r="D415" s="2" t="s">
        <v>15</v>
      </c>
      <c r="E415" s="78">
        <f>TRA!F134</f>
        <v>-38.506</v>
      </c>
      <c r="F415" s="7">
        <f>TRA!G134</f>
        <v>-23.829000000000001</v>
      </c>
      <c r="G415" s="7">
        <f>TRA!H134</f>
        <v>24.911999999999999</v>
      </c>
      <c r="H415" s="7">
        <f>TRA!I134</f>
        <v>-1.462</v>
      </c>
      <c r="I415" s="7">
        <f>TRA!J134</f>
        <v>1.06</v>
      </c>
      <c r="J415" s="207">
        <f>TRA!K134</f>
        <v>1.2130000000000001</v>
      </c>
      <c r="K415" s="647">
        <f t="shared" si="207"/>
        <v>25.971999999999998</v>
      </c>
      <c r="L415" s="1287">
        <f t="shared" si="208"/>
        <v>-2.6749999999999998</v>
      </c>
      <c r="M415" s="7">
        <f t="shared" si="209"/>
        <v>26.774499999999996</v>
      </c>
      <c r="N415" s="207">
        <f t="shared" si="210"/>
        <v>-10.4666</v>
      </c>
      <c r="O415" s="1302">
        <f t="shared" si="211"/>
        <v>26.774499999999996</v>
      </c>
      <c r="P415" s="57">
        <v>0.3</v>
      </c>
      <c r="Q415" s="1310">
        <f t="shared" si="212"/>
        <v>2.9454999999999956</v>
      </c>
      <c r="R415" s="6">
        <f t="shared" si="213"/>
        <v>-50.603499999999997</v>
      </c>
      <c r="S415" s="1310">
        <f t="shared" si="214"/>
        <v>0.70721499999999571</v>
      </c>
      <c r="T415" s="1309">
        <f t="shared" si="215"/>
        <v>-45.613585</v>
      </c>
      <c r="U415" s="1287">
        <v>0.04</v>
      </c>
      <c r="V415" s="1345">
        <f t="shared" si="219"/>
        <v>0.5</v>
      </c>
      <c r="W415" s="1345">
        <v>0.24</v>
      </c>
      <c r="X415" s="6">
        <f t="shared" si="196"/>
        <v>0.19999999999999998</v>
      </c>
      <c r="Y415" s="6">
        <f t="shared" si="197"/>
        <v>51.534437888118731</v>
      </c>
      <c r="Z415" s="6">
        <f t="shared" si="198"/>
        <v>99.653979238754317</v>
      </c>
      <c r="AA415" s="1287" t="str">
        <f t="shared" si="199"/>
        <v>VERIFICATO</v>
      </c>
      <c r="AB415" s="6">
        <f t="shared" si="200"/>
        <v>6.4760747650282537</v>
      </c>
      <c r="AC415" s="19" t="str">
        <f t="shared" si="201"/>
        <v>4φ16</v>
      </c>
      <c r="AD415" s="6">
        <f t="shared" si="202"/>
        <v>8.0424771931898711</v>
      </c>
      <c r="AE415" s="6">
        <f t="shared" si="203"/>
        <v>0.10040818354771783</v>
      </c>
      <c r="AF415" s="19" t="str">
        <f t="shared" si="204"/>
        <v>2φ16</v>
      </c>
      <c r="AG415" s="6">
        <f t="shared" si="205"/>
        <v>4.0212385965949355</v>
      </c>
      <c r="AH415" s="32" t="str">
        <f t="shared" si="206"/>
        <v>VERIFICATO</v>
      </c>
      <c r="AS415" s="6" t="str">
        <f>IF(OR(D414="Msin",D414="Mdes"),-0.9*X414*391.3/10*AD414,"")</f>
        <v/>
      </c>
      <c r="AT415" s="6" t="str">
        <f>IF(OR(D414="Msin",D414="Mdes"),0.9*X414*391.3/10*AG414,"")</f>
        <v/>
      </c>
    </row>
    <row r="416" spans="1:55" ht="28.2" customHeight="1" x14ac:dyDescent="0.3">
      <c r="A416" s="1321">
        <v>2</v>
      </c>
      <c r="B416" s="2">
        <v>7</v>
      </c>
      <c r="C416" s="2">
        <v>8</v>
      </c>
      <c r="D416" s="2" t="s">
        <v>16</v>
      </c>
      <c r="E416" s="78">
        <f>TRA!F135</f>
        <v>-36.801000000000002</v>
      </c>
      <c r="F416" s="7">
        <f>TRA!G135</f>
        <v>-22.788</v>
      </c>
      <c r="G416" s="7">
        <f>TRA!H135</f>
        <v>-25.864999999999998</v>
      </c>
      <c r="H416" s="7">
        <f>TRA!I135</f>
        <v>1.5169999999999999</v>
      </c>
      <c r="I416" s="7">
        <f>TRA!J135</f>
        <v>-1.101</v>
      </c>
      <c r="J416" s="207">
        <f>TRA!K135</f>
        <v>-1.2589999999999999</v>
      </c>
      <c r="K416" s="647">
        <f t="shared" si="207"/>
        <v>-26.965999999999998</v>
      </c>
      <c r="L416" s="1287">
        <f t="shared" si="208"/>
        <v>2.7759999999999998</v>
      </c>
      <c r="M416" s="7">
        <f t="shared" si="209"/>
        <v>-27.798799999999996</v>
      </c>
      <c r="N416" s="207">
        <f t="shared" si="210"/>
        <v>10.865799999999998</v>
      </c>
      <c r="O416" s="1302">
        <f t="shared" si="211"/>
        <v>-27.798799999999996</v>
      </c>
      <c r="P416" s="57">
        <v>0.3</v>
      </c>
      <c r="Q416" s="1310">
        <f t="shared" si="212"/>
        <v>-50.586799999999997</v>
      </c>
      <c r="R416" s="6">
        <f t="shared" si="213"/>
        <v>5.0107999999999961</v>
      </c>
      <c r="S416" s="1310">
        <f t="shared" si="214"/>
        <v>-45.649384999999995</v>
      </c>
      <c r="T416" s="1309">
        <f t="shared" si="215"/>
        <v>2.8250149999999965</v>
      </c>
      <c r="U416" s="1287">
        <v>0.04</v>
      </c>
      <c r="V416" s="1345">
        <f t="shared" si="219"/>
        <v>0.5</v>
      </c>
      <c r="W416" s="1345">
        <v>0.24</v>
      </c>
      <c r="X416" s="6">
        <f t="shared" si="196"/>
        <v>0.19999999999999998</v>
      </c>
      <c r="Y416" s="6">
        <f t="shared" si="197"/>
        <v>51.534437888118731</v>
      </c>
      <c r="Z416" s="6">
        <f t="shared" si="198"/>
        <v>99.653979238754317</v>
      </c>
      <c r="AA416" s="1287" t="str">
        <f t="shared" si="199"/>
        <v>VERIFICATO</v>
      </c>
      <c r="AB416" s="6">
        <f t="shared" si="200"/>
        <v>6.4811575375528863</v>
      </c>
      <c r="AC416" s="19" t="str">
        <f t="shared" si="201"/>
        <v>4φ16</v>
      </c>
      <c r="AD416" s="6">
        <f t="shared" si="202"/>
        <v>8.0424771931898711</v>
      </c>
      <c r="AE416" s="6">
        <f t="shared" si="203"/>
        <v>0.40108683306357673</v>
      </c>
      <c r="AF416" s="19" t="str">
        <f t="shared" si="204"/>
        <v>2φ16</v>
      </c>
      <c r="AG416" s="6">
        <f t="shared" si="205"/>
        <v>4.0212385965949355</v>
      </c>
      <c r="AH416" s="32" t="str">
        <f t="shared" si="206"/>
        <v>VERIFICATO</v>
      </c>
    </row>
    <row r="417" spans="1:55" ht="28.2" customHeight="1" x14ac:dyDescent="0.3">
      <c r="A417" s="1321">
        <v>2</v>
      </c>
      <c r="B417" s="2">
        <v>7</v>
      </c>
      <c r="C417" s="2">
        <v>8</v>
      </c>
      <c r="D417" s="2" t="s">
        <v>17</v>
      </c>
      <c r="E417" s="78">
        <f>TRA!F136</f>
        <v>38.932000000000002</v>
      </c>
      <c r="F417" s="7">
        <f>TRA!G136</f>
        <v>24.094000000000001</v>
      </c>
      <c r="G417" s="7">
        <f>TRA!H136</f>
        <v>-8.5340000000000007</v>
      </c>
      <c r="H417" s="7">
        <f>TRA!I136</f>
        <v>0.501</v>
      </c>
      <c r="I417" s="7">
        <f>TRA!J136</f>
        <v>-0.36299999999999999</v>
      </c>
      <c r="J417" s="207">
        <f>TRA!K136</f>
        <v>-0.41599999999999998</v>
      </c>
      <c r="K417" s="647">
        <f t="shared" si="207"/>
        <v>-8.8970000000000002</v>
      </c>
      <c r="L417" s="1287">
        <f t="shared" si="208"/>
        <v>0.91700000000000004</v>
      </c>
      <c r="M417" s="7">
        <f t="shared" si="209"/>
        <v>-9.1721000000000004</v>
      </c>
      <c r="N417" s="207">
        <f t="shared" si="210"/>
        <v>3.5861000000000001</v>
      </c>
      <c r="O417" s="1302">
        <f t="shared" si="211"/>
        <v>-9.1721000000000004</v>
      </c>
      <c r="P417" s="2">
        <v>0.8</v>
      </c>
      <c r="Q417" s="1310">
        <f t="shared" si="212"/>
        <v>14.921900000000001</v>
      </c>
      <c r="R417" s="6">
        <f t="shared" si="213"/>
        <v>33.266100000000002</v>
      </c>
      <c r="S417" s="1310" t="str">
        <f t="shared" si="214"/>
        <v/>
      </c>
      <c r="T417" s="1309" t="str">
        <f t="shared" si="215"/>
        <v/>
      </c>
      <c r="U417" s="1287">
        <v>0.04</v>
      </c>
      <c r="V417" s="1345">
        <f t="shared" si="219"/>
        <v>0.5</v>
      </c>
      <c r="W417" s="1345">
        <v>0.24</v>
      </c>
      <c r="X417" s="6">
        <f t="shared" si="196"/>
        <v>0.19999999999999998</v>
      </c>
      <c r="Y417" s="6" t="str">
        <f t="shared" si="197"/>
        <v/>
      </c>
      <c r="Z417" s="6" t="str">
        <f t="shared" si="198"/>
        <v/>
      </c>
      <c r="AA417" s="1287" t="str">
        <f t="shared" si="199"/>
        <v/>
      </c>
      <c r="AB417" s="6" t="str">
        <f t="shared" si="200"/>
        <v/>
      </c>
      <c r="AC417" s="19" t="str">
        <f t="shared" si="201"/>
        <v/>
      </c>
      <c r="AD417" s="6" t="str">
        <f t="shared" si="202"/>
        <v/>
      </c>
      <c r="AE417" s="6" t="str">
        <f t="shared" si="203"/>
        <v/>
      </c>
      <c r="AF417" s="19" t="str">
        <f t="shared" si="204"/>
        <v/>
      </c>
      <c r="AG417" s="6" t="str">
        <f t="shared" si="205"/>
        <v/>
      </c>
      <c r="AH417" s="32" t="str">
        <f t="shared" si="206"/>
        <v/>
      </c>
    </row>
    <row r="418" spans="1:55" ht="28.2" customHeight="1" x14ac:dyDescent="0.3">
      <c r="A418" s="1321">
        <v>2</v>
      </c>
      <c r="B418" s="2">
        <v>7</v>
      </c>
      <c r="C418" s="2">
        <v>8</v>
      </c>
      <c r="D418" s="2" t="s">
        <v>18</v>
      </c>
      <c r="E418" s="78">
        <f>TRA!F137</f>
        <v>-38.359000000000002</v>
      </c>
      <c r="F418" s="7">
        <f>TRA!G137</f>
        <v>-23.744</v>
      </c>
      <c r="G418" s="7">
        <f>TRA!H137</f>
        <v>-8.5340000000000007</v>
      </c>
      <c r="H418" s="7">
        <f>TRA!I137</f>
        <v>0.501</v>
      </c>
      <c r="I418" s="7">
        <f>TRA!J137</f>
        <v>-0.36299999999999999</v>
      </c>
      <c r="J418" s="207">
        <f>TRA!K137</f>
        <v>-0.41599999999999998</v>
      </c>
      <c r="K418" s="647">
        <f t="shared" si="207"/>
        <v>-8.8970000000000002</v>
      </c>
      <c r="L418" s="1287">
        <f t="shared" si="208"/>
        <v>0.91700000000000004</v>
      </c>
      <c r="M418" s="7">
        <f t="shared" si="209"/>
        <v>-9.1721000000000004</v>
      </c>
      <c r="N418" s="207">
        <f t="shared" si="210"/>
        <v>3.5861000000000001</v>
      </c>
      <c r="O418" s="1302">
        <f t="shared" si="211"/>
        <v>-9.1721000000000004</v>
      </c>
      <c r="P418" s="2">
        <v>0.8</v>
      </c>
      <c r="Q418" s="1310">
        <f t="shared" si="212"/>
        <v>-32.9161</v>
      </c>
      <c r="R418" s="6">
        <f t="shared" si="213"/>
        <v>-14.571899999999999</v>
      </c>
      <c r="S418" s="1310" t="str">
        <f t="shared" si="214"/>
        <v/>
      </c>
      <c r="T418" s="1309" t="str">
        <f t="shared" si="215"/>
        <v/>
      </c>
      <c r="U418" s="1287">
        <v>0.04</v>
      </c>
      <c r="V418" s="1345">
        <f t="shared" si="219"/>
        <v>0.5</v>
      </c>
      <c r="W418" s="1345">
        <v>0.24</v>
      </c>
      <c r="X418" s="6">
        <f t="shared" si="196"/>
        <v>0.19999999999999998</v>
      </c>
      <c r="Y418" s="6" t="str">
        <f t="shared" si="197"/>
        <v/>
      </c>
      <c r="Z418" s="6" t="str">
        <f t="shared" si="198"/>
        <v/>
      </c>
      <c r="AA418" s="1287" t="str">
        <f t="shared" si="199"/>
        <v/>
      </c>
      <c r="AB418" s="6" t="str">
        <f t="shared" si="200"/>
        <v/>
      </c>
      <c r="AC418" s="19" t="str">
        <f t="shared" si="201"/>
        <v/>
      </c>
      <c r="AD418" s="6" t="str">
        <f t="shared" si="202"/>
        <v/>
      </c>
      <c r="AE418" s="6" t="str">
        <f t="shared" si="203"/>
        <v/>
      </c>
      <c r="AF418" s="19" t="str">
        <f t="shared" si="204"/>
        <v/>
      </c>
      <c r="AG418" s="6" t="str">
        <f t="shared" si="205"/>
        <v/>
      </c>
      <c r="AH418" s="32" t="str">
        <f t="shared" si="206"/>
        <v/>
      </c>
      <c r="AS418" s="6" t="str">
        <f>IF(OR(D417="Msin",D417="Mdes"),-0.9*X417*391.3/10*AD417,"")</f>
        <v/>
      </c>
      <c r="AT418" s="6" t="str">
        <f>IF(OR(D417="Msin",D417="Mdes"),0.9*X417*391.3/10*AG417,"")</f>
        <v/>
      </c>
    </row>
    <row r="419" spans="1:55" ht="28.2" customHeight="1" x14ac:dyDescent="0.3">
      <c r="A419" s="1321">
        <v>2</v>
      </c>
      <c r="B419" s="2">
        <v>8</v>
      </c>
      <c r="C419" s="2">
        <v>9</v>
      </c>
      <c r="D419" s="2" t="s">
        <v>15</v>
      </c>
      <c r="E419" s="78">
        <f>TRA!F158</f>
        <v>-31.155000000000001</v>
      </c>
      <c r="F419" s="7">
        <f>TRA!G158</f>
        <v>-19.271000000000001</v>
      </c>
      <c r="G419" s="7">
        <f>TRA!H158</f>
        <v>30.597000000000001</v>
      </c>
      <c r="H419" s="7">
        <f>TRA!I158</f>
        <v>-1.7989999999999999</v>
      </c>
      <c r="I419" s="7">
        <f>TRA!J158</f>
        <v>1.3140000000000001</v>
      </c>
      <c r="J419" s="207">
        <f>TRA!K158</f>
        <v>1.5009999999999999</v>
      </c>
      <c r="K419" s="647">
        <f t="shared" si="207"/>
        <v>31.911000000000001</v>
      </c>
      <c r="L419" s="1287">
        <f t="shared" si="208"/>
        <v>-3.3</v>
      </c>
      <c r="M419" s="7">
        <f t="shared" si="209"/>
        <v>32.901000000000003</v>
      </c>
      <c r="N419" s="207">
        <f t="shared" si="210"/>
        <v>-12.8733</v>
      </c>
      <c r="O419" s="1302">
        <f t="shared" si="211"/>
        <v>32.901000000000003</v>
      </c>
      <c r="P419" s="57">
        <v>0.3</v>
      </c>
      <c r="Q419" s="1310">
        <f t="shared" si="212"/>
        <v>13.630000000000003</v>
      </c>
      <c r="R419" s="6">
        <f t="shared" si="213"/>
        <v>-52.172000000000004</v>
      </c>
      <c r="S419" s="1310">
        <f t="shared" si="214"/>
        <v>12.314590000000003</v>
      </c>
      <c r="T419" s="1309">
        <f t="shared" si="215"/>
        <v>-47.027210000000004</v>
      </c>
      <c r="U419" s="1287">
        <v>0.04</v>
      </c>
      <c r="V419" s="1345">
        <f t="shared" si="219"/>
        <v>0.5</v>
      </c>
      <c r="W419" s="1345">
        <v>0.24</v>
      </c>
      <c r="X419" s="6">
        <f t="shared" si="196"/>
        <v>0.19999999999999998</v>
      </c>
      <c r="Y419" s="6">
        <f t="shared" si="197"/>
        <v>51.534437888118731</v>
      </c>
      <c r="Z419" s="6">
        <f t="shared" si="198"/>
        <v>99.653979238754317</v>
      </c>
      <c r="AA419" s="1287" t="str">
        <f t="shared" si="199"/>
        <v>VERIFICATO</v>
      </c>
      <c r="AB419" s="6">
        <f t="shared" si="200"/>
        <v>6.6767768407303301</v>
      </c>
      <c r="AC419" s="19" t="str">
        <f t="shared" si="201"/>
        <v>4φ16</v>
      </c>
      <c r="AD419" s="6">
        <f t="shared" si="202"/>
        <v>8.0424771931898711</v>
      </c>
      <c r="AE419" s="6">
        <f t="shared" si="203"/>
        <v>1.7483871425731894</v>
      </c>
      <c r="AF419" s="19" t="str">
        <f t="shared" si="204"/>
        <v>2φ16</v>
      </c>
      <c r="AG419" s="6">
        <f t="shared" si="205"/>
        <v>4.0212385965949355</v>
      </c>
      <c r="AH419" s="32" t="str">
        <f t="shared" si="206"/>
        <v>VERIFICATO</v>
      </c>
      <c r="AS419" s="6" t="str">
        <f>IF(OR(D418="Msin",D418="Mdes"),-0.9*X418*391.3/10*AD418,"")</f>
        <v/>
      </c>
      <c r="AT419" s="6" t="str">
        <f>IF(OR(D418="Msin",D418="Mdes"),0.9*X418*391.3/10*AG418,"")</f>
        <v/>
      </c>
    </row>
    <row r="420" spans="1:55" ht="28.2" customHeight="1" x14ac:dyDescent="0.3">
      <c r="A420" s="1321">
        <v>2</v>
      </c>
      <c r="B420" s="2">
        <v>8</v>
      </c>
      <c r="C420" s="2">
        <v>9</v>
      </c>
      <c r="D420" s="2" t="s">
        <v>16</v>
      </c>
      <c r="E420" s="78">
        <f>TRA!F159</f>
        <v>-27.475999999999999</v>
      </c>
      <c r="F420" s="7">
        <f>TRA!G159</f>
        <v>-17.018999999999998</v>
      </c>
      <c r="G420" s="7">
        <f>TRA!H159</f>
        <v>-31.716999999999999</v>
      </c>
      <c r="H420" s="7">
        <f>TRA!I159</f>
        <v>1.869</v>
      </c>
      <c r="I420" s="7">
        <f>TRA!J159</f>
        <v>-1.367</v>
      </c>
      <c r="J420" s="207">
        <f>TRA!K159</f>
        <v>-1.5609999999999999</v>
      </c>
      <c r="K420" s="647">
        <f t="shared" si="207"/>
        <v>-33.083999999999996</v>
      </c>
      <c r="L420" s="1287">
        <f t="shared" si="208"/>
        <v>3.4299999999999997</v>
      </c>
      <c r="M420" s="7">
        <f t="shared" si="209"/>
        <v>-34.113</v>
      </c>
      <c r="N420" s="207">
        <f t="shared" si="210"/>
        <v>13.355199999999998</v>
      </c>
      <c r="O420" s="1302">
        <f t="shared" si="211"/>
        <v>-34.113</v>
      </c>
      <c r="P420" s="57">
        <v>0.3</v>
      </c>
      <c r="Q420" s="1310">
        <f t="shared" si="212"/>
        <v>-51.131999999999998</v>
      </c>
      <c r="R420" s="6">
        <f t="shared" si="213"/>
        <v>17.094000000000001</v>
      </c>
      <c r="S420" s="1310">
        <f t="shared" si="214"/>
        <v>-46.11591</v>
      </c>
      <c r="T420" s="1309">
        <f t="shared" si="215"/>
        <v>15.907290000000001</v>
      </c>
      <c r="U420" s="1287">
        <v>0.04</v>
      </c>
      <c r="V420" s="1345">
        <f t="shared" si="219"/>
        <v>0.5</v>
      </c>
      <c r="W420" s="1345">
        <v>0.24</v>
      </c>
      <c r="X420" s="6">
        <f t="shared" si="196"/>
        <v>0.19999999999999998</v>
      </c>
      <c r="Y420" s="6">
        <f t="shared" si="197"/>
        <v>51.534437888118731</v>
      </c>
      <c r="Z420" s="6">
        <f t="shared" si="198"/>
        <v>99.653979238754317</v>
      </c>
      <c r="AA420" s="1287" t="str">
        <f t="shared" si="199"/>
        <v>VERIFICATO</v>
      </c>
      <c r="AB420" s="6">
        <f t="shared" si="200"/>
        <v>6.5473933043700487</v>
      </c>
      <c r="AC420" s="19" t="str">
        <f t="shared" si="201"/>
        <v>4φ16</v>
      </c>
      <c r="AD420" s="6">
        <f t="shared" si="202"/>
        <v>8.0424771931898711</v>
      </c>
      <c r="AE420" s="6">
        <f t="shared" si="203"/>
        <v>2.2584675014907578</v>
      </c>
      <c r="AF420" s="19" t="str">
        <f t="shared" si="204"/>
        <v>2φ16</v>
      </c>
      <c r="AG420" s="6">
        <f t="shared" si="205"/>
        <v>4.0212385965949355</v>
      </c>
      <c r="AH420" s="32" t="str">
        <f t="shared" si="206"/>
        <v>VERIFICATO</v>
      </c>
    </row>
    <row r="421" spans="1:55" ht="28.2" customHeight="1" x14ac:dyDescent="0.3">
      <c r="A421" s="1321">
        <v>2</v>
      </c>
      <c r="B421" s="2">
        <v>8</v>
      </c>
      <c r="C421" s="2">
        <v>9</v>
      </c>
      <c r="D421" s="2" t="s">
        <v>17</v>
      </c>
      <c r="E421" s="78">
        <f>TRA!F160</f>
        <v>34.798999999999999</v>
      </c>
      <c r="F421" s="7">
        <f>TRA!G160</f>
        <v>21.533999999999999</v>
      </c>
      <c r="G421" s="7">
        <f>TRA!H160</f>
        <v>-11.869</v>
      </c>
      <c r="H421" s="7">
        <f>TRA!I160</f>
        <v>0.69899999999999995</v>
      </c>
      <c r="I421" s="7">
        <f>TRA!J160</f>
        <v>-0.51100000000000001</v>
      </c>
      <c r="J421" s="207">
        <f>TRA!K160</f>
        <v>-0.58299999999999996</v>
      </c>
      <c r="K421" s="647">
        <f t="shared" si="207"/>
        <v>-12.379999999999999</v>
      </c>
      <c r="L421" s="1287">
        <f t="shared" si="208"/>
        <v>1.282</v>
      </c>
      <c r="M421" s="7">
        <f t="shared" si="209"/>
        <v>-12.7646</v>
      </c>
      <c r="N421" s="207">
        <f t="shared" si="210"/>
        <v>4.9959999999999996</v>
      </c>
      <c r="O421" s="1302">
        <f t="shared" si="211"/>
        <v>-12.7646</v>
      </c>
      <c r="P421" s="2">
        <v>0.8</v>
      </c>
      <c r="Q421" s="1310">
        <f t="shared" si="212"/>
        <v>8.7693999999999992</v>
      </c>
      <c r="R421" s="6">
        <f t="shared" si="213"/>
        <v>34.2986</v>
      </c>
      <c r="S421" s="1310" t="str">
        <f t="shared" si="214"/>
        <v/>
      </c>
      <c r="T421" s="1309" t="str">
        <f t="shared" si="215"/>
        <v/>
      </c>
      <c r="U421" s="1287">
        <v>0.04</v>
      </c>
      <c r="V421" s="1345">
        <f t="shared" si="219"/>
        <v>0.5</v>
      </c>
      <c r="W421" s="1345">
        <v>0.24</v>
      </c>
      <c r="X421" s="6">
        <f t="shared" si="196"/>
        <v>0.19999999999999998</v>
      </c>
      <c r="Y421" s="6" t="str">
        <f t="shared" si="197"/>
        <v/>
      </c>
      <c r="Z421" s="6" t="str">
        <f t="shared" si="198"/>
        <v/>
      </c>
      <c r="AA421" s="1287" t="str">
        <f t="shared" si="199"/>
        <v/>
      </c>
      <c r="AB421" s="6" t="str">
        <f t="shared" si="200"/>
        <v/>
      </c>
      <c r="AC421" s="19" t="str">
        <f t="shared" si="201"/>
        <v/>
      </c>
      <c r="AD421" s="6" t="str">
        <f t="shared" si="202"/>
        <v/>
      </c>
      <c r="AE421" s="6" t="str">
        <f t="shared" si="203"/>
        <v/>
      </c>
      <c r="AF421" s="19" t="str">
        <f t="shared" si="204"/>
        <v/>
      </c>
      <c r="AG421" s="6" t="str">
        <f t="shared" si="205"/>
        <v/>
      </c>
      <c r="AH421" s="32" t="str">
        <f t="shared" si="206"/>
        <v/>
      </c>
    </row>
    <row r="422" spans="1:55" ht="28.2" customHeight="1" x14ac:dyDescent="0.3">
      <c r="A422" s="1322">
        <v>2</v>
      </c>
      <c r="B422" s="20">
        <v>8</v>
      </c>
      <c r="C422" s="20">
        <v>9</v>
      </c>
      <c r="D422" s="20" t="s">
        <v>18</v>
      </c>
      <c r="E422" s="79">
        <f>TRA!F161</f>
        <v>-33.398000000000003</v>
      </c>
      <c r="F422" s="21">
        <f>TRA!G161</f>
        <v>-20.675999999999998</v>
      </c>
      <c r="G422" s="21">
        <f>TRA!H161</f>
        <v>-11.869</v>
      </c>
      <c r="H422" s="21">
        <f>TRA!I161</f>
        <v>0.69899999999999995</v>
      </c>
      <c r="I422" s="21">
        <f>TRA!J161</f>
        <v>-0.51100000000000001</v>
      </c>
      <c r="J422" s="1293">
        <f>TRA!K161</f>
        <v>-0.58299999999999996</v>
      </c>
      <c r="K422" s="1299">
        <f t="shared" si="207"/>
        <v>-12.379999999999999</v>
      </c>
      <c r="L422" s="20">
        <f t="shared" si="208"/>
        <v>1.282</v>
      </c>
      <c r="M422" s="21">
        <f t="shared" si="209"/>
        <v>-12.7646</v>
      </c>
      <c r="N422" s="1293">
        <f t="shared" si="210"/>
        <v>4.9959999999999996</v>
      </c>
      <c r="O422" s="1303">
        <f t="shared" si="211"/>
        <v>-12.7646</v>
      </c>
      <c r="P422" s="2">
        <v>0.8</v>
      </c>
      <c r="Q422" s="1311">
        <f t="shared" si="212"/>
        <v>-33.440599999999996</v>
      </c>
      <c r="R422" s="22">
        <f t="shared" si="213"/>
        <v>-7.9113999999999987</v>
      </c>
      <c r="S422" s="1311" t="str">
        <f t="shared" si="214"/>
        <v/>
      </c>
      <c r="T422" s="1312" t="str">
        <f t="shared" si="215"/>
        <v/>
      </c>
      <c r="U422" s="20">
        <v>0.04</v>
      </c>
      <c r="V422" s="1346">
        <f t="shared" si="219"/>
        <v>0.5</v>
      </c>
      <c r="W422" s="1346">
        <v>0.24</v>
      </c>
      <c r="X422" s="22">
        <f t="shared" si="196"/>
        <v>0.19999999999999998</v>
      </c>
      <c r="Y422" s="22" t="str">
        <f t="shared" si="197"/>
        <v/>
      </c>
      <c r="Z422" s="22" t="str">
        <f t="shared" si="198"/>
        <v/>
      </c>
      <c r="AA422" s="20" t="str">
        <f t="shared" si="199"/>
        <v/>
      </c>
      <c r="AB422" s="22" t="str">
        <f t="shared" si="200"/>
        <v/>
      </c>
      <c r="AC422" s="23" t="str">
        <f t="shared" si="201"/>
        <v/>
      </c>
      <c r="AD422" s="22" t="str">
        <f t="shared" si="202"/>
        <v/>
      </c>
      <c r="AE422" s="22" t="str">
        <f t="shared" si="203"/>
        <v/>
      </c>
      <c r="AF422" s="23" t="str">
        <f t="shared" si="204"/>
        <v/>
      </c>
      <c r="AG422" s="22" t="str">
        <f t="shared" si="205"/>
        <v/>
      </c>
      <c r="AH422" s="34" t="str">
        <f t="shared" si="206"/>
        <v/>
      </c>
      <c r="AS422" s="6" t="str">
        <f>IF(OR(D421="Msin",D421="Mdes"),-0.9*X421*391.3/10*AD421,"")</f>
        <v/>
      </c>
      <c r="AT422" s="6" t="str">
        <f>IF(OR(D421="Msin",D421="Mdes"),0.9*X421*391.3/10*AG421,"")</f>
        <v/>
      </c>
    </row>
    <row r="423" spans="1:55" ht="28.2" customHeight="1" x14ac:dyDescent="0.3">
      <c r="A423" s="1323">
        <v>3</v>
      </c>
      <c r="B423" s="24">
        <v>10</v>
      </c>
      <c r="C423" s="24">
        <v>11</v>
      </c>
      <c r="D423" s="24" t="s">
        <v>15</v>
      </c>
      <c r="E423" s="77">
        <f>TRA!F182</f>
        <v>-126.449</v>
      </c>
      <c r="F423" s="25">
        <f>TRA!G182</f>
        <v>-76.388000000000005</v>
      </c>
      <c r="G423" s="25">
        <f>TRA!H182</f>
        <v>159.47499999999999</v>
      </c>
      <c r="H423" s="25">
        <f>TRA!I182</f>
        <v>-3.617</v>
      </c>
      <c r="I423" s="25">
        <f>TRA!J182</f>
        <v>-0.53200000000000003</v>
      </c>
      <c r="J423" s="1294">
        <f>TRA!K182</f>
        <v>-0.61099999999999999</v>
      </c>
      <c r="K423" s="1300">
        <f t="shared" si="207"/>
        <v>160.00700000000001</v>
      </c>
      <c r="L423" s="24">
        <f t="shared" si="208"/>
        <v>-4.2279999999999998</v>
      </c>
      <c r="M423" s="25">
        <f t="shared" si="209"/>
        <v>161.27540000000002</v>
      </c>
      <c r="N423" s="1294">
        <f t="shared" si="210"/>
        <v>-52.2301</v>
      </c>
      <c r="O423" s="1304">
        <f t="shared" si="211"/>
        <v>161.27540000000002</v>
      </c>
      <c r="P423" s="57">
        <v>0.3</v>
      </c>
      <c r="Q423" s="1313">
        <f t="shared" si="212"/>
        <v>84.887400000000014</v>
      </c>
      <c r="R423" s="26">
        <f t="shared" si="213"/>
        <v>-237.66340000000002</v>
      </c>
      <c r="S423" s="1313">
        <f t="shared" si="214"/>
        <v>78.548580000000015</v>
      </c>
      <c r="T423" s="1314">
        <f t="shared" si="215"/>
        <v>-211.91752000000002</v>
      </c>
      <c r="U423" s="24">
        <v>0.04</v>
      </c>
      <c r="V423" s="26">
        <v>0.3</v>
      </c>
      <c r="W423" s="26">
        <v>0.7</v>
      </c>
      <c r="X423" s="26">
        <f t="shared" si="196"/>
        <v>0.65999999999999992</v>
      </c>
      <c r="Y423" s="26">
        <f t="shared" si="197"/>
        <v>336.72601716096779</v>
      </c>
      <c r="Z423" s="26">
        <f t="shared" si="198"/>
        <v>508.6505190311417</v>
      </c>
      <c r="AA423" s="24" t="str">
        <f t="shared" si="199"/>
        <v>VERIFICATO</v>
      </c>
      <c r="AB423" s="26">
        <f t="shared" si="200"/>
        <v>9.117390791809397</v>
      </c>
      <c r="AC423" s="19" t="str">
        <f t="shared" si="201"/>
        <v>3φ16+1φ20</v>
      </c>
      <c r="AD423" s="6">
        <f t="shared" si="202"/>
        <v>9.1734505484821973</v>
      </c>
      <c r="AE423" s="6">
        <f t="shared" si="203"/>
        <v>3.3794190305818224</v>
      </c>
      <c r="AF423" s="19" t="str">
        <f t="shared" si="204"/>
        <v>2φ16</v>
      </c>
      <c r="AG423" s="6">
        <f t="shared" si="205"/>
        <v>4.0212385965949355</v>
      </c>
      <c r="AH423" s="35" t="str">
        <f t="shared" si="206"/>
        <v>VERIFICATO</v>
      </c>
      <c r="AK423" s="2">
        <v>10</v>
      </c>
      <c r="AM423" s="2">
        <v>11</v>
      </c>
      <c r="AO423" s="2">
        <v>11</v>
      </c>
      <c r="AQ423" s="2">
        <v>12</v>
      </c>
      <c r="AS423" s="2">
        <v>12</v>
      </c>
      <c r="AT423" s="2" t="str">
        <f>IF(OR(D422="Msin",D422="Mdes"),0.9*X422*391.3/10*AG422,"")</f>
        <v/>
      </c>
      <c r="AU423" s="2">
        <v>13</v>
      </c>
      <c r="AW423" s="2">
        <v>13</v>
      </c>
      <c r="AY423" s="2">
        <v>14</v>
      </c>
      <c r="BA423" s="2">
        <v>14</v>
      </c>
      <c r="BC423" s="2">
        <v>15</v>
      </c>
    </row>
    <row r="424" spans="1:55" ht="28.2" customHeight="1" x14ac:dyDescent="0.3">
      <c r="A424" s="1324">
        <v>3</v>
      </c>
      <c r="B424" s="2">
        <v>10</v>
      </c>
      <c r="C424" s="2">
        <v>11</v>
      </c>
      <c r="D424" s="2" t="s">
        <v>16</v>
      </c>
      <c r="E424" s="78">
        <f>TRA!F183</f>
        <v>-151.59100000000001</v>
      </c>
      <c r="F424" s="7">
        <f>TRA!G183</f>
        <v>-91.888000000000005</v>
      </c>
      <c r="G424" s="7">
        <f>TRA!H183</f>
        <v>-205.14699999999999</v>
      </c>
      <c r="H424" s="7">
        <f>TRA!I183</f>
        <v>4.6459999999999999</v>
      </c>
      <c r="I424" s="7">
        <f>TRA!J183</f>
        <v>0.68</v>
      </c>
      <c r="J424" s="207">
        <f>TRA!K183</f>
        <v>0.78200000000000003</v>
      </c>
      <c r="K424" s="647">
        <f t="shared" si="207"/>
        <v>-205.827</v>
      </c>
      <c r="L424" s="1287">
        <f t="shared" si="208"/>
        <v>5.4279999999999999</v>
      </c>
      <c r="M424" s="7">
        <f t="shared" si="209"/>
        <v>-207.4554</v>
      </c>
      <c r="N424" s="207">
        <f t="shared" si="210"/>
        <v>67.176099999999991</v>
      </c>
      <c r="O424" s="1302">
        <f t="shared" si="211"/>
        <v>-207.4554</v>
      </c>
      <c r="P424" s="2">
        <v>0.8</v>
      </c>
      <c r="Q424" s="1310">
        <f t="shared" si="212"/>
        <v>-299.34339999999997</v>
      </c>
      <c r="R424" s="6">
        <f t="shared" si="213"/>
        <v>115.56739999999999</v>
      </c>
      <c r="S424" s="1310">
        <f t="shared" si="214"/>
        <v>-228.51251999999997</v>
      </c>
      <c r="T424" s="1309">
        <f t="shared" si="215"/>
        <v>96.488679999999988</v>
      </c>
      <c r="U424" s="1287">
        <v>0.04</v>
      </c>
      <c r="V424" s="6">
        <v>0.3</v>
      </c>
      <c r="W424" s="6">
        <v>0.7</v>
      </c>
      <c r="X424" s="6">
        <f t="shared" si="196"/>
        <v>0.65999999999999992</v>
      </c>
      <c r="Y424" s="6">
        <f t="shared" si="197"/>
        <v>336.72601716096779</v>
      </c>
      <c r="Z424" s="6">
        <f t="shared" si="198"/>
        <v>508.6505190311417</v>
      </c>
      <c r="AA424" s="1287" t="str">
        <f t="shared" si="199"/>
        <v>VERIFICATO</v>
      </c>
      <c r="AB424" s="6">
        <f t="shared" si="200"/>
        <v>9.8313624360135972</v>
      </c>
      <c r="AC424" s="19" t="str">
        <f t="shared" si="201"/>
        <v>4φ16+1φ20</v>
      </c>
      <c r="AD424" s="6">
        <f t="shared" si="202"/>
        <v>11.184069846779664</v>
      </c>
      <c r="AE424" s="6">
        <f t="shared" si="203"/>
        <v>4.1512613140520109</v>
      </c>
      <c r="AF424" s="19" t="str">
        <f t="shared" si="204"/>
        <v>3φ16</v>
      </c>
      <c r="AG424" s="6">
        <f t="shared" si="205"/>
        <v>6.0318578948924033</v>
      </c>
      <c r="AH424" s="32" t="str">
        <f t="shared" si="206"/>
        <v>VERIFICATO</v>
      </c>
      <c r="AJ424" s="16" t="s">
        <v>222</v>
      </c>
      <c r="AK424" s="102">
        <f>IF(OR(D423="Msin",D423="Mdes"),-0.9*X423*391.3/10*AD423,"")</f>
        <v>-213.22052925749239</v>
      </c>
      <c r="AM424" s="38">
        <f>IF(OR(D424="Msin",D424="Mdes"),-0.9*X424*391.3/10*AD424,"")</f>
        <v>-259.95379594406603</v>
      </c>
      <c r="AN424" s="6"/>
      <c r="AO424" s="102">
        <f>IF(OR(D427="Msin",D427="Mdes"),-0.9*X427*391.3/10*AD427,"")</f>
        <v>-259.95379594406603</v>
      </c>
      <c r="AQ424" s="38">
        <f>IF(OR(D428="Msin",D428="Mdes"),-0.9*X428*391.3/10*AD428,"")</f>
        <v>-186.93306674629468</v>
      </c>
      <c r="AS424" s="102">
        <f>IF(OR(D431="Msin",D431="Mdes"),-0.9*X431*391.3/10*AD431,"")</f>
        <v>-56.646383862513538</v>
      </c>
      <c r="AU424" s="38">
        <f>IF(OR(D432="Msin",D432="Mdes"),-0.9*X432*391.3/10*AD432,"")</f>
        <v>-56.646383862513538</v>
      </c>
      <c r="AW424" s="102">
        <f>IF(OR(D435="Msin",D435="Mdes"),-0.9*X435*391.3/10*AD435,"")</f>
        <v>-259.95379594406603</v>
      </c>
      <c r="AY424" s="38">
        <f>IF(OR(D436="Msin",D436="Mdes"),-0.9*X436*391.3/10*AD436,"")</f>
        <v>-186.93306674629468</v>
      </c>
      <c r="BA424" s="102">
        <f>IF(OR(D439="Msin",D439="Mdes"),-0.9*X439*391.3/10*AD439,"")</f>
        <v>-186.93306674629468</v>
      </c>
      <c r="BC424" s="38">
        <f>IF(OR(D440="Msin",D440="Mdes"),-0.9*X440*391.3/10*AD440,"")</f>
        <v>-186.93306674629468</v>
      </c>
    </row>
    <row r="425" spans="1:55" ht="28.2" customHeight="1" x14ac:dyDescent="0.3">
      <c r="A425" s="1324">
        <v>3</v>
      </c>
      <c r="B425" s="2">
        <v>10</v>
      </c>
      <c r="C425" s="2">
        <v>11</v>
      </c>
      <c r="D425" s="2" t="s">
        <v>17</v>
      </c>
      <c r="E425" s="78">
        <f>TRA!F184</f>
        <v>176.90600000000001</v>
      </c>
      <c r="F425" s="7">
        <f>TRA!G184</f>
        <v>106.949</v>
      </c>
      <c r="G425" s="7">
        <f>TRA!H184</f>
        <v>-63.969000000000001</v>
      </c>
      <c r="H425" s="7">
        <f>TRA!I184</f>
        <v>1.45</v>
      </c>
      <c r="I425" s="7">
        <f>TRA!J184</f>
        <v>0.21299999999999999</v>
      </c>
      <c r="J425" s="207">
        <f>TRA!K184</f>
        <v>0.24399999999999999</v>
      </c>
      <c r="K425" s="647">
        <f t="shared" si="207"/>
        <v>-64.182000000000002</v>
      </c>
      <c r="L425" s="1287">
        <f t="shared" si="208"/>
        <v>1.694</v>
      </c>
      <c r="M425" s="7">
        <f t="shared" si="209"/>
        <v>-64.690200000000004</v>
      </c>
      <c r="N425" s="207">
        <f t="shared" si="210"/>
        <v>20.948599999999999</v>
      </c>
      <c r="O425" s="1302">
        <f t="shared" si="211"/>
        <v>-64.690200000000004</v>
      </c>
      <c r="P425" s="2">
        <v>0.8</v>
      </c>
      <c r="Q425" s="1310">
        <f t="shared" si="212"/>
        <v>42.258799999999994</v>
      </c>
      <c r="R425" s="6">
        <f t="shared" si="213"/>
        <v>171.63920000000002</v>
      </c>
      <c r="S425" s="1310" t="str">
        <f t="shared" si="214"/>
        <v/>
      </c>
      <c r="T425" s="1309" t="str">
        <f t="shared" si="215"/>
        <v/>
      </c>
      <c r="U425" s="1287">
        <v>0.04</v>
      </c>
      <c r="V425" s="6">
        <v>0.3</v>
      </c>
      <c r="W425" s="6">
        <v>0.7</v>
      </c>
      <c r="X425" s="6">
        <f t="shared" si="196"/>
        <v>0.65999999999999992</v>
      </c>
      <c r="Y425" s="6" t="str">
        <f t="shared" si="197"/>
        <v/>
      </c>
      <c r="Z425" s="6" t="str">
        <f t="shared" si="198"/>
        <v/>
      </c>
      <c r="AA425" s="1287" t="str">
        <f t="shared" si="199"/>
        <v/>
      </c>
      <c r="AB425" s="6" t="str">
        <f t="shared" si="200"/>
        <v/>
      </c>
      <c r="AC425" s="19" t="str">
        <f t="shared" si="201"/>
        <v/>
      </c>
      <c r="AD425" s="6" t="str">
        <f t="shared" si="202"/>
        <v/>
      </c>
      <c r="AE425" s="6" t="str">
        <f t="shared" si="203"/>
        <v/>
      </c>
      <c r="AF425" s="19" t="str">
        <f t="shared" si="204"/>
        <v/>
      </c>
      <c r="AG425" s="6" t="str">
        <f t="shared" si="205"/>
        <v/>
      </c>
      <c r="AH425" s="32" t="str">
        <f t="shared" si="206"/>
        <v/>
      </c>
      <c r="AJ425" s="16" t="s">
        <v>223</v>
      </c>
      <c r="AK425" s="102">
        <f>IF(OR(D423="Msin",D423="Mdes"),0.9*X423*391.3/10*AG423,"")</f>
        <v>93.466533373147342</v>
      </c>
      <c r="AM425" s="38">
        <f>IF(OR(D424="Msin",D424="Mdes"),0.9*X424*391.3/10*AG424,"")</f>
        <v>140.19980005972101</v>
      </c>
      <c r="AN425" s="6"/>
      <c r="AO425" s="102">
        <f>IF(OR(D427="Msin",D427="Mdes"),0.9*X427*391.3/10*AG427,"")</f>
        <v>186.93306674629468</v>
      </c>
      <c r="AQ425" s="38">
        <f>IF(OR(D428="Msin",D428="Mdes"),0.9*X428*391.3/10*AG428,"")</f>
        <v>140.19980005972101</v>
      </c>
      <c r="AS425" s="102">
        <f>IF(OR(D431="Msin",D431="Mdes"),0.9*X431*391.3/10*AG431,"")</f>
        <v>28.323191931256769</v>
      </c>
      <c r="AU425" s="38">
        <f>IF(OR(D432="Msin",D432="Mdes"),0.9*X432*391.3/10*AG432,"")</f>
        <v>28.323191931256769</v>
      </c>
      <c r="AW425" s="102">
        <f>IF(OR(D435="Msin",D435="Mdes"),0.9*X435*391.3/10*AG435,"")</f>
        <v>93.466533373147342</v>
      </c>
      <c r="AY425" s="38">
        <f>IF(OR(D436="Msin",D436="Mdes"),0.9*X436*391.3/10*AG436,"")</f>
        <v>93.466533373147342</v>
      </c>
      <c r="BA425" s="102">
        <f>IF(OR(D439="Msin",D439="Mdes"),0.9*X439*391.3/10*AG439,"")</f>
        <v>93.466533373147342</v>
      </c>
      <c r="BC425" s="38">
        <f>IF(OR(D440="Msin",D440="Mdes"),0.9*X440*391.3/10*AG440,"")</f>
        <v>93.466533373147342</v>
      </c>
    </row>
    <row r="426" spans="1:55" ht="28.2" customHeight="1" x14ac:dyDescent="0.3">
      <c r="A426" s="1324">
        <v>3</v>
      </c>
      <c r="B426" s="2">
        <v>10</v>
      </c>
      <c r="C426" s="2">
        <v>11</v>
      </c>
      <c r="D426" s="2" t="s">
        <v>18</v>
      </c>
      <c r="E426" s="78">
        <f>TRA!F185</f>
        <v>-185.72800000000001</v>
      </c>
      <c r="F426" s="7">
        <f>TRA!G185</f>
        <v>-112.387</v>
      </c>
      <c r="G426" s="7">
        <f>TRA!H185</f>
        <v>-63.969000000000001</v>
      </c>
      <c r="H426" s="7">
        <f>TRA!I185</f>
        <v>1.45</v>
      </c>
      <c r="I426" s="7">
        <f>TRA!J185</f>
        <v>0.21299999999999999</v>
      </c>
      <c r="J426" s="207">
        <f>TRA!K185</f>
        <v>0.24399999999999999</v>
      </c>
      <c r="K426" s="647">
        <f t="shared" si="207"/>
        <v>-64.182000000000002</v>
      </c>
      <c r="L426" s="1287">
        <f t="shared" si="208"/>
        <v>1.694</v>
      </c>
      <c r="M426" s="7">
        <f t="shared" si="209"/>
        <v>-64.690200000000004</v>
      </c>
      <c r="N426" s="207">
        <f t="shared" si="210"/>
        <v>20.948599999999999</v>
      </c>
      <c r="O426" s="1302">
        <f t="shared" si="211"/>
        <v>-64.690200000000004</v>
      </c>
      <c r="P426" s="2">
        <v>0.8</v>
      </c>
      <c r="Q426" s="1310">
        <f t="shared" si="212"/>
        <v>-177.0772</v>
      </c>
      <c r="R426" s="6">
        <f t="shared" si="213"/>
        <v>-47.696799999999996</v>
      </c>
      <c r="S426" s="1310" t="str">
        <f t="shared" si="214"/>
        <v/>
      </c>
      <c r="T426" s="1309" t="str">
        <f t="shared" si="215"/>
        <v/>
      </c>
      <c r="U426" s="1287">
        <v>0.04</v>
      </c>
      <c r="V426" s="6">
        <v>0.3</v>
      </c>
      <c r="W426" s="6">
        <v>0.7</v>
      </c>
      <c r="X426" s="6">
        <f t="shared" si="196"/>
        <v>0.65999999999999992</v>
      </c>
      <c r="Y426" s="6" t="str">
        <f t="shared" si="197"/>
        <v/>
      </c>
      <c r="Z426" s="6" t="str">
        <f t="shared" si="198"/>
        <v/>
      </c>
      <c r="AA426" s="1287" t="str">
        <f t="shared" si="199"/>
        <v/>
      </c>
      <c r="AB426" s="6" t="str">
        <f t="shared" si="200"/>
        <v/>
      </c>
      <c r="AC426" s="19" t="str">
        <f t="shared" si="201"/>
        <v/>
      </c>
      <c r="AD426" s="6" t="str">
        <f t="shared" si="202"/>
        <v/>
      </c>
      <c r="AE426" s="6" t="str">
        <f t="shared" si="203"/>
        <v/>
      </c>
      <c r="AF426" s="19" t="str">
        <f t="shared" si="204"/>
        <v/>
      </c>
      <c r="AG426" s="6" t="str">
        <f t="shared" si="205"/>
        <v/>
      </c>
      <c r="AH426" s="32" t="str">
        <f t="shared" si="206"/>
        <v/>
      </c>
      <c r="AS426" s="6" t="str">
        <f>IF(OR(D425="Msin",D425="Mdes"),-0.9*X425*391.3/10*AD425,"")</f>
        <v/>
      </c>
      <c r="AT426" s="6" t="str">
        <f>IF(OR(D425="Msin",D425="Mdes"),0.9*X425*391.3/10*AG425,"")</f>
        <v/>
      </c>
    </row>
    <row r="427" spans="1:55" ht="28.2" customHeight="1" x14ac:dyDescent="0.3">
      <c r="A427" s="1324">
        <v>3</v>
      </c>
      <c r="B427" s="2">
        <v>11</v>
      </c>
      <c r="C427" s="2">
        <v>12</v>
      </c>
      <c r="D427" s="2" t="s">
        <v>15</v>
      </c>
      <c r="E427" s="78">
        <f>TRA!F206</f>
        <v>-91.802999999999997</v>
      </c>
      <c r="F427" s="7">
        <f>TRA!G206</f>
        <v>-56.472999999999999</v>
      </c>
      <c r="G427" s="7">
        <f>TRA!H206</f>
        <v>230.60499999999999</v>
      </c>
      <c r="H427" s="7">
        <f>TRA!I206</f>
        <v>-5.2169999999999996</v>
      </c>
      <c r="I427" s="7">
        <f>TRA!J206</f>
        <v>-0.77200000000000002</v>
      </c>
      <c r="J427" s="207">
        <f>TRA!K206</f>
        <v>-0.88500000000000001</v>
      </c>
      <c r="K427" s="647">
        <f t="shared" si="207"/>
        <v>231.37699999999998</v>
      </c>
      <c r="L427" s="1287">
        <f t="shared" si="208"/>
        <v>-6.1019999999999994</v>
      </c>
      <c r="M427" s="7">
        <f t="shared" si="209"/>
        <v>233.20759999999999</v>
      </c>
      <c r="N427" s="207">
        <f t="shared" si="210"/>
        <v>-75.51509999999999</v>
      </c>
      <c r="O427" s="1302">
        <f t="shared" si="211"/>
        <v>233.20759999999999</v>
      </c>
      <c r="P427" s="2">
        <v>0.8</v>
      </c>
      <c r="Q427" s="1310">
        <f t="shared" si="212"/>
        <v>176.7346</v>
      </c>
      <c r="R427" s="6">
        <f t="shared" si="213"/>
        <v>-289.68059999999997</v>
      </c>
      <c r="S427" s="1310">
        <f t="shared" si="214"/>
        <v>173.97595999999999</v>
      </c>
      <c r="T427" s="1309">
        <f t="shared" si="215"/>
        <v>-220.31235999999996</v>
      </c>
      <c r="U427" s="1287">
        <v>0.04</v>
      </c>
      <c r="V427" s="6">
        <v>0.3</v>
      </c>
      <c r="W427" s="6">
        <v>0.7</v>
      </c>
      <c r="X427" s="6">
        <f t="shared" ref="X427:X458" si="220">W427-U427</f>
        <v>0.65999999999999992</v>
      </c>
      <c r="Y427" s="6">
        <f t="shared" ref="Y427:Y458" si="221">IF(OR(D427="Msin",D427="Mdes"),V427*X427^2/$BI$2^2,"")</f>
        <v>336.72601716096779</v>
      </c>
      <c r="Z427" s="6">
        <f t="shared" ref="Z427:Z458" si="222">IF(OR(D427="Msin",D427="Mdes"),V427*W427^2/$BI$3^2,"")</f>
        <v>508.6505190311417</v>
      </c>
      <c r="AA427" s="1287" t="str">
        <f t="shared" ref="AA427:AA458" si="223">IF(OR(D427="Msin",D427="Mdes"),IF(AND(ABS(Q427)&lt;Z427,ABS(R427)&lt;Z427,ABS(S427)&lt;Z427,ABS(T427)&lt;Z427),"VERIFICATO","NON VERIFICATO"),"")</f>
        <v>VERIFICATO</v>
      </c>
      <c r="AB427" s="6">
        <f t="shared" ref="AB427:AB458" si="224">IF(OR(D427="Msin",D427="Mdes"),ABS(MIN(S427:T427)/(0.9*X427*$BK$2)*10),"")</f>
        <v>9.4785645018203155</v>
      </c>
      <c r="AC427" s="19" t="str">
        <f t="shared" ref="AC427:AC458" si="225">IF(OR(D427="Msin",D427="Mdes"),IF(AB427&lt;$BF$5,$BE$5,IF(AB427&lt;$BF$6,$BE$6,IF(AB427&lt;$BF$7,$BE$7,IF(AB427&lt;$BF$8,$BE$8,IF(AB427&lt;$BF$9,$BE$9,IF(AB427&lt;$BF$10,$BE$10,$BE$11)))))),"")</f>
        <v>4φ16+1φ20</v>
      </c>
      <c r="AD427" s="6">
        <f t="shared" ref="AD427:AD458" si="226">IF(OR(D427="Msin",D427="Mdes"),IF(AB427&lt;$BF$5,$BF$5,IF(AB427&lt;$BF$6,$BF$6,IF(AB427&lt;$BF$7,$BF$7,IF(AB427&lt;$BF$8,$BF$8,IF(AB427&lt;$BF$9,$BF$9,IF(AB427&lt;$BF$10,$BF$10,$BF$11)))))),"")</f>
        <v>11.184069846779664</v>
      </c>
      <c r="AE427" s="6">
        <f t="shared" ref="AE427:AE458" si="227">IF(OR(D427="Msin",D427="Mdes"),ABS(MAX(S427:T427)/(0.9*X427*$BK$2)*10),"")</f>
        <v>7.4850197175778561</v>
      </c>
      <c r="AF427" s="19" t="str">
        <f t="shared" ref="AF427:AF458" si="228">IF(OR(D427="Msin",D427="Mdes"),IF(AE427&lt;=$BF$3,$BE$3,IF(AE427&lt;=$BF$4,$BE$4,IF(AE427&lt;$BF$5,$BE$5,IF(AE427&lt;$BF$6,$BE$6,IF(AE427&lt;$BF$7,$BE$7,IF(AE427&lt;$BF$8,$BE$8,IF(AE427&lt;$BF$9,$BE$9,IF(AE427&lt;$BF$10,$BE$10,$BE$11)))))))),"")</f>
        <v>4φ16</v>
      </c>
      <c r="AG427" s="6">
        <f t="shared" ref="AG427:AG458" si="229">IF(OR(D427="Msin",D427="Mdes"),IF(AE427&lt;=$BF$3,$BF$3,IF(AE427&lt;=$BF$4,$BF$4,IF(AE427&lt;$BF$5,$BF$5,IF(AE427&lt;$BF$6,$BF$6,IF(AE427&lt;$BF$7,$BF$7,IF(AE427&lt;$BF$8,$BF$8,IF(AE427&lt;$BF$9,$BF$9,IF(AE427&lt;$BF$10,$BF$10,$BF$11)))))))),"")</f>
        <v>8.0424771931898711</v>
      </c>
      <c r="AH427" s="32" t="str">
        <f t="shared" ref="AH427:AH458" si="230">IF(OR(D427="Msin",D427="Mdes"),IF(AND(AD427&gt;(1.4*V427*100*W427*100/$BK$3),AD427&lt;AG427+(3.5*V427*100*W427*100/$BK$3)),"VERIFICATO","NON VERIFICATO"),"")</f>
        <v>VERIFICATO</v>
      </c>
      <c r="AS427" s="6" t="str">
        <f>IF(OR(D426="Msin",D426="Mdes"),-0.9*X426*391.3/10*AD426,"")</f>
        <v/>
      </c>
      <c r="AT427" s="6" t="str">
        <f>IF(OR(D426="Msin",D426="Mdes"),0.9*X426*391.3/10*AG426,"")</f>
        <v/>
      </c>
    </row>
    <row r="428" spans="1:55" ht="28.2" customHeight="1" x14ac:dyDescent="0.3">
      <c r="A428" s="1324">
        <v>3</v>
      </c>
      <c r="B428" s="2">
        <v>11</v>
      </c>
      <c r="C428" s="2">
        <v>12</v>
      </c>
      <c r="D428" s="2" t="s">
        <v>16</v>
      </c>
      <c r="E428" s="78">
        <f>TRA!F207</f>
        <v>-89.185000000000002</v>
      </c>
      <c r="F428" s="7">
        <f>TRA!G207</f>
        <v>-54.195</v>
      </c>
      <c r="G428" s="7">
        <f>TRA!H207</f>
        <v>-152.74600000000001</v>
      </c>
      <c r="H428" s="7">
        <f>TRA!I207</f>
        <v>3.4630000000000001</v>
      </c>
      <c r="I428" s="7">
        <f>TRA!J207</f>
        <v>0.51500000000000001</v>
      </c>
      <c r="J428" s="207">
        <f>TRA!K207</f>
        <v>0.59</v>
      </c>
      <c r="K428" s="647">
        <f t="shared" si="207"/>
        <v>-153.261</v>
      </c>
      <c r="L428" s="1287">
        <f t="shared" si="208"/>
        <v>4.0529999999999999</v>
      </c>
      <c r="M428" s="7">
        <f t="shared" si="209"/>
        <v>-154.4769</v>
      </c>
      <c r="N428" s="207">
        <f t="shared" si="210"/>
        <v>50.031299999999995</v>
      </c>
      <c r="O428" s="1302">
        <f t="shared" si="211"/>
        <v>-154.4769</v>
      </c>
      <c r="P428" s="2">
        <v>0.8</v>
      </c>
      <c r="Q428" s="1310">
        <f t="shared" si="212"/>
        <v>-208.67189999999999</v>
      </c>
      <c r="R428" s="6">
        <f t="shared" si="213"/>
        <v>100.28190000000001</v>
      </c>
      <c r="S428" s="1310">
        <f t="shared" si="214"/>
        <v>-139.72765999999999</v>
      </c>
      <c r="T428" s="1309">
        <f t="shared" si="215"/>
        <v>97.099260000000001</v>
      </c>
      <c r="U428" s="1287">
        <v>0.04</v>
      </c>
      <c r="V428" s="6">
        <v>0.3</v>
      </c>
      <c r="W428" s="6">
        <v>0.7</v>
      </c>
      <c r="X428" s="6">
        <f t="shared" si="220"/>
        <v>0.65999999999999992</v>
      </c>
      <c r="Y428" s="6">
        <f t="shared" si="221"/>
        <v>336.72601716096779</v>
      </c>
      <c r="Z428" s="6">
        <f t="shared" si="222"/>
        <v>508.6505190311417</v>
      </c>
      <c r="AA428" s="1287" t="str">
        <f t="shared" si="223"/>
        <v>VERIFICATO</v>
      </c>
      <c r="AB428" s="6">
        <f t="shared" si="224"/>
        <v>6.0115448720099876</v>
      </c>
      <c r="AC428" s="19" t="str">
        <f t="shared" si="225"/>
        <v>4φ16</v>
      </c>
      <c r="AD428" s="6">
        <f t="shared" si="226"/>
        <v>8.0424771931898711</v>
      </c>
      <c r="AE428" s="6">
        <f t="shared" si="227"/>
        <v>4.1775304798560615</v>
      </c>
      <c r="AF428" s="19" t="str">
        <f t="shared" si="228"/>
        <v>3φ16</v>
      </c>
      <c r="AG428" s="6">
        <f t="shared" si="229"/>
        <v>6.0318578948924033</v>
      </c>
      <c r="AH428" s="32" t="str">
        <f t="shared" si="230"/>
        <v>VERIFICATO</v>
      </c>
      <c r="AS428" s="6"/>
      <c r="AT428" s="6"/>
    </row>
    <row r="429" spans="1:55" ht="28.2" customHeight="1" x14ac:dyDescent="0.3">
      <c r="A429" s="1324">
        <v>3</v>
      </c>
      <c r="B429" s="2">
        <v>11</v>
      </c>
      <c r="C429" s="2">
        <v>12</v>
      </c>
      <c r="D429" s="2" t="s">
        <v>17</v>
      </c>
      <c r="E429" s="78">
        <f>TRA!F208</f>
        <v>137.392</v>
      </c>
      <c r="F429" s="7">
        <f>TRA!G208</f>
        <v>83.262</v>
      </c>
      <c r="G429" s="7">
        <f>TRA!H208</f>
        <v>-89.150999999999996</v>
      </c>
      <c r="H429" s="7">
        <f>TRA!I208</f>
        <v>2.0190000000000001</v>
      </c>
      <c r="I429" s="7">
        <f>TRA!J208</f>
        <v>0.29899999999999999</v>
      </c>
      <c r="J429" s="207">
        <f>TRA!K208</f>
        <v>0.34300000000000003</v>
      </c>
      <c r="K429" s="647">
        <f t="shared" si="207"/>
        <v>-89.45</v>
      </c>
      <c r="L429" s="1287">
        <f t="shared" si="208"/>
        <v>2.3620000000000001</v>
      </c>
      <c r="M429" s="7">
        <f t="shared" si="209"/>
        <v>-90.158600000000007</v>
      </c>
      <c r="N429" s="207">
        <f t="shared" si="210"/>
        <v>29.197000000000003</v>
      </c>
      <c r="O429" s="1302">
        <f t="shared" si="211"/>
        <v>-90.158600000000007</v>
      </c>
      <c r="P429" s="2">
        <v>0.8</v>
      </c>
      <c r="Q429" s="1310">
        <f t="shared" si="212"/>
        <v>-6.8966000000000065</v>
      </c>
      <c r="R429" s="6">
        <f t="shared" si="213"/>
        <v>173.42060000000001</v>
      </c>
      <c r="S429" s="1310" t="str">
        <f t="shared" si="214"/>
        <v/>
      </c>
      <c r="T429" s="1309" t="str">
        <f t="shared" si="215"/>
        <v/>
      </c>
      <c r="U429" s="1287">
        <v>0.04</v>
      </c>
      <c r="V429" s="6">
        <v>0.3</v>
      </c>
      <c r="W429" s="6">
        <v>0.7</v>
      </c>
      <c r="X429" s="6">
        <f t="shared" si="220"/>
        <v>0.65999999999999992</v>
      </c>
      <c r="Y429" s="6" t="str">
        <f t="shared" si="221"/>
        <v/>
      </c>
      <c r="Z429" s="6" t="str">
        <f t="shared" si="222"/>
        <v/>
      </c>
      <c r="AA429" s="1287" t="str">
        <f t="shared" si="223"/>
        <v/>
      </c>
      <c r="AB429" s="6" t="str">
        <f t="shared" si="224"/>
        <v/>
      </c>
      <c r="AC429" s="19" t="str">
        <f t="shared" si="225"/>
        <v/>
      </c>
      <c r="AD429" s="6" t="str">
        <f t="shared" si="226"/>
        <v/>
      </c>
      <c r="AE429" s="6" t="str">
        <f t="shared" si="227"/>
        <v/>
      </c>
      <c r="AF429" s="19" t="str">
        <f t="shared" si="228"/>
        <v/>
      </c>
      <c r="AG429" s="6" t="str">
        <f t="shared" si="229"/>
        <v/>
      </c>
      <c r="AH429" s="32" t="str">
        <f t="shared" si="230"/>
        <v/>
      </c>
      <c r="AS429" s="6"/>
      <c r="AT429" s="6"/>
    </row>
    <row r="430" spans="1:55" ht="28.2" customHeight="1" x14ac:dyDescent="0.3">
      <c r="A430" s="1324">
        <v>3</v>
      </c>
      <c r="B430" s="2">
        <v>11</v>
      </c>
      <c r="C430" s="2">
        <v>12</v>
      </c>
      <c r="D430" s="2" t="s">
        <v>18</v>
      </c>
      <c r="E430" s="78">
        <f>TRA!F209</f>
        <v>-136.17400000000001</v>
      </c>
      <c r="F430" s="7">
        <f>TRA!G209</f>
        <v>-82.201999999999998</v>
      </c>
      <c r="G430" s="7">
        <f>TRA!H209</f>
        <v>-89.150999999999996</v>
      </c>
      <c r="H430" s="7">
        <f>TRA!I209</f>
        <v>2.0190000000000001</v>
      </c>
      <c r="I430" s="7">
        <f>TRA!J209</f>
        <v>0.29899999999999999</v>
      </c>
      <c r="J430" s="207">
        <f>TRA!K209</f>
        <v>0.34300000000000003</v>
      </c>
      <c r="K430" s="647">
        <f t="shared" si="207"/>
        <v>-89.45</v>
      </c>
      <c r="L430" s="1287">
        <f t="shared" si="208"/>
        <v>2.3620000000000001</v>
      </c>
      <c r="M430" s="7">
        <f t="shared" si="209"/>
        <v>-90.158600000000007</v>
      </c>
      <c r="N430" s="207">
        <f t="shared" si="210"/>
        <v>29.197000000000003</v>
      </c>
      <c r="O430" s="1302">
        <f t="shared" si="211"/>
        <v>-90.158600000000007</v>
      </c>
      <c r="P430" s="2">
        <v>0.8</v>
      </c>
      <c r="Q430" s="1310">
        <f t="shared" si="212"/>
        <v>-172.36060000000001</v>
      </c>
      <c r="R430" s="6">
        <f t="shared" si="213"/>
        <v>7.9566000000000088</v>
      </c>
      <c r="S430" s="1310" t="str">
        <f t="shared" si="214"/>
        <v/>
      </c>
      <c r="T430" s="1309" t="str">
        <f t="shared" si="215"/>
        <v/>
      </c>
      <c r="U430" s="1287">
        <v>0.04</v>
      </c>
      <c r="V430" s="6">
        <v>0.3</v>
      </c>
      <c r="W430" s="6">
        <v>0.7</v>
      </c>
      <c r="X430" s="6">
        <f t="shared" si="220"/>
        <v>0.65999999999999992</v>
      </c>
      <c r="Y430" s="6" t="str">
        <f t="shared" si="221"/>
        <v/>
      </c>
      <c r="Z430" s="6" t="str">
        <f t="shared" si="222"/>
        <v/>
      </c>
      <c r="AA430" s="1287" t="str">
        <f t="shared" si="223"/>
        <v/>
      </c>
      <c r="AB430" s="6" t="str">
        <f t="shared" si="224"/>
        <v/>
      </c>
      <c r="AC430" s="19" t="str">
        <f t="shared" si="225"/>
        <v/>
      </c>
      <c r="AD430" s="6" t="str">
        <f t="shared" si="226"/>
        <v/>
      </c>
      <c r="AE430" s="6" t="str">
        <f t="shared" si="227"/>
        <v/>
      </c>
      <c r="AF430" s="19" t="str">
        <f t="shared" si="228"/>
        <v/>
      </c>
      <c r="AG430" s="6" t="str">
        <f t="shared" si="229"/>
        <v/>
      </c>
      <c r="AH430" s="32" t="str">
        <f t="shared" si="230"/>
        <v/>
      </c>
      <c r="AS430" s="6"/>
      <c r="AT430" s="6"/>
    </row>
    <row r="431" spans="1:55" ht="28.2" customHeight="1" x14ac:dyDescent="0.3">
      <c r="A431" s="1324">
        <v>3</v>
      </c>
      <c r="B431" s="2">
        <v>12</v>
      </c>
      <c r="C431" s="2">
        <v>13</v>
      </c>
      <c r="D431" s="2" t="s">
        <v>15</v>
      </c>
      <c r="E431" s="78">
        <f>TRA!F230</f>
        <v>-56.817999999999998</v>
      </c>
      <c r="F431" s="7">
        <f>TRA!G230</f>
        <v>-36.569000000000003</v>
      </c>
      <c r="G431" s="7">
        <f>TRA!H230</f>
        <v>32.124000000000002</v>
      </c>
      <c r="H431" s="7">
        <f>TRA!I230</f>
        <v>-0.73</v>
      </c>
      <c r="I431" s="7">
        <f>TRA!J230</f>
        <v>-0.104</v>
      </c>
      <c r="J431" s="207">
        <f>TRA!K230</f>
        <v>-0.12</v>
      </c>
      <c r="K431" s="647">
        <f t="shared" si="207"/>
        <v>32.228000000000002</v>
      </c>
      <c r="L431" s="1287">
        <f t="shared" si="208"/>
        <v>-0.85</v>
      </c>
      <c r="M431" s="7">
        <f t="shared" si="209"/>
        <v>32.483000000000004</v>
      </c>
      <c r="N431" s="207">
        <f t="shared" si="210"/>
        <v>-10.5184</v>
      </c>
      <c r="O431" s="1302">
        <f t="shared" si="211"/>
        <v>32.483000000000004</v>
      </c>
      <c r="P431" s="57">
        <v>0.3</v>
      </c>
      <c r="Q431" s="1310">
        <f t="shared" si="212"/>
        <v>-4.0859999999999985</v>
      </c>
      <c r="R431" s="6">
        <f t="shared" si="213"/>
        <v>-69.052000000000007</v>
      </c>
      <c r="S431" s="1310">
        <f t="shared" si="214"/>
        <v>1.8179850000000011</v>
      </c>
      <c r="T431" s="1309">
        <f t="shared" si="215"/>
        <v>-55.610785000000007</v>
      </c>
      <c r="U431" s="1287">
        <v>0.04</v>
      </c>
      <c r="V431" s="1345">
        <v>0.5</v>
      </c>
      <c r="W431" s="1345">
        <v>0.24</v>
      </c>
      <c r="X431" s="6">
        <f t="shared" si="220"/>
        <v>0.19999999999999998</v>
      </c>
      <c r="Y431" s="6">
        <f t="shared" si="221"/>
        <v>51.534437888118731</v>
      </c>
      <c r="Z431" s="6">
        <f t="shared" si="222"/>
        <v>99.653979238754317</v>
      </c>
      <c r="AA431" s="1287" t="str">
        <f t="shared" si="223"/>
        <v>VERIFICATO</v>
      </c>
      <c r="AB431" s="6">
        <f t="shared" si="224"/>
        <v>7.8954460913763249</v>
      </c>
      <c r="AC431" s="19" t="str">
        <f t="shared" si="225"/>
        <v>4φ16</v>
      </c>
      <c r="AD431" s="6">
        <f t="shared" si="226"/>
        <v>8.0424771931898711</v>
      </c>
      <c r="AE431" s="6">
        <f t="shared" si="227"/>
        <v>0.25811184939091936</v>
      </c>
      <c r="AF431" s="19" t="str">
        <f t="shared" si="228"/>
        <v>2φ16</v>
      </c>
      <c r="AG431" s="6">
        <f t="shared" si="229"/>
        <v>4.0212385965949355</v>
      </c>
      <c r="AH431" s="32" t="str">
        <f t="shared" si="230"/>
        <v>VERIFICATO</v>
      </c>
      <c r="AS431" s="6"/>
      <c r="AT431" s="6"/>
    </row>
    <row r="432" spans="1:55" ht="28.2" customHeight="1" x14ac:dyDescent="0.3">
      <c r="A432" s="1324">
        <v>3</v>
      </c>
      <c r="B432" s="2">
        <v>12</v>
      </c>
      <c r="C432" s="2">
        <v>13</v>
      </c>
      <c r="D432" s="2" t="s">
        <v>16</v>
      </c>
      <c r="E432" s="78">
        <f>TRA!F231</f>
        <v>-47.328000000000003</v>
      </c>
      <c r="F432" s="7">
        <f>TRA!G231</f>
        <v>-30.501999999999999</v>
      </c>
      <c r="G432" s="7">
        <f>TRA!H231</f>
        <v>-44.899000000000001</v>
      </c>
      <c r="H432" s="7">
        <f>TRA!I231</f>
        <v>1.018</v>
      </c>
      <c r="I432" s="7">
        <f>TRA!J231</f>
        <v>0.14599999999999999</v>
      </c>
      <c r="J432" s="207">
        <f>TRA!K231</f>
        <v>0.16900000000000001</v>
      </c>
      <c r="K432" s="647">
        <f t="shared" si="207"/>
        <v>-45.045000000000002</v>
      </c>
      <c r="L432" s="1287">
        <f t="shared" si="208"/>
        <v>1.1870000000000001</v>
      </c>
      <c r="M432" s="7">
        <f t="shared" si="209"/>
        <v>-45.4011</v>
      </c>
      <c r="N432" s="207">
        <f t="shared" si="210"/>
        <v>14.7005</v>
      </c>
      <c r="O432" s="1302">
        <f t="shared" si="211"/>
        <v>-45.4011</v>
      </c>
      <c r="P432" s="2">
        <v>0.8</v>
      </c>
      <c r="Q432" s="1310">
        <f t="shared" si="212"/>
        <v>-75.903099999999995</v>
      </c>
      <c r="R432" s="6">
        <f t="shared" si="213"/>
        <v>14.899100000000001</v>
      </c>
      <c r="S432" s="1310">
        <f t="shared" si="214"/>
        <v>-41.625459999999997</v>
      </c>
      <c r="T432" s="1309">
        <f t="shared" si="215"/>
        <v>0.72073999999999927</v>
      </c>
      <c r="U432" s="1287">
        <v>0.04</v>
      </c>
      <c r="V432" s="1345">
        <v>0.5</v>
      </c>
      <c r="W432" s="1345">
        <v>0.24</v>
      </c>
      <c r="X432" s="6">
        <f t="shared" si="220"/>
        <v>0.19999999999999998</v>
      </c>
      <c r="Y432" s="6">
        <f t="shared" si="221"/>
        <v>51.534437888118731</v>
      </c>
      <c r="Z432" s="6">
        <f t="shared" si="222"/>
        <v>99.653979238754317</v>
      </c>
      <c r="AA432" s="1287" t="str">
        <f t="shared" si="223"/>
        <v>VERIFICATO</v>
      </c>
      <c r="AB432" s="6">
        <f t="shared" si="224"/>
        <v>5.9098531958997071</v>
      </c>
      <c r="AC432" s="19" t="str">
        <f t="shared" si="225"/>
        <v>4φ16</v>
      </c>
      <c r="AD432" s="6">
        <f t="shared" si="226"/>
        <v>8.0424771931898711</v>
      </c>
      <c r="AE432" s="6">
        <f t="shared" si="227"/>
        <v>0.102328420933072</v>
      </c>
      <c r="AF432" s="19" t="str">
        <f t="shared" si="228"/>
        <v>2φ16</v>
      </c>
      <c r="AG432" s="6">
        <f t="shared" si="229"/>
        <v>4.0212385965949355</v>
      </c>
      <c r="AH432" s="32" t="str">
        <f t="shared" si="230"/>
        <v>VERIFICATO</v>
      </c>
      <c r="AS432" s="6"/>
      <c r="AT432" s="6"/>
    </row>
    <row r="433" spans="1:55" ht="28.2" customHeight="1" x14ac:dyDescent="0.3">
      <c r="A433" s="1324">
        <v>3</v>
      </c>
      <c r="B433" s="2">
        <v>12</v>
      </c>
      <c r="C433" s="2">
        <v>13</v>
      </c>
      <c r="D433" s="2" t="s">
        <v>17</v>
      </c>
      <c r="E433" s="78">
        <f>TRA!F232</f>
        <v>99.703999999999994</v>
      </c>
      <c r="F433" s="7">
        <f>TRA!G232</f>
        <v>64.483999999999995</v>
      </c>
      <c r="G433" s="7">
        <f>TRA!H232</f>
        <v>-24.846</v>
      </c>
      <c r="H433" s="7">
        <f>TRA!I232</f>
        <v>0.56399999999999995</v>
      </c>
      <c r="I433" s="7">
        <f>TRA!J232</f>
        <v>8.1000000000000003E-2</v>
      </c>
      <c r="J433" s="207">
        <f>TRA!K232</f>
        <v>9.2999999999999999E-2</v>
      </c>
      <c r="K433" s="647">
        <f t="shared" si="207"/>
        <v>-24.927</v>
      </c>
      <c r="L433" s="1287">
        <f t="shared" si="208"/>
        <v>0.65699999999999992</v>
      </c>
      <c r="M433" s="7">
        <f t="shared" si="209"/>
        <v>-25.124099999999999</v>
      </c>
      <c r="N433" s="207">
        <f t="shared" si="210"/>
        <v>8.1350999999999996</v>
      </c>
      <c r="O433" s="1302">
        <f t="shared" si="211"/>
        <v>-25.124099999999999</v>
      </c>
      <c r="P433" s="2">
        <v>0.8</v>
      </c>
      <c r="Q433" s="1310">
        <f t="shared" si="212"/>
        <v>39.359899999999996</v>
      </c>
      <c r="R433" s="6">
        <f t="shared" si="213"/>
        <v>89.608099999999993</v>
      </c>
      <c r="S433" s="1310" t="str">
        <f t="shared" si="214"/>
        <v/>
      </c>
      <c r="T433" s="1309" t="str">
        <f t="shared" si="215"/>
        <v/>
      </c>
      <c r="U433" s="1287">
        <v>0.04</v>
      </c>
      <c r="V433" s="1345">
        <v>0.5</v>
      </c>
      <c r="W433" s="1345">
        <v>0.24</v>
      </c>
      <c r="X433" s="6">
        <f t="shared" si="220"/>
        <v>0.19999999999999998</v>
      </c>
      <c r="Y433" s="6" t="str">
        <f t="shared" si="221"/>
        <v/>
      </c>
      <c r="Z433" s="6" t="str">
        <f t="shared" si="222"/>
        <v/>
      </c>
      <c r="AA433" s="1287" t="str">
        <f t="shared" si="223"/>
        <v/>
      </c>
      <c r="AB433" s="6" t="str">
        <f t="shared" si="224"/>
        <v/>
      </c>
      <c r="AC433" s="19" t="str">
        <f t="shared" si="225"/>
        <v/>
      </c>
      <c r="AD433" s="6" t="str">
        <f t="shared" si="226"/>
        <v/>
      </c>
      <c r="AE433" s="6" t="str">
        <f t="shared" si="227"/>
        <v/>
      </c>
      <c r="AF433" s="19" t="str">
        <f t="shared" si="228"/>
        <v/>
      </c>
      <c r="AG433" s="6" t="str">
        <f t="shared" si="229"/>
        <v/>
      </c>
      <c r="AH433" s="32" t="str">
        <f t="shared" si="230"/>
        <v/>
      </c>
      <c r="AS433" s="6"/>
      <c r="AT433" s="6"/>
    </row>
    <row r="434" spans="1:55" ht="28.2" customHeight="1" x14ac:dyDescent="0.3">
      <c r="A434" s="1324">
        <v>3</v>
      </c>
      <c r="B434" s="2">
        <v>12</v>
      </c>
      <c r="C434" s="2">
        <v>13</v>
      </c>
      <c r="D434" s="2" t="s">
        <v>18</v>
      </c>
      <c r="E434" s="78">
        <f>TRA!F233</f>
        <v>-93.581000000000003</v>
      </c>
      <c r="F434" s="7">
        <f>TRA!G233</f>
        <v>-60.57</v>
      </c>
      <c r="G434" s="7">
        <f>TRA!H233</f>
        <v>-24.846</v>
      </c>
      <c r="H434" s="7">
        <f>TRA!I233</f>
        <v>0.56399999999999995</v>
      </c>
      <c r="I434" s="7">
        <f>TRA!J233</f>
        <v>8.1000000000000003E-2</v>
      </c>
      <c r="J434" s="207">
        <f>TRA!K233</f>
        <v>9.2999999999999999E-2</v>
      </c>
      <c r="K434" s="647">
        <f t="shared" si="207"/>
        <v>-24.927</v>
      </c>
      <c r="L434" s="1287">
        <f t="shared" si="208"/>
        <v>0.65699999999999992</v>
      </c>
      <c r="M434" s="7">
        <f t="shared" si="209"/>
        <v>-25.124099999999999</v>
      </c>
      <c r="N434" s="207">
        <f t="shared" si="210"/>
        <v>8.1350999999999996</v>
      </c>
      <c r="O434" s="1302">
        <f t="shared" si="211"/>
        <v>-25.124099999999999</v>
      </c>
      <c r="P434" s="2">
        <v>0.8</v>
      </c>
      <c r="Q434" s="1310">
        <f t="shared" si="212"/>
        <v>-85.694099999999992</v>
      </c>
      <c r="R434" s="6">
        <f t="shared" si="213"/>
        <v>-35.445900000000002</v>
      </c>
      <c r="S434" s="1310" t="str">
        <f t="shared" si="214"/>
        <v/>
      </c>
      <c r="T434" s="1309" t="str">
        <f t="shared" si="215"/>
        <v/>
      </c>
      <c r="U434" s="1287">
        <v>0.04</v>
      </c>
      <c r="V434" s="1345">
        <v>0.5</v>
      </c>
      <c r="W434" s="1345">
        <v>0.24</v>
      </c>
      <c r="X434" s="6">
        <f t="shared" si="220"/>
        <v>0.19999999999999998</v>
      </c>
      <c r="Y434" s="6" t="str">
        <f t="shared" si="221"/>
        <v/>
      </c>
      <c r="Z434" s="6" t="str">
        <f t="shared" si="222"/>
        <v/>
      </c>
      <c r="AA434" s="1287" t="str">
        <f t="shared" si="223"/>
        <v/>
      </c>
      <c r="AB434" s="6" t="str">
        <f t="shared" si="224"/>
        <v/>
      </c>
      <c r="AC434" s="19" t="str">
        <f t="shared" si="225"/>
        <v/>
      </c>
      <c r="AD434" s="6" t="str">
        <f t="shared" si="226"/>
        <v/>
      </c>
      <c r="AE434" s="6" t="str">
        <f t="shared" si="227"/>
        <v/>
      </c>
      <c r="AF434" s="19" t="str">
        <f t="shared" si="228"/>
        <v/>
      </c>
      <c r="AG434" s="6" t="str">
        <f t="shared" si="229"/>
        <v/>
      </c>
      <c r="AH434" s="32" t="str">
        <f t="shared" si="230"/>
        <v/>
      </c>
      <c r="AS434" s="6"/>
      <c r="AT434" s="6"/>
    </row>
    <row r="435" spans="1:55" ht="28.2" customHeight="1" x14ac:dyDescent="0.3">
      <c r="A435" s="1324">
        <v>3</v>
      </c>
      <c r="B435" s="2">
        <v>13</v>
      </c>
      <c r="C435" s="2">
        <v>14</v>
      </c>
      <c r="D435" s="2" t="s">
        <v>15</v>
      </c>
      <c r="E435" s="78">
        <f>TRA!F254</f>
        <v>-158.79499999999999</v>
      </c>
      <c r="F435" s="7">
        <f>TRA!G254</f>
        <v>-100.54</v>
      </c>
      <c r="G435" s="7">
        <f>TRA!H254</f>
        <v>200.261</v>
      </c>
      <c r="H435" s="7">
        <f>TRA!I254</f>
        <v>-4.5289999999999999</v>
      </c>
      <c r="I435" s="7">
        <f>TRA!J254</f>
        <v>-0.66300000000000003</v>
      </c>
      <c r="J435" s="207">
        <f>TRA!K254</f>
        <v>-0.76400000000000001</v>
      </c>
      <c r="K435" s="647">
        <f t="shared" si="207"/>
        <v>200.92400000000001</v>
      </c>
      <c r="L435" s="1287">
        <f t="shared" si="208"/>
        <v>-5.2930000000000001</v>
      </c>
      <c r="M435" s="7">
        <f t="shared" si="209"/>
        <v>202.5119</v>
      </c>
      <c r="N435" s="207">
        <f t="shared" si="210"/>
        <v>-65.5702</v>
      </c>
      <c r="O435" s="1302">
        <f t="shared" si="211"/>
        <v>202.5119</v>
      </c>
      <c r="P435" s="2">
        <v>0.8</v>
      </c>
      <c r="Q435" s="1310">
        <f t="shared" si="212"/>
        <v>101.97189999999999</v>
      </c>
      <c r="R435" s="6">
        <f t="shared" si="213"/>
        <v>-303.05189999999999</v>
      </c>
      <c r="S435" s="1310">
        <f t="shared" si="214"/>
        <v>83.711379999999991</v>
      </c>
      <c r="T435" s="1309">
        <f t="shared" si="215"/>
        <v>-241.39481999999998</v>
      </c>
      <c r="U435" s="1287">
        <v>0.04</v>
      </c>
      <c r="V435" s="6">
        <v>0.3</v>
      </c>
      <c r="W435" s="6">
        <v>0.7</v>
      </c>
      <c r="X435" s="6">
        <f t="shared" si="220"/>
        <v>0.65999999999999992</v>
      </c>
      <c r="Y435" s="6">
        <f t="shared" si="221"/>
        <v>336.72601716096779</v>
      </c>
      <c r="Z435" s="6">
        <f t="shared" si="222"/>
        <v>508.6505190311417</v>
      </c>
      <c r="AA435" s="1287" t="str">
        <f t="shared" si="223"/>
        <v>VERIFICATO</v>
      </c>
      <c r="AB435" s="6">
        <f t="shared" si="224"/>
        <v>10.385601478624732</v>
      </c>
      <c r="AC435" s="19" t="str">
        <f t="shared" si="225"/>
        <v>4φ16+1φ20</v>
      </c>
      <c r="AD435" s="6">
        <f t="shared" si="226"/>
        <v>11.184069846779664</v>
      </c>
      <c r="AE435" s="6">
        <f t="shared" si="227"/>
        <v>3.6015397178187873</v>
      </c>
      <c r="AF435" s="19" t="str">
        <f t="shared" si="228"/>
        <v>2φ16</v>
      </c>
      <c r="AG435" s="6">
        <f t="shared" si="229"/>
        <v>4.0212385965949355</v>
      </c>
      <c r="AH435" s="32" t="str">
        <f t="shared" si="230"/>
        <v>VERIFICATO</v>
      </c>
      <c r="AS435" s="6"/>
      <c r="AT435" s="6"/>
    </row>
    <row r="436" spans="1:55" ht="28.2" customHeight="1" x14ac:dyDescent="0.3">
      <c r="A436" s="1324">
        <v>3</v>
      </c>
      <c r="B436" s="2">
        <v>13</v>
      </c>
      <c r="C436" s="2">
        <v>14</v>
      </c>
      <c r="D436" s="2" t="s">
        <v>16</v>
      </c>
      <c r="E436" s="78">
        <f>TRA!F255</f>
        <v>-126.878</v>
      </c>
      <c r="F436" s="7">
        <f>TRA!G255</f>
        <v>-80.915000000000006</v>
      </c>
      <c r="G436" s="7">
        <f>TRA!H255</f>
        <v>-118.908</v>
      </c>
      <c r="H436" s="7">
        <f>TRA!I255</f>
        <v>2.6949999999999998</v>
      </c>
      <c r="I436" s="7">
        <f>TRA!J255</f>
        <v>0.39500000000000002</v>
      </c>
      <c r="J436" s="207">
        <f>TRA!K255</f>
        <v>0.45400000000000001</v>
      </c>
      <c r="K436" s="647">
        <f t="shared" si="207"/>
        <v>-119.303</v>
      </c>
      <c r="L436" s="1287">
        <f t="shared" si="208"/>
        <v>3.149</v>
      </c>
      <c r="M436" s="7">
        <f t="shared" si="209"/>
        <v>-120.24769999999999</v>
      </c>
      <c r="N436" s="207">
        <f t="shared" si="210"/>
        <v>38.939900000000002</v>
      </c>
      <c r="O436" s="1302">
        <f t="shared" si="211"/>
        <v>-120.24769999999999</v>
      </c>
      <c r="P436" s="57">
        <v>0.3</v>
      </c>
      <c r="Q436" s="1310">
        <f t="shared" si="212"/>
        <v>-201.1627</v>
      </c>
      <c r="R436" s="6">
        <f t="shared" si="213"/>
        <v>39.332699999999988</v>
      </c>
      <c r="S436" s="1310">
        <f t="shared" si="214"/>
        <v>-179.030845</v>
      </c>
      <c r="T436" s="1309">
        <f t="shared" si="215"/>
        <v>33.474554999999988</v>
      </c>
      <c r="U436" s="1287">
        <v>0.04</v>
      </c>
      <c r="V436" s="6">
        <v>0.3</v>
      </c>
      <c r="W436" s="6">
        <v>0.7</v>
      </c>
      <c r="X436" s="6">
        <f t="shared" si="220"/>
        <v>0.65999999999999992</v>
      </c>
      <c r="Y436" s="6">
        <f t="shared" si="221"/>
        <v>336.72601716096779</v>
      </c>
      <c r="Z436" s="6">
        <f t="shared" si="222"/>
        <v>508.6505190311417</v>
      </c>
      <c r="AA436" s="1287" t="str">
        <f t="shared" si="223"/>
        <v>VERIFICATO</v>
      </c>
      <c r="AB436" s="6">
        <f t="shared" si="224"/>
        <v>7.7024975455208011</v>
      </c>
      <c r="AC436" s="19" t="str">
        <f t="shared" si="225"/>
        <v>4φ16</v>
      </c>
      <c r="AD436" s="6">
        <f t="shared" si="226"/>
        <v>8.0424771931898711</v>
      </c>
      <c r="AE436" s="6">
        <f t="shared" si="227"/>
        <v>1.4401857832090386</v>
      </c>
      <c r="AF436" s="19" t="str">
        <f t="shared" si="228"/>
        <v>2φ16</v>
      </c>
      <c r="AG436" s="6">
        <f t="shared" si="229"/>
        <v>4.0212385965949355</v>
      </c>
      <c r="AH436" s="32" t="str">
        <f t="shared" si="230"/>
        <v>VERIFICATO</v>
      </c>
      <c r="AS436" s="6"/>
      <c r="AT436" s="6"/>
    </row>
    <row r="437" spans="1:55" ht="28.2" customHeight="1" x14ac:dyDescent="0.3">
      <c r="A437" s="1324">
        <v>3</v>
      </c>
      <c r="B437" s="2">
        <v>13</v>
      </c>
      <c r="C437" s="2">
        <v>14</v>
      </c>
      <c r="D437" s="2" t="s">
        <v>17</v>
      </c>
      <c r="E437" s="78">
        <f>TRA!F256</f>
        <v>157.387</v>
      </c>
      <c r="F437" s="7">
        <f>TRA!G256</f>
        <v>99.897000000000006</v>
      </c>
      <c r="G437" s="7">
        <f>TRA!H256</f>
        <v>-53.642000000000003</v>
      </c>
      <c r="H437" s="7">
        <f>TRA!I256</f>
        <v>1.214</v>
      </c>
      <c r="I437" s="7">
        <f>TRA!J256</f>
        <v>0.17799999999999999</v>
      </c>
      <c r="J437" s="207">
        <f>TRA!K256</f>
        <v>0.20499999999999999</v>
      </c>
      <c r="K437" s="647">
        <f t="shared" si="207"/>
        <v>-53.82</v>
      </c>
      <c r="L437" s="1287">
        <f t="shared" si="208"/>
        <v>1.419</v>
      </c>
      <c r="M437" s="7">
        <f t="shared" si="209"/>
        <v>-54.245699999999999</v>
      </c>
      <c r="N437" s="207">
        <f t="shared" si="210"/>
        <v>17.565000000000001</v>
      </c>
      <c r="O437" s="1302">
        <f t="shared" si="211"/>
        <v>-54.245699999999999</v>
      </c>
      <c r="P437" s="2">
        <v>0.8</v>
      </c>
      <c r="Q437" s="1310">
        <f t="shared" si="212"/>
        <v>45.651300000000006</v>
      </c>
      <c r="R437" s="6">
        <f t="shared" si="213"/>
        <v>154.14269999999999</v>
      </c>
      <c r="S437" s="1310" t="str">
        <f t="shared" si="214"/>
        <v/>
      </c>
      <c r="T437" s="1309" t="str">
        <f t="shared" si="215"/>
        <v/>
      </c>
      <c r="U437" s="1287">
        <v>0.04</v>
      </c>
      <c r="V437" s="6">
        <v>0.3</v>
      </c>
      <c r="W437" s="6">
        <v>0.7</v>
      </c>
      <c r="X437" s="6">
        <f t="shared" si="220"/>
        <v>0.65999999999999992</v>
      </c>
      <c r="Y437" s="6" t="str">
        <f t="shared" si="221"/>
        <v/>
      </c>
      <c r="Z437" s="6" t="str">
        <f t="shared" si="222"/>
        <v/>
      </c>
      <c r="AA437" s="1287" t="str">
        <f t="shared" si="223"/>
        <v/>
      </c>
      <c r="AB437" s="6" t="str">
        <f t="shared" si="224"/>
        <v/>
      </c>
      <c r="AC437" s="19" t="str">
        <f t="shared" si="225"/>
        <v/>
      </c>
      <c r="AD437" s="6" t="str">
        <f t="shared" si="226"/>
        <v/>
      </c>
      <c r="AE437" s="6" t="str">
        <f t="shared" si="227"/>
        <v/>
      </c>
      <c r="AF437" s="19" t="str">
        <f t="shared" si="228"/>
        <v/>
      </c>
      <c r="AG437" s="6" t="str">
        <f t="shared" si="229"/>
        <v/>
      </c>
      <c r="AH437" s="32" t="str">
        <f t="shared" si="230"/>
        <v/>
      </c>
      <c r="AS437" s="6"/>
      <c r="AT437" s="6"/>
    </row>
    <row r="438" spans="1:55" ht="28.2" customHeight="1" x14ac:dyDescent="0.3">
      <c r="A438" s="1324">
        <v>3</v>
      </c>
      <c r="B438" s="2">
        <v>13</v>
      </c>
      <c r="C438" s="2">
        <v>14</v>
      </c>
      <c r="D438" s="2" t="s">
        <v>18</v>
      </c>
      <c r="E438" s="78">
        <f>TRA!F257</f>
        <v>-146.65799999999999</v>
      </c>
      <c r="F438" s="7">
        <f>TRA!G257</f>
        <v>-93.3</v>
      </c>
      <c r="G438" s="7">
        <f>TRA!H257</f>
        <v>-53.642000000000003</v>
      </c>
      <c r="H438" s="7">
        <f>TRA!I257</f>
        <v>1.214</v>
      </c>
      <c r="I438" s="7">
        <f>TRA!J257</f>
        <v>0.17799999999999999</v>
      </c>
      <c r="J438" s="207">
        <f>TRA!K257</f>
        <v>0.20499999999999999</v>
      </c>
      <c r="K438" s="647">
        <f t="shared" si="207"/>
        <v>-53.82</v>
      </c>
      <c r="L438" s="1287">
        <f t="shared" si="208"/>
        <v>1.419</v>
      </c>
      <c r="M438" s="7">
        <f t="shared" si="209"/>
        <v>-54.245699999999999</v>
      </c>
      <c r="N438" s="207">
        <f t="shared" si="210"/>
        <v>17.565000000000001</v>
      </c>
      <c r="O438" s="1302">
        <f t="shared" si="211"/>
        <v>-54.245699999999999</v>
      </c>
      <c r="P438" s="2">
        <v>0.8</v>
      </c>
      <c r="Q438" s="1310">
        <f t="shared" si="212"/>
        <v>-147.54570000000001</v>
      </c>
      <c r="R438" s="6">
        <f t="shared" si="213"/>
        <v>-39.054299999999998</v>
      </c>
      <c r="S438" s="1310" t="str">
        <f t="shared" si="214"/>
        <v/>
      </c>
      <c r="T438" s="1309" t="str">
        <f t="shared" si="215"/>
        <v/>
      </c>
      <c r="U438" s="1287">
        <v>0.04</v>
      </c>
      <c r="V438" s="6">
        <v>0.3</v>
      </c>
      <c r="W438" s="6">
        <v>0.7</v>
      </c>
      <c r="X438" s="6">
        <f t="shared" si="220"/>
        <v>0.65999999999999992</v>
      </c>
      <c r="Y438" s="6" t="str">
        <f t="shared" si="221"/>
        <v/>
      </c>
      <c r="Z438" s="6" t="str">
        <f t="shared" si="222"/>
        <v/>
      </c>
      <c r="AA438" s="1287" t="str">
        <f t="shared" si="223"/>
        <v/>
      </c>
      <c r="AB438" s="6" t="str">
        <f t="shared" si="224"/>
        <v/>
      </c>
      <c r="AC438" s="19" t="str">
        <f t="shared" si="225"/>
        <v/>
      </c>
      <c r="AD438" s="6" t="str">
        <f t="shared" si="226"/>
        <v/>
      </c>
      <c r="AE438" s="6" t="str">
        <f t="shared" si="227"/>
        <v/>
      </c>
      <c r="AF438" s="19" t="str">
        <f t="shared" si="228"/>
        <v/>
      </c>
      <c r="AG438" s="6" t="str">
        <f t="shared" si="229"/>
        <v/>
      </c>
      <c r="AH438" s="32" t="str">
        <f t="shared" si="230"/>
        <v/>
      </c>
      <c r="AS438" s="6"/>
      <c r="AT438" s="6"/>
    </row>
    <row r="439" spans="1:55" ht="28.2" customHeight="1" x14ac:dyDescent="0.3">
      <c r="A439" s="1324">
        <v>3</v>
      </c>
      <c r="B439" s="2">
        <v>14</v>
      </c>
      <c r="C439" s="2">
        <v>15</v>
      </c>
      <c r="D439" s="2" t="s">
        <v>15</v>
      </c>
      <c r="E439" s="78">
        <f>TRA!F278</f>
        <v>-111.367</v>
      </c>
      <c r="F439" s="7">
        <f>TRA!G278</f>
        <v>-70.789000000000001</v>
      </c>
      <c r="G439" s="7">
        <f>TRA!H278</f>
        <v>87.802999999999997</v>
      </c>
      <c r="H439" s="7">
        <f>TRA!I278</f>
        <v>-1.9970000000000001</v>
      </c>
      <c r="I439" s="7">
        <f>TRA!J278</f>
        <v>-0.29499999999999998</v>
      </c>
      <c r="J439" s="207">
        <f>TRA!K278</f>
        <v>-0.33800000000000002</v>
      </c>
      <c r="K439" s="647">
        <f t="shared" si="207"/>
        <v>88.097999999999999</v>
      </c>
      <c r="L439" s="1287">
        <f t="shared" si="208"/>
        <v>-2.335</v>
      </c>
      <c r="M439" s="7">
        <f t="shared" si="209"/>
        <v>88.798500000000004</v>
      </c>
      <c r="N439" s="207">
        <f t="shared" si="210"/>
        <v>-28.764399999999998</v>
      </c>
      <c r="O439" s="1302">
        <f t="shared" si="211"/>
        <v>88.798500000000004</v>
      </c>
      <c r="P439" s="57">
        <v>0.3</v>
      </c>
      <c r="Q439" s="1310">
        <f t="shared" si="212"/>
        <v>18.009500000000003</v>
      </c>
      <c r="R439" s="6">
        <f t="shared" si="213"/>
        <v>-159.58750000000001</v>
      </c>
      <c r="S439" s="1310">
        <f t="shared" si="214"/>
        <v>11.060645000000005</v>
      </c>
      <c r="T439" s="1309">
        <f t="shared" si="215"/>
        <v>-140.051455</v>
      </c>
      <c r="U439" s="1287">
        <v>0.04</v>
      </c>
      <c r="V439" s="6">
        <v>0.3</v>
      </c>
      <c r="W439" s="6">
        <v>0.7</v>
      </c>
      <c r="X439" s="6">
        <f t="shared" si="220"/>
        <v>0.65999999999999992</v>
      </c>
      <c r="Y439" s="6">
        <f t="shared" si="221"/>
        <v>336.72601716096779</v>
      </c>
      <c r="Z439" s="6">
        <f t="shared" si="222"/>
        <v>508.6505190311417</v>
      </c>
      <c r="AA439" s="1287" t="str">
        <f t="shared" si="223"/>
        <v>VERIFICATO</v>
      </c>
      <c r="AB439" s="6">
        <f t="shared" si="224"/>
        <v>6.0254756010569963</v>
      </c>
      <c r="AC439" s="19" t="str">
        <f t="shared" si="225"/>
        <v>4φ16</v>
      </c>
      <c r="AD439" s="6">
        <f t="shared" si="226"/>
        <v>8.0424771931898711</v>
      </c>
      <c r="AE439" s="6">
        <f t="shared" si="227"/>
        <v>0.47586543516776098</v>
      </c>
      <c r="AF439" s="19" t="str">
        <f t="shared" si="228"/>
        <v>2φ16</v>
      </c>
      <c r="AG439" s="6">
        <f t="shared" si="229"/>
        <v>4.0212385965949355</v>
      </c>
      <c r="AH439" s="32" t="str">
        <f t="shared" si="230"/>
        <v>VERIFICATO</v>
      </c>
      <c r="AS439" s="6"/>
      <c r="AT439" s="6"/>
    </row>
    <row r="440" spans="1:55" ht="28.2" customHeight="1" x14ac:dyDescent="0.3">
      <c r="A440" s="1324">
        <v>3</v>
      </c>
      <c r="B440" s="2">
        <v>14</v>
      </c>
      <c r="C440" s="2">
        <v>15</v>
      </c>
      <c r="D440" s="2" t="s">
        <v>16</v>
      </c>
      <c r="E440" s="78">
        <f>TRA!F279</f>
        <v>-86.084999999999994</v>
      </c>
      <c r="F440" s="7">
        <f>TRA!G279</f>
        <v>-54.78</v>
      </c>
      <c r="G440" s="7">
        <f>TRA!H279</f>
        <v>-130.01</v>
      </c>
      <c r="H440" s="7">
        <f>TRA!I279</f>
        <v>2.95</v>
      </c>
      <c r="I440" s="7">
        <f>TRA!J279</f>
        <v>0.434</v>
      </c>
      <c r="J440" s="207">
        <f>TRA!K279</f>
        <v>0.499</v>
      </c>
      <c r="K440" s="647">
        <f t="shared" si="207"/>
        <v>-130.44399999999999</v>
      </c>
      <c r="L440" s="1287">
        <f t="shared" si="208"/>
        <v>3.4490000000000003</v>
      </c>
      <c r="M440" s="7">
        <f t="shared" si="209"/>
        <v>-131.47869999999998</v>
      </c>
      <c r="N440" s="207">
        <f t="shared" si="210"/>
        <v>42.582199999999993</v>
      </c>
      <c r="O440" s="1302">
        <f t="shared" si="211"/>
        <v>-131.47869999999998</v>
      </c>
      <c r="P440" s="57">
        <v>0.3</v>
      </c>
      <c r="Q440" s="1310">
        <f t="shared" si="212"/>
        <v>-186.25869999999998</v>
      </c>
      <c r="R440" s="6">
        <f t="shared" si="213"/>
        <v>76.698699999999974</v>
      </c>
      <c r="S440" s="1310">
        <f t="shared" si="214"/>
        <v>-167.63750499999998</v>
      </c>
      <c r="T440" s="1309">
        <f t="shared" si="215"/>
        <v>70.66469499999998</v>
      </c>
      <c r="U440" s="1287">
        <v>0.04</v>
      </c>
      <c r="V440" s="6">
        <v>0.3</v>
      </c>
      <c r="W440" s="6">
        <v>0.7</v>
      </c>
      <c r="X440" s="6">
        <f t="shared" si="220"/>
        <v>0.65999999999999992</v>
      </c>
      <c r="Y440" s="6">
        <f t="shared" si="221"/>
        <v>336.72601716096779</v>
      </c>
      <c r="Z440" s="6">
        <f t="shared" si="222"/>
        <v>508.6505190311417</v>
      </c>
      <c r="AA440" s="1287" t="str">
        <f t="shared" si="223"/>
        <v>VERIFICATO</v>
      </c>
      <c r="AB440" s="6">
        <f t="shared" si="224"/>
        <v>7.2123184739463797</v>
      </c>
      <c r="AC440" s="19" t="str">
        <f t="shared" si="225"/>
        <v>4φ16</v>
      </c>
      <c r="AD440" s="6">
        <f t="shared" si="226"/>
        <v>8.0424771931898711</v>
      </c>
      <c r="AE440" s="6">
        <f t="shared" si="227"/>
        <v>3.0402282902282893</v>
      </c>
      <c r="AF440" s="19" t="str">
        <f t="shared" si="228"/>
        <v>2φ16</v>
      </c>
      <c r="AG440" s="6">
        <f t="shared" si="229"/>
        <v>4.0212385965949355</v>
      </c>
      <c r="AH440" s="32" t="str">
        <f t="shared" si="230"/>
        <v>VERIFICATO</v>
      </c>
      <c r="AS440" s="6"/>
      <c r="AT440" s="6"/>
    </row>
    <row r="441" spans="1:55" ht="28.2" customHeight="1" x14ac:dyDescent="0.3">
      <c r="A441" s="1324">
        <v>3</v>
      </c>
      <c r="B441" s="2">
        <v>14</v>
      </c>
      <c r="C441" s="2">
        <v>15</v>
      </c>
      <c r="D441" s="2" t="s">
        <v>17</v>
      </c>
      <c r="E441" s="78">
        <f>TRA!F280</f>
        <v>138.953</v>
      </c>
      <c r="F441" s="7">
        <f>TRA!G280</f>
        <v>88.283000000000001</v>
      </c>
      <c r="G441" s="7">
        <f>TRA!H280</f>
        <v>-41.488</v>
      </c>
      <c r="H441" s="7">
        <f>TRA!I280</f>
        <v>0.94199999999999995</v>
      </c>
      <c r="I441" s="7">
        <f>TRA!J280</f>
        <v>0.13900000000000001</v>
      </c>
      <c r="J441" s="207">
        <f>TRA!K280</f>
        <v>0.159</v>
      </c>
      <c r="K441" s="647">
        <f t="shared" si="207"/>
        <v>-41.627000000000002</v>
      </c>
      <c r="L441" s="1287">
        <f t="shared" si="208"/>
        <v>1.101</v>
      </c>
      <c r="M441" s="7">
        <f t="shared" si="209"/>
        <v>-41.957300000000004</v>
      </c>
      <c r="N441" s="207">
        <f t="shared" si="210"/>
        <v>13.589100000000002</v>
      </c>
      <c r="O441" s="1302">
        <f t="shared" si="211"/>
        <v>-41.957300000000004</v>
      </c>
      <c r="P441" s="2">
        <v>0.8</v>
      </c>
      <c r="Q441" s="1310">
        <f t="shared" si="212"/>
        <v>46.325699999999998</v>
      </c>
      <c r="R441" s="6">
        <f t="shared" si="213"/>
        <v>130.24029999999999</v>
      </c>
      <c r="S441" s="1310" t="str">
        <f t="shared" si="214"/>
        <v/>
      </c>
      <c r="T441" s="1309" t="str">
        <f t="shared" si="215"/>
        <v/>
      </c>
      <c r="U441" s="1287">
        <v>0.04</v>
      </c>
      <c r="V441" s="6">
        <v>0.3</v>
      </c>
      <c r="W441" s="6">
        <v>0.7</v>
      </c>
      <c r="X441" s="6">
        <f t="shared" si="220"/>
        <v>0.65999999999999992</v>
      </c>
      <c r="Y441" s="6" t="str">
        <f t="shared" si="221"/>
        <v/>
      </c>
      <c r="Z441" s="6" t="str">
        <f t="shared" si="222"/>
        <v/>
      </c>
      <c r="AA441" s="1287" t="str">
        <f t="shared" si="223"/>
        <v/>
      </c>
      <c r="AB441" s="6" t="str">
        <f t="shared" si="224"/>
        <v/>
      </c>
      <c r="AC441" s="19" t="str">
        <f t="shared" si="225"/>
        <v/>
      </c>
      <c r="AD441" s="6" t="str">
        <f t="shared" si="226"/>
        <v/>
      </c>
      <c r="AE441" s="6" t="str">
        <f t="shared" si="227"/>
        <v/>
      </c>
      <c r="AF441" s="19" t="str">
        <f t="shared" si="228"/>
        <v/>
      </c>
      <c r="AG441" s="6" t="str">
        <f t="shared" si="229"/>
        <v/>
      </c>
      <c r="AH441" s="32" t="str">
        <f t="shared" si="230"/>
        <v/>
      </c>
      <c r="AS441" s="6"/>
      <c r="AT441" s="6"/>
    </row>
    <row r="442" spans="1:55" ht="28.2" customHeight="1" x14ac:dyDescent="0.3">
      <c r="A442" s="1325">
        <v>3</v>
      </c>
      <c r="B442" s="20">
        <v>14</v>
      </c>
      <c r="C442" s="20">
        <v>15</v>
      </c>
      <c r="D442" s="20" t="s">
        <v>18</v>
      </c>
      <c r="E442" s="79">
        <f>TRA!F281</f>
        <v>-129.322</v>
      </c>
      <c r="F442" s="21">
        <f>TRA!G281</f>
        <v>-82.183999999999997</v>
      </c>
      <c r="G442" s="21">
        <f>TRA!H281</f>
        <v>-41.488</v>
      </c>
      <c r="H442" s="21">
        <f>TRA!I281</f>
        <v>0.94199999999999995</v>
      </c>
      <c r="I442" s="21">
        <f>TRA!J281</f>
        <v>0.13900000000000001</v>
      </c>
      <c r="J442" s="1293">
        <f>TRA!K281</f>
        <v>0.159</v>
      </c>
      <c r="K442" s="1299">
        <f t="shared" si="207"/>
        <v>-41.627000000000002</v>
      </c>
      <c r="L442" s="20">
        <f t="shared" si="208"/>
        <v>1.101</v>
      </c>
      <c r="M442" s="21">
        <f t="shared" si="209"/>
        <v>-41.957300000000004</v>
      </c>
      <c r="N442" s="1293">
        <f t="shared" si="210"/>
        <v>13.589100000000002</v>
      </c>
      <c r="O442" s="1303">
        <f t="shared" si="211"/>
        <v>-41.957300000000004</v>
      </c>
      <c r="P442" s="2">
        <v>0.8</v>
      </c>
      <c r="Q442" s="1311">
        <f t="shared" si="212"/>
        <v>-124.1413</v>
      </c>
      <c r="R442" s="22">
        <f t="shared" si="213"/>
        <v>-40.226699999999994</v>
      </c>
      <c r="S442" s="1311" t="str">
        <f t="shared" si="214"/>
        <v/>
      </c>
      <c r="T442" s="1312" t="str">
        <f t="shared" si="215"/>
        <v/>
      </c>
      <c r="U442" s="20">
        <v>0.04</v>
      </c>
      <c r="V442" s="22">
        <v>0.3</v>
      </c>
      <c r="W442" s="22">
        <v>0.7</v>
      </c>
      <c r="X442" s="22">
        <f t="shared" si="220"/>
        <v>0.65999999999999992</v>
      </c>
      <c r="Y442" s="22" t="str">
        <f t="shared" si="221"/>
        <v/>
      </c>
      <c r="Z442" s="22" t="str">
        <f t="shared" si="222"/>
        <v/>
      </c>
      <c r="AA442" s="20" t="str">
        <f t="shared" si="223"/>
        <v/>
      </c>
      <c r="AB442" s="22" t="str">
        <f t="shared" si="224"/>
        <v/>
      </c>
      <c r="AC442" s="23" t="str">
        <f t="shared" si="225"/>
        <v/>
      </c>
      <c r="AD442" s="22" t="str">
        <f t="shared" si="226"/>
        <v/>
      </c>
      <c r="AE442" s="22" t="str">
        <f t="shared" si="227"/>
        <v/>
      </c>
      <c r="AF442" s="23" t="str">
        <f t="shared" si="228"/>
        <v/>
      </c>
      <c r="AG442" s="22" t="str">
        <f t="shared" si="229"/>
        <v/>
      </c>
      <c r="AH442" s="34" t="str">
        <f t="shared" si="230"/>
        <v/>
      </c>
      <c r="AS442" s="6" t="str">
        <f>IF(OR(D441="Msin",D441="Mdes"),-0.9*X441*391.3/10*AD441,"")</f>
        <v/>
      </c>
      <c r="AT442" s="6" t="str">
        <f>IF(OR(D441="Msin",D441="Mdes"),0.9*X441*391.3/10*AG441,"")</f>
        <v/>
      </c>
    </row>
    <row r="443" spans="1:55" ht="28.2" customHeight="1" x14ac:dyDescent="0.3">
      <c r="A443" s="1326">
        <v>4</v>
      </c>
      <c r="B443" s="24">
        <v>16</v>
      </c>
      <c r="C443" s="24">
        <v>17</v>
      </c>
      <c r="D443" s="24" t="s">
        <v>15</v>
      </c>
      <c r="E443" s="77">
        <f>TRA!F302</f>
        <v>-106.69499999999999</v>
      </c>
      <c r="F443" s="25">
        <f>TRA!G302</f>
        <v>-66.251999999999995</v>
      </c>
      <c r="G443" s="25">
        <f>TRA!H302</f>
        <v>151.822</v>
      </c>
      <c r="H443" s="25">
        <f>TRA!I302</f>
        <v>13.401</v>
      </c>
      <c r="I443" s="25">
        <f>TRA!J302</f>
        <v>-10.180999999999999</v>
      </c>
      <c r="J443" s="1294">
        <f>TRA!K302</f>
        <v>-11.651999999999999</v>
      </c>
      <c r="K443" s="1300">
        <f t="shared" si="207"/>
        <v>162.00300000000001</v>
      </c>
      <c r="L443" s="24">
        <f t="shared" si="208"/>
        <v>25.052999999999997</v>
      </c>
      <c r="M443" s="25">
        <f t="shared" si="209"/>
        <v>169.5189</v>
      </c>
      <c r="N443" s="1294">
        <f t="shared" si="210"/>
        <v>73.653899999999993</v>
      </c>
      <c r="O443" s="1304">
        <f t="shared" si="211"/>
        <v>169.5189</v>
      </c>
      <c r="P443" s="57">
        <v>0.3</v>
      </c>
      <c r="Q443" s="1313">
        <f t="shared" si="212"/>
        <v>103.26690000000001</v>
      </c>
      <c r="R443" s="26">
        <f t="shared" si="213"/>
        <v>-235.77089999999998</v>
      </c>
      <c r="S443" s="1313">
        <f t="shared" si="214"/>
        <v>97.847775000000013</v>
      </c>
      <c r="T443" s="1314">
        <f t="shared" si="215"/>
        <v>-210.19732499999998</v>
      </c>
      <c r="U443" s="24">
        <v>0.04</v>
      </c>
      <c r="V443" s="26">
        <v>0.3</v>
      </c>
      <c r="W443" s="26">
        <v>0.7</v>
      </c>
      <c r="X443" s="26">
        <f t="shared" si="220"/>
        <v>0.65999999999999992</v>
      </c>
      <c r="Y443" s="26">
        <f t="shared" si="221"/>
        <v>336.72601716096779</v>
      </c>
      <c r="Z443" s="26">
        <f t="shared" si="222"/>
        <v>508.6505190311417</v>
      </c>
      <c r="AA443" s="24" t="str">
        <f t="shared" si="223"/>
        <v>VERIFICATO</v>
      </c>
      <c r="AB443" s="26">
        <f t="shared" si="224"/>
        <v>9.0433823282660484</v>
      </c>
      <c r="AC443" s="19" t="str">
        <f t="shared" si="225"/>
        <v>3φ16+1φ20</v>
      </c>
      <c r="AD443" s="6">
        <f t="shared" si="226"/>
        <v>9.1734505484821973</v>
      </c>
      <c r="AE443" s="6">
        <f t="shared" si="227"/>
        <v>4.2097340643852279</v>
      </c>
      <c r="AF443" s="19" t="str">
        <f t="shared" si="228"/>
        <v>3φ16</v>
      </c>
      <c r="AG443" s="6">
        <f t="shared" si="229"/>
        <v>6.0318578948924033</v>
      </c>
      <c r="AH443" s="35" t="str">
        <f t="shared" si="230"/>
        <v>VERIFICATO</v>
      </c>
      <c r="AK443" s="2">
        <v>16</v>
      </c>
      <c r="AM443" s="2">
        <v>17</v>
      </c>
      <c r="AO443" s="2">
        <v>17</v>
      </c>
      <c r="AQ443" s="2">
        <v>18</v>
      </c>
      <c r="AS443" s="2">
        <v>18</v>
      </c>
      <c r="AT443" s="2" t="str">
        <f>IF(OR(D442="Msin",D442="Mdes"),0.9*X442*391.3/10*AG442,"")</f>
        <v/>
      </c>
      <c r="AU443" s="2">
        <v>19</v>
      </c>
      <c r="AW443" s="2">
        <v>19</v>
      </c>
      <c r="AY443" s="2">
        <v>20</v>
      </c>
      <c r="BA443" s="2">
        <v>20</v>
      </c>
      <c r="BC443" s="2">
        <v>21</v>
      </c>
    </row>
    <row r="444" spans="1:55" ht="28.2" customHeight="1" x14ac:dyDescent="0.3">
      <c r="A444" s="1284">
        <v>4</v>
      </c>
      <c r="B444" s="2">
        <v>16</v>
      </c>
      <c r="C444" s="2">
        <v>17</v>
      </c>
      <c r="D444" s="2" t="s">
        <v>16</v>
      </c>
      <c r="E444" s="78">
        <f>TRA!F303</f>
        <v>-172.92099999999999</v>
      </c>
      <c r="F444" s="7">
        <f>TRA!G303</f>
        <v>-107.69499999999999</v>
      </c>
      <c r="G444" s="7">
        <f>TRA!H303</f>
        <v>-190.946</v>
      </c>
      <c r="H444" s="7">
        <f>TRA!I303</f>
        <v>-16.934000000000001</v>
      </c>
      <c r="I444" s="7">
        <f>TRA!J303</f>
        <v>12.946</v>
      </c>
      <c r="J444" s="207">
        <f>TRA!K303</f>
        <v>14.814</v>
      </c>
      <c r="K444" s="647">
        <f t="shared" si="207"/>
        <v>-203.892</v>
      </c>
      <c r="L444" s="1287">
        <f t="shared" si="208"/>
        <v>-31.748000000000001</v>
      </c>
      <c r="M444" s="7">
        <f t="shared" si="209"/>
        <v>-213.41640000000001</v>
      </c>
      <c r="N444" s="207">
        <f t="shared" si="210"/>
        <v>-92.915599999999998</v>
      </c>
      <c r="O444" s="1302">
        <f t="shared" si="211"/>
        <v>-213.41640000000001</v>
      </c>
      <c r="P444" s="2">
        <v>0.8</v>
      </c>
      <c r="Q444" s="1310">
        <f t="shared" si="212"/>
        <v>-321.1114</v>
      </c>
      <c r="R444" s="6">
        <f t="shared" si="213"/>
        <v>105.72140000000002</v>
      </c>
      <c r="S444" s="1310">
        <f t="shared" si="214"/>
        <v>-247.0984</v>
      </c>
      <c r="T444" s="1309">
        <f t="shared" si="215"/>
        <v>85.453600000000023</v>
      </c>
      <c r="U444" s="1287">
        <v>0.04</v>
      </c>
      <c r="V444" s="6">
        <v>0.3</v>
      </c>
      <c r="W444" s="6">
        <v>0.7</v>
      </c>
      <c r="X444" s="6">
        <f t="shared" si="220"/>
        <v>0.65999999999999992</v>
      </c>
      <c r="Y444" s="6">
        <f t="shared" si="221"/>
        <v>336.72601716096779</v>
      </c>
      <c r="Z444" s="6">
        <f t="shared" si="222"/>
        <v>508.6505190311417</v>
      </c>
      <c r="AA444" s="1287" t="str">
        <f t="shared" si="223"/>
        <v>VERIFICATO</v>
      </c>
      <c r="AB444" s="6">
        <f t="shared" si="224"/>
        <v>10.630988305406909</v>
      </c>
      <c r="AC444" s="19" t="str">
        <f t="shared" si="225"/>
        <v>4φ16+1φ20</v>
      </c>
      <c r="AD444" s="6">
        <f t="shared" si="226"/>
        <v>11.184069846779664</v>
      </c>
      <c r="AE444" s="6">
        <f t="shared" si="227"/>
        <v>3.6764957695190263</v>
      </c>
      <c r="AF444" s="19" t="str">
        <f t="shared" si="228"/>
        <v>2φ16</v>
      </c>
      <c r="AG444" s="6">
        <f t="shared" si="229"/>
        <v>4.0212385965949355</v>
      </c>
      <c r="AH444" s="32" t="str">
        <f t="shared" si="230"/>
        <v>VERIFICATO</v>
      </c>
      <c r="AJ444" s="16" t="s">
        <v>222</v>
      </c>
      <c r="AK444" s="102">
        <f>IF(OR(D443="Msin",D443="Mdes"),-0.9*X443*391.3/10*AD443,"")</f>
        <v>-213.22052925749239</v>
      </c>
      <c r="AM444" s="38">
        <f>IF(OR(D444="Msin",D444="Mdes"),-0.9*X444*391.3/10*AD444,"")</f>
        <v>-259.95379594406603</v>
      </c>
      <c r="AN444" s="6"/>
      <c r="AO444" s="102">
        <f>IF(OR(D447="Msin",D447="Mdes"),-0.9*X447*391.3/10*AD447,"")</f>
        <v>-286.24125845526373</v>
      </c>
      <c r="AQ444" s="38">
        <f>IF(OR(D448="Msin",D448="Mdes"),-0.9*X448*391.3/10*AD448,"")</f>
        <v>-286.24125845526373</v>
      </c>
      <c r="AS444" s="102">
        <f>IF(OR(D451="Msin",D451="Mdes"),-0.9*X451*391.3/10*AD451,"")</f>
        <v>-286.24125845526373</v>
      </c>
      <c r="AU444" s="38">
        <f>IF(OR(D452="Msin",D452="Mdes"),-0.9*X452*391.3/10*AD452,"")</f>
        <v>-286.24125845526373</v>
      </c>
      <c r="AW444" s="102">
        <f>IF(OR(D455="Msin",D455="Mdes"),-0.9*X455*391.3/10*AD455,"")</f>
        <v>-286.24125845526373</v>
      </c>
      <c r="AY444" s="38">
        <f>IF(OR(D456="Msin",D456="Mdes"),-0.9*X456*391.3/10*AD456,"")</f>
        <v>-286.24125845526373</v>
      </c>
      <c r="BA444" s="102">
        <f>IF(OR(D459="Msin",D459="Mdes"),-0.9*X459*391.3/10*AD459,"")</f>
        <v>-259.95379594406603</v>
      </c>
      <c r="BC444" s="38">
        <f>IF(OR(D460="Msin",D460="Mdes"),-0.9*X460*391.3/10*AD460,"")</f>
        <v>-213.22052925749239</v>
      </c>
    </row>
    <row r="445" spans="1:55" ht="28.2" customHeight="1" x14ac:dyDescent="0.3">
      <c r="A445" s="1284">
        <v>4</v>
      </c>
      <c r="B445" s="2">
        <v>16</v>
      </c>
      <c r="C445" s="2">
        <v>17</v>
      </c>
      <c r="D445" s="2" t="s">
        <v>17</v>
      </c>
      <c r="E445" s="78">
        <f>TRA!F304</f>
        <v>166.19300000000001</v>
      </c>
      <c r="F445" s="7">
        <f>TRA!G304</f>
        <v>103.309</v>
      </c>
      <c r="G445" s="7">
        <f>TRA!H304</f>
        <v>-60.134999999999998</v>
      </c>
      <c r="H445" s="7">
        <f>TRA!I304</f>
        <v>-5.3220000000000001</v>
      </c>
      <c r="I445" s="7">
        <f>TRA!J304</f>
        <v>4.0570000000000004</v>
      </c>
      <c r="J445" s="207">
        <f>TRA!K304</f>
        <v>4.6429999999999998</v>
      </c>
      <c r="K445" s="647">
        <f t="shared" si="207"/>
        <v>-64.191999999999993</v>
      </c>
      <c r="L445" s="1287">
        <f t="shared" si="208"/>
        <v>-9.9649999999999999</v>
      </c>
      <c r="M445" s="7">
        <f t="shared" si="209"/>
        <v>-67.1815</v>
      </c>
      <c r="N445" s="207">
        <f t="shared" si="210"/>
        <v>-29.222599999999996</v>
      </c>
      <c r="O445" s="1302">
        <f t="shared" si="211"/>
        <v>-67.1815</v>
      </c>
      <c r="P445" s="2">
        <v>0.8</v>
      </c>
      <c r="Q445" s="1310">
        <f t="shared" si="212"/>
        <v>36.127499999999998</v>
      </c>
      <c r="R445" s="6">
        <f t="shared" si="213"/>
        <v>170.4905</v>
      </c>
      <c r="S445" s="1310" t="str">
        <f t="shared" si="214"/>
        <v/>
      </c>
      <c r="T445" s="1309" t="str">
        <f t="shared" si="215"/>
        <v/>
      </c>
      <c r="U445" s="1287">
        <v>0.04</v>
      </c>
      <c r="V445" s="6">
        <v>0.3</v>
      </c>
      <c r="W445" s="6">
        <v>0.7</v>
      </c>
      <c r="X445" s="6">
        <f t="shared" si="220"/>
        <v>0.65999999999999992</v>
      </c>
      <c r="Y445" s="6" t="str">
        <f t="shared" si="221"/>
        <v/>
      </c>
      <c r="Z445" s="6" t="str">
        <f t="shared" si="222"/>
        <v/>
      </c>
      <c r="AA445" s="1287" t="str">
        <f t="shared" si="223"/>
        <v/>
      </c>
      <c r="AB445" s="6" t="str">
        <f t="shared" si="224"/>
        <v/>
      </c>
      <c r="AC445" s="19" t="str">
        <f t="shared" si="225"/>
        <v/>
      </c>
      <c r="AD445" s="6" t="str">
        <f t="shared" si="226"/>
        <v/>
      </c>
      <c r="AE445" s="6" t="str">
        <f t="shared" si="227"/>
        <v/>
      </c>
      <c r="AF445" s="19" t="str">
        <f t="shared" si="228"/>
        <v/>
      </c>
      <c r="AG445" s="6" t="str">
        <f t="shared" si="229"/>
        <v/>
      </c>
      <c r="AH445" s="32" t="str">
        <f t="shared" si="230"/>
        <v/>
      </c>
      <c r="AJ445" s="16" t="s">
        <v>223</v>
      </c>
      <c r="AK445" s="102">
        <f>IF(OR(D443="Msin",D443="Mdes"),0.9*X443*391.3/10*AG443,"")</f>
        <v>140.19980005972101</v>
      </c>
      <c r="AM445" s="38">
        <f>IF(OR(D444="Msin",D444="Mdes"),0.9*X444*391.3/10*AG444,"")</f>
        <v>93.466533373147342</v>
      </c>
      <c r="AN445" s="6"/>
      <c r="AO445" s="102">
        <f>IF(OR(D447="Msin",D447="Mdes"),0.9*X447*391.3/10*AG447,"")</f>
        <v>259.95379594406603</v>
      </c>
      <c r="AQ445" s="38">
        <f>IF(OR(D448="Msin",D448="Mdes"),0.9*X448*391.3/10*AG448,"")</f>
        <v>213.22052925749239</v>
      </c>
      <c r="AS445" s="102">
        <f>IF(OR(D451="Msin",D451="Mdes"),0.9*X451*391.3/10*AG451,"")</f>
        <v>259.95379594406603</v>
      </c>
      <c r="AU445" s="38">
        <f>IF(OR(D452="Msin",D452="Mdes"),0.9*X452*391.3/10*AG452,"")</f>
        <v>259.95379594406603</v>
      </c>
      <c r="AW445" s="102">
        <f>IF(OR(D455="Msin",D455="Mdes"),0.9*X455*391.3/10*AG455,"")</f>
        <v>140.19980005972101</v>
      </c>
      <c r="AY445" s="38">
        <f>IF(OR(D456="Msin",D456="Mdes"),0.9*X456*391.3/10*AG456,"")</f>
        <v>140.19980005972101</v>
      </c>
      <c r="BA445" s="102">
        <f>IF(OR(D459="Msin",D459="Mdes"),0.9*X459*391.3/10*AG459,"")</f>
        <v>140.19980005972101</v>
      </c>
      <c r="BC445" s="38">
        <f>IF(OR(D460="Msin",D460="Mdes"),0.9*X460*391.3/10*AG460,"")</f>
        <v>140.19980005972101</v>
      </c>
    </row>
    <row r="446" spans="1:55" ht="28.2" customHeight="1" x14ac:dyDescent="0.3">
      <c r="A446" s="1284">
        <v>4</v>
      </c>
      <c r="B446" s="2">
        <v>16</v>
      </c>
      <c r="C446" s="2">
        <v>17</v>
      </c>
      <c r="D446" s="2" t="s">
        <v>18</v>
      </c>
      <c r="E446" s="78">
        <f>TRA!F305</f>
        <v>-189.43</v>
      </c>
      <c r="F446" s="7">
        <f>TRA!G305</f>
        <v>-117.851</v>
      </c>
      <c r="G446" s="7">
        <f>TRA!H305</f>
        <v>-60.134999999999998</v>
      </c>
      <c r="H446" s="7">
        <f>TRA!I305</f>
        <v>-5.3220000000000001</v>
      </c>
      <c r="I446" s="7">
        <f>TRA!J305</f>
        <v>4.0570000000000004</v>
      </c>
      <c r="J446" s="207">
        <f>TRA!K305</f>
        <v>4.6429999999999998</v>
      </c>
      <c r="K446" s="647">
        <f t="shared" si="207"/>
        <v>-64.191999999999993</v>
      </c>
      <c r="L446" s="1287">
        <f t="shared" si="208"/>
        <v>-9.9649999999999999</v>
      </c>
      <c r="M446" s="7">
        <f t="shared" si="209"/>
        <v>-67.1815</v>
      </c>
      <c r="N446" s="207">
        <f t="shared" si="210"/>
        <v>-29.222599999999996</v>
      </c>
      <c r="O446" s="1302">
        <f t="shared" si="211"/>
        <v>-67.1815</v>
      </c>
      <c r="P446" s="2">
        <v>0.8</v>
      </c>
      <c r="Q446" s="1310">
        <f t="shared" si="212"/>
        <v>-185.0325</v>
      </c>
      <c r="R446" s="6">
        <f t="shared" si="213"/>
        <v>-50.669499999999999</v>
      </c>
      <c r="S446" s="1310" t="str">
        <f t="shared" si="214"/>
        <v/>
      </c>
      <c r="T446" s="1309" t="str">
        <f t="shared" si="215"/>
        <v/>
      </c>
      <c r="U446" s="1287">
        <v>0.04</v>
      </c>
      <c r="V446" s="6">
        <v>0.3</v>
      </c>
      <c r="W446" s="6">
        <v>0.7</v>
      </c>
      <c r="X446" s="6">
        <f t="shared" si="220"/>
        <v>0.65999999999999992</v>
      </c>
      <c r="Y446" s="6" t="str">
        <f t="shared" si="221"/>
        <v/>
      </c>
      <c r="Z446" s="6" t="str">
        <f t="shared" si="222"/>
        <v/>
      </c>
      <c r="AA446" s="1287" t="str">
        <f t="shared" si="223"/>
        <v/>
      </c>
      <c r="AB446" s="6" t="str">
        <f t="shared" si="224"/>
        <v/>
      </c>
      <c r="AC446" s="19" t="str">
        <f t="shared" si="225"/>
        <v/>
      </c>
      <c r="AD446" s="6" t="str">
        <f t="shared" si="226"/>
        <v/>
      </c>
      <c r="AE446" s="6" t="str">
        <f t="shared" si="227"/>
        <v/>
      </c>
      <c r="AF446" s="19" t="str">
        <f t="shared" si="228"/>
        <v/>
      </c>
      <c r="AG446" s="6" t="str">
        <f t="shared" si="229"/>
        <v/>
      </c>
      <c r="AH446" s="32" t="str">
        <f t="shared" si="230"/>
        <v/>
      </c>
      <c r="AS446" s="6" t="str">
        <f>IF(OR(D445="Msin",D445="Mdes"),-0.9*X445*391.3/10*AD445,"")</f>
        <v/>
      </c>
      <c r="AT446" s="6" t="str">
        <f>IF(OR(D445="Msin",D445="Mdes"),0.9*X445*391.3/10*AG445,"")</f>
        <v/>
      </c>
    </row>
    <row r="447" spans="1:55" ht="28.2" customHeight="1" x14ac:dyDescent="0.3">
      <c r="A447" s="1284">
        <v>4</v>
      </c>
      <c r="B447" s="2">
        <v>17</v>
      </c>
      <c r="C447" s="2">
        <v>18</v>
      </c>
      <c r="D447" s="2" t="s">
        <v>15</v>
      </c>
      <c r="E447" s="78">
        <f>TRA!F326</f>
        <v>-83.885999999999996</v>
      </c>
      <c r="F447" s="7">
        <f>TRA!G326</f>
        <v>-52.439</v>
      </c>
      <c r="G447" s="7">
        <f>TRA!H326</f>
        <v>273.07900000000001</v>
      </c>
      <c r="H447" s="7">
        <f>TRA!I326</f>
        <v>24.24</v>
      </c>
      <c r="I447" s="7">
        <f>TRA!J326</f>
        <v>-18.841999999999999</v>
      </c>
      <c r="J447" s="207">
        <f>TRA!K326</f>
        <v>-21.494</v>
      </c>
      <c r="K447" s="647">
        <f t="shared" si="207"/>
        <v>291.92099999999999</v>
      </c>
      <c r="L447" s="1287">
        <f t="shared" si="208"/>
        <v>45.733999999999995</v>
      </c>
      <c r="M447" s="7">
        <f t="shared" si="209"/>
        <v>305.64119999999997</v>
      </c>
      <c r="N447" s="207">
        <f t="shared" si="210"/>
        <v>133.31029999999998</v>
      </c>
      <c r="O447" s="1302">
        <f t="shared" si="211"/>
        <v>305.64119999999997</v>
      </c>
      <c r="P447" s="2">
        <v>0.8</v>
      </c>
      <c r="Q447" s="1310">
        <f t="shared" si="212"/>
        <v>253.20219999999998</v>
      </c>
      <c r="R447" s="6">
        <f t="shared" si="213"/>
        <v>-358.08019999999999</v>
      </c>
      <c r="S447" s="1310">
        <f t="shared" si="214"/>
        <v>229.79187999999996</v>
      </c>
      <c r="T447" s="1309">
        <f t="shared" si="215"/>
        <v>-271.26508000000001</v>
      </c>
      <c r="U447" s="1287">
        <v>0.04</v>
      </c>
      <c r="V447" s="6">
        <v>0.3</v>
      </c>
      <c r="W447" s="6">
        <v>0.7</v>
      </c>
      <c r="X447" s="6">
        <f t="shared" si="220"/>
        <v>0.65999999999999992</v>
      </c>
      <c r="Y447" s="6">
        <f t="shared" si="221"/>
        <v>336.72601716096779</v>
      </c>
      <c r="Z447" s="6">
        <f t="shared" si="222"/>
        <v>508.6505190311417</v>
      </c>
      <c r="AA447" s="1287" t="str">
        <f t="shared" si="223"/>
        <v>VERIFICATO</v>
      </c>
      <c r="AB447" s="6">
        <f t="shared" si="224"/>
        <v>11.67071860095116</v>
      </c>
      <c r="AC447" s="19" t="str">
        <f t="shared" si="225"/>
        <v>3φ16+2φ20</v>
      </c>
      <c r="AD447" s="6">
        <f t="shared" si="226"/>
        <v>12.31504320207199</v>
      </c>
      <c r="AE447" s="6">
        <f t="shared" si="227"/>
        <v>9.8864047236140244</v>
      </c>
      <c r="AF447" s="19" t="str">
        <f t="shared" si="228"/>
        <v>4φ16+1φ20</v>
      </c>
      <c r="AG447" s="6">
        <f t="shared" si="229"/>
        <v>11.184069846779664</v>
      </c>
      <c r="AH447" s="32" t="str">
        <f t="shared" si="230"/>
        <v>VERIFICATO</v>
      </c>
      <c r="AS447" s="6" t="str">
        <f>IF(OR(D446="Msin",D446="Mdes"),-0.9*X446*391.3/10*AD446,"")</f>
        <v/>
      </c>
      <c r="AT447" s="6" t="str">
        <f>IF(OR(D446="Msin",D446="Mdes"),0.9*X446*391.3/10*AG446,"")</f>
        <v/>
      </c>
    </row>
    <row r="448" spans="1:55" ht="28.2" customHeight="1" x14ac:dyDescent="0.3">
      <c r="A448" s="1284">
        <v>4</v>
      </c>
      <c r="B448" s="2">
        <v>17</v>
      </c>
      <c r="C448" s="2">
        <v>18</v>
      </c>
      <c r="D448" s="2" t="s">
        <v>16</v>
      </c>
      <c r="E448" s="78">
        <f>TRA!F327</f>
        <v>-113.02800000000001</v>
      </c>
      <c r="F448" s="7">
        <f>TRA!G327</f>
        <v>-70.343000000000004</v>
      </c>
      <c r="G448" s="7">
        <f>TRA!H327</f>
        <v>-256.29199999999997</v>
      </c>
      <c r="H448" s="7">
        <f>TRA!I327</f>
        <v>-22.678000000000001</v>
      </c>
      <c r="I448" s="7">
        <f>TRA!J327</f>
        <v>17.681999999999999</v>
      </c>
      <c r="J448" s="207">
        <f>TRA!K327</f>
        <v>20.149999999999999</v>
      </c>
      <c r="K448" s="647">
        <f t="shared" si="207"/>
        <v>-273.97399999999999</v>
      </c>
      <c r="L448" s="1287">
        <f t="shared" si="208"/>
        <v>-42.828000000000003</v>
      </c>
      <c r="M448" s="7">
        <f t="shared" si="209"/>
        <v>-286.82240000000002</v>
      </c>
      <c r="N448" s="207">
        <f t="shared" si="210"/>
        <v>-125.0202</v>
      </c>
      <c r="O448" s="1302">
        <f t="shared" si="211"/>
        <v>-286.82240000000002</v>
      </c>
      <c r="P448" s="2">
        <v>0.8</v>
      </c>
      <c r="Q448" s="1310">
        <f t="shared" si="212"/>
        <v>-357.16540000000003</v>
      </c>
      <c r="R448" s="6">
        <f t="shared" si="213"/>
        <v>216.4794</v>
      </c>
      <c r="S448" s="1310">
        <f t="shared" si="214"/>
        <v>-267.01908000000003</v>
      </c>
      <c r="T448" s="1309">
        <f t="shared" si="215"/>
        <v>196.40028000000001</v>
      </c>
      <c r="U448" s="1287">
        <v>0.04</v>
      </c>
      <c r="V448" s="6">
        <v>0.3</v>
      </c>
      <c r="W448" s="6">
        <v>0.7</v>
      </c>
      <c r="X448" s="6">
        <f t="shared" si="220"/>
        <v>0.65999999999999992</v>
      </c>
      <c r="Y448" s="6">
        <f t="shared" si="221"/>
        <v>336.72601716096779</v>
      </c>
      <c r="Z448" s="6">
        <f t="shared" si="222"/>
        <v>508.6505190311417</v>
      </c>
      <c r="AA448" s="1287" t="str">
        <f t="shared" si="223"/>
        <v>VERIFICATO</v>
      </c>
      <c r="AB448" s="6">
        <f t="shared" si="224"/>
        <v>11.488041674088187</v>
      </c>
      <c r="AC448" s="19" t="str">
        <f t="shared" si="225"/>
        <v>3φ16+2φ20</v>
      </c>
      <c r="AD448" s="6">
        <f t="shared" si="226"/>
        <v>12.31504320207199</v>
      </c>
      <c r="AE448" s="6">
        <f t="shared" si="227"/>
        <v>8.449787938160032</v>
      </c>
      <c r="AF448" s="19" t="str">
        <f t="shared" si="228"/>
        <v>3φ16+1φ20</v>
      </c>
      <c r="AG448" s="6">
        <f t="shared" si="229"/>
        <v>9.1734505484821973</v>
      </c>
      <c r="AH448" s="32" t="str">
        <f t="shared" si="230"/>
        <v>VERIFICATO</v>
      </c>
      <c r="AS448" s="6"/>
      <c r="AT448" s="6"/>
    </row>
    <row r="449" spans="1:55" ht="28.2" customHeight="1" x14ac:dyDescent="0.3">
      <c r="A449" s="1284">
        <v>4</v>
      </c>
      <c r="B449" s="2">
        <v>17</v>
      </c>
      <c r="C449" s="2">
        <v>18</v>
      </c>
      <c r="D449" s="2" t="s">
        <v>17</v>
      </c>
      <c r="E449" s="78">
        <f>TRA!F328</f>
        <v>127.361</v>
      </c>
      <c r="F449" s="7">
        <f>TRA!G328</f>
        <v>79.256</v>
      </c>
      <c r="G449" s="7">
        <f>TRA!H328</f>
        <v>-123.10899999999999</v>
      </c>
      <c r="H449" s="7">
        <f>TRA!I328</f>
        <v>-10.911</v>
      </c>
      <c r="I449" s="7">
        <f>TRA!J328</f>
        <v>8.4939999999999998</v>
      </c>
      <c r="J449" s="207">
        <f>TRA!K328</f>
        <v>9.6850000000000005</v>
      </c>
      <c r="K449" s="647">
        <f t="shared" si="207"/>
        <v>-131.60300000000001</v>
      </c>
      <c r="L449" s="1287">
        <f t="shared" si="208"/>
        <v>-20.596</v>
      </c>
      <c r="M449" s="7">
        <f t="shared" si="209"/>
        <v>-137.7818</v>
      </c>
      <c r="N449" s="207">
        <f t="shared" si="210"/>
        <v>-60.076899999999995</v>
      </c>
      <c r="O449" s="1302">
        <f t="shared" si="211"/>
        <v>-137.7818</v>
      </c>
      <c r="P449" s="2">
        <v>0.8</v>
      </c>
      <c r="Q449" s="1310">
        <f t="shared" si="212"/>
        <v>-58.525800000000004</v>
      </c>
      <c r="R449" s="6">
        <f t="shared" si="213"/>
        <v>217.0378</v>
      </c>
      <c r="S449" s="1310" t="str">
        <f t="shared" si="214"/>
        <v/>
      </c>
      <c r="T449" s="1309" t="str">
        <f t="shared" si="215"/>
        <v/>
      </c>
      <c r="U449" s="1287">
        <v>0.04</v>
      </c>
      <c r="V449" s="6">
        <v>0.3</v>
      </c>
      <c r="W449" s="6">
        <v>0.7</v>
      </c>
      <c r="X449" s="6">
        <f t="shared" si="220"/>
        <v>0.65999999999999992</v>
      </c>
      <c r="Y449" s="6" t="str">
        <f t="shared" si="221"/>
        <v/>
      </c>
      <c r="Z449" s="6" t="str">
        <f t="shared" si="222"/>
        <v/>
      </c>
      <c r="AA449" s="1287" t="str">
        <f t="shared" si="223"/>
        <v/>
      </c>
      <c r="AB449" s="6" t="str">
        <f t="shared" si="224"/>
        <v/>
      </c>
      <c r="AC449" s="19" t="str">
        <f t="shared" si="225"/>
        <v/>
      </c>
      <c r="AD449" s="6" t="str">
        <f t="shared" si="226"/>
        <v/>
      </c>
      <c r="AE449" s="6" t="str">
        <f t="shared" si="227"/>
        <v/>
      </c>
      <c r="AF449" s="19" t="str">
        <f t="shared" si="228"/>
        <v/>
      </c>
      <c r="AG449" s="6" t="str">
        <f t="shared" si="229"/>
        <v/>
      </c>
      <c r="AH449" s="32" t="str">
        <f t="shared" si="230"/>
        <v/>
      </c>
      <c r="AS449" s="6"/>
      <c r="AT449" s="6"/>
    </row>
    <row r="450" spans="1:55" ht="28.2" customHeight="1" x14ac:dyDescent="0.3">
      <c r="A450" s="1284">
        <v>4</v>
      </c>
      <c r="B450" s="2">
        <v>17</v>
      </c>
      <c r="C450" s="2">
        <v>18</v>
      </c>
      <c r="D450" s="2" t="s">
        <v>18</v>
      </c>
      <c r="E450" s="78">
        <f>TRA!F329</f>
        <v>-140.916</v>
      </c>
      <c r="F450" s="7">
        <f>TRA!G329</f>
        <v>-87.584000000000003</v>
      </c>
      <c r="G450" s="7">
        <f>TRA!H329</f>
        <v>-123.10899999999999</v>
      </c>
      <c r="H450" s="7">
        <f>TRA!I329</f>
        <v>-10.911</v>
      </c>
      <c r="I450" s="7">
        <f>TRA!J329</f>
        <v>8.4939999999999998</v>
      </c>
      <c r="J450" s="207">
        <f>TRA!K329</f>
        <v>9.6850000000000005</v>
      </c>
      <c r="K450" s="647">
        <f t="shared" si="207"/>
        <v>-131.60300000000001</v>
      </c>
      <c r="L450" s="1287">
        <f t="shared" si="208"/>
        <v>-20.596</v>
      </c>
      <c r="M450" s="7">
        <f t="shared" si="209"/>
        <v>-137.7818</v>
      </c>
      <c r="N450" s="207">
        <f t="shared" si="210"/>
        <v>-60.076899999999995</v>
      </c>
      <c r="O450" s="1302">
        <f t="shared" si="211"/>
        <v>-137.7818</v>
      </c>
      <c r="P450" s="2">
        <v>0.8</v>
      </c>
      <c r="Q450" s="1310">
        <f t="shared" si="212"/>
        <v>-225.36580000000001</v>
      </c>
      <c r="R450" s="6">
        <f t="shared" si="213"/>
        <v>50.197800000000001</v>
      </c>
      <c r="S450" s="1310" t="str">
        <f t="shared" si="214"/>
        <v/>
      </c>
      <c r="T450" s="1309" t="str">
        <f t="shared" si="215"/>
        <v/>
      </c>
      <c r="U450" s="1287">
        <v>0.04</v>
      </c>
      <c r="V450" s="6">
        <v>0.3</v>
      </c>
      <c r="W450" s="6">
        <v>0.7</v>
      </c>
      <c r="X450" s="6">
        <f t="shared" si="220"/>
        <v>0.65999999999999992</v>
      </c>
      <c r="Y450" s="6" t="str">
        <f t="shared" si="221"/>
        <v/>
      </c>
      <c r="Z450" s="6" t="str">
        <f t="shared" si="222"/>
        <v/>
      </c>
      <c r="AA450" s="1287" t="str">
        <f t="shared" si="223"/>
        <v/>
      </c>
      <c r="AB450" s="6" t="str">
        <f t="shared" si="224"/>
        <v/>
      </c>
      <c r="AC450" s="19" t="str">
        <f t="shared" si="225"/>
        <v/>
      </c>
      <c r="AD450" s="6" t="str">
        <f t="shared" si="226"/>
        <v/>
      </c>
      <c r="AE450" s="6" t="str">
        <f t="shared" si="227"/>
        <v/>
      </c>
      <c r="AF450" s="19" t="str">
        <f t="shared" si="228"/>
        <v/>
      </c>
      <c r="AG450" s="6" t="str">
        <f t="shared" si="229"/>
        <v/>
      </c>
      <c r="AH450" s="32" t="str">
        <f t="shared" si="230"/>
        <v/>
      </c>
      <c r="AS450" s="6"/>
      <c r="AT450" s="6"/>
    </row>
    <row r="451" spans="1:55" ht="28.2" customHeight="1" x14ac:dyDescent="0.3">
      <c r="A451" s="1284">
        <v>4</v>
      </c>
      <c r="B451" s="2">
        <v>18</v>
      </c>
      <c r="C451" s="2">
        <v>19</v>
      </c>
      <c r="D451" s="2" t="s">
        <v>15</v>
      </c>
      <c r="E451" s="78">
        <f>TRA!F350</f>
        <v>-63.512999999999998</v>
      </c>
      <c r="F451" s="7">
        <f>TRA!G350</f>
        <v>-42.131</v>
      </c>
      <c r="G451" s="7">
        <f>TRA!H350</f>
        <v>307.92700000000002</v>
      </c>
      <c r="H451" s="7">
        <f>TRA!I350</f>
        <v>27.285</v>
      </c>
      <c r="I451" s="7">
        <f>TRA!J350</f>
        <v>-21.388000000000002</v>
      </c>
      <c r="J451" s="207">
        <f>TRA!K350</f>
        <v>-24.31</v>
      </c>
      <c r="K451" s="647">
        <f t="shared" si="207"/>
        <v>329.315</v>
      </c>
      <c r="L451" s="1287">
        <f t="shared" si="208"/>
        <v>51.594999999999999</v>
      </c>
      <c r="M451" s="7">
        <f t="shared" si="209"/>
        <v>344.79349999999999</v>
      </c>
      <c r="N451" s="207">
        <f t="shared" si="210"/>
        <v>150.3895</v>
      </c>
      <c r="O451" s="1302">
        <f t="shared" si="211"/>
        <v>344.79349999999999</v>
      </c>
      <c r="P451" s="2">
        <v>0.8</v>
      </c>
      <c r="Q451" s="1310">
        <f t="shared" si="212"/>
        <v>302.66250000000002</v>
      </c>
      <c r="R451" s="6">
        <f t="shared" si="213"/>
        <v>-386.92449999999997</v>
      </c>
      <c r="S451" s="1310">
        <f t="shared" si="214"/>
        <v>235.35502000000002</v>
      </c>
      <c r="T451" s="1309">
        <f t="shared" si="215"/>
        <v>-274.85301999999996</v>
      </c>
      <c r="U451" s="1287">
        <v>0.04</v>
      </c>
      <c r="V451" s="6">
        <v>0.3</v>
      </c>
      <c r="W451" s="6">
        <v>0.7</v>
      </c>
      <c r="X451" s="6">
        <f t="shared" si="220"/>
        <v>0.65999999999999992</v>
      </c>
      <c r="Y451" s="6">
        <f t="shared" si="221"/>
        <v>336.72601716096779</v>
      </c>
      <c r="Z451" s="6">
        <f t="shared" si="222"/>
        <v>508.6505190311417</v>
      </c>
      <c r="AA451" s="1287" t="str">
        <f t="shared" si="223"/>
        <v>VERIFICATO</v>
      </c>
      <c r="AB451" s="6">
        <f t="shared" si="224"/>
        <v>11.825083615781288</v>
      </c>
      <c r="AC451" s="19" t="str">
        <f t="shared" si="225"/>
        <v>3φ16+2φ20</v>
      </c>
      <c r="AD451" s="6">
        <f t="shared" si="226"/>
        <v>12.31504320207199</v>
      </c>
      <c r="AE451" s="6">
        <f t="shared" si="227"/>
        <v>10.125749358307498</v>
      </c>
      <c r="AF451" s="19" t="str">
        <f t="shared" si="228"/>
        <v>4φ16+1φ20</v>
      </c>
      <c r="AG451" s="6">
        <f t="shared" si="229"/>
        <v>11.184069846779664</v>
      </c>
      <c r="AH451" s="32" t="str">
        <f t="shared" si="230"/>
        <v>VERIFICATO</v>
      </c>
      <c r="AS451" s="6"/>
      <c r="AT451" s="6"/>
    </row>
    <row r="452" spans="1:55" ht="28.2" customHeight="1" x14ac:dyDescent="0.3">
      <c r="A452" s="1284">
        <v>4</v>
      </c>
      <c r="B452" s="2">
        <v>18</v>
      </c>
      <c r="C452" s="2">
        <v>19</v>
      </c>
      <c r="D452" s="2" t="s">
        <v>16</v>
      </c>
      <c r="E452" s="78">
        <f>TRA!F351</f>
        <v>-42.987000000000002</v>
      </c>
      <c r="F452" s="7">
        <f>TRA!G351</f>
        <v>-26.37</v>
      </c>
      <c r="G452" s="7">
        <f>TRA!H351</f>
        <v>-312.78199999999998</v>
      </c>
      <c r="H452" s="7">
        <f>TRA!I351</f>
        <v>-27.725999999999999</v>
      </c>
      <c r="I452" s="7">
        <f>TRA!J351</f>
        <v>21.777999999999999</v>
      </c>
      <c r="J452" s="207">
        <f>TRA!K351</f>
        <v>24.745000000000001</v>
      </c>
      <c r="K452" s="647">
        <f t="shared" si="207"/>
        <v>-334.56</v>
      </c>
      <c r="L452" s="1287">
        <f t="shared" si="208"/>
        <v>-52.471000000000004</v>
      </c>
      <c r="M452" s="7">
        <f t="shared" si="209"/>
        <v>-350.30130000000003</v>
      </c>
      <c r="N452" s="207">
        <f t="shared" si="210"/>
        <v>-152.839</v>
      </c>
      <c r="O452" s="1302">
        <f t="shared" si="211"/>
        <v>-350.30130000000003</v>
      </c>
      <c r="P452" s="2">
        <v>0.8</v>
      </c>
      <c r="Q452" s="1310">
        <f t="shared" si="212"/>
        <v>-376.67130000000003</v>
      </c>
      <c r="R452" s="6">
        <f t="shared" si="213"/>
        <v>323.93130000000002</v>
      </c>
      <c r="S452" s="1310">
        <f t="shared" si="214"/>
        <v>-268.66702000000004</v>
      </c>
      <c r="T452" s="1309">
        <f t="shared" si="215"/>
        <v>252.55662000000001</v>
      </c>
      <c r="U452" s="1287">
        <v>0.04</v>
      </c>
      <c r="V452" s="6">
        <v>0.3</v>
      </c>
      <c r="W452" s="6">
        <v>0.7</v>
      </c>
      <c r="X452" s="6">
        <f t="shared" si="220"/>
        <v>0.65999999999999992</v>
      </c>
      <c r="Y452" s="6">
        <f t="shared" si="221"/>
        <v>336.72601716096779</v>
      </c>
      <c r="Z452" s="6">
        <f t="shared" si="222"/>
        <v>508.6505190311417</v>
      </c>
      <c r="AA452" s="1287" t="str">
        <f t="shared" si="223"/>
        <v>VERIFICATO</v>
      </c>
      <c r="AB452" s="6">
        <f t="shared" si="224"/>
        <v>11.558941489174048</v>
      </c>
      <c r="AC452" s="19" t="str">
        <f t="shared" si="225"/>
        <v>3φ16+2φ20</v>
      </c>
      <c r="AD452" s="6">
        <f t="shared" si="226"/>
        <v>12.31504320207199</v>
      </c>
      <c r="AE452" s="6">
        <f t="shared" si="227"/>
        <v>10.865818935586377</v>
      </c>
      <c r="AF452" s="19" t="str">
        <f t="shared" si="228"/>
        <v>4φ16+1φ20</v>
      </c>
      <c r="AG452" s="6">
        <f t="shared" si="229"/>
        <v>11.184069846779664</v>
      </c>
      <c r="AH452" s="32" t="str">
        <f t="shared" si="230"/>
        <v>VERIFICATO</v>
      </c>
      <c r="AS452" s="6"/>
      <c r="AT452" s="6"/>
    </row>
    <row r="453" spans="1:55" ht="28.2" customHeight="1" x14ac:dyDescent="0.3">
      <c r="A453" s="1284">
        <v>4</v>
      </c>
      <c r="B453" s="2">
        <v>18</v>
      </c>
      <c r="C453" s="2">
        <v>19</v>
      </c>
      <c r="D453" s="2" t="s">
        <v>17</v>
      </c>
      <c r="E453" s="78">
        <f>TRA!F352</f>
        <v>85.625</v>
      </c>
      <c r="F453" s="7">
        <f>TRA!G352</f>
        <v>55.954999999999998</v>
      </c>
      <c r="G453" s="7">
        <f>TRA!H352</f>
        <v>-200.22900000000001</v>
      </c>
      <c r="H453" s="7">
        <f>TRA!I352</f>
        <v>-17.745000000000001</v>
      </c>
      <c r="I453" s="7">
        <f>TRA!J352</f>
        <v>13.923999999999999</v>
      </c>
      <c r="J453" s="207">
        <f>TRA!K352</f>
        <v>15.824</v>
      </c>
      <c r="K453" s="647">
        <f t="shared" si="207"/>
        <v>-214.15300000000002</v>
      </c>
      <c r="L453" s="1287">
        <f t="shared" si="208"/>
        <v>-33.569000000000003</v>
      </c>
      <c r="M453" s="7">
        <f t="shared" si="209"/>
        <v>-224.22370000000001</v>
      </c>
      <c r="N453" s="207">
        <f t="shared" si="210"/>
        <v>-97.814900000000009</v>
      </c>
      <c r="O453" s="1302">
        <f t="shared" si="211"/>
        <v>-224.22370000000001</v>
      </c>
      <c r="P453" s="2">
        <v>0.8</v>
      </c>
      <c r="Q453" s="1310">
        <f t="shared" si="212"/>
        <v>-168.26870000000002</v>
      </c>
      <c r="R453" s="6">
        <f t="shared" si="213"/>
        <v>280.17869999999999</v>
      </c>
      <c r="S453" s="1310" t="str">
        <f t="shared" si="214"/>
        <v/>
      </c>
      <c r="T453" s="1309" t="str">
        <f t="shared" si="215"/>
        <v/>
      </c>
      <c r="U453" s="1287">
        <v>0.04</v>
      </c>
      <c r="V453" s="6">
        <v>0.3</v>
      </c>
      <c r="W453" s="6">
        <v>0.7</v>
      </c>
      <c r="X453" s="6">
        <f t="shared" si="220"/>
        <v>0.65999999999999992</v>
      </c>
      <c r="Y453" s="6" t="str">
        <f t="shared" si="221"/>
        <v/>
      </c>
      <c r="Z453" s="6" t="str">
        <f t="shared" si="222"/>
        <v/>
      </c>
      <c r="AA453" s="1287" t="str">
        <f t="shared" si="223"/>
        <v/>
      </c>
      <c r="AB453" s="6" t="str">
        <f t="shared" si="224"/>
        <v/>
      </c>
      <c r="AC453" s="19" t="str">
        <f t="shared" si="225"/>
        <v/>
      </c>
      <c r="AD453" s="6" t="str">
        <f t="shared" si="226"/>
        <v/>
      </c>
      <c r="AE453" s="6" t="str">
        <f t="shared" si="227"/>
        <v/>
      </c>
      <c r="AF453" s="19" t="str">
        <f t="shared" si="228"/>
        <v/>
      </c>
      <c r="AG453" s="6" t="str">
        <f t="shared" si="229"/>
        <v/>
      </c>
      <c r="AH453" s="32" t="str">
        <f t="shared" si="230"/>
        <v/>
      </c>
      <c r="AS453" s="6"/>
      <c r="AT453" s="6"/>
    </row>
    <row r="454" spans="1:55" ht="28.2" customHeight="1" x14ac:dyDescent="0.3">
      <c r="A454" s="1284">
        <v>4</v>
      </c>
      <c r="B454" s="2">
        <v>18</v>
      </c>
      <c r="C454" s="2">
        <v>19</v>
      </c>
      <c r="D454" s="2" t="s">
        <v>18</v>
      </c>
      <c r="E454" s="78">
        <f>TRA!F353</f>
        <v>-72.382000000000005</v>
      </c>
      <c r="F454" s="7">
        <f>TRA!G353</f>
        <v>-45.786999999999999</v>
      </c>
      <c r="G454" s="7">
        <f>TRA!H353</f>
        <v>-200.22900000000001</v>
      </c>
      <c r="H454" s="7">
        <f>TRA!I353</f>
        <v>-17.745000000000001</v>
      </c>
      <c r="I454" s="7">
        <f>TRA!J353</f>
        <v>13.923999999999999</v>
      </c>
      <c r="J454" s="207">
        <f>TRA!K353</f>
        <v>15.824</v>
      </c>
      <c r="K454" s="647">
        <f t="shared" si="207"/>
        <v>-214.15300000000002</v>
      </c>
      <c r="L454" s="1287">
        <f t="shared" si="208"/>
        <v>-33.569000000000003</v>
      </c>
      <c r="M454" s="7">
        <f t="shared" si="209"/>
        <v>-224.22370000000001</v>
      </c>
      <c r="N454" s="207">
        <f t="shared" si="210"/>
        <v>-97.814900000000009</v>
      </c>
      <c r="O454" s="1302">
        <f t="shared" si="211"/>
        <v>-224.22370000000001</v>
      </c>
      <c r="P454" s="2">
        <v>0.8</v>
      </c>
      <c r="Q454" s="1310">
        <f t="shared" si="212"/>
        <v>-270.01069999999999</v>
      </c>
      <c r="R454" s="6">
        <f t="shared" si="213"/>
        <v>178.4367</v>
      </c>
      <c r="S454" s="1310" t="str">
        <f t="shared" si="214"/>
        <v/>
      </c>
      <c r="T454" s="1309" t="str">
        <f t="shared" si="215"/>
        <v/>
      </c>
      <c r="U454" s="1287">
        <v>0.04</v>
      </c>
      <c r="V454" s="6">
        <v>0.3</v>
      </c>
      <c r="W454" s="6">
        <v>0.7</v>
      </c>
      <c r="X454" s="6">
        <f t="shared" si="220"/>
        <v>0.65999999999999992</v>
      </c>
      <c r="Y454" s="6" t="str">
        <f t="shared" si="221"/>
        <v/>
      </c>
      <c r="Z454" s="6" t="str">
        <f t="shared" si="222"/>
        <v/>
      </c>
      <c r="AA454" s="1287" t="str">
        <f t="shared" si="223"/>
        <v/>
      </c>
      <c r="AB454" s="6" t="str">
        <f t="shared" si="224"/>
        <v/>
      </c>
      <c r="AC454" s="19" t="str">
        <f t="shared" si="225"/>
        <v/>
      </c>
      <c r="AD454" s="6" t="str">
        <f t="shared" si="226"/>
        <v/>
      </c>
      <c r="AE454" s="6" t="str">
        <f t="shared" si="227"/>
        <v/>
      </c>
      <c r="AF454" s="19" t="str">
        <f t="shared" si="228"/>
        <v/>
      </c>
      <c r="AG454" s="6" t="str">
        <f t="shared" si="229"/>
        <v/>
      </c>
      <c r="AH454" s="32" t="str">
        <f t="shared" si="230"/>
        <v/>
      </c>
      <c r="AS454" s="6"/>
      <c r="AT454" s="6"/>
    </row>
    <row r="455" spans="1:55" ht="28.2" customHeight="1" x14ac:dyDescent="0.3">
      <c r="A455" s="1284">
        <v>4</v>
      </c>
      <c r="B455" s="2">
        <v>19</v>
      </c>
      <c r="C455" s="2">
        <v>20</v>
      </c>
      <c r="D455" s="2" t="s">
        <v>15</v>
      </c>
      <c r="E455" s="78">
        <f>TRA!F374</f>
        <v>-180.05199999999999</v>
      </c>
      <c r="F455" s="7">
        <f>TRA!G374</f>
        <v>-117.813</v>
      </c>
      <c r="G455" s="7">
        <f>TRA!H374</f>
        <v>210.696</v>
      </c>
      <c r="H455" s="7">
        <f>TRA!I374</f>
        <v>18.677</v>
      </c>
      <c r="I455" s="7">
        <f>TRA!J374</f>
        <v>-14.398999999999999</v>
      </c>
      <c r="J455" s="207">
        <f>TRA!K374</f>
        <v>-16.463000000000001</v>
      </c>
      <c r="K455" s="647">
        <f t="shared" si="207"/>
        <v>225.095</v>
      </c>
      <c r="L455" s="1287">
        <f t="shared" si="208"/>
        <v>35.14</v>
      </c>
      <c r="M455" s="7">
        <f t="shared" si="209"/>
        <v>235.637</v>
      </c>
      <c r="N455" s="207">
        <f t="shared" si="210"/>
        <v>102.66849999999999</v>
      </c>
      <c r="O455" s="1302">
        <f t="shared" si="211"/>
        <v>235.637</v>
      </c>
      <c r="P455" s="2">
        <v>0.8</v>
      </c>
      <c r="Q455" s="1310">
        <f t="shared" si="212"/>
        <v>117.824</v>
      </c>
      <c r="R455" s="6">
        <f t="shared" si="213"/>
        <v>-353.45</v>
      </c>
      <c r="S455" s="1310">
        <f t="shared" si="214"/>
        <v>102.37115999999999</v>
      </c>
      <c r="T455" s="1309">
        <f t="shared" si="215"/>
        <v>-272.75644</v>
      </c>
      <c r="U455" s="1287">
        <v>0.04</v>
      </c>
      <c r="V455" s="6">
        <v>0.3</v>
      </c>
      <c r="W455" s="6">
        <v>0.7</v>
      </c>
      <c r="X455" s="6">
        <f t="shared" si="220"/>
        <v>0.65999999999999992</v>
      </c>
      <c r="Y455" s="6">
        <f t="shared" si="221"/>
        <v>336.72601716096779</v>
      </c>
      <c r="Z455" s="6">
        <f t="shared" si="222"/>
        <v>508.6505190311417</v>
      </c>
      <c r="AA455" s="1287" t="str">
        <f t="shared" si="223"/>
        <v>VERIFICATO</v>
      </c>
      <c r="AB455" s="6">
        <f t="shared" si="224"/>
        <v>11.734881827905085</v>
      </c>
      <c r="AC455" s="19" t="str">
        <f t="shared" si="225"/>
        <v>3φ16+2φ20</v>
      </c>
      <c r="AD455" s="6">
        <f t="shared" si="226"/>
        <v>12.31504320207199</v>
      </c>
      <c r="AE455" s="6">
        <f t="shared" si="227"/>
        <v>4.404345008996172</v>
      </c>
      <c r="AF455" s="19" t="str">
        <f t="shared" si="228"/>
        <v>3φ16</v>
      </c>
      <c r="AG455" s="6">
        <f t="shared" si="229"/>
        <v>6.0318578948924033</v>
      </c>
      <c r="AH455" s="32" t="str">
        <f t="shared" si="230"/>
        <v>VERIFICATO</v>
      </c>
      <c r="AS455" s="6"/>
      <c r="AT455" s="6"/>
    </row>
    <row r="456" spans="1:55" ht="28.2" customHeight="1" x14ac:dyDescent="0.3">
      <c r="A456" s="1284">
        <v>4</v>
      </c>
      <c r="B456" s="2">
        <v>19</v>
      </c>
      <c r="C456" s="2">
        <v>20</v>
      </c>
      <c r="D456" s="2" t="s">
        <v>16</v>
      </c>
      <c r="E456" s="78">
        <f>TRA!F375</f>
        <v>-165.786</v>
      </c>
      <c r="F456" s="7">
        <f>TRA!G375</f>
        <v>-109.71</v>
      </c>
      <c r="G456" s="7">
        <f>TRA!H375</f>
        <v>-223.154</v>
      </c>
      <c r="H456" s="7">
        <f>TRA!I375</f>
        <v>-19.837</v>
      </c>
      <c r="I456" s="7">
        <f>TRA!J375</f>
        <v>15.249000000000001</v>
      </c>
      <c r="J456" s="207">
        <f>TRA!K375</f>
        <v>17.45</v>
      </c>
      <c r="K456" s="647">
        <f t="shared" si="207"/>
        <v>-238.40299999999999</v>
      </c>
      <c r="L456" s="1287">
        <f t="shared" si="208"/>
        <v>-37.286999999999999</v>
      </c>
      <c r="M456" s="7">
        <f t="shared" si="209"/>
        <v>-249.5891</v>
      </c>
      <c r="N456" s="207">
        <f t="shared" si="210"/>
        <v>-108.80789999999999</v>
      </c>
      <c r="O456" s="1302">
        <f t="shared" si="211"/>
        <v>-249.5891</v>
      </c>
      <c r="P456" s="2">
        <v>0.8</v>
      </c>
      <c r="Q456" s="1310">
        <f t="shared" si="212"/>
        <v>-359.29910000000001</v>
      </c>
      <c r="R456" s="6">
        <f t="shared" si="213"/>
        <v>139.87909999999999</v>
      </c>
      <c r="S456" s="1310">
        <f t="shared" si="214"/>
        <v>-279.69474000000002</v>
      </c>
      <c r="T456" s="1309">
        <f t="shared" si="215"/>
        <v>125.51545999999999</v>
      </c>
      <c r="U456" s="1287">
        <v>0.04</v>
      </c>
      <c r="V456" s="6">
        <v>0.3</v>
      </c>
      <c r="W456" s="6">
        <v>0.7</v>
      </c>
      <c r="X456" s="6">
        <f t="shared" si="220"/>
        <v>0.65999999999999992</v>
      </c>
      <c r="Y456" s="6">
        <f t="shared" si="221"/>
        <v>336.72601716096779</v>
      </c>
      <c r="Z456" s="6">
        <f t="shared" si="222"/>
        <v>508.6505190311417</v>
      </c>
      <c r="AA456" s="1287" t="str">
        <f t="shared" si="223"/>
        <v>VERIFICATO</v>
      </c>
      <c r="AB456" s="6">
        <f t="shared" si="224"/>
        <v>12.033390382227594</v>
      </c>
      <c r="AC456" s="19" t="str">
        <f t="shared" si="225"/>
        <v>3φ16+2φ20</v>
      </c>
      <c r="AD456" s="6">
        <f t="shared" si="226"/>
        <v>12.31504320207199</v>
      </c>
      <c r="AE456" s="6">
        <f t="shared" si="227"/>
        <v>5.4000891442751904</v>
      </c>
      <c r="AF456" s="19" t="str">
        <f t="shared" si="228"/>
        <v>3φ16</v>
      </c>
      <c r="AG456" s="6">
        <f t="shared" si="229"/>
        <v>6.0318578948924033</v>
      </c>
      <c r="AH456" s="32" t="str">
        <f t="shared" si="230"/>
        <v>VERIFICATO</v>
      </c>
      <c r="AS456" s="6"/>
      <c r="AT456" s="6"/>
    </row>
    <row r="457" spans="1:55" ht="28.2" customHeight="1" x14ac:dyDescent="0.3">
      <c r="A457" s="1284">
        <v>4</v>
      </c>
      <c r="B457" s="2">
        <v>19</v>
      </c>
      <c r="C457" s="2">
        <v>20</v>
      </c>
      <c r="D457" s="2" t="s">
        <v>17</v>
      </c>
      <c r="E457" s="78">
        <f>TRA!F376</f>
        <v>182.56399999999999</v>
      </c>
      <c r="F457" s="7">
        <f>TRA!G376</f>
        <v>120.18300000000001</v>
      </c>
      <c r="G457" s="7">
        <f>TRA!H376</f>
        <v>-72.915999999999997</v>
      </c>
      <c r="H457" s="7">
        <f>TRA!I376</f>
        <v>-6.4729999999999999</v>
      </c>
      <c r="I457" s="7">
        <f>TRA!J376</f>
        <v>4.9829999999999997</v>
      </c>
      <c r="J457" s="207">
        <f>TRA!K376</f>
        <v>5.7</v>
      </c>
      <c r="K457" s="647">
        <f t="shared" si="207"/>
        <v>-77.899000000000001</v>
      </c>
      <c r="L457" s="1287">
        <f t="shared" si="208"/>
        <v>-12.173</v>
      </c>
      <c r="M457" s="7">
        <f t="shared" si="209"/>
        <v>-81.550899999999999</v>
      </c>
      <c r="N457" s="207">
        <f t="shared" si="210"/>
        <v>-35.542699999999996</v>
      </c>
      <c r="O457" s="1302">
        <f t="shared" si="211"/>
        <v>-81.550899999999999</v>
      </c>
      <c r="P457" s="2">
        <v>0.8</v>
      </c>
      <c r="Q457" s="1310">
        <f t="shared" si="212"/>
        <v>38.632100000000008</v>
      </c>
      <c r="R457" s="6">
        <f t="shared" si="213"/>
        <v>201.73390000000001</v>
      </c>
      <c r="S457" s="1310" t="str">
        <f t="shared" si="214"/>
        <v/>
      </c>
      <c r="T457" s="1309" t="str">
        <f t="shared" si="215"/>
        <v/>
      </c>
      <c r="U457" s="1287">
        <v>0.04</v>
      </c>
      <c r="V457" s="6">
        <v>0.3</v>
      </c>
      <c r="W457" s="6">
        <v>0.7</v>
      </c>
      <c r="X457" s="6">
        <f t="shared" si="220"/>
        <v>0.65999999999999992</v>
      </c>
      <c r="Y457" s="6" t="str">
        <f t="shared" si="221"/>
        <v/>
      </c>
      <c r="Z457" s="6" t="str">
        <f t="shared" si="222"/>
        <v/>
      </c>
      <c r="AA457" s="1287" t="str">
        <f t="shared" si="223"/>
        <v/>
      </c>
      <c r="AB457" s="6" t="str">
        <f t="shared" si="224"/>
        <v/>
      </c>
      <c r="AC457" s="19" t="str">
        <f t="shared" si="225"/>
        <v/>
      </c>
      <c r="AD457" s="6" t="str">
        <f t="shared" si="226"/>
        <v/>
      </c>
      <c r="AE457" s="6" t="str">
        <f t="shared" si="227"/>
        <v/>
      </c>
      <c r="AF457" s="19" t="str">
        <f t="shared" si="228"/>
        <v/>
      </c>
      <c r="AG457" s="6" t="str">
        <f t="shared" si="229"/>
        <v/>
      </c>
      <c r="AH457" s="32" t="str">
        <f t="shared" si="230"/>
        <v/>
      </c>
      <c r="AS457" s="6"/>
      <c r="AT457" s="6"/>
    </row>
    <row r="458" spans="1:55" ht="28.2" customHeight="1" x14ac:dyDescent="0.3">
      <c r="A458" s="1284">
        <v>4</v>
      </c>
      <c r="B458" s="2">
        <v>19</v>
      </c>
      <c r="C458" s="2">
        <v>20</v>
      </c>
      <c r="D458" s="2" t="s">
        <v>18</v>
      </c>
      <c r="E458" s="78">
        <f>TRA!F377</f>
        <v>-177.768</v>
      </c>
      <c r="F458" s="7">
        <f>TRA!G377</f>
        <v>-117.46</v>
      </c>
      <c r="G458" s="7">
        <f>TRA!H377</f>
        <v>-72.915999999999997</v>
      </c>
      <c r="H458" s="7">
        <f>TRA!I377</f>
        <v>-6.4729999999999999</v>
      </c>
      <c r="I458" s="7">
        <f>TRA!J377</f>
        <v>4.9829999999999997</v>
      </c>
      <c r="J458" s="207">
        <f>TRA!K377</f>
        <v>5.7</v>
      </c>
      <c r="K458" s="647">
        <f t="shared" si="207"/>
        <v>-77.899000000000001</v>
      </c>
      <c r="L458" s="1287">
        <f t="shared" si="208"/>
        <v>-12.173</v>
      </c>
      <c r="M458" s="7">
        <f t="shared" si="209"/>
        <v>-81.550899999999999</v>
      </c>
      <c r="N458" s="207">
        <f t="shared" si="210"/>
        <v>-35.542699999999996</v>
      </c>
      <c r="O458" s="1302">
        <f t="shared" si="211"/>
        <v>-81.550899999999999</v>
      </c>
      <c r="P458" s="2">
        <v>0.8</v>
      </c>
      <c r="Q458" s="1310">
        <f t="shared" si="212"/>
        <v>-199.01089999999999</v>
      </c>
      <c r="R458" s="6">
        <f t="shared" si="213"/>
        <v>-35.909099999999995</v>
      </c>
      <c r="S458" s="1310" t="str">
        <f t="shared" si="214"/>
        <v/>
      </c>
      <c r="T458" s="1309" t="str">
        <f t="shared" si="215"/>
        <v/>
      </c>
      <c r="U458" s="1287">
        <v>0.04</v>
      </c>
      <c r="V458" s="6">
        <v>0.3</v>
      </c>
      <c r="W458" s="6">
        <v>0.7</v>
      </c>
      <c r="X458" s="6">
        <f t="shared" si="220"/>
        <v>0.65999999999999992</v>
      </c>
      <c r="Y458" s="6" t="str">
        <f t="shared" si="221"/>
        <v/>
      </c>
      <c r="Z458" s="6" t="str">
        <f t="shared" si="222"/>
        <v/>
      </c>
      <c r="AA458" s="1287" t="str">
        <f t="shared" si="223"/>
        <v/>
      </c>
      <c r="AB458" s="6" t="str">
        <f t="shared" si="224"/>
        <v/>
      </c>
      <c r="AC458" s="19" t="str">
        <f t="shared" si="225"/>
        <v/>
      </c>
      <c r="AD458" s="6" t="str">
        <f t="shared" si="226"/>
        <v/>
      </c>
      <c r="AE458" s="6" t="str">
        <f t="shared" si="227"/>
        <v/>
      </c>
      <c r="AF458" s="19" t="str">
        <f t="shared" si="228"/>
        <v/>
      </c>
      <c r="AG458" s="6" t="str">
        <f t="shared" si="229"/>
        <v/>
      </c>
      <c r="AH458" s="32" t="str">
        <f t="shared" si="230"/>
        <v/>
      </c>
      <c r="AS458" s="6"/>
      <c r="AT458" s="6"/>
    </row>
    <row r="459" spans="1:55" ht="28.2" customHeight="1" x14ac:dyDescent="0.3">
      <c r="A459" s="1284">
        <v>4</v>
      </c>
      <c r="B459" s="2">
        <v>20</v>
      </c>
      <c r="C459" s="2">
        <v>21</v>
      </c>
      <c r="D459" s="2" t="s">
        <v>15</v>
      </c>
      <c r="E459" s="78">
        <f>TRA!F398</f>
        <v>-145.01</v>
      </c>
      <c r="F459" s="7">
        <f>TRA!G398</f>
        <v>-89.742999999999995</v>
      </c>
      <c r="G459" s="7">
        <f>TRA!H398</f>
        <v>201.31399999999999</v>
      </c>
      <c r="H459" s="7">
        <f>TRA!I398</f>
        <v>17.86</v>
      </c>
      <c r="I459" s="7">
        <f>TRA!J398</f>
        <v>-13.773999999999999</v>
      </c>
      <c r="J459" s="207">
        <f>TRA!K398</f>
        <v>-15.728999999999999</v>
      </c>
      <c r="K459" s="647">
        <f t="shared" si="207"/>
        <v>215.08799999999999</v>
      </c>
      <c r="L459" s="1287">
        <f t="shared" si="208"/>
        <v>33.588999999999999</v>
      </c>
      <c r="M459" s="7">
        <f t="shared" si="209"/>
        <v>225.16469999999998</v>
      </c>
      <c r="N459" s="207">
        <f t="shared" si="210"/>
        <v>98.115399999999994</v>
      </c>
      <c r="O459" s="1302">
        <f t="shared" si="211"/>
        <v>225.16469999999998</v>
      </c>
      <c r="P459" s="2">
        <v>0.8</v>
      </c>
      <c r="Q459" s="1310">
        <f t="shared" si="212"/>
        <v>135.42169999999999</v>
      </c>
      <c r="R459" s="6">
        <f t="shared" si="213"/>
        <v>-314.90769999999998</v>
      </c>
      <c r="S459" s="1310">
        <f t="shared" si="214"/>
        <v>122.62765999999999</v>
      </c>
      <c r="T459" s="1309">
        <f t="shared" si="215"/>
        <v>-241.54013999999995</v>
      </c>
      <c r="U459" s="1287">
        <v>0.04</v>
      </c>
      <c r="V459" s="6">
        <v>0.3</v>
      </c>
      <c r="W459" s="6">
        <v>0.7</v>
      </c>
      <c r="X459" s="6">
        <f t="shared" ref="X459:X490" si="231">W459-U459</f>
        <v>0.65999999999999992</v>
      </c>
      <c r="Y459" s="6">
        <f t="shared" ref="Y459:Y490" si="232">IF(OR(D459="Msin",D459="Mdes"),V459*X459^2/$BI$2^2,"")</f>
        <v>336.72601716096779</v>
      </c>
      <c r="Z459" s="6">
        <f t="shared" ref="Z459:Z490" si="233">IF(OR(D459="Msin",D459="Mdes"),V459*W459^2/$BI$3^2,"")</f>
        <v>508.6505190311417</v>
      </c>
      <c r="AA459" s="1287" t="str">
        <f t="shared" ref="AA459:AA490" si="234">IF(OR(D459="Msin",D459="Mdes"),IF(AND(ABS(Q459)&lt;Z459,ABS(R459)&lt;Z459,ABS(S459)&lt;Z459,ABS(T459)&lt;Z459),"VERIFICATO","NON VERIFICATO"),"")</f>
        <v>VERIFICATO</v>
      </c>
      <c r="AB459" s="6">
        <f t="shared" ref="AB459:AB490" si="235">IF(OR(D459="Msin",D459="Mdes"),ABS(MIN(S459:T459)/(0.9*X459*$BK$2)*10),"")</f>
        <v>10.391853624411763</v>
      </c>
      <c r="AC459" s="19" t="str">
        <f t="shared" ref="AC459:AC490" si="236">IF(OR(D459="Msin",D459="Mdes"),IF(AB459&lt;$BF$5,$BE$5,IF(AB459&lt;$BF$6,$BE$6,IF(AB459&lt;$BF$7,$BE$7,IF(AB459&lt;$BF$8,$BE$8,IF(AB459&lt;$BF$9,$BE$9,IF(AB459&lt;$BF$10,$BE$10,$BE$11)))))),"")</f>
        <v>4φ16+1φ20</v>
      </c>
      <c r="AD459" s="6">
        <f t="shared" ref="AD459:AD490" si="237">IF(OR(D459="Msin",D459="Mdes"),IF(AB459&lt;$BF$5,$BF$5,IF(AB459&lt;$BF$6,$BF$6,IF(AB459&lt;$BF$7,$BF$7,IF(AB459&lt;$BF$8,$BF$8,IF(AB459&lt;$BF$9,$BF$9,IF(AB459&lt;$BF$10,$BF$10,$BF$11)))))),"")</f>
        <v>11.184069846779664</v>
      </c>
      <c r="AE459" s="6">
        <f t="shared" ref="AE459:AE490" si="238">IF(OR(D459="Msin",D459="Mdes"),ABS(MAX(S459:T459)/(0.9*X459*$BK$2)*10),"")</f>
        <v>5.2758464618929732</v>
      </c>
      <c r="AF459" s="19" t="str">
        <f t="shared" ref="AF459:AF490" si="239">IF(OR(D459="Msin",D459="Mdes"),IF(AE459&lt;=$BF$3,$BE$3,IF(AE459&lt;=$BF$4,$BE$4,IF(AE459&lt;$BF$5,$BE$5,IF(AE459&lt;$BF$6,$BE$6,IF(AE459&lt;$BF$7,$BE$7,IF(AE459&lt;$BF$8,$BE$8,IF(AE459&lt;$BF$9,$BE$9,IF(AE459&lt;$BF$10,$BE$10,$BE$11)))))))),"")</f>
        <v>3φ16</v>
      </c>
      <c r="AG459" s="6">
        <f t="shared" ref="AG459:AG490" si="240">IF(OR(D459="Msin",D459="Mdes"),IF(AE459&lt;=$BF$3,$BF$3,IF(AE459&lt;=$BF$4,$BF$4,IF(AE459&lt;$BF$5,$BF$5,IF(AE459&lt;$BF$6,$BF$6,IF(AE459&lt;$BF$7,$BF$7,IF(AE459&lt;$BF$8,$BF$8,IF(AE459&lt;$BF$9,$BF$9,IF(AE459&lt;$BF$10,$BF$10,$BF$11)))))))),"")</f>
        <v>6.0318578948924033</v>
      </c>
      <c r="AH459" s="32" t="str">
        <f t="shared" ref="AH459:AH490" si="241">IF(OR(D459="Msin",D459="Mdes"),IF(AND(AD459&gt;(1.4*V459*100*W459*100/$BK$3),AD459&lt;AG459+(3.5*V459*100*W459*100/$BK$3)),"VERIFICATO","NON VERIFICATO"),"")</f>
        <v>VERIFICATO</v>
      </c>
      <c r="AS459" s="6"/>
      <c r="AT459" s="6"/>
    </row>
    <row r="460" spans="1:55" ht="28.2" customHeight="1" x14ac:dyDescent="0.3">
      <c r="A460" s="1284">
        <v>4</v>
      </c>
      <c r="B460" s="2">
        <v>20</v>
      </c>
      <c r="C460" s="2">
        <v>21</v>
      </c>
      <c r="D460" s="2" t="s">
        <v>16</v>
      </c>
      <c r="E460" s="78">
        <f>TRA!F399</f>
        <v>-93.855000000000004</v>
      </c>
      <c r="F460" s="7">
        <f>TRA!G399</f>
        <v>-59.021999999999998</v>
      </c>
      <c r="G460" s="7">
        <f>TRA!H399</f>
        <v>-154.304</v>
      </c>
      <c r="H460" s="7">
        <f>TRA!I399</f>
        <v>-13.61</v>
      </c>
      <c r="I460" s="7">
        <f>TRA!J399</f>
        <v>10.398999999999999</v>
      </c>
      <c r="J460" s="207">
        <f>TRA!K399</f>
        <v>11.882</v>
      </c>
      <c r="K460" s="647">
        <f t="shared" ref="K460:K522" si="242">(ABS(G460)+ABS(I460))*SIGN(G460)</f>
        <v>-164.703</v>
      </c>
      <c r="L460" s="1287">
        <f t="shared" ref="L460:L522" si="243">(ABS(H460)+ABS(J460))*SIGN(H460)</f>
        <v>-25.491999999999997</v>
      </c>
      <c r="M460" s="7">
        <f t="shared" ref="M460:M522" si="244">(ABS(K460)+0.3*ABS(L460))*SIGN(K460)</f>
        <v>-172.35060000000001</v>
      </c>
      <c r="N460" s="207">
        <f t="shared" ref="N460:N522" si="245">(ABS(L460)+0.3*ABS(K460))*SIGN(L460)</f>
        <v>-74.902899999999988</v>
      </c>
      <c r="O460" s="1302">
        <f t="shared" ref="O460:O522" si="246">IF(OR(A460=1,A460=2,A460=3,A460=4),M460,N460)</f>
        <v>-172.35060000000001</v>
      </c>
      <c r="P460" s="57">
        <v>0.3</v>
      </c>
      <c r="Q460" s="1310">
        <f t="shared" ref="Q460:Q522" si="247">F460+O460</f>
        <v>-231.37260000000001</v>
      </c>
      <c r="R460" s="6">
        <f t="shared" ref="R460:R522" si="248">F460-O460</f>
        <v>113.32860000000002</v>
      </c>
      <c r="S460" s="1310">
        <f t="shared" ref="S460:S522" si="249">IF(OR(D460="Msin",D460="Mdes"),(ABS(Q460)-ABS(Q462*P460/2))*SIGN(Q460),"")</f>
        <v>-205.615365</v>
      </c>
      <c r="T460" s="1309">
        <f t="shared" ref="T460:T522" si="250">IF(OR(D460="Msin",D460="Mdes"),(ABS(R460)-ABS(R462*P460/2))*SIGN(R460),"")</f>
        <v>110.28643500000003</v>
      </c>
      <c r="U460" s="1287">
        <v>0.04</v>
      </c>
      <c r="V460" s="6">
        <v>0.3</v>
      </c>
      <c r="W460" s="6">
        <v>0.7</v>
      </c>
      <c r="X460" s="6">
        <f t="shared" si="231"/>
        <v>0.65999999999999992</v>
      </c>
      <c r="Y460" s="6">
        <f t="shared" si="232"/>
        <v>336.72601716096779</v>
      </c>
      <c r="Z460" s="6">
        <f t="shared" si="233"/>
        <v>508.6505190311417</v>
      </c>
      <c r="AA460" s="1287" t="str">
        <f t="shared" si="234"/>
        <v>VERIFICATO</v>
      </c>
      <c r="AB460" s="6">
        <f t="shared" si="235"/>
        <v>8.8462512939257127</v>
      </c>
      <c r="AC460" s="19" t="str">
        <f t="shared" si="236"/>
        <v>3φ16+1φ20</v>
      </c>
      <c r="AD460" s="6">
        <f t="shared" si="237"/>
        <v>9.1734505484821973</v>
      </c>
      <c r="AE460" s="6">
        <f t="shared" si="238"/>
        <v>4.7448862507002056</v>
      </c>
      <c r="AF460" s="19" t="str">
        <f t="shared" si="239"/>
        <v>3φ16</v>
      </c>
      <c r="AG460" s="6">
        <f t="shared" si="240"/>
        <v>6.0318578948924033</v>
      </c>
      <c r="AH460" s="32" t="str">
        <f t="shared" si="241"/>
        <v>VERIFICATO</v>
      </c>
      <c r="AS460" s="6"/>
      <c r="AT460" s="6"/>
    </row>
    <row r="461" spans="1:55" ht="28.2" customHeight="1" x14ac:dyDescent="0.3">
      <c r="A461" s="1284">
        <v>4</v>
      </c>
      <c r="B461" s="2">
        <v>20</v>
      </c>
      <c r="C461" s="2">
        <v>21</v>
      </c>
      <c r="D461" s="2" t="s">
        <v>17</v>
      </c>
      <c r="E461" s="78">
        <f>TRA!F400</f>
        <v>173.518</v>
      </c>
      <c r="F461" s="7">
        <f>TRA!G400</f>
        <v>107.702</v>
      </c>
      <c r="G461" s="7">
        <f>TRA!H400</f>
        <v>-67.736999999999995</v>
      </c>
      <c r="H461" s="7">
        <f>TRA!I400</f>
        <v>-5.9939999999999998</v>
      </c>
      <c r="I461" s="7">
        <f>TRA!J400</f>
        <v>4.6040000000000001</v>
      </c>
      <c r="J461" s="207">
        <f>TRA!K400</f>
        <v>5.2590000000000003</v>
      </c>
      <c r="K461" s="647">
        <f t="shared" si="242"/>
        <v>-72.340999999999994</v>
      </c>
      <c r="L461" s="1287">
        <f t="shared" si="243"/>
        <v>-11.253</v>
      </c>
      <c r="M461" s="7">
        <f t="shared" si="244"/>
        <v>-75.716899999999995</v>
      </c>
      <c r="N461" s="207">
        <f t="shared" si="245"/>
        <v>-32.955299999999994</v>
      </c>
      <c r="O461" s="1302">
        <f t="shared" si="246"/>
        <v>-75.716899999999995</v>
      </c>
      <c r="P461" s="2">
        <v>0.8</v>
      </c>
      <c r="Q461" s="1310">
        <f t="shared" si="247"/>
        <v>31.985100000000003</v>
      </c>
      <c r="R461" s="6">
        <f t="shared" si="248"/>
        <v>183.41890000000001</v>
      </c>
      <c r="S461" s="1310" t="str">
        <f t="shared" si="249"/>
        <v/>
      </c>
      <c r="T461" s="1309" t="str">
        <f t="shared" si="250"/>
        <v/>
      </c>
      <c r="U461" s="1287">
        <v>0.04</v>
      </c>
      <c r="V461" s="6">
        <v>0.3</v>
      </c>
      <c r="W461" s="6">
        <v>0.7</v>
      </c>
      <c r="X461" s="6">
        <f t="shared" si="231"/>
        <v>0.65999999999999992</v>
      </c>
      <c r="Y461" s="6" t="str">
        <f t="shared" si="232"/>
        <v/>
      </c>
      <c r="Z461" s="6" t="str">
        <f t="shared" si="233"/>
        <v/>
      </c>
      <c r="AA461" s="1287" t="str">
        <f t="shared" si="234"/>
        <v/>
      </c>
      <c r="AB461" s="6" t="str">
        <f t="shared" si="235"/>
        <v/>
      </c>
      <c r="AC461" s="19" t="str">
        <f t="shared" si="236"/>
        <v/>
      </c>
      <c r="AD461" s="6" t="str">
        <f t="shared" si="237"/>
        <v/>
      </c>
      <c r="AE461" s="6" t="str">
        <f t="shared" si="238"/>
        <v/>
      </c>
      <c r="AF461" s="19" t="str">
        <f t="shared" si="239"/>
        <v/>
      </c>
      <c r="AG461" s="6" t="str">
        <f t="shared" si="240"/>
        <v/>
      </c>
      <c r="AH461" s="32" t="str">
        <f t="shared" si="241"/>
        <v/>
      </c>
      <c r="AS461" s="6"/>
      <c r="AT461" s="6"/>
    </row>
    <row r="462" spans="1:55" ht="28.2" customHeight="1" x14ac:dyDescent="0.3">
      <c r="A462" s="1327">
        <v>4</v>
      </c>
      <c r="B462" s="20">
        <v>20</v>
      </c>
      <c r="C462" s="20">
        <v>21</v>
      </c>
      <c r="D462" s="20" t="s">
        <v>18</v>
      </c>
      <c r="E462" s="79">
        <f>TRA!F401</f>
        <v>-154.03</v>
      </c>
      <c r="F462" s="21">
        <f>TRA!G401</f>
        <v>-95.998000000000005</v>
      </c>
      <c r="G462" s="21">
        <f>TRA!H401</f>
        <v>-67.736999999999995</v>
      </c>
      <c r="H462" s="21">
        <f>TRA!I401</f>
        <v>-5.9939999999999998</v>
      </c>
      <c r="I462" s="21">
        <f>TRA!J401</f>
        <v>4.6040000000000001</v>
      </c>
      <c r="J462" s="1293">
        <f>TRA!K401</f>
        <v>5.2590000000000003</v>
      </c>
      <c r="K462" s="1299">
        <f t="shared" si="242"/>
        <v>-72.340999999999994</v>
      </c>
      <c r="L462" s="20">
        <f t="shared" si="243"/>
        <v>-11.253</v>
      </c>
      <c r="M462" s="21">
        <f t="shared" si="244"/>
        <v>-75.716899999999995</v>
      </c>
      <c r="N462" s="1293">
        <f t="shared" si="245"/>
        <v>-32.955299999999994</v>
      </c>
      <c r="O462" s="1303">
        <f t="shared" si="246"/>
        <v>-75.716899999999995</v>
      </c>
      <c r="P462" s="2">
        <v>0.8</v>
      </c>
      <c r="Q462" s="1311">
        <f t="shared" si="247"/>
        <v>-171.7149</v>
      </c>
      <c r="R462" s="22">
        <f t="shared" si="248"/>
        <v>-20.281100000000009</v>
      </c>
      <c r="S462" s="1311" t="str">
        <f t="shared" si="249"/>
        <v/>
      </c>
      <c r="T462" s="1312" t="str">
        <f t="shared" si="250"/>
        <v/>
      </c>
      <c r="U462" s="20">
        <v>0.04</v>
      </c>
      <c r="V462" s="22">
        <v>0.3</v>
      </c>
      <c r="W462" s="22">
        <v>0.7</v>
      </c>
      <c r="X462" s="22">
        <f t="shared" si="231"/>
        <v>0.65999999999999992</v>
      </c>
      <c r="Y462" s="22" t="str">
        <f t="shared" si="232"/>
        <v/>
      </c>
      <c r="Z462" s="22" t="str">
        <f t="shared" si="233"/>
        <v/>
      </c>
      <c r="AA462" s="20" t="str">
        <f t="shared" si="234"/>
        <v/>
      </c>
      <c r="AB462" s="22" t="str">
        <f t="shared" si="235"/>
        <v/>
      </c>
      <c r="AC462" s="23" t="str">
        <f t="shared" si="236"/>
        <v/>
      </c>
      <c r="AD462" s="22" t="str">
        <f t="shared" si="237"/>
        <v/>
      </c>
      <c r="AE462" s="22" t="str">
        <f t="shared" si="238"/>
        <v/>
      </c>
      <c r="AF462" s="23" t="str">
        <f t="shared" si="239"/>
        <v/>
      </c>
      <c r="AG462" s="22" t="str">
        <f t="shared" si="240"/>
        <v/>
      </c>
      <c r="AH462" s="34" t="str">
        <f t="shared" si="241"/>
        <v/>
      </c>
      <c r="AS462" s="6" t="str">
        <f>IF(OR(D461="Msin",D461="Mdes"),-0.9*X461*391.3/10*AD461,"")</f>
        <v/>
      </c>
      <c r="AT462" s="6" t="str">
        <f>IF(OR(D461="Msin",D461="Mdes"),0.9*X461*391.3/10*AG461,"")</f>
        <v/>
      </c>
    </row>
    <row r="463" spans="1:55" ht="28.2" customHeight="1" x14ac:dyDescent="0.3">
      <c r="A463" s="1328">
        <v>5</v>
      </c>
      <c r="B463" s="24">
        <v>4</v>
      </c>
      <c r="C463" s="24">
        <v>10</v>
      </c>
      <c r="D463" s="24" t="s">
        <v>15</v>
      </c>
      <c r="E463" s="77">
        <f>TRA!F422</f>
        <v>-36.658999999999999</v>
      </c>
      <c r="F463" s="25">
        <f>TRA!G422</f>
        <v>-26.512</v>
      </c>
      <c r="G463" s="25">
        <f>TRA!H422</f>
        <v>-47.945</v>
      </c>
      <c r="H463" s="25">
        <f>TRA!I422</f>
        <v>362.67899999999997</v>
      </c>
      <c r="I463" s="25">
        <f>TRA!J422</f>
        <v>-43.127000000000002</v>
      </c>
      <c r="J463" s="1294">
        <f>TRA!K422</f>
        <v>-49.115000000000002</v>
      </c>
      <c r="K463" s="1300">
        <f t="shared" si="242"/>
        <v>-91.072000000000003</v>
      </c>
      <c r="L463" s="24">
        <f t="shared" si="243"/>
        <v>411.79399999999998</v>
      </c>
      <c r="M463" s="25">
        <f t="shared" si="244"/>
        <v>-214.61019999999999</v>
      </c>
      <c r="N463" s="1294">
        <f t="shared" si="245"/>
        <v>439.11559999999997</v>
      </c>
      <c r="O463" s="1304">
        <f t="shared" si="246"/>
        <v>439.11559999999997</v>
      </c>
      <c r="P463" s="2">
        <v>0.8</v>
      </c>
      <c r="Q463" s="1313">
        <f t="shared" si="247"/>
        <v>412.60359999999997</v>
      </c>
      <c r="R463" s="26">
        <f t="shared" si="248"/>
        <v>-465.62759999999997</v>
      </c>
      <c r="S463" s="1313">
        <f t="shared" si="249"/>
        <v>353.48227999999995</v>
      </c>
      <c r="T463" s="1314">
        <f t="shared" si="250"/>
        <v>-380.46787999999998</v>
      </c>
      <c r="U463" s="24">
        <v>0.04</v>
      </c>
      <c r="V463" s="26">
        <v>0.3</v>
      </c>
      <c r="W463" s="26">
        <v>0.7</v>
      </c>
      <c r="X463" s="26">
        <f t="shared" si="231"/>
        <v>0.65999999999999992</v>
      </c>
      <c r="Y463" s="26">
        <f t="shared" si="232"/>
        <v>336.72601716096779</v>
      </c>
      <c r="Z463" s="26">
        <f t="shared" si="233"/>
        <v>508.6505190311417</v>
      </c>
      <c r="AA463" s="24" t="str">
        <f t="shared" si="234"/>
        <v>VERIFICATO</v>
      </c>
      <c r="AB463" s="26">
        <f t="shared" si="235"/>
        <v>16.368983299215859</v>
      </c>
      <c r="AC463" s="19" t="str">
        <f t="shared" si="236"/>
        <v>5φ20</v>
      </c>
      <c r="AD463" s="6">
        <f t="shared" si="237"/>
        <v>15.707963267948966</v>
      </c>
      <c r="AE463" s="6">
        <f t="shared" si="238"/>
        <v>15.207973766113298</v>
      </c>
      <c r="AF463" s="19" t="str">
        <f t="shared" si="239"/>
        <v>5φ20</v>
      </c>
      <c r="AG463" s="6">
        <f t="shared" si="240"/>
        <v>15.707963267948966</v>
      </c>
      <c r="AH463" s="35" t="str">
        <f t="shared" si="241"/>
        <v>VERIFICATO</v>
      </c>
      <c r="AK463" s="2">
        <v>4</v>
      </c>
      <c r="AM463" s="2">
        <v>10</v>
      </c>
      <c r="AO463" s="2">
        <v>10</v>
      </c>
      <c r="AQ463" s="2">
        <v>16</v>
      </c>
      <c r="AS463" s="6" t="str">
        <f>IF(OR(D462="Msin",D462="Mdes"),-0.9*X462*391.3/10*AD462,"")</f>
        <v/>
      </c>
      <c r="AT463" s="6" t="str">
        <f>IF(OR(D462="Msin",D462="Mdes"),0.9*X462*391.3/10*AG462,"")</f>
        <v/>
      </c>
    </row>
    <row r="464" spans="1:55" ht="28.2" customHeight="1" x14ac:dyDescent="0.3">
      <c r="A464" s="1329">
        <v>5</v>
      </c>
      <c r="B464" s="2">
        <v>4</v>
      </c>
      <c r="C464" s="2">
        <v>10</v>
      </c>
      <c r="D464" s="2" t="s">
        <v>16</v>
      </c>
      <c r="E464" s="78">
        <f>TRA!F423</f>
        <v>-30.161000000000001</v>
      </c>
      <c r="F464" s="7">
        <f>TRA!G423</f>
        <v>-21.427</v>
      </c>
      <c r="G464" s="7">
        <f>TRA!H423</f>
        <v>44.503</v>
      </c>
      <c r="H464" s="7">
        <f>TRA!I423</f>
        <v>-337.61900000000003</v>
      </c>
      <c r="I464" s="7">
        <f>TRA!J423</f>
        <v>40.018999999999998</v>
      </c>
      <c r="J464" s="207">
        <f>TRA!K423</f>
        <v>45.56</v>
      </c>
      <c r="K464" s="647">
        <f t="shared" si="242"/>
        <v>84.521999999999991</v>
      </c>
      <c r="L464" s="1287">
        <f t="shared" si="243"/>
        <v>-383.17900000000003</v>
      </c>
      <c r="M464" s="7">
        <f t="shared" si="244"/>
        <v>199.47570000000002</v>
      </c>
      <c r="N464" s="207">
        <f t="shared" si="245"/>
        <v>-408.53560000000004</v>
      </c>
      <c r="O464" s="1302">
        <f t="shared" si="246"/>
        <v>-408.53560000000004</v>
      </c>
      <c r="P464" s="2">
        <v>0.8</v>
      </c>
      <c r="Q464" s="1310">
        <f t="shared" si="247"/>
        <v>-429.96260000000007</v>
      </c>
      <c r="R464" s="6">
        <f t="shared" si="248"/>
        <v>387.10860000000002</v>
      </c>
      <c r="S464" s="1310">
        <f t="shared" si="249"/>
        <v>-345.66808000000003</v>
      </c>
      <c r="T464" s="1309">
        <f t="shared" si="250"/>
        <v>327.12207999999998</v>
      </c>
      <c r="U464" s="1287">
        <v>0.04</v>
      </c>
      <c r="V464" s="6">
        <v>0.3</v>
      </c>
      <c r="W464" s="6">
        <v>0.7</v>
      </c>
      <c r="X464" s="6">
        <f t="shared" si="231"/>
        <v>0.65999999999999992</v>
      </c>
      <c r="Y464" s="6">
        <f t="shared" si="232"/>
        <v>336.72601716096779</v>
      </c>
      <c r="Z464" s="6">
        <f t="shared" si="233"/>
        <v>508.6505190311417</v>
      </c>
      <c r="AA464" s="1287" t="str">
        <f t="shared" si="234"/>
        <v>VERIFICATO</v>
      </c>
      <c r="AB464" s="6">
        <f t="shared" si="235"/>
        <v>14.871781104339245</v>
      </c>
      <c r="AC464" s="19" t="str">
        <f t="shared" si="236"/>
        <v>5φ20</v>
      </c>
      <c r="AD464" s="6">
        <f t="shared" si="237"/>
        <v>15.707963267948966</v>
      </c>
      <c r="AE464" s="6">
        <f t="shared" si="238"/>
        <v>14.073871004103562</v>
      </c>
      <c r="AF464" s="19" t="str">
        <f t="shared" si="239"/>
        <v>1φ16+4φ20</v>
      </c>
      <c r="AG464" s="6">
        <f t="shared" si="240"/>
        <v>14.576989912656639</v>
      </c>
      <c r="AH464" s="32" t="str">
        <f t="shared" si="241"/>
        <v>VERIFICATO</v>
      </c>
      <c r="AJ464" s="16" t="s">
        <v>222</v>
      </c>
      <c r="AK464" s="102">
        <f>IF(OR(D463="Msin",D463="Mdes"),-0.9*X463*391.3/10*AD463,"")</f>
        <v>-365.10364598885678</v>
      </c>
      <c r="AM464" s="38">
        <f>IF(OR(D464="Msin",D464="Mdes"),-0.9*X464*391.3/10*AD464,"")</f>
        <v>-365.10364598885678</v>
      </c>
      <c r="AN464" s="6"/>
      <c r="AO464" s="102">
        <f>IF(OR(D467="Msin",D467="Mdes"),-0.9*X467*391.3/10*AD467,"")</f>
        <v>-338.81618347765908</v>
      </c>
      <c r="AQ464" s="38">
        <f>IF(OR(D468="Msin",D468="Mdes"),-0.9*X468*391.3/10*AD468,"")</f>
        <v>-365.10364598885678</v>
      </c>
      <c r="AS464" s="6"/>
      <c r="AU464" s="6"/>
      <c r="AW464" s="24"/>
      <c r="AX464" s="24"/>
      <c r="AY464" s="6"/>
      <c r="BA464" s="6"/>
      <c r="BC464" s="6"/>
    </row>
    <row r="465" spans="1:55" ht="28.2" customHeight="1" x14ac:dyDescent="0.3">
      <c r="A465" s="1329">
        <v>5</v>
      </c>
      <c r="B465" s="2">
        <v>4</v>
      </c>
      <c r="C465" s="2">
        <v>10</v>
      </c>
      <c r="D465" s="2" t="s">
        <v>17</v>
      </c>
      <c r="E465" s="78">
        <f>TRA!F424</f>
        <v>45.256999999999998</v>
      </c>
      <c r="F465" s="7">
        <f>TRA!G424</f>
        <v>32.548000000000002</v>
      </c>
      <c r="G465" s="7">
        <f>TRA!H424</f>
        <v>19.670000000000002</v>
      </c>
      <c r="H465" s="7">
        <f>TRA!I424</f>
        <v>-148.999</v>
      </c>
      <c r="I465" s="7">
        <f>TRA!J424</f>
        <v>17.690999999999999</v>
      </c>
      <c r="J465" s="207">
        <f>TRA!K424</f>
        <v>20.143999999999998</v>
      </c>
      <c r="K465" s="647">
        <f t="shared" si="242"/>
        <v>37.361000000000004</v>
      </c>
      <c r="L465" s="1287">
        <f t="shared" si="243"/>
        <v>-169.143</v>
      </c>
      <c r="M465" s="7">
        <f t="shared" si="244"/>
        <v>88.10390000000001</v>
      </c>
      <c r="N465" s="207">
        <f t="shared" si="245"/>
        <v>-180.35130000000001</v>
      </c>
      <c r="O465" s="1302">
        <f t="shared" si="246"/>
        <v>-180.35130000000001</v>
      </c>
      <c r="P465" s="2">
        <v>0.8</v>
      </c>
      <c r="Q465" s="1310">
        <f t="shared" si="247"/>
        <v>-147.80330000000001</v>
      </c>
      <c r="R465" s="6">
        <f t="shared" si="248"/>
        <v>212.89930000000001</v>
      </c>
      <c r="S465" s="1310" t="str">
        <f t="shared" si="249"/>
        <v/>
      </c>
      <c r="T465" s="1309" t="str">
        <f t="shared" si="250"/>
        <v/>
      </c>
      <c r="U465" s="1287">
        <v>0.04</v>
      </c>
      <c r="V465" s="6">
        <v>0.3</v>
      </c>
      <c r="W465" s="6">
        <v>0.7</v>
      </c>
      <c r="X465" s="6">
        <f t="shared" si="231"/>
        <v>0.65999999999999992</v>
      </c>
      <c r="Y465" s="6" t="str">
        <f t="shared" si="232"/>
        <v/>
      </c>
      <c r="Z465" s="6" t="str">
        <f t="shared" si="233"/>
        <v/>
      </c>
      <c r="AA465" s="1287" t="str">
        <f t="shared" si="234"/>
        <v/>
      </c>
      <c r="AB465" s="6" t="str">
        <f t="shared" si="235"/>
        <v/>
      </c>
      <c r="AC465" s="19" t="str">
        <f t="shared" si="236"/>
        <v/>
      </c>
      <c r="AD465" s="6" t="str">
        <f t="shared" si="237"/>
        <v/>
      </c>
      <c r="AE465" s="6" t="str">
        <f t="shared" si="238"/>
        <v/>
      </c>
      <c r="AF465" s="19" t="str">
        <f t="shared" si="239"/>
        <v/>
      </c>
      <c r="AG465" s="6" t="str">
        <f t="shared" si="240"/>
        <v/>
      </c>
      <c r="AH465" s="32" t="str">
        <f t="shared" si="241"/>
        <v/>
      </c>
      <c r="AJ465" s="16" t="s">
        <v>223</v>
      </c>
      <c r="AK465" s="102">
        <f>IF(OR(D463="Msin",D463="Mdes"),0.9*X463*391.3/10*AG463,"")</f>
        <v>365.10364598885678</v>
      </c>
      <c r="AM465" s="38">
        <f>IF(OR(D464="Msin",D464="Mdes"),0.9*X464*391.3/10*AG464,"")</f>
        <v>338.81618347765908</v>
      </c>
      <c r="AN465" s="6"/>
      <c r="AO465" s="102">
        <f>IF(OR(D467="Msin",D467="Mdes"),0.9*X467*391.3/10*AG467,"")</f>
        <v>312.52872096646138</v>
      </c>
      <c r="AQ465" s="38">
        <f>IF(OR(D468="Msin",D468="Mdes"),0.9*X468*391.3/10*AG468,"")</f>
        <v>312.52872096646138</v>
      </c>
      <c r="AS465" s="6"/>
      <c r="AU465" s="6"/>
      <c r="AY465" s="6"/>
      <c r="BA465" s="6"/>
      <c r="BC465" s="6"/>
    </row>
    <row r="466" spans="1:55" ht="28.2" customHeight="1" x14ac:dyDescent="0.3">
      <c r="A466" s="1329">
        <v>5</v>
      </c>
      <c r="B466" s="2">
        <v>4</v>
      </c>
      <c r="C466" s="2">
        <v>10</v>
      </c>
      <c r="D466" s="2" t="s">
        <v>18</v>
      </c>
      <c r="E466" s="78">
        <f>TRA!F425</f>
        <v>-42.491999999999997</v>
      </c>
      <c r="F466" s="7">
        <f>TRA!G425</f>
        <v>-30.385000000000002</v>
      </c>
      <c r="G466" s="7">
        <f>TRA!H425</f>
        <v>19.670000000000002</v>
      </c>
      <c r="H466" s="7">
        <f>TRA!I425</f>
        <v>-148.999</v>
      </c>
      <c r="I466" s="7">
        <f>TRA!J425</f>
        <v>17.690999999999999</v>
      </c>
      <c r="J466" s="207">
        <f>TRA!K425</f>
        <v>20.143999999999998</v>
      </c>
      <c r="K466" s="647">
        <f t="shared" si="242"/>
        <v>37.361000000000004</v>
      </c>
      <c r="L466" s="1287">
        <f t="shared" si="243"/>
        <v>-169.143</v>
      </c>
      <c r="M466" s="7">
        <f t="shared" si="244"/>
        <v>88.10390000000001</v>
      </c>
      <c r="N466" s="207">
        <f t="shared" si="245"/>
        <v>-180.35130000000001</v>
      </c>
      <c r="O466" s="1302">
        <f t="shared" si="246"/>
        <v>-180.35130000000001</v>
      </c>
      <c r="P466" s="2">
        <v>0.8</v>
      </c>
      <c r="Q466" s="1310">
        <f t="shared" si="247"/>
        <v>-210.7363</v>
      </c>
      <c r="R466" s="6">
        <f t="shared" si="248"/>
        <v>149.96630000000002</v>
      </c>
      <c r="S466" s="1310" t="str">
        <f t="shared" si="249"/>
        <v/>
      </c>
      <c r="T466" s="1309" t="str">
        <f t="shared" si="250"/>
        <v/>
      </c>
      <c r="U466" s="1287">
        <v>0.04</v>
      </c>
      <c r="V466" s="6">
        <v>0.3</v>
      </c>
      <c r="W466" s="6">
        <v>0.7</v>
      </c>
      <c r="X466" s="6">
        <f t="shared" si="231"/>
        <v>0.65999999999999992</v>
      </c>
      <c r="Y466" s="6" t="str">
        <f t="shared" si="232"/>
        <v/>
      </c>
      <c r="Z466" s="6" t="str">
        <f t="shared" si="233"/>
        <v/>
      </c>
      <c r="AA466" s="1287" t="str">
        <f t="shared" si="234"/>
        <v/>
      </c>
      <c r="AB466" s="6" t="str">
        <f t="shared" si="235"/>
        <v/>
      </c>
      <c r="AC466" s="19" t="str">
        <f t="shared" si="236"/>
        <v/>
      </c>
      <c r="AD466" s="6" t="str">
        <f t="shared" si="237"/>
        <v/>
      </c>
      <c r="AE466" s="6" t="str">
        <f t="shared" si="238"/>
        <v/>
      </c>
      <c r="AF466" s="19" t="str">
        <f t="shared" si="239"/>
        <v/>
      </c>
      <c r="AG466" s="6" t="str">
        <f t="shared" si="240"/>
        <v/>
      </c>
      <c r="AH466" s="32" t="str">
        <f t="shared" si="241"/>
        <v/>
      </c>
      <c r="AS466" s="6" t="str">
        <f>IF(OR(D465="Msin",D465="Mdes"),-0.9*X465*391.3/10*AD465,"")</f>
        <v/>
      </c>
      <c r="AT466" s="6" t="str">
        <f>IF(OR(D465="Msin",D465="Mdes"),0.9*X465*391.3/10*AG465,"")</f>
        <v/>
      </c>
    </row>
    <row r="467" spans="1:55" ht="28.2" customHeight="1" x14ac:dyDescent="0.3">
      <c r="A467" s="1329">
        <v>5</v>
      </c>
      <c r="B467" s="2">
        <v>10</v>
      </c>
      <c r="C467" s="2">
        <v>16</v>
      </c>
      <c r="D467" s="2" t="s">
        <v>15</v>
      </c>
      <c r="E467" s="78">
        <f>TRA!F446</f>
        <v>-45.944000000000003</v>
      </c>
      <c r="F467" s="7">
        <f>TRA!G446</f>
        <v>-33.133000000000003</v>
      </c>
      <c r="G467" s="7">
        <f>TRA!H446</f>
        <v>-38.481999999999999</v>
      </c>
      <c r="H467" s="7">
        <f>TRA!I446</f>
        <v>292.77699999999999</v>
      </c>
      <c r="I467" s="7">
        <f>TRA!J446</f>
        <v>-34.256999999999998</v>
      </c>
      <c r="J467" s="207">
        <f>TRA!K446</f>
        <v>-39.143999999999998</v>
      </c>
      <c r="K467" s="647">
        <f t="shared" si="242"/>
        <v>-72.739000000000004</v>
      </c>
      <c r="L467" s="1287">
        <f t="shared" si="243"/>
        <v>331.92099999999999</v>
      </c>
      <c r="M467" s="7">
        <f t="shared" si="244"/>
        <v>-172.31529999999998</v>
      </c>
      <c r="N467" s="207">
        <f t="shared" si="245"/>
        <v>353.74270000000001</v>
      </c>
      <c r="O467" s="1302">
        <f t="shared" si="246"/>
        <v>353.74270000000001</v>
      </c>
      <c r="P467" s="2">
        <v>0.8</v>
      </c>
      <c r="Q467" s="1310">
        <f t="shared" si="247"/>
        <v>320.60970000000003</v>
      </c>
      <c r="R467" s="6">
        <f t="shared" si="248"/>
        <v>-386.87569999999999</v>
      </c>
      <c r="S467" s="1310">
        <f t="shared" si="249"/>
        <v>286.95266000000004</v>
      </c>
      <c r="T467" s="1309">
        <f t="shared" si="250"/>
        <v>-322.44425999999999</v>
      </c>
      <c r="U467" s="1287">
        <v>0.04</v>
      </c>
      <c r="V467" s="6">
        <v>0.3</v>
      </c>
      <c r="W467" s="6">
        <v>0.7</v>
      </c>
      <c r="X467" s="6">
        <f t="shared" si="231"/>
        <v>0.65999999999999992</v>
      </c>
      <c r="Y467" s="6">
        <f t="shared" si="232"/>
        <v>336.72601716096779</v>
      </c>
      <c r="Z467" s="6">
        <f t="shared" si="233"/>
        <v>508.6505190311417</v>
      </c>
      <c r="AA467" s="1287" t="str">
        <f t="shared" si="234"/>
        <v>VERIFICATO</v>
      </c>
      <c r="AB467" s="6">
        <f t="shared" si="235"/>
        <v>13.872615756336685</v>
      </c>
      <c r="AC467" s="19" t="str">
        <f t="shared" si="236"/>
        <v>1φ16+4φ20</v>
      </c>
      <c r="AD467" s="6">
        <f t="shared" si="237"/>
        <v>14.576989912656639</v>
      </c>
      <c r="AE467" s="6">
        <f t="shared" si="238"/>
        <v>12.345650043324463</v>
      </c>
      <c r="AF467" s="19" t="str">
        <f t="shared" si="239"/>
        <v>2φ16+3φ20</v>
      </c>
      <c r="AG467" s="6">
        <f t="shared" si="240"/>
        <v>13.446016557364315</v>
      </c>
      <c r="AH467" s="32" t="str">
        <f t="shared" si="241"/>
        <v>VERIFICATO</v>
      </c>
      <c r="AS467" s="6"/>
      <c r="AT467" s="6"/>
    </row>
    <row r="468" spans="1:55" ht="28.2" customHeight="1" x14ac:dyDescent="0.3">
      <c r="A468" s="1329">
        <v>5</v>
      </c>
      <c r="B468" s="2">
        <v>10</v>
      </c>
      <c r="C468" s="2">
        <v>16</v>
      </c>
      <c r="D468" s="2" t="s">
        <v>16</v>
      </c>
      <c r="E468" s="78">
        <f>TRA!F447</f>
        <v>-60.710999999999999</v>
      </c>
      <c r="F468" s="7">
        <f>TRA!G447</f>
        <v>-43.345999999999997</v>
      </c>
      <c r="G468" s="7">
        <f>TRA!H447</f>
        <v>41.668999999999997</v>
      </c>
      <c r="H468" s="7">
        <f>TRA!I447</f>
        <v>-315.81099999999998</v>
      </c>
      <c r="I468" s="7">
        <f>TRA!J447</f>
        <v>37.164999999999999</v>
      </c>
      <c r="J468" s="207">
        <f>TRA!K447</f>
        <v>42.46</v>
      </c>
      <c r="K468" s="647">
        <f t="shared" si="242"/>
        <v>78.834000000000003</v>
      </c>
      <c r="L468" s="1287">
        <f t="shared" si="243"/>
        <v>-358.27099999999996</v>
      </c>
      <c r="M468" s="7">
        <f t="shared" si="244"/>
        <v>186.31529999999998</v>
      </c>
      <c r="N468" s="207">
        <f t="shared" si="245"/>
        <v>-381.92119999999994</v>
      </c>
      <c r="O468" s="1302">
        <f t="shared" si="246"/>
        <v>-381.92119999999994</v>
      </c>
      <c r="P468" s="2">
        <v>0.8</v>
      </c>
      <c r="Q468" s="1310">
        <f t="shared" si="247"/>
        <v>-425.26719999999995</v>
      </c>
      <c r="R468" s="6">
        <f t="shared" si="248"/>
        <v>338.57519999999994</v>
      </c>
      <c r="S468" s="1310">
        <f t="shared" si="249"/>
        <v>-359.47415999999993</v>
      </c>
      <c r="T468" s="1309">
        <f t="shared" si="250"/>
        <v>306.27975999999995</v>
      </c>
      <c r="U468" s="1287">
        <v>0.04</v>
      </c>
      <c r="V468" s="6">
        <v>0.3</v>
      </c>
      <c r="W468" s="6">
        <v>0.7</v>
      </c>
      <c r="X468" s="6">
        <f t="shared" si="231"/>
        <v>0.65999999999999992</v>
      </c>
      <c r="Y468" s="6">
        <f t="shared" si="232"/>
        <v>336.72601716096779</v>
      </c>
      <c r="Z468" s="6">
        <f t="shared" si="233"/>
        <v>508.6505190311417</v>
      </c>
      <c r="AA468" s="1287" t="str">
        <f t="shared" si="234"/>
        <v>VERIFICATO</v>
      </c>
      <c r="AB468" s="6">
        <f t="shared" si="235"/>
        <v>15.465764209950255</v>
      </c>
      <c r="AC468" s="19" t="str">
        <f t="shared" si="236"/>
        <v>5φ20</v>
      </c>
      <c r="AD468" s="6">
        <f t="shared" si="237"/>
        <v>15.707963267948966</v>
      </c>
      <c r="AE468" s="6">
        <f t="shared" si="238"/>
        <v>13.177165642281921</v>
      </c>
      <c r="AF468" s="19" t="str">
        <f t="shared" si="239"/>
        <v>2φ16+3φ20</v>
      </c>
      <c r="AG468" s="6">
        <f t="shared" si="240"/>
        <v>13.446016557364315</v>
      </c>
      <c r="AH468" s="32" t="str">
        <f t="shared" si="241"/>
        <v>VERIFICATO</v>
      </c>
      <c r="AS468" s="6"/>
      <c r="AT468" s="6"/>
    </row>
    <row r="469" spans="1:55" ht="28.2" customHeight="1" x14ac:dyDescent="0.3">
      <c r="A469" s="1329">
        <v>5</v>
      </c>
      <c r="B469" s="2">
        <v>10</v>
      </c>
      <c r="C469" s="2">
        <v>16</v>
      </c>
      <c r="D469" s="2" t="s">
        <v>17</v>
      </c>
      <c r="E469" s="78">
        <f>TRA!F448</f>
        <v>53.548999999999999</v>
      </c>
      <c r="F469" s="7">
        <f>TRA!G448</f>
        <v>38.468000000000004</v>
      </c>
      <c r="G469" s="7">
        <f>TRA!H448</f>
        <v>13.358000000000001</v>
      </c>
      <c r="H469" s="7">
        <f>TRA!I448</f>
        <v>-101.431</v>
      </c>
      <c r="I469" s="7">
        <f>TRA!J448</f>
        <v>11.904</v>
      </c>
      <c r="J469" s="207">
        <f>TRA!K448</f>
        <v>13.601000000000001</v>
      </c>
      <c r="K469" s="647">
        <f t="shared" si="242"/>
        <v>25.262</v>
      </c>
      <c r="L469" s="1287">
        <f t="shared" si="243"/>
        <v>-115.032</v>
      </c>
      <c r="M469" s="7">
        <f t="shared" si="244"/>
        <v>59.771599999999999</v>
      </c>
      <c r="N469" s="207">
        <f t="shared" si="245"/>
        <v>-122.61059999999999</v>
      </c>
      <c r="O469" s="1302">
        <f t="shared" si="246"/>
        <v>-122.61059999999999</v>
      </c>
      <c r="P469" s="2">
        <v>0.8</v>
      </c>
      <c r="Q469" s="1310">
        <f t="shared" si="247"/>
        <v>-84.142599999999987</v>
      </c>
      <c r="R469" s="6">
        <f t="shared" si="248"/>
        <v>161.07859999999999</v>
      </c>
      <c r="S469" s="1310" t="str">
        <f t="shared" si="249"/>
        <v/>
      </c>
      <c r="T469" s="1309" t="str">
        <f t="shared" si="250"/>
        <v/>
      </c>
      <c r="U469" s="1287">
        <v>0.04</v>
      </c>
      <c r="V469" s="6">
        <v>0.3</v>
      </c>
      <c r="W469" s="6">
        <v>0.7</v>
      </c>
      <c r="X469" s="6">
        <f t="shared" si="231"/>
        <v>0.65999999999999992</v>
      </c>
      <c r="Y469" s="6" t="str">
        <f t="shared" si="232"/>
        <v/>
      </c>
      <c r="Z469" s="6" t="str">
        <f t="shared" si="233"/>
        <v/>
      </c>
      <c r="AA469" s="1287" t="str">
        <f t="shared" si="234"/>
        <v/>
      </c>
      <c r="AB469" s="6" t="str">
        <f t="shared" si="235"/>
        <v/>
      </c>
      <c r="AC469" s="19" t="str">
        <f t="shared" si="236"/>
        <v/>
      </c>
      <c r="AD469" s="6" t="str">
        <f t="shared" si="237"/>
        <v/>
      </c>
      <c r="AE469" s="6" t="str">
        <f t="shared" si="238"/>
        <v/>
      </c>
      <c r="AF469" s="19" t="str">
        <f t="shared" si="239"/>
        <v/>
      </c>
      <c r="AG469" s="6" t="str">
        <f t="shared" si="240"/>
        <v/>
      </c>
      <c r="AH469" s="32" t="str">
        <f t="shared" si="241"/>
        <v/>
      </c>
      <c r="AS469" s="6"/>
      <c r="AT469" s="6"/>
    </row>
    <row r="470" spans="1:55" ht="28.2" customHeight="1" x14ac:dyDescent="0.3">
      <c r="A470" s="1330">
        <v>5</v>
      </c>
      <c r="B470" s="20">
        <v>10</v>
      </c>
      <c r="C470" s="20">
        <v>16</v>
      </c>
      <c r="D470" s="20" t="s">
        <v>18</v>
      </c>
      <c r="E470" s="79">
        <f>TRA!F449</f>
        <v>-58.470999999999997</v>
      </c>
      <c r="F470" s="21">
        <f>TRA!G449</f>
        <v>-41.872</v>
      </c>
      <c r="G470" s="21">
        <f>TRA!H449</f>
        <v>13.358000000000001</v>
      </c>
      <c r="H470" s="21">
        <f>TRA!I449</f>
        <v>-101.431</v>
      </c>
      <c r="I470" s="21">
        <f>TRA!J449</f>
        <v>11.904</v>
      </c>
      <c r="J470" s="1293">
        <f>TRA!K449</f>
        <v>13.601000000000001</v>
      </c>
      <c r="K470" s="1299">
        <f t="shared" si="242"/>
        <v>25.262</v>
      </c>
      <c r="L470" s="20">
        <f t="shared" si="243"/>
        <v>-115.032</v>
      </c>
      <c r="M470" s="21">
        <f t="shared" si="244"/>
        <v>59.771599999999999</v>
      </c>
      <c r="N470" s="1293">
        <f t="shared" si="245"/>
        <v>-122.61059999999999</v>
      </c>
      <c r="O470" s="1303">
        <f t="shared" si="246"/>
        <v>-122.61059999999999</v>
      </c>
      <c r="P470" s="2">
        <v>0.8</v>
      </c>
      <c r="Q470" s="1311">
        <f t="shared" si="247"/>
        <v>-164.48259999999999</v>
      </c>
      <c r="R470" s="22">
        <f t="shared" si="248"/>
        <v>80.738599999999991</v>
      </c>
      <c r="S470" s="1311" t="str">
        <f t="shared" si="249"/>
        <v/>
      </c>
      <c r="T470" s="1312" t="str">
        <f t="shared" si="250"/>
        <v/>
      </c>
      <c r="U470" s="20">
        <v>0.04</v>
      </c>
      <c r="V470" s="22">
        <v>0.3</v>
      </c>
      <c r="W470" s="22">
        <v>0.7</v>
      </c>
      <c r="X470" s="22">
        <f t="shared" si="231"/>
        <v>0.65999999999999992</v>
      </c>
      <c r="Y470" s="22" t="str">
        <f t="shared" si="232"/>
        <v/>
      </c>
      <c r="Z470" s="22" t="str">
        <f t="shared" si="233"/>
        <v/>
      </c>
      <c r="AA470" s="20" t="str">
        <f t="shared" si="234"/>
        <v/>
      </c>
      <c r="AB470" s="22" t="str">
        <f t="shared" si="235"/>
        <v/>
      </c>
      <c r="AC470" s="23" t="str">
        <f t="shared" si="236"/>
        <v/>
      </c>
      <c r="AD470" s="22" t="str">
        <f t="shared" si="237"/>
        <v/>
      </c>
      <c r="AE470" s="22" t="str">
        <f t="shared" si="238"/>
        <v/>
      </c>
      <c r="AF470" s="23" t="str">
        <f t="shared" si="239"/>
        <v/>
      </c>
      <c r="AG470" s="22" t="str">
        <f t="shared" si="240"/>
        <v/>
      </c>
      <c r="AH470" s="34" t="str">
        <f t="shared" si="241"/>
        <v/>
      </c>
      <c r="AS470" s="6"/>
      <c r="AT470" s="6"/>
    </row>
    <row r="471" spans="1:55" ht="28.2" customHeight="1" x14ac:dyDescent="0.3">
      <c r="A471" s="1331">
        <v>6</v>
      </c>
      <c r="B471" s="24">
        <v>5</v>
      </c>
      <c r="C471" s="24">
        <v>11</v>
      </c>
      <c r="D471" s="24" t="s">
        <v>15</v>
      </c>
      <c r="E471" s="77">
        <f>TRA!F470</f>
        <v>-23.006</v>
      </c>
      <c r="F471" s="25">
        <f>TRA!G470</f>
        <v>-14.224</v>
      </c>
      <c r="G471" s="25">
        <f>TRA!H470</f>
        <v>-3.016</v>
      </c>
      <c r="H471" s="25">
        <f>TRA!I470</f>
        <v>39.405999999999999</v>
      </c>
      <c r="I471" s="25">
        <f>TRA!J470</f>
        <v>-2.8820000000000001</v>
      </c>
      <c r="J471" s="1294">
        <f>TRA!K470</f>
        <v>-3.2959999999999998</v>
      </c>
      <c r="K471" s="1300">
        <f t="shared" si="242"/>
        <v>-5.8979999999999997</v>
      </c>
      <c r="L471" s="24">
        <f t="shared" si="243"/>
        <v>42.701999999999998</v>
      </c>
      <c r="M471" s="25">
        <f t="shared" si="244"/>
        <v>-18.708599999999997</v>
      </c>
      <c r="N471" s="1294">
        <f t="shared" si="245"/>
        <v>44.471399999999996</v>
      </c>
      <c r="O471" s="1304">
        <f t="shared" si="246"/>
        <v>44.471399999999996</v>
      </c>
      <c r="P471" s="57">
        <v>0.3</v>
      </c>
      <c r="Q471" s="1313">
        <f t="shared" si="247"/>
        <v>30.247399999999995</v>
      </c>
      <c r="R471" s="26">
        <f t="shared" si="248"/>
        <v>-58.695399999999992</v>
      </c>
      <c r="S471" s="1313">
        <f t="shared" si="249"/>
        <v>30.225409999999997</v>
      </c>
      <c r="T471" s="1314">
        <f t="shared" si="250"/>
        <v>-53.104389999999995</v>
      </c>
      <c r="U471" s="24">
        <v>0.04</v>
      </c>
      <c r="V471" s="1347">
        <v>0.5</v>
      </c>
      <c r="W471" s="1347">
        <v>0.24</v>
      </c>
      <c r="X471" s="26">
        <f t="shared" si="231"/>
        <v>0.19999999999999998</v>
      </c>
      <c r="Y471" s="26">
        <f t="shared" si="232"/>
        <v>51.534437888118731</v>
      </c>
      <c r="Z471" s="26">
        <f t="shared" si="233"/>
        <v>99.653979238754317</v>
      </c>
      <c r="AA471" s="24" t="str">
        <f t="shared" si="234"/>
        <v>VERIFICATO</v>
      </c>
      <c r="AB471" s="26">
        <f t="shared" si="235"/>
        <v>7.53959593378198</v>
      </c>
      <c r="AC471" s="19" t="str">
        <f t="shared" si="236"/>
        <v>4φ16</v>
      </c>
      <c r="AD471" s="6">
        <f t="shared" si="237"/>
        <v>8.0424771931898711</v>
      </c>
      <c r="AE471" s="6">
        <f t="shared" si="238"/>
        <v>4.2913095947979665</v>
      </c>
      <c r="AF471" s="19" t="str">
        <f t="shared" si="239"/>
        <v>3φ16</v>
      </c>
      <c r="AG471" s="6">
        <f t="shared" si="240"/>
        <v>6.0318578948924033</v>
      </c>
      <c r="AH471" s="35" t="str">
        <f t="shared" si="241"/>
        <v>VERIFICATO</v>
      </c>
      <c r="AK471" s="2">
        <v>5</v>
      </c>
      <c r="AM471" s="2">
        <v>11</v>
      </c>
      <c r="AO471" s="2">
        <v>11</v>
      </c>
      <c r="AQ471" s="2">
        <v>17</v>
      </c>
      <c r="AS471" s="6"/>
      <c r="AT471" s="6"/>
      <c r="AW471" s="20"/>
      <c r="AX471" s="20"/>
    </row>
    <row r="472" spans="1:55" ht="28.2" customHeight="1" x14ac:dyDescent="0.3">
      <c r="A472" s="1332">
        <v>6</v>
      </c>
      <c r="B472" s="2">
        <v>5</v>
      </c>
      <c r="C472" s="2">
        <v>11</v>
      </c>
      <c r="D472" s="2" t="s">
        <v>16</v>
      </c>
      <c r="E472" s="78">
        <f>TRA!F471</f>
        <v>-24.35</v>
      </c>
      <c r="F472" s="7">
        <f>TRA!G471</f>
        <v>-15.087</v>
      </c>
      <c r="G472" s="7">
        <f>TRA!H471</f>
        <v>2.8929999999999998</v>
      </c>
      <c r="H472" s="7">
        <f>TRA!I471</f>
        <v>-37.917000000000002</v>
      </c>
      <c r="I472" s="7">
        <f>TRA!J471</f>
        <v>2.7639999999999998</v>
      </c>
      <c r="J472" s="207">
        <f>TRA!K471</f>
        <v>3.161</v>
      </c>
      <c r="K472" s="647">
        <f t="shared" si="242"/>
        <v>5.657</v>
      </c>
      <c r="L472" s="1287">
        <f t="shared" si="243"/>
        <v>-41.078000000000003</v>
      </c>
      <c r="M472" s="7">
        <f t="shared" si="244"/>
        <v>17.980400000000003</v>
      </c>
      <c r="N472" s="207">
        <f t="shared" si="245"/>
        <v>-42.775100000000002</v>
      </c>
      <c r="O472" s="1302">
        <f t="shared" si="246"/>
        <v>-42.775100000000002</v>
      </c>
      <c r="P472" s="57">
        <v>0.3</v>
      </c>
      <c r="Q472" s="1310">
        <f t="shared" si="247"/>
        <v>-57.862099999999998</v>
      </c>
      <c r="R472" s="6">
        <f t="shared" si="248"/>
        <v>27.688100000000002</v>
      </c>
      <c r="S472" s="1310">
        <f t="shared" si="249"/>
        <v>-52.215889999999995</v>
      </c>
      <c r="T472" s="1309">
        <f t="shared" si="250"/>
        <v>27.610910000000004</v>
      </c>
      <c r="U472" s="1287">
        <v>0.04</v>
      </c>
      <c r="V472" s="1345">
        <v>0.5</v>
      </c>
      <c r="W472" s="1345">
        <v>0.24</v>
      </c>
      <c r="X472" s="6">
        <f t="shared" si="231"/>
        <v>0.19999999999999998</v>
      </c>
      <c r="Y472" s="6">
        <f t="shared" si="232"/>
        <v>51.534437888118731</v>
      </c>
      <c r="Z472" s="6">
        <f t="shared" si="233"/>
        <v>99.653979238754317</v>
      </c>
      <c r="AA472" s="1287" t="str">
        <f t="shared" si="234"/>
        <v>VERIFICATO</v>
      </c>
      <c r="AB472" s="6">
        <f t="shared" si="235"/>
        <v>7.4134494704262144</v>
      </c>
      <c r="AC472" s="19" t="str">
        <f t="shared" si="236"/>
        <v>4φ16</v>
      </c>
      <c r="AD472" s="6">
        <f t="shared" si="237"/>
        <v>8.0424771931898711</v>
      </c>
      <c r="AE472" s="6">
        <f t="shared" si="238"/>
        <v>3.9201110259249798</v>
      </c>
      <c r="AF472" s="19" t="str">
        <f t="shared" si="239"/>
        <v>2φ16</v>
      </c>
      <c r="AG472" s="6">
        <f t="shared" si="240"/>
        <v>4.0212385965949355</v>
      </c>
      <c r="AH472" s="32" t="str">
        <f t="shared" si="241"/>
        <v>VERIFICATO</v>
      </c>
      <c r="AJ472" s="16" t="s">
        <v>222</v>
      </c>
      <c r="AK472" s="102">
        <f>IF(OR(D471="Msin",D471="Mdes"),-0.9*X471*391.3/10*AD471,"")</f>
        <v>-56.646383862513538</v>
      </c>
      <c r="AM472" s="38">
        <f>IF(OR(D472="Msin",D472="Mdes"),-0.9*X472*391.3/10*AD472,"")</f>
        <v>-56.646383862513538</v>
      </c>
      <c r="AN472" s="6"/>
      <c r="AO472" s="102">
        <f>IF(OR(D475="Msin",D475="Mdes"),-0.9*X475*391.3/10*AD475,"")</f>
        <v>-56.646383862513538</v>
      </c>
      <c r="AQ472" s="38">
        <f>IF(OR(D476="Msin",D476="Mdes"),-0.9*X476*391.3/10*AD476,"")</f>
        <v>-56.646383862513538</v>
      </c>
      <c r="AS472" s="6"/>
      <c r="AT472" s="6"/>
      <c r="AW472" s="24"/>
      <c r="AX472" s="24"/>
    </row>
    <row r="473" spans="1:55" ht="28.2" customHeight="1" x14ac:dyDescent="0.3">
      <c r="A473" s="1332">
        <v>6</v>
      </c>
      <c r="B473" s="2">
        <v>5</v>
      </c>
      <c r="C473" s="2">
        <v>11</v>
      </c>
      <c r="D473" s="2" t="s">
        <v>17</v>
      </c>
      <c r="E473" s="78">
        <f>TRA!F472</f>
        <v>30.241</v>
      </c>
      <c r="F473" s="7">
        <f>TRA!G472</f>
        <v>18.71</v>
      </c>
      <c r="G473" s="7">
        <f>TRA!H472</f>
        <v>1.2569999999999999</v>
      </c>
      <c r="H473" s="7">
        <f>TRA!I472</f>
        <v>-16.452000000000002</v>
      </c>
      <c r="I473" s="7">
        <f>TRA!J472</f>
        <v>1.2010000000000001</v>
      </c>
      <c r="J473" s="207">
        <f>TRA!K472</f>
        <v>1.3740000000000001</v>
      </c>
      <c r="K473" s="647">
        <f t="shared" si="242"/>
        <v>2.4580000000000002</v>
      </c>
      <c r="L473" s="1287">
        <f t="shared" si="243"/>
        <v>-17.826000000000001</v>
      </c>
      <c r="M473" s="7">
        <f t="shared" si="244"/>
        <v>7.8058000000000005</v>
      </c>
      <c r="N473" s="207">
        <f t="shared" si="245"/>
        <v>-18.563400000000001</v>
      </c>
      <c r="O473" s="1302">
        <f t="shared" si="246"/>
        <v>-18.563400000000001</v>
      </c>
      <c r="P473" s="2">
        <v>0.8</v>
      </c>
      <c r="Q473" s="1310">
        <f t="shared" si="247"/>
        <v>0.1465999999999994</v>
      </c>
      <c r="R473" s="6">
        <f t="shared" si="248"/>
        <v>37.273400000000002</v>
      </c>
      <c r="S473" s="1310" t="str">
        <f t="shared" si="249"/>
        <v/>
      </c>
      <c r="T473" s="1309" t="str">
        <f t="shared" si="250"/>
        <v/>
      </c>
      <c r="U473" s="1287">
        <v>0.04</v>
      </c>
      <c r="V473" s="1345">
        <v>0.5</v>
      </c>
      <c r="W473" s="1345">
        <v>0.24</v>
      </c>
      <c r="X473" s="6">
        <f t="shared" si="231"/>
        <v>0.19999999999999998</v>
      </c>
      <c r="Y473" s="6" t="str">
        <f t="shared" si="232"/>
        <v/>
      </c>
      <c r="Z473" s="6" t="str">
        <f t="shared" si="233"/>
        <v/>
      </c>
      <c r="AA473" s="1287" t="str">
        <f t="shared" si="234"/>
        <v/>
      </c>
      <c r="AB473" s="6" t="str">
        <f t="shared" si="235"/>
        <v/>
      </c>
      <c r="AC473" s="19" t="str">
        <f t="shared" si="236"/>
        <v/>
      </c>
      <c r="AD473" s="6" t="str">
        <f t="shared" si="237"/>
        <v/>
      </c>
      <c r="AE473" s="6" t="str">
        <f t="shared" si="238"/>
        <v/>
      </c>
      <c r="AF473" s="19" t="str">
        <f t="shared" si="239"/>
        <v/>
      </c>
      <c r="AG473" s="6" t="str">
        <f t="shared" si="240"/>
        <v/>
      </c>
      <c r="AH473" s="32" t="str">
        <f t="shared" si="241"/>
        <v/>
      </c>
      <c r="AJ473" s="16" t="s">
        <v>223</v>
      </c>
      <c r="AK473" s="102">
        <f>IF(OR(D471="Msin",D471="Mdes"),0.9*X471*391.3/10*AG471,"")</f>
        <v>42.484787896885152</v>
      </c>
      <c r="AM473" s="38">
        <f>IF(OR(D472="Msin",D472="Mdes"),0.9*X472*391.3/10*AG472,"")</f>
        <v>28.323191931256769</v>
      </c>
      <c r="AN473" s="6"/>
      <c r="AO473" s="102">
        <f>IF(OR(D475="Msin",D475="Mdes"),0.9*X475*391.3/10*AG475,"")</f>
        <v>28.323191931256769</v>
      </c>
      <c r="AQ473" s="38">
        <f>IF(OR(D476="Msin",D476="Mdes"),0.9*X476*391.3/10*AG476,"")</f>
        <v>28.323191931256769</v>
      </c>
      <c r="AS473" s="6"/>
      <c r="AT473" s="6"/>
    </row>
    <row r="474" spans="1:55" ht="28.2" customHeight="1" x14ac:dyDescent="0.3">
      <c r="A474" s="1332">
        <v>6</v>
      </c>
      <c r="B474" s="2">
        <v>5</v>
      </c>
      <c r="C474" s="2">
        <v>11</v>
      </c>
      <c r="D474" s="2" t="s">
        <v>18</v>
      </c>
      <c r="E474" s="78">
        <f>TRA!F473</f>
        <v>-30.812000000000001</v>
      </c>
      <c r="F474" s="7">
        <f>TRA!G473</f>
        <v>-19.077999999999999</v>
      </c>
      <c r="G474" s="7">
        <f>TRA!H473</f>
        <v>1.2569999999999999</v>
      </c>
      <c r="H474" s="7">
        <f>TRA!I473</f>
        <v>-16.452000000000002</v>
      </c>
      <c r="I474" s="7">
        <f>TRA!J473</f>
        <v>1.2010000000000001</v>
      </c>
      <c r="J474" s="207">
        <f>TRA!K473</f>
        <v>1.3740000000000001</v>
      </c>
      <c r="K474" s="647">
        <f t="shared" si="242"/>
        <v>2.4580000000000002</v>
      </c>
      <c r="L474" s="1287">
        <f t="shared" si="243"/>
        <v>-17.826000000000001</v>
      </c>
      <c r="M474" s="7">
        <f t="shared" si="244"/>
        <v>7.8058000000000005</v>
      </c>
      <c r="N474" s="207">
        <f t="shared" si="245"/>
        <v>-18.563400000000001</v>
      </c>
      <c r="O474" s="1302">
        <f t="shared" si="246"/>
        <v>-18.563400000000001</v>
      </c>
      <c r="P474" s="2">
        <v>0.8</v>
      </c>
      <c r="Q474" s="1310">
        <f t="shared" si="247"/>
        <v>-37.641400000000004</v>
      </c>
      <c r="R474" s="6">
        <f t="shared" si="248"/>
        <v>-0.51459999999999795</v>
      </c>
      <c r="S474" s="1310" t="str">
        <f t="shared" si="249"/>
        <v/>
      </c>
      <c r="T474" s="1309" t="str">
        <f t="shared" si="250"/>
        <v/>
      </c>
      <c r="U474" s="1287">
        <v>0.04</v>
      </c>
      <c r="V474" s="1345">
        <v>0.5</v>
      </c>
      <c r="W474" s="1345">
        <v>0.24</v>
      </c>
      <c r="X474" s="6">
        <f t="shared" si="231"/>
        <v>0.19999999999999998</v>
      </c>
      <c r="Y474" s="6" t="str">
        <f t="shared" si="232"/>
        <v/>
      </c>
      <c r="Z474" s="6" t="str">
        <f t="shared" si="233"/>
        <v/>
      </c>
      <c r="AA474" s="1287" t="str">
        <f t="shared" si="234"/>
        <v/>
      </c>
      <c r="AB474" s="6" t="str">
        <f t="shared" si="235"/>
        <v/>
      </c>
      <c r="AC474" s="19" t="str">
        <f t="shared" si="236"/>
        <v/>
      </c>
      <c r="AD474" s="6" t="str">
        <f t="shared" si="237"/>
        <v/>
      </c>
      <c r="AE474" s="6" t="str">
        <f t="shared" si="238"/>
        <v/>
      </c>
      <c r="AF474" s="19" t="str">
        <f t="shared" si="239"/>
        <v/>
      </c>
      <c r="AG474" s="6" t="str">
        <f t="shared" si="240"/>
        <v/>
      </c>
      <c r="AH474" s="32" t="str">
        <f t="shared" si="241"/>
        <v/>
      </c>
      <c r="AS474" s="6"/>
      <c r="AT474" s="6"/>
    </row>
    <row r="475" spans="1:55" ht="28.2" customHeight="1" x14ac:dyDescent="0.3">
      <c r="A475" s="1332">
        <v>6</v>
      </c>
      <c r="B475" s="2">
        <v>11</v>
      </c>
      <c r="C475" s="2">
        <v>17</v>
      </c>
      <c r="D475" s="2" t="s">
        <v>15</v>
      </c>
      <c r="E475" s="78">
        <f>TRA!F494</f>
        <v>-38.218000000000004</v>
      </c>
      <c r="F475" s="7">
        <f>TRA!G494</f>
        <v>-23.643000000000001</v>
      </c>
      <c r="G475" s="7">
        <f>TRA!H494</f>
        <v>-2.3250000000000002</v>
      </c>
      <c r="H475" s="7">
        <f>TRA!I494</f>
        <v>30.462</v>
      </c>
      <c r="I475" s="7">
        <f>TRA!J494</f>
        <v>-2.2160000000000002</v>
      </c>
      <c r="J475" s="207">
        <f>TRA!K494</f>
        <v>-2.5369999999999999</v>
      </c>
      <c r="K475" s="647">
        <f t="shared" si="242"/>
        <v>-4.5410000000000004</v>
      </c>
      <c r="L475" s="1287">
        <f t="shared" si="243"/>
        <v>32.999000000000002</v>
      </c>
      <c r="M475" s="7">
        <f t="shared" si="244"/>
        <v>-14.440700000000001</v>
      </c>
      <c r="N475" s="207">
        <f t="shared" si="245"/>
        <v>34.3613</v>
      </c>
      <c r="O475" s="1302">
        <f t="shared" si="246"/>
        <v>34.3613</v>
      </c>
      <c r="P475" s="57">
        <v>0.3</v>
      </c>
      <c r="Q475" s="1310">
        <f t="shared" si="247"/>
        <v>10.718299999999999</v>
      </c>
      <c r="R475" s="6">
        <f t="shared" si="248"/>
        <v>-58.004300000000001</v>
      </c>
      <c r="S475" s="1310">
        <f t="shared" si="249"/>
        <v>8.8507849999999983</v>
      </c>
      <c r="T475" s="1309">
        <f t="shared" si="250"/>
        <v>-52.615715000000002</v>
      </c>
      <c r="U475" s="1287">
        <v>0.04</v>
      </c>
      <c r="V475" s="1345">
        <v>0.5</v>
      </c>
      <c r="W475" s="1345">
        <v>0.24</v>
      </c>
      <c r="X475" s="6">
        <f t="shared" si="231"/>
        <v>0.19999999999999998</v>
      </c>
      <c r="Y475" s="6">
        <f t="shared" si="232"/>
        <v>51.534437888118731</v>
      </c>
      <c r="Z475" s="6">
        <f t="shared" si="233"/>
        <v>99.653979238754317</v>
      </c>
      <c r="AA475" s="1287" t="str">
        <f t="shared" si="234"/>
        <v>VERIFICATO</v>
      </c>
      <c r="AB475" s="6">
        <f t="shared" si="235"/>
        <v>7.4702153789363104</v>
      </c>
      <c r="AC475" s="19" t="str">
        <f t="shared" si="236"/>
        <v>4φ16</v>
      </c>
      <c r="AD475" s="6">
        <f t="shared" si="237"/>
        <v>8.0424771931898711</v>
      </c>
      <c r="AE475" s="6">
        <f t="shared" si="238"/>
        <v>1.2566068943975919</v>
      </c>
      <c r="AF475" s="19" t="str">
        <f t="shared" si="239"/>
        <v>2φ16</v>
      </c>
      <c r="AG475" s="6">
        <f t="shared" si="240"/>
        <v>4.0212385965949355</v>
      </c>
      <c r="AH475" s="32" t="str">
        <f t="shared" si="241"/>
        <v>VERIFICATO</v>
      </c>
      <c r="AS475" s="6"/>
      <c r="AT475" s="6"/>
    </row>
    <row r="476" spans="1:55" ht="28.2" customHeight="1" x14ac:dyDescent="0.3">
      <c r="A476" s="1332">
        <v>6</v>
      </c>
      <c r="B476" s="2">
        <v>11</v>
      </c>
      <c r="C476" s="2">
        <v>17</v>
      </c>
      <c r="D476" s="2" t="s">
        <v>16</v>
      </c>
      <c r="E476" s="78">
        <f>TRA!F495</f>
        <v>-37.53</v>
      </c>
      <c r="F476" s="7">
        <f>TRA!G495</f>
        <v>-23.241</v>
      </c>
      <c r="G476" s="7">
        <f>TRA!H495</f>
        <v>2.4470000000000001</v>
      </c>
      <c r="H476" s="7">
        <f>TRA!I495</f>
        <v>-31.954999999999998</v>
      </c>
      <c r="I476" s="7">
        <f>TRA!J495</f>
        <v>2.3340000000000001</v>
      </c>
      <c r="J476" s="207">
        <f>TRA!K495</f>
        <v>2.6720000000000002</v>
      </c>
      <c r="K476" s="647">
        <f t="shared" si="242"/>
        <v>4.7810000000000006</v>
      </c>
      <c r="L476" s="1287">
        <f t="shared" si="243"/>
        <v>-34.626999999999995</v>
      </c>
      <c r="M476" s="7">
        <f t="shared" si="244"/>
        <v>15.169099999999998</v>
      </c>
      <c r="N476" s="207">
        <f t="shared" si="245"/>
        <v>-36.061299999999996</v>
      </c>
      <c r="O476" s="1302">
        <f t="shared" si="246"/>
        <v>-36.061299999999996</v>
      </c>
      <c r="P476" s="57">
        <v>0.3</v>
      </c>
      <c r="Q476" s="1310">
        <f t="shared" si="247"/>
        <v>-59.302299999999995</v>
      </c>
      <c r="R476" s="6">
        <f t="shared" si="248"/>
        <v>12.820299999999996</v>
      </c>
      <c r="S476" s="1310">
        <f t="shared" si="249"/>
        <v>-53.933814999999996</v>
      </c>
      <c r="T476" s="1309">
        <f t="shared" si="250"/>
        <v>10.972884999999996</v>
      </c>
      <c r="U476" s="1287">
        <v>0.04</v>
      </c>
      <c r="V476" s="1345">
        <v>0.5</v>
      </c>
      <c r="W476" s="1345">
        <v>0.24</v>
      </c>
      <c r="X476" s="6">
        <f t="shared" si="231"/>
        <v>0.19999999999999998</v>
      </c>
      <c r="Y476" s="6">
        <f t="shared" si="232"/>
        <v>51.534437888118731</v>
      </c>
      <c r="Z476" s="6">
        <f t="shared" si="233"/>
        <v>99.653979238754317</v>
      </c>
      <c r="AA476" s="1287" t="str">
        <f t="shared" si="234"/>
        <v>VERIFICATO</v>
      </c>
      <c r="AB476" s="6">
        <f t="shared" si="235"/>
        <v>7.6573551125876707</v>
      </c>
      <c r="AC476" s="19" t="str">
        <f t="shared" si="236"/>
        <v>4φ16</v>
      </c>
      <c r="AD476" s="6">
        <f t="shared" si="237"/>
        <v>8.0424771931898711</v>
      </c>
      <c r="AE476" s="6">
        <f t="shared" si="238"/>
        <v>1.5578960445239509</v>
      </c>
      <c r="AF476" s="19" t="str">
        <f t="shared" si="239"/>
        <v>2φ16</v>
      </c>
      <c r="AG476" s="6">
        <f t="shared" si="240"/>
        <v>4.0212385965949355</v>
      </c>
      <c r="AH476" s="32" t="str">
        <f t="shared" si="241"/>
        <v>VERIFICATO</v>
      </c>
      <c r="AS476" s="6"/>
      <c r="AT476" s="6"/>
    </row>
    <row r="477" spans="1:55" ht="28.2" customHeight="1" x14ac:dyDescent="0.3">
      <c r="A477" s="1332">
        <v>6</v>
      </c>
      <c r="B477" s="2">
        <v>11</v>
      </c>
      <c r="C477" s="2">
        <v>17</v>
      </c>
      <c r="D477" s="2" t="s">
        <v>17</v>
      </c>
      <c r="E477" s="78">
        <f>TRA!F496</f>
        <v>39.085000000000001</v>
      </c>
      <c r="F477" s="7">
        <f>TRA!G496</f>
        <v>24.187000000000001</v>
      </c>
      <c r="G477" s="7">
        <f>TRA!H496</f>
        <v>0.79500000000000004</v>
      </c>
      <c r="H477" s="7">
        <f>TRA!I496</f>
        <v>-10.403</v>
      </c>
      <c r="I477" s="7">
        <f>TRA!J496</f>
        <v>0.75800000000000001</v>
      </c>
      <c r="J477" s="207">
        <f>TRA!K496</f>
        <v>0.86799999999999999</v>
      </c>
      <c r="K477" s="647">
        <f t="shared" si="242"/>
        <v>1.5529999999999999</v>
      </c>
      <c r="L477" s="1287">
        <f t="shared" si="243"/>
        <v>-11.271000000000001</v>
      </c>
      <c r="M477" s="7">
        <f t="shared" si="244"/>
        <v>4.9343000000000004</v>
      </c>
      <c r="N477" s="207">
        <f t="shared" si="245"/>
        <v>-11.7369</v>
      </c>
      <c r="O477" s="1302">
        <f t="shared" si="246"/>
        <v>-11.7369</v>
      </c>
      <c r="P477" s="2">
        <v>0.8</v>
      </c>
      <c r="Q477" s="1310">
        <f t="shared" si="247"/>
        <v>12.450100000000001</v>
      </c>
      <c r="R477" s="6">
        <f t="shared" si="248"/>
        <v>35.923900000000003</v>
      </c>
      <c r="S477" s="1310" t="str">
        <f t="shared" si="249"/>
        <v/>
      </c>
      <c r="T477" s="1309" t="str">
        <f t="shared" si="250"/>
        <v/>
      </c>
      <c r="U477" s="1287">
        <v>0.04</v>
      </c>
      <c r="V477" s="1345">
        <v>0.5</v>
      </c>
      <c r="W477" s="1345">
        <v>0.24</v>
      </c>
      <c r="X477" s="6">
        <f t="shared" si="231"/>
        <v>0.19999999999999998</v>
      </c>
      <c r="Y477" s="6" t="str">
        <f t="shared" si="232"/>
        <v/>
      </c>
      <c r="Z477" s="6" t="str">
        <f t="shared" si="233"/>
        <v/>
      </c>
      <c r="AA477" s="1287" t="str">
        <f t="shared" si="234"/>
        <v/>
      </c>
      <c r="AB477" s="6" t="str">
        <f t="shared" si="235"/>
        <v/>
      </c>
      <c r="AC477" s="19" t="str">
        <f t="shared" si="236"/>
        <v/>
      </c>
      <c r="AD477" s="6" t="str">
        <f t="shared" si="237"/>
        <v/>
      </c>
      <c r="AE477" s="6" t="str">
        <f t="shared" si="238"/>
        <v/>
      </c>
      <c r="AF477" s="19" t="str">
        <f t="shared" si="239"/>
        <v/>
      </c>
      <c r="AG477" s="6" t="str">
        <f t="shared" si="240"/>
        <v/>
      </c>
      <c r="AH477" s="32" t="str">
        <f t="shared" si="241"/>
        <v/>
      </c>
      <c r="AS477" s="6"/>
      <c r="AT477" s="6"/>
    </row>
    <row r="478" spans="1:55" ht="28.2" customHeight="1" x14ac:dyDescent="0.3">
      <c r="A478" s="1333">
        <v>6</v>
      </c>
      <c r="B478" s="20">
        <v>11</v>
      </c>
      <c r="C478" s="20">
        <v>17</v>
      </c>
      <c r="D478" s="20" t="s">
        <v>18</v>
      </c>
      <c r="E478" s="79">
        <f>TRA!F497</f>
        <v>-38.854999999999997</v>
      </c>
      <c r="F478" s="21">
        <f>TRA!G497</f>
        <v>-24.053000000000001</v>
      </c>
      <c r="G478" s="21">
        <f>TRA!H497</f>
        <v>0.79500000000000004</v>
      </c>
      <c r="H478" s="21">
        <f>TRA!I497</f>
        <v>-10.403</v>
      </c>
      <c r="I478" s="21">
        <f>TRA!J497</f>
        <v>0.75800000000000001</v>
      </c>
      <c r="J478" s="1293">
        <f>TRA!K497</f>
        <v>0.86799999999999999</v>
      </c>
      <c r="K478" s="1299">
        <f t="shared" si="242"/>
        <v>1.5529999999999999</v>
      </c>
      <c r="L478" s="20">
        <f t="shared" si="243"/>
        <v>-11.271000000000001</v>
      </c>
      <c r="M478" s="21">
        <f t="shared" si="244"/>
        <v>4.9343000000000004</v>
      </c>
      <c r="N478" s="1293">
        <f t="shared" si="245"/>
        <v>-11.7369</v>
      </c>
      <c r="O478" s="1303">
        <f t="shared" si="246"/>
        <v>-11.7369</v>
      </c>
      <c r="P478" s="2">
        <v>0.8</v>
      </c>
      <c r="Q478" s="1311">
        <f t="shared" si="247"/>
        <v>-35.789900000000003</v>
      </c>
      <c r="R478" s="22">
        <f t="shared" si="248"/>
        <v>-12.3161</v>
      </c>
      <c r="S478" s="1311" t="str">
        <f t="shared" si="249"/>
        <v/>
      </c>
      <c r="T478" s="1312" t="str">
        <f t="shared" si="250"/>
        <v/>
      </c>
      <c r="U478" s="20">
        <v>0.04</v>
      </c>
      <c r="V478" s="1346">
        <v>0.5</v>
      </c>
      <c r="W478" s="1346">
        <v>0.24</v>
      </c>
      <c r="X478" s="22">
        <f t="shared" si="231"/>
        <v>0.19999999999999998</v>
      </c>
      <c r="Y478" s="22" t="str">
        <f t="shared" si="232"/>
        <v/>
      </c>
      <c r="Z478" s="22" t="str">
        <f t="shared" si="233"/>
        <v/>
      </c>
      <c r="AA478" s="20" t="str">
        <f t="shared" si="234"/>
        <v/>
      </c>
      <c r="AB478" s="22" t="str">
        <f t="shared" si="235"/>
        <v/>
      </c>
      <c r="AC478" s="23" t="str">
        <f t="shared" si="236"/>
        <v/>
      </c>
      <c r="AD478" s="22" t="str">
        <f t="shared" si="237"/>
        <v/>
      </c>
      <c r="AE478" s="22" t="str">
        <f t="shared" si="238"/>
        <v/>
      </c>
      <c r="AF478" s="23" t="str">
        <f t="shared" si="239"/>
        <v/>
      </c>
      <c r="AG478" s="22" t="str">
        <f t="shared" si="240"/>
        <v/>
      </c>
      <c r="AH478" s="34" t="str">
        <f t="shared" si="241"/>
        <v/>
      </c>
      <c r="AS478" s="6" t="str">
        <f>IF(OR(D477="Msin",D477="Mdes"),-0.9*X477*391.3/10*AD477,"")</f>
        <v/>
      </c>
      <c r="AT478" s="6" t="str">
        <f>IF(OR(D477="Msin",D477="Mdes"),0.9*X477*391.3/10*AG477,"")</f>
        <v/>
      </c>
    </row>
    <row r="479" spans="1:55" ht="28.2" customHeight="1" x14ac:dyDescent="0.3">
      <c r="A479" s="1334">
        <v>7</v>
      </c>
      <c r="B479" s="24">
        <v>6</v>
      </c>
      <c r="C479" s="24">
        <v>12</v>
      </c>
      <c r="D479" s="24" t="s">
        <v>15</v>
      </c>
      <c r="E479" s="77">
        <f>TRA!F518</f>
        <v>-53.173000000000002</v>
      </c>
      <c r="F479" s="25">
        <f>TRA!G518</f>
        <v>-34.978999999999999</v>
      </c>
      <c r="G479" s="25">
        <f>TRA!H518</f>
        <v>-6.22</v>
      </c>
      <c r="H479" s="25">
        <f>TRA!I518</f>
        <v>188.58600000000001</v>
      </c>
      <c r="I479" s="25">
        <f>TRA!J518</f>
        <v>-6.9649999999999999</v>
      </c>
      <c r="J479" s="1294">
        <f>TRA!K518</f>
        <v>-7.9409999999999998</v>
      </c>
      <c r="K479" s="1300">
        <f t="shared" si="242"/>
        <v>-13.184999999999999</v>
      </c>
      <c r="L479" s="24">
        <f t="shared" si="243"/>
        <v>196.52700000000002</v>
      </c>
      <c r="M479" s="25">
        <f t="shared" si="244"/>
        <v>-72.143100000000004</v>
      </c>
      <c r="N479" s="1294">
        <f t="shared" si="245"/>
        <v>200.48250000000002</v>
      </c>
      <c r="O479" s="1304">
        <f t="shared" si="246"/>
        <v>200.48250000000002</v>
      </c>
      <c r="P479" s="57">
        <v>0.3</v>
      </c>
      <c r="Q479" s="1313">
        <f t="shared" si="247"/>
        <v>165.50350000000003</v>
      </c>
      <c r="R479" s="26">
        <f t="shared" si="248"/>
        <v>-235.4615</v>
      </c>
      <c r="S479" s="1313">
        <f t="shared" si="249"/>
        <v>158.07976000000002</v>
      </c>
      <c r="T479" s="1314">
        <f t="shared" si="250"/>
        <v>-211.40845999999999</v>
      </c>
      <c r="U479" s="24">
        <v>0.04</v>
      </c>
      <c r="V479" s="26">
        <v>0.3</v>
      </c>
      <c r="W479" s="26">
        <v>0.7</v>
      </c>
      <c r="X479" s="26">
        <f t="shared" si="231"/>
        <v>0.65999999999999992</v>
      </c>
      <c r="Y479" s="26">
        <f t="shared" si="232"/>
        <v>336.72601716096779</v>
      </c>
      <c r="Z479" s="26">
        <f t="shared" si="233"/>
        <v>508.6505190311417</v>
      </c>
      <c r="AA479" s="24" t="str">
        <f t="shared" si="234"/>
        <v>VERIFICATO</v>
      </c>
      <c r="AB479" s="26">
        <f t="shared" si="235"/>
        <v>9.0954893513033035</v>
      </c>
      <c r="AC479" s="19" t="str">
        <f t="shared" si="236"/>
        <v>3φ16+1φ20</v>
      </c>
      <c r="AD479" s="6">
        <f t="shared" si="237"/>
        <v>9.1734505484821973</v>
      </c>
      <c r="AE479" s="6">
        <f t="shared" si="238"/>
        <v>6.8011127546011272</v>
      </c>
      <c r="AF479" s="19" t="str">
        <f t="shared" si="239"/>
        <v>4φ16</v>
      </c>
      <c r="AG479" s="6">
        <f t="shared" si="240"/>
        <v>8.0424771931898711</v>
      </c>
      <c r="AH479" s="35" t="str">
        <f t="shared" si="241"/>
        <v>VERIFICATO</v>
      </c>
      <c r="AK479" s="2">
        <v>6</v>
      </c>
      <c r="AM479" s="2">
        <v>12</v>
      </c>
      <c r="AO479" s="2">
        <v>12</v>
      </c>
      <c r="AQ479" s="2">
        <v>18</v>
      </c>
      <c r="AS479" s="6" t="str">
        <f>IF(OR(D478="Msin",D478="Mdes"),-0.9*X478*391.3/10*AD478,"")</f>
        <v/>
      </c>
      <c r="AT479" s="6" t="str">
        <f>IF(OR(D478="Msin",D478="Mdes"),0.9*X478*391.3/10*AG478,"")</f>
        <v/>
      </c>
      <c r="AW479" s="20"/>
      <c r="AX479" s="20"/>
    </row>
    <row r="480" spans="1:55" ht="28.2" customHeight="1" x14ac:dyDescent="0.3">
      <c r="A480" s="1335">
        <v>7</v>
      </c>
      <c r="B480" s="2">
        <v>6</v>
      </c>
      <c r="C480" s="2">
        <v>12</v>
      </c>
      <c r="D480" s="2" t="s">
        <v>16</v>
      </c>
      <c r="E480" s="78">
        <f>TRA!F519</f>
        <v>-47.61</v>
      </c>
      <c r="F480" s="7">
        <f>TRA!G519</f>
        <v>-31.25</v>
      </c>
      <c r="G480" s="7">
        <f>TRA!H519</f>
        <v>9.1850000000000005</v>
      </c>
      <c r="H480" s="7">
        <f>TRA!I519</f>
        <v>-275.01299999999998</v>
      </c>
      <c r="I480" s="7">
        <f>TRA!J519</f>
        <v>10.352</v>
      </c>
      <c r="J480" s="207">
        <f>TRA!K519</f>
        <v>11.782</v>
      </c>
      <c r="K480" s="647">
        <f t="shared" si="242"/>
        <v>19.536999999999999</v>
      </c>
      <c r="L480" s="1287">
        <f t="shared" si="243"/>
        <v>-286.79499999999996</v>
      </c>
      <c r="M480" s="7">
        <f t="shared" si="244"/>
        <v>105.57549999999998</v>
      </c>
      <c r="N480" s="207">
        <f t="shared" si="245"/>
        <v>-292.65609999999998</v>
      </c>
      <c r="O480" s="1302">
        <f t="shared" si="246"/>
        <v>-292.65609999999998</v>
      </c>
      <c r="P480" s="2">
        <v>0.8</v>
      </c>
      <c r="Q480" s="1310">
        <f t="shared" si="247"/>
        <v>-323.90609999999998</v>
      </c>
      <c r="R480" s="6">
        <f t="shared" si="248"/>
        <v>261.40609999999998</v>
      </c>
      <c r="S480" s="1310">
        <f t="shared" si="249"/>
        <v>-260.39945999999998</v>
      </c>
      <c r="T480" s="1309">
        <f t="shared" si="250"/>
        <v>240.97465999999997</v>
      </c>
      <c r="U480" s="1287">
        <v>0.04</v>
      </c>
      <c r="V480" s="6">
        <v>0.3</v>
      </c>
      <c r="W480" s="6">
        <v>0.7</v>
      </c>
      <c r="X480" s="6">
        <f t="shared" si="231"/>
        <v>0.65999999999999992</v>
      </c>
      <c r="Y480" s="6">
        <f t="shared" si="232"/>
        <v>336.72601716096779</v>
      </c>
      <c r="Z480" s="6">
        <f t="shared" si="233"/>
        <v>508.6505190311417</v>
      </c>
      <c r="AA480" s="1287" t="str">
        <f t="shared" si="234"/>
        <v>VERIFICATO</v>
      </c>
      <c r="AB480" s="6">
        <f t="shared" si="235"/>
        <v>11.203243784639131</v>
      </c>
      <c r="AC480" s="19" t="str">
        <f t="shared" si="236"/>
        <v>3φ16+2φ20</v>
      </c>
      <c r="AD480" s="6">
        <f t="shared" si="237"/>
        <v>12.31504320207199</v>
      </c>
      <c r="AE480" s="6">
        <f t="shared" si="238"/>
        <v>10.367524809385273</v>
      </c>
      <c r="AF480" s="19" t="str">
        <f t="shared" si="239"/>
        <v>4φ16+1φ20</v>
      </c>
      <c r="AG480" s="6">
        <f t="shared" si="240"/>
        <v>11.184069846779664</v>
      </c>
      <c r="AH480" s="32" t="str">
        <f t="shared" si="241"/>
        <v>VERIFICATO</v>
      </c>
      <c r="AJ480" s="16" t="s">
        <v>222</v>
      </c>
      <c r="AK480" s="102">
        <f>IF(OR(D479="Msin",D479="Mdes"),-0.9*X479*391.3/10*AD479,"")</f>
        <v>-213.22052925749239</v>
      </c>
      <c r="AM480" s="38">
        <f>IF(OR(D480="Msin",D480="Mdes"),-0.9*X480*391.3/10*AD480,"")</f>
        <v>-286.24125845526373</v>
      </c>
      <c r="AN480" s="6"/>
      <c r="AO480" s="102">
        <f>IF(OR(D483="Msin",D483="Mdes"),-0.9*X483*391.3/10*AD483,"")</f>
        <v>-64.612281593179503</v>
      </c>
      <c r="AQ480" s="38">
        <f>IF(OR(D484="Msin",D484="Mdes"),-0.9*X484*391.3/10*AD484,"")</f>
        <v>-78.773877558807882</v>
      </c>
      <c r="AS480" s="6"/>
      <c r="AU480" s="6"/>
      <c r="AW480" s="24"/>
      <c r="AX480" s="24"/>
      <c r="AY480" s="6"/>
      <c r="BA480" s="6"/>
      <c r="BC480" s="6"/>
    </row>
    <row r="481" spans="1:55" ht="28.2" customHeight="1" x14ac:dyDescent="0.3">
      <c r="A481" s="1335">
        <v>7</v>
      </c>
      <c r="B481" s="2">
        <v>6</v>
      </c>
      <c r="C481" s="2">
        <v>12</v>
      </c>
      <c r="D481" s="2" t="s">
        <v>17</v>
      </c>
      <c r="E481" s="78">
        <f>TRA!F520</f>
        <v>84.444000000000003</v>
      </c>
      <c r="F481" s="7">
        <f>TRA!G520</f>
        <v>55.430999999999997</v>
      </c>
      <c r="G481" s="7">
        <f>TRA!H520</f>
        <v>3.2770000000000001</v>
      </c>
      <c r="H481" s="7">
        <f>TRA!I520</f>
        <v>-98.638000000000005</v>
      </c>
      <c r="I481" s="7">
        <f>TRA!J520</f>
        <v>3.6850000000000001</v>
      </c>
      <c r="J481" s="207">
        <f>TRA!K520</f>
        <v>4.1959999999999997</v>
      </c>
      <c r="K481" s="647">
        <f t="shared" si="242"/>
        <v>6.9619999999999997</v>
      </c>
      <c r="L481" s="1287">
        <f t="shared" si="243"/>
        <v>-102.834</v>
      </c>
      <c r="M481" s="7">
        <f t="shared" si="244"/>
        <v>37.812200000000004</v>
      </c>
      <c r="N481" s="207">
        <f t="shared" si="245"/>
        <v>-104.9226</v>
      </c>
      <c r="O481" s="1302">
        <f t="shared" si="246"/>
        <v>-104.9226</v>
      </c>
      <c r="P481" s="2">
        <v>0.8</v>
      </c>
      <c r="Q481" s="1310">
        <f t="shared" si="247"/>
        <v>-49.491600000000005</v>
      </c>
      <c r="R481" s="6">
        <f t="shared" si="248"/>
        <v>160.3536</v>
      </c>
      <c r="S481" s="1310" t="str">
        <f t="shared" si="249"/>
        <v/>
      </c>
      <c r="T481" s="1309" t="str">
        <f t="shared" si="250"/>
        <v/>
      </c>
      <c r="U481" s="1287">
        <v>0.04</v>
      </c>
      <c r="V481" s="6">
        <v>0.3</v>
      </c>
      <c r="W481" s="6">
        <v>0.7</v>
      </c>
      <c r="X481" s="6">
        <f t="shared" si="231"/>
        <v>0.65999999999999992</v>
      </c>
      <c r="Y481" s="6" t="str">
        <f t="shared" si="232"/>
        <v/>
      </c>
      <c r="Z481" s="6" t="str">
        <f t="shared" si="233"/>
        <v/>
      </c>
      <c r="AA481" s="1287" t="str">
        <f t="shared" si="234"/>
        <v/>
      </c>
      <c r="AB481" s="6" t="str">
        <f t="shared" si="235"/>
        <v/>
      </c>
      <c r="AC481" s="19" t="str">
        <f t="shared" si="236"/>
        <v/>
      </c>
      <c r="AD481" s="6" t="str">
        <f t="shared" si="237"/>
        <v/>
      </c>
      <c r="AE481" s="6" t="str">
        <f t="shared" si="238"/>
        <v/>
      </c>
      <c r="AF481" s="19" t="str">
        <f t="shared" si="239"/>
        <v/>
      </c>
      <c r="AG481" s="6" t="str">
        <f t="shared" si="240"/>
        <v/>
      </c>
      <c r="AH481" s="32" t="str">
        <f t="shared" si="241"/>
        <v/>
      </c>
      <c r="AJ481" s="16" t="s">
        <v>223</v>
      </c>
      <c r="AK481" s="102">
        <f>IF(OR(D479="Msin",D479="Mdes"),0.9*X479*391.3/10*AG479,"")</f>
        <v>186.93306674629468</v>
      </c>
      <c r="AM481" s="38">
        <f>IF(OR(D480="Msin",D480="Mdes"),0.9*X480*391.3/10*AG480,"")</f>
        <v>259.95379594406603</v>
      </c>
      <c r="AN481" s="6"/>
      <c r="AO481" s="102">
        <f>IF(OR(D483="Msin",D483="Mdes"),0.9*X483*391.3/10*AG483,"")</f>
        <v>28.323191931256769</v>
      </c>
      <c r="AQ481" s="38">
        <f>IF(OR(D484="Msin",D484="Mdes"),0.9*X484*391.3/10*AG484,"")</f>
        <v>28.323191931256769</v>
      </c>
      <c r="AS481" s="6"/>
      <c r="AU481" s="6"/>
      <c r="AY481" s="6"/>
      <c r="BA481" s="6"/>
      <c r="BC481" s="6"/>
    </row>
    <row r="482" spans="1:55" ht="28.2" customHeight="1" x14ac:dyDescent="0.3">
      <c r="A482" s="1335">
        <v>7</v>
      </c>
      <c r="B482" s="2">
        <v>6</v>
      </c>
      <c r="C482" s="2">
        <v>12</v>
      </c>
      <c r="D482" s="2" t="s">
        <v>18</v>
      </c>
      <c r="E482" s="78">
        <f>TRA!F521</f>
        <v>-82.076999999999998</v>
      </c>
      <c r="F482" s="7">
        <f>TRA!G521</f>
        <v>-53.844000000000001</v>
      </c>
      <c r="G482" s="7">
        <f>TRA!H521</f>
        <v>3.2770000000000001</v>
      </c>
      <c r="H482" s="7">
        <f>TRA!I521</f>
        <v>-98.638000000000005</v>
      </c>
      <c r="I482" s="7">
        <f>TRA!J521</f>
        <v>3.6850000000000001</v>
      </c>
      <c r="J482" s="207">
        <f>TRA!K521</f>
        <v>4.1959999999999997</v>
      </c>
      <c r="K482" s="647">
        <f t="shared" si="242"/>
        <v>6.9619999999999997</v>
      </c>
      <c r="L482" s="1287">
        <f t="shared" si="243"/>
        <v>-102.834</v>
      </c>
      <c r="M482" s="7">
        <f t="shared" si="244"/>
        <v>37.812200000000004</v>
      </c>
      <c r="N482" s="207">
        <f t="shared" si="245"/>
        <v>-104.9226</v>
      </c>
      <c r="O482" s="1302">
        <f t="shared" si="246"/>
        <v>-104.9226</v>
      </c>
      <c r="P482" s="2">
        <v>0.8</v>
      </c>
      <c r="Q482" s="1310">
        <f t="shared" si="247"/>
        <v>-158.76660000000001</v>
      </c>
      <c r="R482" s="6">
        <f t="shared" si="248"/>
        <v>51.078600000000002</v>
      </c>
      <c r="S482" s="1310" t="str">
        <f t="shared" si="249"/>
        <v/>
      </c>
      <c r="T482" s="1309" t="str">
        <f t="shared" si="250"/>
        <v/>
      </c>
      <c r="U482" s="1287">
        <v>0.04</v>
      </c>
      <c r="V482" s="6">
        <v>0.3</v>
      </c>
      <c r="W482" s="6">
        <v>0.7</v>
      </c>
      <c r="X482" s="6">
        <f t="shared" si="231"/>
        <v>0.65999999999999992</v>
      </c>
      <c r="Y482" s="6" t="str">
        <f t="shared" si="232"/>
        <v/>
      </c>
      <c r="Z482" s="6" t="str">
        <f t="shared" si="233"/>
        <v/>
      </c>
      <c r="AA482" s="1287" t="str">
        <f t="shared" si="234"/>
        <v/>
      </c>
      <c r="AB482" s="6" t="str">
        <f t="shared" si="235"/>
        <v/>
      </c>
      <c r="AC482" s="19" t="str">
        <f t="shared" si="236"/>
        <v/>
      </c>
      <c r="AD482" s="6" t="str">
        <f t="shared" si="237"/>
        <v/>
      </c>
      <c r="AE482" s="6" t="str">
        <f t="shared" si="238"/>
        <v/>
      </c>
      <c r="AF482" s="19" t="str">
        <f t="shared" si="239"/>
        <v/>
      </c>
      <c r="AG482" s="6" t="str">
        <f t="shared" si="240"/>
        <v/>
      </c>
      <c r="AH482" s="32" t="str">
        <f t="shared" si="241"/>
        <v/>
      </c>
      <c r="AS482" s="6" t="str">
        <f>IF(OR(D481="Msin",D481="Mdes"),-0.9*X481*391.3/10*AD481,"")</f>
        <v/>
      </c>
      <c r="AT482" s="6" t="str">
        <f>IF(OR(D481="Msin",D481="Mdes"),0.9*X481*391.3/10*AG481,"")</f>
        <v/>
      </c>
    </row>
    <row r="483" spans="1:55" ht="28.2" customHeight="1" x14ac:dyDescent="0.3">
      <c r="A483" s="1335">
        <v>7</v>
      </c>
      <c r="B483" s="2">
        <v>12</v>
      </c>
      <c r="C483" s="2">
        <v>18</v>
      </c>
      <c r="D483" s="2" t="s">
        <v>15</v>
      </c>
      <c r="E483" s="78">
        <f>TRA!F542</f>
        <v>-68.853999999999999</v>
      </c>
      <c r="F483" s="7">
        <f>TRA!G542</f>
        <v>-46.697000000000003</v>
      </c>
      <c r="G483" s="7">
        <f>TRA!H542</f>
        <v>-1.08</v>
      </c>
      <c r="H483" s="7">
        <f>TRA!I542</f>
        <v>32.198999999999998</v>
      </c>
      <c r="I483" s="7">
        <f>TRA!J542</f>
        <v>-1.1919999999999999</v>
      </c>
      <c r="J483" s="207">
        <f>TRA!K542</f>
        <v>-1.367</v>
      </c>
      <c r="K483" s="647">
        <f t="shared" si="242"/>
        <v>-2.2720000000000002</v>
      </c>
      <c r="L483" s="1287">
        <f t="shared" si="243"/>
        <v>33.565999999999995</v>
      </c>
      <c r="M483" s="7">
        <f t="shared" si="244"/>
        <v>-12.341799999999999</v>
      </c>
      <c r="N483" s="207">
        <f t="shared" si="245"/>
        <v>34.247599999999998</v>
      </c>
      <c r="O483" s="1302">
        <f t="shared" si="246"/>
        <v>34.247599999999998</v>
      </c>
      <c r="P483" s="2">
        <v>0.8</v>
      </c>
      <c r="Q483" s="1310">
        <f t="shared" si="247"/>
        <v>-12.449400000000004</v>
      </c>
      <c r="R483" s="6">
        <f t="shared" si="248"/>
        <v>-80.944600000000008</v>
      </c>
      <c r="S483" s="1310">
        <f t="shared" si="249"/>
        <v>1.7485199999999956</v>
      </c>
      <c r="T483" s="1309">
        <f t="shared" si="250"/>
        <v>-57.528919999999999</v>
      </c>
      <c r="U483" s="1287">
        <v>0.04</v>
      </c>
      <c r="V483" s="1345">
        <v>0.5</v>
      </c>
      <c r="W483" s="1345">
        <v>0.24</v>
      </c>
      <c r="X483" s="6">
        <f t="shared" si="231"/>
        <v>0.19999999999999998</v>
      </c>
      <c r="Y483" s="6">
        <f t="shared" si="232"/>
        <v>51.534437888118731</v>
      </c>
      <c r="Z483" s="6">
        <f t="shared" si="233"/>
        <v>99.653979238754317</v>
      </c>
      <c r="AA483" s="1287" t="str">
        <f t="shared" si="234"/>
        <v>VERIFICATO</v>
      </c>
      <c r="AB483" s="6">
        <f t="shared" si="235"/>
        <v>8.1677769259164616</v>
      </c>
      <c r="AC483" s="19" t="str">
        <f t="shared" si="236"/>
        <v>3φ16+1φ20</v>
      </c>
      <c r="AD483" s="6">
        <f t="shared" si="237"/>
        <v>9.1734505484821973</v>
      </c>
      <c r="AE483" s="6">
        <f t="shared" si="238"/>
        <v>0.24824942499361041</v>
      </c>
      <c r="AF483" s="19" t="str">
        <f t="shared" si="239"/>
        <v>2φ16</v>
      </c>
      <c r="AG483" s="6">
        <f t="shared" si="240"/>
        <v>4.0212385965949355</v>
      </c>
      <c r="AH483" s="32" t="str">
        <f t="shared" si="241"/>
        <v>VERIFICATO</v>
      </c>
      <c r="AS483" s="6" t="str">
        <f>IF(OR(D482="Msin",D482="Mdes"),-0.9*X482*391.3/10*AD482,"")</f>
        <v/>
      </c>
      <c r="AT483" s="6" t="str">
        <f>IF(OR(D482="Msin",D482="Mdes"),0.9*X482*391.3/10*AG482,"")</f>
        <v/>
      </c>
    </row>
    <row r="484" spans="1:55" ht="28.2" customHeight="1" x14ac:dyDescent="0.3">
      <c r="A484" s="1335">
        <v>7</v>
      </c>
      <c r="B484" s="2">
        <v>12</v>
      </c>
      <c r="C484" s="2">
        <v>18</v>
      </c>
      <c r="D484" s="2" t="s">
        <v>16</v>
      </c>
      <c r="E484" s="78">
        <f>TRA!F543</f>
        <v>-65.87</v>
      </c>
      <c r="F484" s="7">
        <f>TRA!G543</f>
        <v>-44.677999999999997</v>
      </c>
      <c r="G484" s="7">
        <f>TRA!H543</f>
        <v>1.1000000000000001</v>
      </c>
      <c r="H484" s="7">
        <f>TRA!I543</f>
        <v>-32.799999999999997</v>
      </c>
      <c r="I484" s="7">
        <f>TRA!J543</f>
        <v>1.2150000000000001</v>
      </c>
      <c r="J484" s="207">
        <f>TRA!K543</f>
        <v>1.393</v>
      </c>
      <c r="K484" s="647">
        <f t="shared" si="242"/>
        <v>2.3150000000000004</v>
      </c>
      <c r="L484" s="1287">
        <f t="shared" si="243"/>
        <v>-34.192999999999998</v>
      </c>
      <c r="M484" s="7">
        <f t="shared" si="244"/>
        <v>12.572900000000001</v>
      </c>
      <c r="N484" s="207">
        <f t="shared" si="245"/>
        <v>-34.887499999999996</v>
      </c>
      <c r="O484" s="1302">
        <f t="shared" si="246"/>
        <v>-34.887499999999996</v>
      </c>
      <c r="P484" s="57">
        <v>0.3</v>
      </c>
      <c r="Q484" s="1310">
        <f t="shared" si="247"/>
        <v>-79.565499999999986</v>
      </c>
      <c r="R484" s="6">
        <f t="shared" si="248"/>
        <v>-9.7905000000000015</v>
      </c>
      <c r="S484" s="1310">
        <f t="shared" si="249"/>
        <v>-70.885719999999992</v>
      </c>
      <c r="T484" s="1309">
        <f t="shared" si="250"/>
        <v>-4.5673800000000009</v>
      </c>
      <c r="U484" s="1287">
        <v>0.04</v>
      </c>
      <c r="V484" s="1345">
        <v>0.5</v>
      </c>
      <c r="W484" s="1345">
        <v>0.24</v>
      </c>
      <c r="X484" s="6">
        <f t="shared" si="231"/>
        <v>0.19999999999999998</v>
      </c>
      <c r="Y484" s="6">
        <f t="shared" si="232"/>
        <v>51.534437888118731</v>
      </c>
      <c r="Z484" s="6">
        <f t="shared" si="233"/>
        <v>99.653979238754317</v>
      </c>
      <c r="AA484" s="1287" t="str">
        <f t="shared" si="234"/>
        <v>VERIFICATO</v>
      </c>
      <c r="AB484" s="6">
        <f t="shared" si="235"/>
        <v>10.064133799017519</v>
      </c>
      <c r="AC484" s="19" t="str">
        <f t="shared" si="236"/>
        <v>4φ16+1φ20</v>
      </c>
      <c r="AD484" s="6">
        <f t="shared" si="237"/>
        <v>11.184069846779664</v>
      </c>
      <c r="AE484" s="6">
        <f t="shared" si="238"/>
        <v>0.64846239032285569</v>
      </c>
      <c r="AF484" s="19" t="str">
        <f t="shared" si="239"/>
        <v>2φ16</v>
      </c>
      <c r="AG484" s="6">
        <f t="shared" si="240"/>
        <v>4.0212385965949355</v>
      </c>
      <c r="AH484" s="32" t="str">
        <f t="shared" si="241"/>
        <v>VERIFICATO</v>
      </c>
      <c r="AS484" s="6"/>
      <c r="AT484" s="6"/>
    </row>
    <row r="485" spans="1:55" ht="28.2" customHeight="1" x14ac:dyDescent="0.3">
      <c r="A485" s="1335">
        <v>7</v>
      </c>
      <c r="B485" s="2">
        <v>12</v>
      </c>
      <c r="C485" s="2">
        <v>18</v>
      </c>
      <c r="D485" s="2" t="s">
        <v>17</v>
      </c>
      <c r="E485" s="78">
        <f>TRA!F544</f>
        <v>69.316999999999993</v>
      </c>
      <c r="F485" s="7">
        <f>TRA!G544</f>
        <v>47.017000000000003</v>
      </c>
      <c r="G485" s="7">
        <f>TRA!H544</f>
        <v>0.36299999999999999</v>
      </c>
      <c r="H485" s="7">
        <f>TRA!I544</f>
        <v>-10.833</v>
      </c>
      <c r="I485" s="7">
        <f>TRA!J544</f>
        <v>0.40100000000000002</v>
      </c>
      <c r="J485" s="207">
        <f>TRA!K544</f>
        <v>0.46</v>
      </c>
      <c r="K485" s="647">
        <f t="shared" si="242"/>
        <v>0.76400000000000001</v>
      </c>
      <c r="L485" s="1287">
        <f t="shared" si="243"/>
        <v>-11.293000000000001</v>
      </c>
      <c r="M485" s="7">
        <f t="shared" si="244"/>
        <v>4.1519000000000004</v>
      </c>
      <c r="N485" s="207">
        <f t="shared" si="245"/>
        <v>-11.522200000000002</v>
      </c>
      <c r="O485" s="1302">
        <f t="shared" si="246"/>
        <v>-11.522200000000002</v>
      </c>
      <c r="P485" s="2">
        <v>0.8</v>
      </c>
      <c r="Q485" s="1310">
        <f t="shared" si="247"/>
        <v>35.494799999999998</v>
      </c>
      <c r="R485" s="6">
        <f t="shared" si="248"/>
        <v>58.539200000000008</v>
      </c>
      <c r="S485" s="1310" t="str">
        <f t="shared" si="249"/>
        <v/>
      </c>
      <c r="T485" s="1309" t="str">
        <f t="shared" si="250"/>
        <v/>
      </c>
      <c r="U485" s="1287">
        <v>0.04</v>
      </c>
      <c r="V485" s="1345">
        <v>0.5</v>
      </c>
      <c r="W485" s="1345">
        <v>0.24</v>
      </c>
      <c r="X485" s="6">
        <f t="shared" si="231"/>
        <v>0.19999999999999998</v>
      </c>
      <c r="Y485" s="6" t="str">
        <f t="shared" si="232"/>
        <v/>
      </c>
      <c r="Z485" s="6" t="str">
        <f t="shared" si="233"/>
        <v/>
      </c>
      <c r="AA485" s="1287" t="str">
        <f t="shared" si="234"/>
        <v/>
      </c>
      <c r="AB485" s="6" t="str">
        <f t="shared" si="235"/>
        <v/>
      </c>
      <c r="AC485" s="19" t="str">
        <f t="shared" si="236"/>
        <v/>
      </c>
      <c r="AD485" s="6" t="str">
        <f t="shared" si="237"/>
        <v/>
      </c>
      <c r="AE485" s="6" t="str">
        <f t="shared" si="238"/>
        <v/>
      </c>
      <c r="AF485" s="19" t="str">
        <f t="shared" si="239"/>
        <v/>
      </c>
      <c r="AG485" s="6" t="str">
        <f t="shared" si="240"/>
        <v/>
      </c>
      <c r="AH485" s="32" t="str">
        <f t="shared" si="241"/>
        <v/>
      </c>
      <c r="AS485" s="6"/>
      <c r="AT485" s="6"/>
    </row>
    <row r="486" spans="1:55" ht="28.2" customHeight="1" x14ac:dyDescent="0.3">
      <c r="A486" s="1336">
        <v>7</v>
      </c>
      <c r="B486" s="20">
        <v>12</v>
      </c>
      <c r="C486" s="20">
        <v>18</v>
      </c>
      <c r="D486" s="20" t="s">
        <v>18</v>
      </c>
      <c r="E486" s="79">
        <f>TRA!F545</f>
        <v>-68.322999999999993</v>
      </c>
      <c r="F486" s="21">
        <f>TRA!G545</f>
        <v>-46.343000000000004</v>
      </c>
      <c r="G486" s="21">
        <f>TRA!H545</f>
        <v>0.36299999999999999</v>
      </c>
      <c r="H486" s="21">
        <f>TRA!I545</f>
        <v>-10.833</v>
      </c>
      <c r="I486" s="21">
        <f>TRA!J545</f>
        <v>0.40100000000000002</v>
      </c>
      <c r="J486" s="1293">
        <f>TRA!K545</f>
        <v>0.46</v>
      </c>
      <c r="K486" s="1299">
        <f t="shared" si="242"/>
        <v>0.76400000000000001</v>
      </c>
      <c r="L486" s="20">
        <f t="shared" si="243"/>
        <v>-11.293000000000001</v>
      </c>
      <c r="M486" s="21">
        <f t="shared" si="244"/>
        <v>4.1519000000000004</v>
      </c>
      <c r="N486" s="1293">
        <f t="shared" si="245"/>
        <v>-11.522200000000002</v>
      </c>
      <c r="O486" s="1303">
        <f t="shared" si="246"/>
        <v>-11.522200000000002</v>
      </c>
      <c r="P486" s="2">
        <v>0.8</v>
      </c>
      <c r="Q486" s="1311">
        <f t="shared" si="247"/>
        <v>-57.865200000000002</v>
      </c>
      <c r="R486" s="22">
        <f t="shared" si="248"/>
        <v>-34.820800000000006</v>
      </c>
      <c r="S486" s="1311" t="str">
        <f t="shared" si="249"/>
        <v/>
      </c>
      <c r="T486" s="1312" t="str">
        <f t="shared" si="250"/>
        <v/>
      </c>
      <c r="U486" s="20">
        <v>0.04</v>
      </c>
      <c r="V486" s="1346">
        <v>0.5</v>
      </c>
      <c r="W486" s="1346">
        <v>0.24</v>
      </c>
      <c r="X486" s="22">
        <f t="shared" si="231"/>
        <v>0.19999999999999998</v>
      </c>
      <c r="Y486" s="22" t="str">
        <f t="shared" si="232"/>
        <v/>
      </c>
      <c r="Z486" s="22" t="str">
        <f t="shared" si="233"/>
        <v/>
      </c>
      <c r="AA486" s="20" t="str">
        <f t="shared" si="234"/>
        <v/>
      </c>
      <c r="AB486" s="22" t="str">
        <f t="shared" si="235"/>
        <v/>
      </c>
      <c r="AC486" s="23" t="str">
        <f t="shared" si="236"/>
        <v/>
      </c>
      <c r="AD486" s="22" t="str">
        <f t="shared" si="237"/>
        <v/>
      </c>
      <c r="AE486" s="22" t="str">
        <f t="shared" si="238"/>
        <v/>
      </c>
      <c r="AF486" s="23" t="str">
        <f t="shared" si="239"/>
        <v/>
      </c>
      <c r="AG486" s="22" t="str">
        <f t="shared" si="240"/>
        <v/>
      </c>
      <c r="AH486" s="34" t="str">
        <f t="shared" si="241"/>
        <v/>
      </c>
      <c r="AS486" s="6" t="str">
        <f>IF(OR(D485="Msin",D485="Mdes"),-0.9*X485*391.3/10*AD485,"")</f>
        <v/>
      </c>
      <c r="AT486" s="6" t="str">
        <f>IF(OR(D485="Msin",D485="Mdes"),0.9*X485*391.3/10*AG485,"")</f>
        <v/>
      </c>
    </row>
    <row r="487" spans="1:55" ht="28.2" customHeight="1" x14ac:dyDescent="0.3">
      <c r="A487" s="1337">
        <v>8</v>
      </c>
      <c r="B487" s="24">
        <v>1</v>
      </c>
      <c r="C487" s="24">
        <v>7</v>
      </c>
      <c r="D487" s="24" t="s">
        <v>15</v>
      </c>
      <c r="E487" s="77">
        <f>TRA!F566</f>
        <v>-69.373999999999995</v>
      </c>
      <c r="F487" s="25">
        <f>TRA!G566</f>
        <v>-44.095999999999997</v>
      </c>
      <c r="G487" s="25">
        <f>TRA!H566</f>
        <v>3.1150000000000002</v>
      </c>
      <c r="H487" s="25">
        <f>TRA!I566</f>
        <v>183.64599999999999</v>
      </c>
      <c r="I487" s="25">
        <f>TRA!J566</f>
        <v>-1.716</v>
      </c>
      <c r="J487" s="1294">
        <f>TRA!K566</f>
        <v>-1.9730000000000001</v>
      </c>
      <c r="K487" s="1300">
        <f t="shared" si="242"/>
        <v>4.8310000000000004</v>
      </c>
      <c r="L487" s="24">
        <f t="shared" si="243"/>
        <v>185.619</v>
      </c>
      <c r="M487" s="25">
        <f t="shared" si="244"/>
        <v>60.5167</v>
      </c>
      <c r="N487" s="1294">
        <f t="shared" si="245"/>
        <v>187.06829999999999</v>
      </c>
      <c r="O487" s="1304">
        <f t="shared" si="246"/>
        <v>187.06829999999999</v>
      </c>
      <c r="P487" s="57">
        <v>0.3</v>
      </c>
      <c r="Q487" s="1313">
        <f t="shared" si="247"/>
        <v>142.97229999999999</v>
      </c>
      <c r="R487" s="26">
        <f t="shared" si="248"/>
        <v>-231.1643</v>
      </c>
      <c r="S487" s="1313">
        <f t="shared" si="249"/>
        <v>140.52245499999998</v>
      </c>
      <c r="T487" s="1314">
        <f t="shared" si="250"/>
        <v>-207.528155</v>
      </c>
      <c r="U487" s="24">
        <v>0.04</v>
      </c>
      <c r="V487" s="26">
        <v>0.3</v>
      </c>
      <c r="W487" s="26">
        <v>0.7</v>
      </c>
      <c r="X487" s="26">
        <f t="shared" si="231"/>
        <v>0.65999999999999992</v>
      </c>
      <c r="Y487" s="26">
        <f t="shared" si="232"/>
        <v>336.72601716096779</v>
      </c>
      <c r="Z487" s="26">
        <f t="shared" si="233"/>
        <v>508.6505190311417</v>
      </c>
      <c r="AA487" s="24" t="str">
        <f t="shared" si="234"/>
        <v>VERIFICATO</v>
      </c>
      <c r="AB487" s="26">
        <f t="shared" si="235"/>
        <v>8.9285458297086215</v>
      </c>
      <c r="AC487" s="19" t="str">
        <f t="shared" si="236"/>
        <v>3φ16+1φ20</v>
      </c>
      <c r="AD487" s="6">
        <f t="shared" si="237"/>
        <v>9.1734505484821973</v>
      </c>
      <c r="AE487" s="6">
        <f t="shared" si="238"/>
        <v>6.0457395748093408</v>
      </c>
      <c r="AF487" s="19" t="str">
        <f t="shared" si="239"/>
        <v>4φ16</v>
      </c>
      <c r="AG487" s="6">
        <f t="shared" si="240"/>
        <v>8.0424771931898711</v>
      </c>
      <c r="AH487" s="35" t="str">
        <f t="shared" si="241"/>
        <v>VERIFICATO</v>
      </c>
      <c r="AK487" s="2">
        <v>1</v>
      </c>
      <c r="AM487" s="2">
        <v>7</v>
      </c>
      <c r="AO487" s="2">
        <v>7</v>
      </c>
      <c r="AQ487" s="2">
        <v>13</v>
      </c>
      <c r="AS487" s="2">
        <v>13</v>
      </c>
      <c r="AT487" s="2" t="str">
        <f>IF(OR(D486="Msin",D486="Mdes"),0.9*X486*391.3/10*AG486,"")</f>
        <v/>
      </c>
      <c r="AU487" s="2">
        <v>19</v>
      </c>
      <c r="AW487" s="20"/>
      <c r="AX487" s="20"/>
    </row>
    <row r="488" spans="1:55" ht="28.2" customHeight="1" x14ac:dyDescent="0.3">
      <c r="A488" s="1338">
        <v>8</v>
      </c>
      <c r="B488" s="2">
        <v>1</v>
      </c>
      <c r="C488" s="2">
        <v>7</v>
      </c>
      <c r="D488" s="2" t="s">
        <v>16</v>
      </c>
      <c r="E488" s="78">
        <f>TRA!F567</f>
        <v>-85.259</v>
      </c>
      <c r="F488" s="7">
        <f>TRA!G567</f>
        <v>-55.115000000000002</v>
      </c>
      <c r="G488" s="7">
        <f>TRA!H567</f>
        <v>-4.1100000000000003</v>
      </c>
      <c r="H488" s="7">
        <f>TRA!I567</f>
        <v>-243.119</v>
      </c>
      <c r="I488" s="7">
        <f>TRA!J567</f>
        <v>2.3130000000000002</v>
      </c>
      <c r="J488" s="207">
        <f>TRA!K567</f>
        <v>2.6539999999999999</v>
      </c>
      <c r="K488" s="647">
        <f t="shared" si="242"/>
        <v>-6.423</v>
      </c>
      <c r="L488" s="1287">
        <f t="shared" si="243"/>
        <v>-245.773</v>
      </c>
      <c r="M488" s="7">
        <f t="shared" si="244"/>
        <v>-80.154899999999998</v>
      </c>
      <c r="N488" s="207">
        <f t="shared" si="245"/>
        <v>-247.69989999999999</v>
      </c>
      <c r="O488" s="1302">
        <f t="shared" si="246"/>
        <v>-247.69989999999999</v>
      </c>
      <c r="P488" s="2">
        <v>0.8</v>
      </c>
      <c r="Q488" s="1310">
        <f t="shared" si="247"/>
        <v>-302.81489999999997</v>
      </c>
      <c r="R488" s="6">
        <f t="shared" si="248"/>
        <v>192.58489999999998</v>
      </c>
      <c r="S488" s="1310">
        <f t="shared" si="249"/>
        <v>-238.02197999999996</v>
      </c>
      <c r="T488" s="1309">
        <f t="shared" si="250"/>
        <v>187.81517999999997</v>
      </c>
      <c r="U488" s="1287">
        <v>0.04</v>
      </c>
      <c r="V488" s="6">
        <v>0.3</v>
      </c>
      <c r="W488" s="6">
        <v>0.7</v>
      </c>
      <c r="X488" s="6">
        <f t="shared" si="231"/>
        <v>0.65999999999999992</v>
      </c>
      <c r="Y488" s="6">
        <f t="shared" si="232"/>
        <v>336.72601716096779</v>
      </c>
      <c r="Z488" s="6">
        <f t="shared" si="233"/>
        <v>508.6505190311417</v>
      </c>
      <c r="AA488" s="1287" t="str">
        <f t="shared" si="234"/>
        <v>VERIFICATO</v>
      </c>
      <c r="AB488" s="6">
        <f t="shared" si="235"/>
        <v>10.240490775374496</v>
      </c>
      <c r="AC488" s="19" t="str">
        <f t="shared" si="236"/>
        <v>4φ16+1φ20</v>
      </c>
      <c r="AD488" s="6">
        <f t="shared" si="237"/>
        <v>11.184069846779664</v>
      </c>
      <c r="AE488" s="6">
        <f t="shared" si="238"/>
        <v>8.0804286153123357</v>
      </c>
      <c r="AF488" s="19" t="str">
        <f t="shared" si="239"/>
        <v>3φ16+1φ20</v>
      </c>
      <c r="AG488" s="6">
        <f t="shared" si="240"/>
        <v>9.1734505484821973</v>
      </c>
      <c r="AH488" s="32" t="str">
        <f t="shared" si="241"/>
        <v>VERIFICATO</v>
      </c>
      <c r="AJ488" s="16" t="s">
        <v>222</v>
      </c>
      <c r="AK488" s="102">
        <f>IF(OR(D487="Msin",D487="Mdes"),-0.9*X487*391.3/10*AD487,"")</f>
        <v>-213.22052925749239</v>
      </c>
      <c r="AM488" s="38">
        <f>IF(OR(D488="Msin",D488="Mdes"),-0.9*X488*391.3/10*AD488,"")</f>
        <v>-259.95379594406603</v>
      </c>
      <c r="AN488" s="6"/>
      <c r="AO488" s="102">
        <f>IF(OR(D491="Msin",D491="Mdes"),-0.9*X491*391.3/10*AD491,"")</f>
        <v>-259.95379594406603</v>
      </c>
      <c r="AQ488" s="38">
        <f>IF(OR(D492="Msin",D492="Mdes"),-0.9*X492*391.3/10*AD492,"")</f>
        <v>-213.22052925749239</v>
      </c>
      <c r="AS488" s="102">
        <f>IF(OR(D495="Msin",D495="Mdes"),-0.9*X495*391.3/10*AD495,"")</f>
        <v>-64.612281593179503</v>
      </c>
      <c r="AU488" s="38">
        <f>IF(OR(D496="Msin",D496="Mdes"),-0.9*X496*391.3/10*AD496,"")</f>
        <v>-64.612281593179503</v>
      </c>
      <c r="AW488" s="24"/>
      <c r="AX488" s="24"/>
      <c r="AY488" s="6"/>
      <c r="BA488" s="6"/>
      <c r="BC488" s="6"/>
    </row>
    <row r="489" spans="1:55" ht="28.2" customHeight="1" x14ac:dyDescent="0.3">
      <c r="A489" s="1338">
        <v>8</v>
      </c>
      <c r="B489" s="2">
        <v>1</v>
      </c>
      <c r="C489" s="2">
        <v>7</v>
      </c>
      <c r="D489" s="2" t="s">
        <v>17</v>
      </c>
      <c r="E489" s="78">
        <f>TRA!F568</f>
        <v>110.373</v>
      </c>
      <c r="F489" s="7">
        <f>TRA!G568</f>
        <v>70.620999999999995</v>
      </c>
      <c r="G489" s="7">
        <f>TRA!H568</f>
        <v>-1.4450000000000001</v>
      </c>
      <c r="H489" s="7">
        <f>TRA!I568</f>
        <v>-85.352999999999994</v>
      </c>
      <c r="I489" s="7">
        <f>TRA!J568</f>
        <v>0.80600000000000005</v>
      </c>
      <c r="J489" s="207">
        <f>TRA!K568</f>
        <v>0.92500000000000004</v>
      </c>
      <c r="K489" s="647">
        <f t="shared" si="242"/>
        <v>-2.2510000000000003</v>
      </c>
      <c r="L489" s="1287">
        <f t="shared" si="243"/>
        <v>-86.277999999999992</v>
      </c>
      <c r="M489" s="7">
        <f t="shared" si="244"/>
        <v>-28.134399999999999</v>
      </c>
      <c r="N489" s="207">
        <f t="shared" si="245"/>
        <v>-86.953299999999999</v>
      </c>
      <c r="O489" s="1302">
        <f t="shared" si="246"/>
        <v>-86.953299999999999</v>
      </c>
      <c r="P489" s="2">
        <v>0.8</v>
      </c>
      <c r="Q489" s="1310">
        <f t="shared" si="247"/>
        <v>-16.332300000000004</v>
      </c>
      <c r="R489" s="6">
        <f t="shared" si="248"/>
        <v>157.57429999999999</v>
      </c>
      <c r="S489" s="1310" t="str">
        <f t="shared" si="249"/>
        <v/>
      </c>
      <c r="T489" s="1309" t="str">
        <f t="shared" si="250"/>
        <v/>
      </c>
      <c r="U489" s="1287">
        <v>0.04</v>
      </c>
      <c r="V489" s="6">
        <v>0.3</v>
      </c>
      <c r="W489" s="6">
        <v>0.7</v>
      </c>
      <c r="X489" s="6">
        <f t="shared" si="231"/>
        <v>0.65999999999999992</v>
      </c>
      <c r="Y489" s="6" t="str">
        <f t="shared" si="232"/>
        <v/>
      </c>
      <c r="Z489" s="6" t="str">
        <f t="shared" si="233"/>
        <v/>
      </c>
      <c r="AA489" s="1287" t="str">
        <f t="shared" si="234"/>
        <v/>
      </c>
      <c r="AB489" s="6" t="str">
        <f t="shared" si="235"/>
        <v/>
      </c>
      <c r="AC489" s="19" t="str">
        <f t="shared" si="236"/>
        <v/>
      </c>
      <c r="AD489" s="6" t="str">
        <f t="shared" si="237"/>
        <v/>
      </c>
      <c r="AE489" s="6" t="str">
        <f t="shared" si="238"/>
        <v/>
      </c>
      <c r="AF489" s="19" t="str">
        <f t="shared" si="239"/>
        <v/>
      </c>
      <c r="AG489" s="6" t="str">
        <f t="shared" si="240"/>
        <v/>
      </c>
      <c r="AH489" s="32" t="str">
        <f t="shared" si="241"/>
        <v/>
      </c>
      <c r="AJ489" s="16" t="s">
        <v>223</v>
      </c>
      <c r="AK489" s="102">
        <f>IF(OR(D487="Msin",D487="Mdes"),0.9*X487*391.3/10*AG487,"")</f>
        <v>186.93306674629468</v>
      </c>
      <c r="AM489" s="38">
        <f>IF(OR(D488="Msin",D488="Mdes"),0.9*X488*391.3/10*AG488,"")</f>
        <v>213.22052925749239</v>
      </c>
      <c r="AN489" s="6"/>
      <c r="AO489" s="102">
        <f>IF(OR(D491="Msin",D491="Mdes"),0.9*X491*391.3/10*AG491,"")</f>
        <v>186.93306674629468</v>
      </c>
      <c r="AQ489" s="38">
        <f>IF(OR(D492="Msin",D492="Mdes"),0.9*X492*391.3/10*AG492,"")</f>
        <v>140.19980005972101</v>
      </c>
      <c r="AS489" s="102">
        <f>IF(OR(D495="Msin",D495="Mdes"),0.9*X495*391.3/10*AG495,"")</f>
        <v>28.323191931256769</v>
      </c>
      <c r="AU489" s="38">
        <f>IF(OR(D496="Msin",D496="Mdes"),0.9*X496*391.3/10*AG496,"")</f>
        <v>28.323191931256769</v>
      </c>
      <c r="AY489" s="6"/>
      <c r="BA489" s="6"/>
      <c r="BC489" s="6"/>
    </row>
    <row r="490" spans="1:55" ht="28.2" customHeight="1" x14ac:dyDescent="0.3">
      <c r="A490" s="1338">
        <v>8</v>
      </c>
      <c r="B490" s="2">
        <v>1</v>
      </c>
      <c r="C490" s="2">
        <v>7</v>
      </c>
      <c r="D490" s="2" t="s">
        <v>18</v>
      </c>
      <c r="E490" s="78">
        <f>TRA!F569</f>
        <v>-116.727</v>
      </c>
      <c r="F490" s="7">
        <f>TRA!G569</f>
        <v>-75.028999999999996</v>
      </c>
      <c r="G490" s="7">
        <f>TRA!H569</f>
        <v>-1.4450000000000001</v>
      </c>
      <c r="H490" s="7">
        <f>TRA!I569</f>
        <v>-85.352999999999994</v>
      </c>
      <c r="I490" s="7">
        <f>TRA!J569</f>
        <v>0.80600000000000005</v>
      </c>
      <c r="J490" s="207">
        <f>TRA!K569</f>
        <v>0.92500000000000004</v>
      </c>
      <c r="K490" s="647">
        <f t="shared" si="242"/>
        <v>-2.2510000000000003</v>
      </c>
      <c r="L490" s="1287">
        <f t="shared" si="243"/>
        <v>-86.277999999999992</v>
      </c>
      <c r="M490" s="7">
        <f t="shared" si="244"/>
        <v>-28.134399999999999</v>
      </c>
      <c r="N490" s="207">
        <f t="shared" si="245"/>
        <v>-86.953299999999999</v>
      </c>
      <c r="O490" s="1302">
        <f t="shared" si="246"/>
        <v>-86.953299999999999</v>
      </c>
      <c r="P490" s="2">
        <v>0.8</v>
      </c>
      <c r="Q490" s="1310">
        <f t="shared" si="247"/>
        <v>-161.98230000000001</v>
      </c>
      <c r="R490" s="6">
        <f t="shared" si="248"/>
        <v>11.924300000000002</v>
      </c>
      <c r="S490" s="1310" t="str">
        <f t="shared" si="249"/>
        <v/>
      </c>
      <c r="T490" s="1309" t="str">
        <f t="shared" si="250"/>
        <v/>
      </c>
      <c r="U490" s="1287">
        <v>0.04</v>
      </c>
      <c r="V490" s="6">
        <v>0.3</v>
      </c>
      <c r="W490" s="6">
        <v>0.7</v>
      </c>
      <c r="X490" s="6">
        <f t="shared" si="231"/>
        <v>0.65999999999999992</v>
      </c>
      <c r="Y490" s="6" t="str">
        <f t="shared" si="232"/>
        <v/>
      </c>
      <c r="Z490" s="6" t="str">
        <f t="shared" si="233"/>
        <v/>
      </c>
      <c r="AA490" s="1287" t="str">
        <f t="shared" si="234"/>
        <v/>
      </c>
      <c r="AB490" s="6" t="str">
        <f t="shared" si="235"/>
        <v/>
      </c>
      <c r="AC490" s="19" t="str">
        <f t="shared" si="236"/>
        <v/>
      </c>
      <c r="AD490" s="6" t="str">
        <f t="shared" si="237"/>
        <v/>
      </c>
      <c r="AE490" s="6" t="str">
        <f t="shared" si="238"/>
        <v/>
      </c>
      <c r="AF490" s="19" t="str">
        <f t="shared" si="239"/>
        <v/>
      </c>
      <c r="AG490" s="6" t="str">
        <f t="shared" si="240"/>
        <v/>
      </c>
      <c r="AH490" s="32" t="str">
        <f t="shared" si="241"/>
        <v/>
      </c>
      <c r="AS490" s="6" t="str">
        <f>IF(OR(D489="Msin",D489="Mdes"),-0.9*X489*391.3/10*AD489,"")</f>
        <v/>
      </c>
      <c r="AT490" s="6" t="str">
        <f>IF(OR(D489="Msin",D489="Mdes"),0.9*X489*391.3/10*AG489,"")</f>
        <v/>
      </c>
    </row>
    <row r="491" spans="1:55" ht="28.2" customHeight="1" x14ac:dyDescent="0.3">
      <c r="A491" s="1338">
        <v>8</v>
      </c>
      <c r="B491" s="2">
        <v>7</v>
      </c>
      <c r="C491" s="2">
        <v>13</v>
      </c>
      <c r="D491" s="2" t="s">
        <v>15</v>
      </c>
      <c r="E491" s="78">
        <f>TRA!F590</f>
        <v>-134.21700000000001</v>
      </c>
      <c r="F491" s="7">
        <f>TRA!G590</f>
        <v>-84.307000000000002</v>
      </c>
      <c r="G491" s="7">
        <f>TRA!H590</f>
        <v>4.1269999999999998</v>
      </c>
      <c r="H491" s="7">
        <f>TRA!I590</f>
        <v>244.202</v>
      </c>
      <c r="I491" s="7">
        <f>TRA!J590</f>
        <v>-2.331</v>
      </c>
      <c r="J491" s="207">
        <f>TRA!K590</f>
        <v>-2.6720000000000002</v>
      </c>
      <c r="K491" s="647">
        <f t="shared" si="242"/>
        <v>6.4580000000000002</v>
      </c>
      <c r="L491" s="1287">
        <f t="shared" si="243"/>
        <v>246.874</v>
      </c>
      <c r="M491" s="7">
        <f t="shared" si="244"/>
        <v>80.520199999999988</v>
      </c>
      <c r="N491" s="207">
        <f t="shared" si="245"/>
        <v>248.81139999999999</v>
      </c>
      <c r="O491" s="1302">
        <f t="shared" si="246"/>
        <v>248.81139999999999</v>
      </c>
      <c r="P491" s="2">
        <v>0.8</v>
      </c>
      <c r="Q491" s="1310">
        <f t="shared" si="247"/>
        <v>164.50439999999998</v>
      </c>
      <c r="R491" s="6">
        <f t="shared" si="248"/>
        <v>-333.11840000000001</v>
      </c>
      <c r="S491" s="1310">
        <f t="shared" si="249"/>
        <v>161.51847999999998</v>
      </c>
      <c r="T491" s="1309">
        <f t="shared" si="250"/>
        <v>-257.44672000000003</v>
      </c>
      <c r="U491" s="1287">
        <v>0.04</v>
      </c>
      <c r="V491" s="6">
        <v>0.3</v>
      </c>
      <c r="W491" s="6">
        <v>0.7</v>
      </c>
      <c r="X491" s="6">
        <f t="shared" ref="X491:X522" si="251">W491-U491</f>
        <v>0.65999999999999992</v>
      </c>
      <c r="Y491" s="6">
        <f t="shared" ref="Y491:Y522" si="252">IF(OR(D491="Msin",D491="Mdes"),V491*X491^2/$BI$2^2,"")</f>
        <v>336.72601716096779</v>
      </c>
      <c r="Z491" s="6">
        <f t="shared" ref="Z491:Z522" si="253">IF(OR(D491="Msin",D491="Mdes"),V491*W491^2/$BI$3^2,"")</f>
        <v>508.6505190311417</v>
      </c>
      <c r="AA491" s="1287" t="str">
        <f t="shared" ref="AA491:AA522" si="254">IF(OR(D491="Msin",D491="Mdes"),IF(AND(ABS(Q491)&lt;Z491,ABS(R491)&lt;Z491,ABS(S491)&lt;Z491,ABS(T491)&lt;Z491),"VERIFICATO","NON VERIFICATO"),"")</f>
        <v>VERIFICATO</v>
      </c>
      <c r="AB491" s="6">
        <f t="shared" ref="AB491:AB522" si="255">IF(OR(D491="Msin",D491="Mdes"),ABS(MIN(S491:T491)/(0.9*X491*$BK$2)*10),"")</f>
        <v>11.076207169230427</v>
      </c>
      <c r="AC491" s="19" t="str">
        <f t="shared" ref="AC491:AC522" si="256">IF(OR(D491="Msin",D491="Mdes"),IF(AB491&lt;$BF$5,$BE$5,IF(AB491&lt;$BF$6,$BE$6,IF(AB491&lt;$BF$7,$BE$7,IF(AB491&lt;$BF$8,$BE$8,IF(AB491&lt;$BF$9,$BE$9,IF(AB491&lt;$BF$10,$BE$10,$BE$11)))))),"")</f>
        <v>4φ16+1φ20</v>
      </c>
      <c r="AD491" s="6">
        <f t="shared" ref="AD491:AD522" si="257">IF(OR(D491="Msin",D491="Mdes"),IF(AB491&lt;$BF$5,$BF$5,IF(AB491&lt;$BF$6,$BF$6,IF(AB491&lt;$BF$7,$BF$7,IF(AB491&lt;$BF$8,$BF$8,IF(AB491&lt;$BF$9,$BF$9,IF(AB491&lt;$BF$10,$BF$10,$BF$11)))))),"")</f>
        <v>11.184069846779664</v>
      </c>
      <c r="AE491" s="6">
        <f t="shared" ref="AE491:AE522" si="258">IF(OR(D491="Msin",D491="Mdes"),ABS(MAX(S491:T491)/(0.9*X491*$BK$2)*10),"")</f>
        <v>6.9490578327787622</v>
      </c>
      <c r="AF491" s="19" t="str">
        <f t="shared" ref="AF491:AF522" si="259">IF(OR(D491="Msin",D491="Mdes"),IF(AE491&lt;=$BF$3,$BE$3,IF(AE491&lt;=$BF$4,$BE$4,IF(AE491&lt;$BF$5,$BE$5,IF(AE491&lt;$BF$6,$BE$6,IF(AE491&lt;$BF$7,$BE$7,IF(AE491&lt;$BF$8,$BE$8,IF(AE491&lt;$BF$9,$BE$9,IF(AE491&lt;$BF$10,$BE$10,$BE$11)))))))),"")</f>
        <v>4φ16</v>
      </c>
      <c r="AG491" s="6">
        <f t="shared" ref="AG491:AG522" si="260">IF(OR(D491="Msin",D491="Mdes"),IF(AE491&lt;=$BF$3,$BF$3,IF(AE491&lt;=$BF$4,$BF$4,IF(AE491&lt;$BF$5,$BF$5,IF(AE491&lt;$BF$6,$BF$6,IF(AE491&lt;$BF$7,$BF$7,IF(AE491&lt;$BF$8,$BF$8,IF(AE491&lt;$BF$9,$BF$9,IF(AE491&lt;$BF$10,$BF$10,$BF$11)))))))),"")</f>
        <v>8.0424771931898711</v>
      </c>
      <c r="AH491" s="32" t="str">
        <f t="shared" ref="AH491:AH522" si="261">IF(OR(D491="Msin",D491="Mdes"),IF(AND(AD491&gt;(1.4*V491*100*W491*100/$BK$3),AD491&lt;AG491+(3.5*V491*100*W491*100/$BK$3)),"VERIFICATO","NON VERIFICATO"),"")</f>
        <v>VERIFICATO</v>
      </c>
      <c r="AS491" s="6" t="str">
        <f>IF(OR(D490="Msin",D490="Mdes"),-0.9*X490*391.3/10*AD490,"")</f>
        <v/>
      </c>
      <c r="AT491" s="6" t="str">
        <f>IF(OR(D490="Msin",D490="Mdes"),0.9*X490*391.3/10*AG490,"")</f>
        <v/>
      </c>
    </row>
    <row r="492" spans="1:55" ht="28.2" customHeight="1" x14ac:dyDescent="0.3">
      <c r="A492" s="1338">
        <v>8</v>
      </c>
      <c r="B492" s="2">
        <v>7</v>
      </c>
      <c r="C492" s="2">
        <v>13</v>
      </c>
      <c r="D492" s="2" t="s">
        <v>16</v>
      </c>
      <c r="E492" s="78">
        <f>TRA!F591</f>
        <v>-82.236999999999995</v>
      </c>
      <c r="F492" s="7">
        <f>TRA!G591</f>
        <v>-52.84</v>
      </c>
      <c r="G492" s="7">
        <f>TRA!H591</f>
        <v>-2.9689999999999999</v>
      </c>
      <c r="H492" s="7">
        <f>TRA!I591</f>
        <v>-174.96</v>
      </c>
      <c r="I492" s="7">
        <f>TRA!J591</f>
        <v>1.6359999999999999</v>
      </c>
      <c r="J492" s="207">
        <f>TRA!K591</f>
        <v>1.879</v>
      </c>
      <c r="K492" s="647">
        <f t="shared" si="242"/>
        <v>-4.6049999999999995</v>
      </c>
      <c r="L492" s="1287">
        <f t="shared" si="243"/>
        <v>-176.839</v>
      </c>
      <c r="M492" s="7">
        <f t="shared" si="244"/>
        <v>-57.656699999999994</v>
      </c>
      <c r="N492" s="207">
        <f t="shared" si="245"/>
        <v>-178.22049999999999</v>
      </c>
      <c r="O492" s="1302">
        <f t="shared" si="246"/>
        <v>-178.22049999999999</v>
      </c>
      <c r="P492" s="57">
        <v>0.3</v>
      </c>
      <c r="Q492" s="1310">
        <f t="shared" si="247"/>
        <v>-231.06049999999999</v>
      </c>
      <c r="R492" s="6">
        <f t="shared" si="248"/>
        <v>125.38049999999998</v>
      </c>
      <c r="S492" s="1310">
        <f t="shared" si="249"/>
        <v>-204.69226999999998</v>
      </c>
      <c r="T492" s="1309">
        <f t="shared" si="250"/>
        <v>124.49156999999998</v>
      </c>
      <c r="U492" s="1287">
        <v>0.04</v>
      </c>
      <c r="V492" s="6">
        <v>0.3</v>
      </c>
      <c r="W492" s="6">
        <v>0.7</v>
      </c>
      <c r="X492" s="6">
        <f t="shared" si="251"/>
        <v>0.65999999999999992</v>
      </c>
      <c r="Y492" s="6">
        <f t="shared" si="252"/>
        <v>336.72601716096779</v>
      </c>
      <c r="Z492" s="6">
        <f t="shared" si="253"/>
        <v>508.6505190311417</v>
      </c>
      <c r="AA492" s="1287" t="str">
        <f t="shared" si="254"/>
        <v>VERIFICATO</v>
      </c>
      <c r="AB492" s="6">
        <f t="shared" si="255"/>
        <v>8.8065367018855394</v>
      </c>
      <c r="AC492" s="19" t="str">
        <f t="shared" si="256"/>
        <v>3φ16+1φ20</v>
      </c>
      <c r="AD492" s="6">
        <f t="shared" si="257"/>
        <v>9.1734505484821973</v>
      </c>
      <c r="AE492" s="6">
        <f t="shared" si="258"/>
        <v>5.3560380188287162</v>
      </c>
      <c r="AF492" s="19" t="str">
        <f t="shared" si="259"/>
        <v>3φ16</v>
      </c>
      <c r="AG492" s="6">
        <f t="shared" si="260"/>
        <v>6.0318578948924033</v>
      </c>
      <c r="AH492" s="32" t="str">
        <f t="shared" si="261"/>
        <v>VERIFICATO</v>
      </c>
      <c r="AS492" s="6"/>
      <c r="AT492" s="6"/>
    </row>
    <row r="493" spans="1:55" ht="28.2" customHeight="1" x14ac:dyDescent="0.3">
      <c r="A493" s="1338">
        <v>8</v>
      </c>
      <c r="B493" s="2">
        <v>7</v>
      </c>
      <c r="C493" s="2">
        <v>13</v>
      </c>
      <c r="D493" s="2" t="s">
        <v>17</v>
      </c>
      <c r="E493" s="78">
        <f>TRA!F592</f>
        <v>157.18299999999999</v>
      </c>
      <c r="F493" s="7">
        <f>TRA!G592</f>
        <v>98.322000000000003</v>
      </c>
      <c r="G493" s="7">
        <f>TRA!H592</f>
        <v>-1.51</v>
      </c>
      <c r="H493" s="7">
        <f>TRA!I592</f>
        <v>-89.183000000000007</v>
      </c>
      <c r="I493" s="7">
        <f>TRA!J592</f>
        <v>0.84399999999999997</v>
      </c>
      <c r="J493" s="207">
        <f>TRA!K592</f>
        <v>0.96799999999999997</v>
      </c>
      <c r="K493" s="647">
        <f t="shared" si="242"/>
        <v>-2.3540000000000001</v>
      </c>
      <c r="L493" s="1287">
        <f t="shared" si="243"/>
        <v>-90.15100000000001</v>
      </c>
      <c r="M493" s="7">
        <f t="shared" si="244"/>
        <v>-29.3993</v>
      </c>
      <c r="N493" s="207">
        <f t="shared" si="245"/>
        <v>-90.857200000000006</v>
      </c>
      <c r="O493" s="1302">
        <f t="shared" si="246"/>
        <v>-90.857200000000006</v>
      </c>
      <c r="P493" s="2">
        <v>0.8</v>
      </c>
      <c r="Q493" s="1310">
        <f t="shared" si="247"/>
        <v>7.4647999999999968</v>
      </c>
      <c r="R493" s="6">
        <f t="shared" si="248"/>
        <v>189.17920000000001</v>
      </c>
      <c r="S493" s="1310" t="str">
        <f t="shared" si="249"/>
        <v/>
      </c>
      <c r="T493" s="1309" t="str">
        <f t="shared" si="250"/>
        <v/>
      </c>
      <c r="U493" s="1287">
        <v>0.04</v>
      </c>
      <c r="V493" s="6">
        <v>0.3</v>
      </c>
      <c r="W493" s="6">
        <v>0.7</v>
      </c>
      <c r="X493" s="6">
        <f t="shared" si="251"/>
        <v>0.65999999999999992</v>
      </c>
      <c r="Y493" s="6" t="str">
        <f t="shared" si="252"/>
        <v/>
      </c>
      <c r="Z493" s="6" t="str">
        <f t="shared" si="253"/>
        <v/>
      </c>
      <c r="AA493" s="1287" t="str">
        <f t="shared" si="254"/>
        <v/>
      </c>
      <c r="AB493" s="6" t="str">
        <f t="shared" si="255"/>
        <v/>
      </c>
      <c r="AC493" s="19" t="str">
        <f t="shared" si="256"/>
        <v/>
      </c>
      <c r="AD493" s="6" t="str">
        <f t="shared" si="257"/>
        <v/>
      </c>
      <c r="AE493" s="6" t="str">
        <f t="shared" si="258"/>
        <v/>
      </c>
      <c r="AF493" s="19" t="str">
        <f t="shared" si="259"/>
        <v/>
      </c>
      <c r="AG493" s="6" t="str">
        <f t="shared" si="260"/>
        <v/>
      </c>
      <c r="AH493" s="32" t="str">
        <f t="shared" si="261"/>
        <v/>
      </c>
      <c r="AS493" s="6"/>
      <c r="AT493" s="6"/>
    </row>
    <row r="494" spans="1:55" ht="28.2" customHeight="1" x14ac:dyDescent="0.3">
      <c r="A494" s="1338">
        <v>8</v>
      </c>
      <c r="B494" s="2">
        <v>7</v>
      </c>
      <c r="C494" s="2">
        <v>13</v>
      </c>
      <c r="D494" s="2" t="s">
        <v>18</v>
      </c>
      <c r="E494" s="78">
        <f>TRA!F593</f>
        <v>-135.06299999999999</v>
      </c>
      <c r="F494" s="7">
        <f>TRA!G593</f>
        <v>-84.930999999999997</v>
      </c>
      <c r="G494" s="7">
        <f>TRA!H593</f>
        <v>-1.51</v>
      </c>
      <c r="H494" s="7">
        <f>TRA!I593</f>
        <v>-89.183000000000007</v>
      </c>
      <c r="I494" s="7">
        <f>TRA!J593</f>
        <v>0.84399999999999997</v>
      </c>
      <c r="J494" s="207">
        <f>TRA!K593</f>
        <v>0.96799999999999997</v>
      </c>
      <c r="K494" s="647">
        <f t="shared" si="242"/>
        <v>-2.3540000000000001</v>
      </c>
      <c r="L494" s="1287">
        <f t="shared" si="243"/>
        <v>-90.15100000000001</v>
      </c>
      <c r="M494" s="7">
        <f t="shared" si="244"/>
        <v>-29.3993</v>
      </c>
      <c r="N494" s="207">
        <f t="shared" si="245"/>
        <v>-90.857200000000006</v>
      </c>
      <c r="O494" s="1302">
        <f t="shared" si="246"/>
        <v>-90.857200000000006</v>
      </c>
      <c r="P494" s="2">
        <v>0.8</v>
      </c>
      <c r="Q494" s="1310">
        <f t="shared" si="247"/>
        <v>-175.78820000000002</v>
      </c>
      <c r="R494" s="6">
        <f t="shared" si="248"/>
        <v>5.9262000000000086</v>
      </c>
      <c r="S494" s="1310" t="str">
        <f t="shared" si="249"/>
        <v/>
      </c>
      <c r="T494" s="1309" t="str">
        <f t="shared" si="250"/>
        <v/>
      </c>
      <c r="U494" s="1287">
        <v>0.04</v>
      </c>
      <c r="V494" s="6">
        <v>0.3</v>
      </c>
      <c r="W494" s="6">
        <v>0.7</v>
      </c>
      <c r="X494" s="6">
        <f t="shared" si="251"/>
        <v>0.65999999999999992</v>
      </c>
      <c r="Y494" s="6" t="str">
        <f t="shared" si="252"/>
        <v/>
      </c>
      <c r="Z494" s="6" t="str">
        <f t="shared" si="253"/>
        <v/>
      </c>
      <c r="AA494" s="1287" t="str">
        <f t="shared" si="254"/>
        <v/>
      </c>
      <c r="AB494" s="6" t="str">
        <f t="shared" si="255"/>
        <v/>
      </c>
      <c r="AC494" s="19" t="str">
        <f t="shared" si="256"/>
        <v/>
      </c>
      <c r="AD494" s="6" t="str">
        <f t="shared" si="257"/>
        <v/>
      </c>
      <c r="AE494" s="6" t="str">
        <f t="shared" si="258"/>
        <v/>
      </c>
      <c r="AF494" s="19" t="str">
        <f t="shared" si="259"/>
        <v/>
      </c>
      <c r="AG494" s="6" t="str">
        <f t="shared" si="260"/>
        <v/>
      </c>
      <c r="AH494" s="32" t="str">
        <f t="shared" si="261"/>
        <v/>
      </c>
      <c r="AS494" s="6"/>
      <c r="AT494" s="6"/>
    </row>
    <row r="495" spans="1:55" ht="28.2" customHeight="1" x14ac:dyDescent="0.3">
      <c r="A495" s="1338">
        <v>8</v>
      </c>
      <c r="B495" s="2">
        <v>13</v>
      </c>
      <c r="C495" s="2">
        <v>19</v>
      </c>
      <c r="D495" s="2" t="s">
        <v>15</v>
      </c>
      <c r="E495" s="78">
        <f>TRA!F614</f>
        <v>-69.147000000000006</v>
      </c>
      <c r="F495" s="7">
        <f>TRA!G614</f>
        <v>-46.783999999999999</v>
      </c>
      <c r="G495" s="7">
        <f>TRA!H614</f>
        <v>0.312</v>
      </c>
      <c r="H495" s="7">
        <f>TRA!I614</f>
        <v>18.451000000000001</v>
      </c>
      <c r="I495" s="7">
        <f>TRA!J614</f>
        <v>-0.17100000000000001</v>
      </c>
      <c r="J495" s="207">
        <f>TRA!K614</f>
        <v>-0.19800000000000001</v>
      </c>
      <c r="K495" s="647">
        <f t="shared" si="242"/>
        <v>0.48299999999999998</v>
      </c>
      <c r="L495" s="1287">
        <f t="shared" si="243"/>
        <v>18.649000000000001</v>
      </c>
      <c r="M495" s="7">
        <f t="shared" si="244"/>
        <v>6.0777000000000001</v>
      </c>
      <c r="N495" s="207">
        <f t="shared" si="245"/>
        <v>18.793900000000001</v>
      </c>
      <c r="O495" s="1302">
        <f t="shared" si="246"/>
        <v>18.793900000000001</v>
      </c>
      <c r="P495" s="57">
        <v>0.3</v>
      </c>
      <c r="Q495" s="1310">
        <f t="shared" si="247"/>
        <v>-27.990099999999998</v>
      </c>
      <c r="R495" s="6">
        <f t="shared" si="248"/>
        <v>-65.5779</v>
      </c>
      <c r="S495" s="1310">
        <f t="shared" si="249"/>
        <v>-22.071129999999997</v>
      </c>
      <c r="T495" s="1309">
        <f t="shared" si="250"/>
        <v>-57.401669999999996</v>
      </c>
      <c r="U495" s="1287">
        <v>0.04</v>
      </c>
      <c r="V495" s="1345">
        <v>0.5</v>
      </c>
      <c r="W495" s="1345">
        <v>0.24</v>
      </c>
      <c r="X495" s="6">
        <f t="shared" si="251"/>
        <v>0.19999999999999998</v>
      </c>
      <c r="Y495" s="6">
        <f t="shared" si="252"/>
        <v>51.534437888118731</v>
      </c>
      <c r="Z495" s="6">
        <f t="shared" si="253"/>
        <v>99.653979238754317</v>
      </c>
      <c r="AA495" s="1287" t="str">
        <f t="shared" si="254"/>
        <v>VERIFICATO</v>
      </c>
      <c r="AB495" s="6">
        <f t="shared" si="255"/>
        <v>8.1497103671522275</v>
      </c>
      <c r="AC495" s="19" t="str">
        <f t="shared" si="256"/>
        <v>3φ16+1φ20</v>
      </c>
      <c r="AD495" s="6">
        <f t="shared" si="257"/>
        <v>9.1734505484821973</v>
      </c>
      <c r="AE495" s="6">
        <f t="shared" si="258"/>
        <v>3.1335903114972878</v>
      </c>
      <c r="AF495" s="19" t="str">
        <f t="shared" si="259"/>
        <v>2φ16</v>
      </c>
      <c r="AG495" s="6">
        <f t="shared" si="260"/>
        <v>4.0212385965949355</v>
      </c>
      <c r="AH495" s="32" t="str">
        <f t="shared" si="261"/>
        <v>VERIFICATO</v>
      </c>
      <c r="AS495" s="6"/>
      <c r="AT495" s="6"/>
    </row>
    <row r="496" spans="1:55" ht="28.2" customHeight="1" x14ac:dyDescent="0.3">
      <c r="A496" s="1338">
        <v>8</v>
      </c>
      <c r="B496" s="2">
        <v>13</v>
      </c>
      <c r="C496" s="2">
        <v>19</v>
      </c>
      <c r="D496" s="2" t="s">
        <v>16</v>
      </c>
      <c r="E496" s="78">
        <f>TRA!F615</f>
        <v>-66.287999999999997</v>
      </c>
      <c r="F496" s="7">
        <f>TRA!G615</f>
        <v>-44.957000000000001</v>
      </c>
      <c r="G496" s="7">
        <f>TRA!H615</f>
        <v>-0.436</v>
      </c>
      <c r="H496" s="7">
        <f>TRA!I615</f>
        <v>-25.867000000000001</v>
      </c>
      <c r="I496" s="7">
        <f>TRA!J615</f>
        <v>0.245</v>
      </c>
      <c r="J496" s="207">
        <f>TRA!K615</f>
        <v>0.28299999999999997</v>
      </c>
      <c r="K496" s="647">
        <f t="shared" si="242"/>
        <v>-0.68100000000000005</v>
      </c>
      <c r="L496" s="1287">
        <f t="shared" si="243"/>
        <v>-26.150000000000002</v>
      </c>
      <c r="M496" s="7">
        <f t="shared" si="244"/>
        <v>-8.5259999999999998</v>
      </c>
      <c r="N496" s="207">
        <f t="shared" si="245"/>
        <v>-26.354300000000002</v>
      </c>
      <c r="O496" s="1302">
        <f t="shared" si="246"/>
        <v>-26.354300000000002</v>
      </c>
      <c r="P496" s="57">
        <v>0.3</v>
      </c>
      <c r="Q496" s="1310">
        <f t="shared" si="247"/>
        <v>-71.311300000000003</v>
      </c>
      <c r="R496" s="6">
        <f t="shared" si="248"/>
        <v>-18.602699999999999</v>
      </c>
      <c r="S496" s="1310">
        <f t="shared" si="249"/>
        <v>-63.22627</v>
      </c>
      <c r="T496" s="1309">
        <f t="shared" si="250"/>
        <v>-12.774929999999999</v>
      </c>
      <c r="U496" s="1287">
        <v>0.04</v>
      </c>
      <c r="V496" s="1345">
        <v>0.5</v>
      </c>
      <c r="W496" s="1345">
        <v>0.24</v>
      </c>
      <c r="X496" s="6">
        <f t="shared" si="251"/>
        <v>0.19999999999999998</v>
      </c>
      <c r="Y496" s="6">
        <f t="shared" si="252"/>
        <v>51.534437888118731</v>
      </c>
      <c r="Z496" s="6">
        <f t="shared" si="253"/>
        <v>99.653979238754317</v>
      </c>
      <c r="AA496" s="1287" t="str">
        <f t="shared" si="254"/>
        <v>VERIFICATO</v>
      </c>
      <c r="AB496" s="6">
        <f t="shared" si="255"/>
        <v>8.9766689382968465</v>
      </c>
      <c r="AC496" s="19" t="str">
        <f t="shared" si="256"/>
        <v>3φ16+1φ20</v>
      </c>
      <c r="AD496" s="6">
        <f t="shared" si="257"/>
        <v>9.1734505484821973</v>
      </c>
      <c r="AE496" s="6">
        <f t="shared" si="258"/>
        <v>1.8137447823494335</v>
      </c>
      <c r="AF496" s="19" t="str">
        <f t="shared" si="259"/>
        <v>2φ16</v>
      </c>
      <c r="AG496" s="6">
        <f t="shared" si="260"/>
        <v>4.0212385965949355</v>
      </c>
      <c r="AH496" s="32" t="str">
        <f t="shared" si="261"/>
        <v>VERIFICATO</v>
      </c>
      <c r="AS496" s="6"/>
      <c r="AT496" s="6"/>
    </row>
    <row r="497" spans="1:55" ht="28.2" customHeight="1" x14ac:dyDescent="0.3">
      <c r="A497" s="1338">
        <v>8</v>
      </c>
      <c r="B497" s="2">
        <v>13</v>
      </c>
      <c r="C497" s="2">
        <v>19</v>
      </c>
      <c r="D497" s="2" t="s">
        <v>17</v>
      </c>
      <c r="E497" s="78">
        <f>TRA!F616</f>
        <v>69.296000000000006</v>
      </c>
      <c r="F497" s="7">
        <f>TRA!G616</f>
        <v>46.984000000000002</v>
      </c>
      <c r="G497" s="7">
        <f>TRA!H616</f>
        <v>-0.125</v>
      </c>
      <c r="H497" s="7">
        <f>TRA!I616</f>
        <v>-7.3860000000000001</v>
      </c>
      <c r="I497" s="7">
        <f>TRA!J616</f>
        <v>6.9000000000000006E-2</v>
      </c>
      <c r="J497" s="207">
        <f>TRA!K616</f>
        <v>0.08</v>
      </c>
      <c r="K497" s="647">
        <f t="shared" si="242"/>
        <v>-0.19400000000000001</v>
      </c>
      <c r="L497" s="1287">
        <f t="shared" si="243"/>
        <v>-7.4660000000000002</v>
      </c>
      <c r="M497" s="7">
        <f t="shared" si="244"/>
        <v>-2.4337999999999997</v>
      </c>
      <c r="N497" s="207">
        <f t="shared" si="245"/>
        <v>-7.5242000000000004</v>
      </c>
      <c r="O497" s="1302">
        <f t="shared" si="246"/>
        <v>-7.5242000000000004</v>
      </c>
      <c r="P497" s="2">
        <v>0.8</v>
      </c>
      <c r="Q497" s="1310">
        <f t="shared" si="247"/>
        <v>39.459800000000001</v>
      </c>
      <c r="R497" s="6">
        <f t="shared" si="248"/>
        <v>54.508200000000002</v>
      </c>
      <c r="S497" s="1310" t="str">
        <f t="shared" si="249"/>
        <v/>
      </c>
      <c r="T497" s="1309" t="str">
        <f t="shared" si="250"/>
        <v/>
      </c>
      <c r="U497" s="1287">
        <v>0.04</v>
      </c>
      <c r="V497" s="1345">
        <v>0.5</v>
      </c>
      <c r="W497" s="1345">
        <v>0.24</v>
      </c>
      <c r="X497" s="6">
        <f t="shared" si="251"/>
        <v>0.19999999999999998</v>
      </c>
      <c r="Y497" s="6" t="str">
        <f t="shared" si="252"/>
        <v/>
      </c>
      <c r="Z497" s="6" t="str">
        <f t="shared" si="253"/>
        <v/>
      </c>
      <c r="AA497" s="1287" t="str">
        <f t="shared" si="254"/>
        <v/>
      </c>
      <c r="AB497" s="6" t="str">
        <f t="shared" si="255"/>
        <v/>
      </c>
      <c r="AC497" s="19" t="str">
        <f t="shared" si="256"/>
        <v/>
      </c>
      <c r="AD497" s="6" t="str">
        <f t="shared" si="257"/>
        <v/>
      </c>
      <c r="AE497" s="6" t="str">
        <f t="shared" si="258"/>
        <v/>
      </c>
      <c r="AF497" s="19" t="str">
        <f t="shared" si="259"/>
        <v/>
      </c>
      <c r="AG497" s="6" t="str">
        <f t="shared" si="260"/>
        <v/>
      </c>
      <c r="AH497" s="32" t="str">
        <f t="shared" si="261"/>
        <v/>
      </c>
      <c r="AS497" s="6"/>
      <c r="AT497" s="6"/>
    </row>
    <row r="498" spans="1:55" ht="28.2" customHeight="1" x14ac:dyDescent="0.3">
      <c r="A498" s="1339">
        <v>8</v>
      </c>
      <c r="B498" s="20">
        <v>13</v>
      </c>
      <c r="C498" s="20">
        <v>19</v>
      </c>
      <c r="D498" s="20" t="s">
        <v>18</v>
      </c>
      <c r="E498" s="79">
        <f>TRA!F617</f>
        <v>-68.343999999999994</v>
      </c>
      <c r="F498" s="21">
        <f>TRA!G617</f>
        <v>-46.375999999999998</v>
      </c>
      <c r="G498" s="21">
        <f>TRA!H617</f>
        <v>-0.125</v>
      </c>
      <c r="H498" s="21">
        <f>TRA!I617</f>
        <v>-7.3860000000000001</v>
      </c>
      <c r="I498" s="21">
        <f>TRA!J617</f>
        <v>6.9000000000000006E-2</v>
      </c>
      <c r="J498" s="1293">
        <f>TRA!K617</f>
        <v>0.08</v>
      </c>
      <c r="K498" s="1299">
        <f t="shared" si="242"/>
        <v>-0.19400000000000001</v>
      </c>
      <c r="L498" s="20">
        <f t="shared" si="243"/>
        <v>-7.4660000000000002</v>
      </c>
      <c r="M498" s="21">
        <f t="shared" si="244"/>
        <v>-2.4337999999999997</v>
      </c>
      <c r="N498" s="1293">
        <f t="shared" si="245"/>
        <v>-7.5242000000000004</v>
      </c>
      <c r="O498" s="1303">
        <f t="shared" si="246"/>
        <v>-7.5242000000000004</v>
      </c>
      <c r="P498" s="2">
        <v>0.8</v>
      </c>
      <c r="Q498" s="1311">
        <f t="shared" si="247"/>
        <v>-53.900199999999998</v>
      </c>
      <c r="R498" s="22">
        <f t="shared" si="248"/>
        <v>-38.851799999999997</v>
      </c>
      <c r="S498" s="1311" t="str">
        <f t="shared" si="249"/>
        <v/>
      </c>
      <c r="T498" s="1312" t="str">
        <f t="shared" si="250"/>
        <v/>
      </c>
      <c r="U498" s="20">
        <v>0.04</v>
      </c>
      <c r="V498" s="1346">
        <v>0.5</v>
      </c>
      <c r="W498" s="1346">
        <v>0.24</v>
      </c>
      <c r="X498" s="22">
        <f t="shared" si="251"/>
        <v>0.19999999999999998</v>
      </c>
      <c r="Y498" s="22" t="str">
        <f t="shared" si="252"/>
        <v/>
      </c>
      <c r="Z498" s="22" t="str">
        <f t="shared" si="253"/>
        <v/>
      </c>
      <c r="AA498" s="20" t="str">
        <f t="shared" si="254"/>
        <v/>
      </c>
      <c r="AB498" s="22" t="str">
        <f t="shared" si="255"/>
        <v/>
      </c>
      <c r="AC498" s="23" t="str">
        <f t="shared" si="256"/>
        <v/>
      </c>
      <c r="AD498" s="22" t="str">
        <f t="shared" si="257"/>
        <v/>
      </c>
      <c r="AE498" s="22" t="str">
        <f t="shared" si="258"/>
        <v/>
      </c>
      <c r="AF498" s="23" t="str">
        <f t="shared" si="259"/>
        <v/>
      </c>
      <c r="AG498" s="22" t="str">
        <f t="shared" si="260"/>
        <v/>
      </c>
      <c r="AH498" s="34" t="str">
        <f t="shared" si="261"/>
        <v/>
      </c>
      <c r="AS498" s="6" t="str">
        <f>IF(OR(D497="Msin",D497="Mdes"),-0.9*X497*391.3/10*AD497,"")</f>
        <v/>
      </c>
      <c r="AT498" s="6" t="str">
        <f>IF(OR(D497="Msin",D497="Mdes"),0.9*X497*391.3/10*AG497,"")</f>
        <v/>
      </c>
    </row>
    <row r="499" spans="1:55" ht="28.2" customHeight="1" x14ac:dyDescent="0.3">
      <c r="A499" s="1323">
        <v>9</v>
      </c>
      <c r="B499" s="24">
        <v>2</v>
      </c>
      <c r="C499" s="24">
        <v>8</v>
      </c>
      <c r="D499" s="24" t="s">
        <v>15</v>
      </c>
      <c r="E499" s="77">
        <f>TRA!F638</f>
        <v>-113.041</v>
      </c>
      <c r="F499" s="25">
        <f>TRA!G638</f>
        <v>-68.311000000000007</v>
      </c>
      <c r="G499" s="25">
        <f>TRA!H638</f>
        <v>13.957000000000001</v>
      </c>
      <c r="H499" s="25">
        <f>TRA!I638</f>
        <v>176.97</v>
      </c>
      <c r="I499" s="25">
        <f>TRA!J638</f>
        <v>8.2929999999999993</v>
      </c>
      <c r="J499" s="1294">
        <f>TRA!K638</f>
        <v>9.4670000000000005</v>
      </c>
      <c r="K499" s="1300">
        <f t="shared" si="242"/>
        <v>22.25</v>
      </c>
      <c r="L499" s="24">
        <f t="shared" si="243"/>
        <v>186.43700000000001</v>
      </c>
      <c r="M499" s="25">
        <f t="shared" si="244"/>
        <v>78.181100000000001</v>
      </c>
      <c r="N499" s="1294">
        <f t="shared" si="245"/>
        <v>193.11200000000002</v>
      </c>
      <c r="O499" s="1304">
        <f t="shared" si="246"/>
        <v>193.11200000000002</v>
      </c>
      <c r="P499" s="57">
        <v>0.3</v>
      </c>
      <c r="Q499" s="1313">
        <f t="shared" si="247"/>
        <v>124.80100000000002</v>
      </c>
      <c r="R499" s="26">
        <f t="shared" si="248"/>
        <v>-261.423</v>
      </c>
      <c r="S499" s="1313">
        <f t="shared" si="249"/>
        <v>122.93690500000001</v>
      </c>
      <c r="T499" s="1314">
        <f t="shared" si="250"/>
        <v>-232.760595</v>
      </c>
      <c r="U499" s="24">
        <v>0.04</v>
      </c>
      <c r="V499" s="26">
        <v>0.3</v>
      </c>
      <c r="W499" s="26">
        <v>0.7</v>
      </c>
      <c r="X499" s="26">
        <f t="shared" si="251"/>
        <v>0.65999999999999992</v>
      </c>
      <c r="Y499" s="26">
        <f t="shared" si="252"/>
        <v>336.72601716096779</v>
      </c>
      <c r="Z499" s="26">
        <f t="shared" si="253"/>
        <v>508.6505190311417</v>
      </c>
      <c r="AA499" s="24" t="str">
        <f t="shared" si="254"/>
        <v>VERIFICATO</v>
      </c>
      <c r="AB499" s="26">
        <f t="shared" si="255"/>
        <v>10.01412863622166</v>
      </c>
      <c r="AC499" s="19" t="str">
        <f t="shared" si="256"/>
        <v>4φ16+1φ20</v>
      </c>
      <c r="AD499" s="6">
        <f t="shared" si="257"/>
        <v>11.184069846779664</v>
      </c>
      <c r="AE499" s="6">
        <f t="shared" si="258"/>
        <v>5.2891512019419009</v>
      </c>
      <c r="AF499" s="19" t="str">
        <f t="shared" si="259"/>
        <v>3φ16</v>
      </c>
      <c r="AG499" s="6">
        <f t="shared" si="260"/>
        <v>6.0318578948924033</v>
      </c>
      <c r="AH499" s="35" t="str">
        <f t="shared" si="261"/>
        <v>VERIFICATO</v>
      </c>
      <c r="AK499" s="2">
        <v>2</v>
      </c>
      <c r="AM499" s="2">
        <v>8</v>
      </c>
      <c r="AO499" s="2">
        <v>8</v>
      </c>
      <c r="AQ499" s="2">
        <v>14</v>
      </c>
      <c r="AS499" s="2">
        <v>14</v>
      </c>
      <c r="AT499" s="2" t="str">
        <f>IF(OR(D498="Msin",D498="Mdes"),0.9*X498*391.3/10*AG498,"")</f>
        <v/>
      </c>
      <c r="AU499" s="2">
        <v>20</v>
      </c>
      <c r="AW499" s="20"/>
      <c r="AX499" s="20"/>
    </row>
    <row r="500" spans="1:55" ht="28.2" customHeight="1" x14ac:dyDescent="0.3">
      <c r="A500" s="1324">
        <v>9</v>
      </c>
      <c r="B500" s="2">
        <v>2</v>
      </c>
      <c r="C500" s="2">
        <v>8</v>
      </c>
      <c r="D500" s="2" t="s">
        <v>16</v>
      </c>
      <c r="E500" s="78">
        <f>TRA!F639</f>
        <v>-99.971999999999994</v>
      </c>
      <c r="F500" s="7">
        <f>TRA!G639</f>
        <v>-60.41</v>
      </c>
      <c r="G500" s="7">
        <f>TRA!H639</f>
        <v>-18.405999999999999</v>
      </c>
      <c r="H500" s="7">
        <f>TRA!I639</f>
        <v>-232.17500000000001</v>
      </c>
      <c r="I500" s="7">
        <f>TRA!J639</f>
        <v>-10.984</v>
      </c>
      <c r="J500" s="207">
        <f>TRA!K639</f>
        <v>-12.531000000000001</v>
      </c>
      <c r="K500" s="647">
        <f t="shared" si="242"/>
        <v>-29.39</v>
      </c>
      <c r="L500" s="1287">
        <f t="shared" si="243"/>
        <v>-244.70600000000002</v>
      </c>
      <c r="M500" s="7">
        <f t="shared" si="244"/>
        <v>-102.8018</v>
      </c>
      <c r="N500" s="207">
        <f t="shared" si="245"/>
        <v>-253.52300000000002</v>
      </c>
      <c r="O500" s="1302">
        <f t="shared" si="246"/>
        <v>-253.52300000000002</v>
      </c>
      <c r="P500" s="2">
        <v>0.8</v>
      </c>
      <c r="Q500" s="1310">
        <f t="shared" si="247"/>
        <v>-313.93299999999999</v>
      </c>
      <c r="R500" s="6">
        <f t="shared" si="248"/>
        <v>193.11300000000003</v>
      </c>
      <c r="S500" s="1310">
        <f t="shared" si="249"/>
        <v>-238.76391999999998</v>
      </c>
      <c r="T500" s="1309">
        <f t="shared" si="250"/>
        <v>189.40608000000003</v>
      </c>
      <c r="U500" s="1287">
        <v>0.04</v>
      </c>
      <c r="V500" s="6">
        <v>0.3</v>
      </c>
      <c r="W500" s="6">
        <v>0.7</v>
      </c>
      <c r="X500" s="6">
        <f t="shared" si="251"/>
        <v>0.65999999999999992</v>
      </c>
      <c r="Y500" s="6">
        <f t="shared" si="252"/>
        <v>336.72601716096779</v>
      </c>
      <c r="Z500" s="6">
        <f t="shared" si="253"/>
        <v>508.6505190311417</v>
      </c>
      <c r="AA500" s="1287" t="str">
        <f t="shared" si="254"/>
        <v>VERIFICATO</v>
      </c>
      <c r="AB500" s="6">
        <f t="shared" si="255"/>
        <v>10.272411481713808</v>
      </c>
      <c r="AC500" s="19" t="str">
        <f t="shared" si="256"/>
        <v>4φ16+1φ20</v>
      </c>
      <c r="AD500" s="6">
        <f t="shared" si="257"/>
        <v>11.184069846779664</v>
      </c>
      <c r="AE500" s="6">
        <f t="shared" si="258"/>
        <v>8.1488743814325222</v>
      </c>
      <c r="AF500" s="19" t="str">
        <f t="shared" si="259"/>
        <v>3φ16+1φ20</v>
      </c>
      <c r="AG500" s="6">
        <f t="shared" si="260"/>
        <v>9.1734505484821973</v>
      </c>
      <c r="AH500" s="32" t="str">
        <f t="shared" si="261"/>
        <v>VERIFICATO</v>
      </c>
      <c r="AJ500" s="16" t="s">
        <v>222</v>
      </c>
      <c r="AK500" s="102">
        <f>IF(OR(D499="Msin",D499="Mdes"),-0.9*X499*391.3/10*AD499,"")</f>
        <v>-259.95379594406603</v>
      </c>
      <c r="AM500" s="38">
        <f>IF(OR(D500="Msin",D500="Mdes"),-0.9*X500*391.3/10*AD500,"")</f>
        <v>-259.95379594406603</v>
      </c>
      <c r="AN500" s="6"/>
      <c r="AO500" s="102">
        <f>IF(OR(D503="Msin",D503="Mdes"),-0.9*X503*391.3/10*AD503,"")</f>
        <v>-286.24125845526373</v>
      </c>
      <c r="AQ500" s="38">
        <f>IF(OR(D504="Msin",D504="Mdes"),-0.9*X504*391.3/10*AD504,"")</f>
        <v>-338.81618347765908</v>
      </c>
      <c r="AS500" s="102">
        <f>IF(OR(D507="Msin",D507="Mdes"),-0.9*X507*391.3/10*AD507,"")</f>
        <v>-56.646383862513538</v>
      </c>
      <c r="AU500" s="38">
        <f>IF(OR(D508="Msin",D508="Mdes"),-0.9*X508*391.3/10*AD508,"")</f>
        <v>-56.646383862513538</v>
      </c>
      <c r="AW500" s="24"/>
      <c r="AX500" s="24"/>
      <c r="AY500" s="6"/>
      <c r="BA500" s="6"/>
      <c r="BC500" s="6"/>
    </row>
    <row r="501" spans="1:55" ht="28.2" customHeight="1" x14ac:dyDescent="0.3">
      <c r="A501" s="1324">
        <v>9</v>
      </c>
      <c r="B501" s="2">
        <v>2</v>
      </c>
      <c r="C501" s="2">
        <v>8</v>
      </c>
      <c r="D501" s="2" t="s">
        <v>17</v>
      </c>
      <c r="E501" s="78">
        <f>TRA!F640</f>
        <v>168.41399999999999</v>
      </c>
      <c r="F501" s="7">
        <f>TRA!G640</f>
        <v>101.755</v>
      </c>
      <c r="G501" s="7">
        <f>TRA!H640</f>
        <v>-6.4729999999999999</v>
      </c>
      <c r="H501" s="7">
        <f>TRA!I640</f>
        <v>-81.828999999999994</v>
      </c>
      <c r="I501" s="7">
        <f>TRA!J640</f>
        <v>-3.8559999999999999</v>
      </c>
      <c r="J501" s="207">
        <f>TRA!K640</f>
        <v>-4.4000000000000004</v>
      </c>
      <c r="K501" s="647">
        <f t="shared" si="242"/>
        <v>-10.329000000000001</v>
      </c>
      <c r="L501" s="1287">
        <f t="shared" si="243"/>
        <v>-86.228999999999999</v>
      </c>
      <c r="M501" s="7">
        <f t="shared" si="244"/>
        <v>-36.197699999999998</v>
      </c>
      <c r="N501" s="207">
        <f t="shared" si="245"/>
        <v>-89.327699999999993</v>
      </c>
      <c r="O501" s="1302">
        <f t="shared" si="246"/>
        <v>-89.327699999999993</v>
      </c>
      <c r="P501" s="2">
        <v>0.8</v>
      </c>
      <c r="Q501" s="1310">
        <f t="shared" si="247"/>
        <v>12.427300000000002</v>
      </c>
      <c r="R501" s="6">
        <f t="shared" si="248"/>
        <v>191.08269999999999</v>
      </c>
      <c r="S501" s="1310" t="str">
        <f t="shared" si="249"/>
        <v/>
      </c>
      <c r="T501" s="1309" t="str">
        <f t="shared" si="250"/>
        <v/>
      </c>
      <c r="U501" s="1287">
        <v>0.04</v>
      </c>
      <c r="V501" s="6">
        <v>0.3</v>
      </c>
      <c r="W501" s="6">
        <v>0.7</v>
      </c>
      <c r="X501" s="6">
        <f t="shared" si="251"/>
        <v>0.65999999999999992</v>
      </c>
      <c r="Y501" s="6" t="str">
        <f t="shared" si="252"/>
        <v/>
      </c>
      <c r="Z501" s="6" t="str">
        <f t="shared" si="253"/>
        <v/>
      </c>
      <c r="AA501" s="1287" t="str">
        <f t="shared" si="254"/>
        <v/>
      </c>
      <c r="AB501" s="6" t="str">
        <f t="shared" si="255"/>
        <v/>
      </c>
      <c r="AC501" s="19" t="str">
        <f t="shared" si="256"/>
        <v/>
      </c>
      <c r="AD501" s="6" t="str">
        <f t="shared" si="257"/>
        <v/>
      </c>
      <c r="AE501" s="6" t="str">
        <f t="shared" si="258"/>
        <v/>
      </c>
      <c r="AF501" s="19" t="str">
        <f t="shared" si="259"/>
        <v/>
      </c>
      <c r="AG501" s="6" t="str">
        <f t="shared" si="260"/>
        <v/>
      </c>
      <c r="AH501" s="32" t="str">
        <f t="shared" si="261"/>
        <v/>
      </c>
      <c r="AJ501" s="16" t="s">
        <v>223</v>
      </c>
      <c r="AK501" s="102">
        <f>IF(OR(D499="Msin",D499="Mdes"),0.9*X499*391.3/10*AG499,"")</f>
        <v>140.19980005972101</v>
      </c>
      <c r="AM501" s="38">
        <f>IF(OR(D500="Msin",D500="Mdes"),0.9*X500*391.3/10*AG500,"")</f>
        <v>213.22052925749239</v>
      </c>
      <c r="AN501" s="6"/>
      <c r="AO501" s="102">
        <f>IF(OR(D503="Msin",D503="Mdes"),0.9*X503*391.3/10*AG503,"")</f>
        <v>259.95379594406603</v>
      </c>
      <c r="AQ501" s="38">
        <f>IF(OR(D504="Msin",D504="Mdes"),0.9*X504*391.3/10*AG504,"")</f>
        <v>259.95379594406603</v>
      </c>
      <c r="AS501" s="102">
        <f>IF(OR(D507="Msin",D507="Mdes"),0.9*X507*391.3/10*AG507,"")</f>
        <v>28.323191931256769</v>
      </c>
      <c r="AU501" s="38">
        <f>IF(OR(D508="Msin",D508="Mdes"),0.9*X508*391.3/10*AG508,"")</f>
        <v>28.323191931256769</v>
      </c>
      <c r="AY501" s="6"/>
      <c r="BA501" s="6"/>
      <c r="BC501" s="6"/>
    </row>
    <row r="502" spans="1:55" ht="28.2" customHeight="1" x14ac:dyDescent="0.3">
      <c r="A502" s="1324">
        <v>9</v>
      </c>
      <c r="B502" s="2">
        <v>2</v>
      </c>
      <c r="C502" s="2">
        <v>8</v>
      </c>
      <c r="D502" s="2" t="s">
        <v>18</v>
      </c>
      <c r="E502" s="78">
        <f>TRA!F641</f>
        <v>-163.18600000000001</v>
      </c>
      <c r="F502" s="7">
        <f>TRA!G641</f>
        <v>-98.594999999999999</v>
      </c>
      <c r="G502" s="7">
        <f>TRA!H641</f>
        <v>-6.4729999999999999</v>
      </c>
      <c r="H502" s="7">
        <f>TRA!I641</f>
        <v>-81.828999999999994</v>
      </c>
      <c r="I502" s="7">
        <f>TRA!J641</f>
        <v>-3.8559999999999999</v>
      </c>
      <c r="J502" s="207">
        <f>TRA!K641</f>
        <v>-4.4000000000000004</v>
      </c>
      <c r="K502" s="647">
        <f t="shared" si="242"/>
        <v>-10.329000000000001</v>
      </c>
      <c r="L502" s="1287">
        <f t="shared" si="243"/>
        <v>-86.228999999999999</v>
      </c>
      <c r="M502" s="7">
        <f t="shared" si="244"/>
        <v>-36.197699999999998</v>
      </c>
      <c r="N502" s="207">
        <f t="shared" si="245"/>
        <v>-89.327699999999993</v>
      </c>
      <c r="O502" s="1302">
        <f t="shared" si="246"/>
        <v>-89.327699999999993</v>
      </c>
      <c r="P502" s="2">
        <v>0.8</v>
      </c>
      <c r="Q502" s="1310">
        <f t="shared" si="247"/>
        <v>-187.92269999999999</v>
      </c>
      <c r="R502" s="6">
        <f t="shared" si="248"/>
        <v>-9.2673000000000059</v>
      </c>
      <c r="S502" s="1310" t="str">
        <f t="shared" si="249"/>
        <v/>
      </c>
      <c r="T502" s="1309" t="str">
        <f t="shared" si="250"/>
        <v/>
      </c>
      <c r="U502" s="1287">
        <v>0.04</v>
      </c>
      <c r="V502" s="6">
        <v>0.3</v>
      </c>
      <c r="W502" s="6">
        <v>0.7</v>
      </c>
      <c r="X502" s="6">
        <f t="shared" si="251"/>
        <v>0.65999999999999992</v>
      </c>
      <c r="Y502" s="6" t="str">
        <f t="shared" si="252"/>
        <v/>
      </c>
      <c r="Z502" s="6" t="str">
        <f t="shared" si="253"/>
        <v/>
      </c>
      <c r="AA502" s="1287" t="str">
        <f t="shared" si="254"/>
        <v/>
      </c>
      <c r="AB502" s="6" t="str">
        <f t="shared" si="255"/>
        <v/>
      </c>
      <c r="AC502" s="19" t="str">
        <f t="shared" si="256"/>
        <v/>
      </c>
      <c r="AD502" s="6" t="str">
        <f t="shared" si="257"/>
        <v/>
      </c>
      <c r="AE502" s="6" t="str">
        <f t="shared" si="258"/>
        <v/>
      </c>
      <c r="AF502" s="19" t="str">
        <f t="shared" si="259"/>
        <v/>
      </c>
      <c r="AG502" s="6" t="str">
        <f t="shared" si="260"/>
        <v/>
      </c>
      <c r="AH502" s="32" t="str">
        <f t="shared" si="261"/>
        <v/>
      </c>
      <c r="AS502" s="6" t="str">
        <f>IF(OR(D501="Msin",D501="Mdes"),-0.9*X501*391.3/10*AD501,"")</f>
        <v/>
      </c>
      <c r="AT502" s="6" t="str">
        <f>IF(OR(D501="Msin",D501="Mdes"),0.9*X501*391.3/10*AG501,"")</f>
        <v/>
      </c>
    </row>
    <row r="503" spans="1:55" ht="28.2" customHeight="1" x14ac:dyDescent="0.3">
      <c r="A503" s="1324">
        <v>9</v>
      </c>
      <c r="B503" s="2">
        <v>8</v>
      </c>
      <c r="C503" s="2">
        <v>14</v>
      </c>
      <c r="D503" s="2" t="s">
        <v>15</v>
      </c>
      <c r="E503" s="78">
        <f>TRA!F662</f>
        <v>-97.24</v>
      </c>
      <c r="F503" s="7">
        <f>TRA!G662</f>
        <v>-59.093000000000004</v>
      </c>
      <c r="G503" s="7">
        <f>TRA!H662</f>
        <v>22.687999999999999</v>
      </c>
      <c r="H503" s="7">
        <f>TRA!I662</f>
        <v>283.69200000000001</v>
      </c>
      <c r="I503" s="7">
        <f>TRA!J662</f>
        <v>13.801</v>
      </c>
      <c r="J503" s="207">
        <f>TRA!K662</f>
        <v>15.664</v>
      </c>
      <c r="K503" s="647">
        <f t="shared" si="242"/>
        <v>36.488999999999997</v>
      </c>
      <c r="L503" s="1287">
        <f t="shared" si="243"/>
        <v>299.35599999999999</v>
      </c>
      <c r="M503" s="7">
        <f t="shared" si="244"/>
        <v>126.29579999999999</v>
      </c>
      <c r="N503" s="207">
        <f t="shared" si="245"/>
        <v>310.30270000000002</v>
      </c>
      <c r="O503" s="1302">
        <f t="shared" si="246"/>
        <v>310.30270000000002</v>
      </c>
      <c r="P503" s="2">
        <v>0.8</v>
      </c>
      <c r="Q503" s="1310">
        <f t="shared" si="247"/>
        <v>251.2097</v>
      </c>
      <c r="R503" s="6">
        <f t="shared" si="248"/>
        <v>-369.39570000000003</v>
      </c>
      <c r="S503" s="1310">
        <f t="shared" si="249"/>
        <v>232.36681999999999</v>
      </c>
      <c r="T503" s="1309">
        <f t="shared" si="250"/>
        <v>-279.26882000000001</v>
      </c>
      <c r="U503" s="1287">
        <v>0.04</v>
      </c>
      <c r="V503" s="6">
        <v>0.3</v>
      </c>
      <c r="W503" s="6">
        <v>0.7</v>
      </c>
      <c r="X503" s="6">
        <f t="shared" si="251"/>
        <v>0.65999999999999992</v>
      </c>
      <c r="Y503" s="6">
        <f t="shared" si="252"/>
        <v>336.72601716096779</v>
      </c>
      <c r="Z503" s="6">
        <f t="shared" si="253"/>
        <v>508.6505190311417</v>
      </c>
      <c r="AA503" s="1287" t="str">
        <f t="shared" si="254"/>
        <v>VERIFICATO</v>
      </c>
      <c r="AB503" s="6">
        <f t="shared" si="255"/>
        <v>12.01506589878683</v>
      </c>
      <c r="AC503" s="19" t="str">
        <f t="shared" si="256"/>
        <v>3φ16+2φ20</v>
      </c>
      <c r="AD503" s="6">
        <f t="shared" si="257"/>
        <v>12.31504320207199</v>
      </c>
      <c r="AE503" s="6">
        <f t="shared" si="258"/>
        <v>9.9971871367220206</v>
      </c>
      <c r="AF503" s="19" t="str">
        <f t="shared" si="259"/>
        <v>4φ16+1φ20</v>
      </c>
      <c r="AG503" s="6">
        <f t="shared" si="260"/>
        <v>11.184069846779664</v>
      </c>
      <c r="AH503" s="32" t="str">
        <f t="shared" si="261"/>
        <v>VERIFICATO</v>
      </c>
      <c r="AS503" s="6" t="str">
        <f>IF(OR(D502="Msin",D502="Mdes"),-0.9*X502*391.3/10*AD502,"")</f>
        <v/>
      </c>
      <c r="AT503" s="6" t="str">
        <f>IF(OR(D502="Msin",D502="Mdes"),0.9*X502*391.3/10*AG502,"")</f>
        <v/>
      </c>
    </row>
    <row r="504" spans="1:55" ht="28.2" customHeight="1" x14ac:dyDescent="0.3">
      <c r="A504" s="1324">
        <v>9</v>
      </c>
      <c r="B504" s="2">
        <v>8</v>
      </c>
      <c r="C504" s="2">
        <v>14</v>
      </c>
      <c r="D504" s="2" t="s">
        <v>16</v>
      </c>
      <c r="E504" s="78">
        <f>TRA!F663</f>
        <v>-137.642</v>
      </c>
      <c r="F504" s="7">
        <f>TRA!G663</f>
        <v>-82.872</v>
      </c>
      <c r="G504" s="7">
        <f>TRA!H663</f>
        <v>-24.135999999999999</v>
      </c>
      <c r="H504" s="7">
        <f>TRA!I663</f>
        <v>-301.57600000000002</v>
      </c>
      <c r="I504" s="7">
        <f>TRA!J663</f>
        <v>-14.685</v>
      </c>
      <c r="J504" s="207">
        <f>TRA!K663</f>
        <v>-16.672000000000001</v>
      </c>
      <c r="K504" s="647">
        <f t="shared" si="242"/>
        <v>-38.820999999999998</v>
      </c>
      <c r="L504" s="1287">
        <f t="shared" si="243"/>
        <v>-318.24800000000005</v>
      </c>
      <c r="M504" s="7">
        <f t="shared" si="244"/>
        <v>-134.29540000000003</v>
      </c>
      <c r="N504" s="207">
        <f t="shared" si="245"/>
        <v>-329.89430000000004</v>
      </c>
      <c r="O504" s="1302">
        <f t="shared" si="246"/>
        <v>-329.89430000000004</v>
      </c>
      <c r="P504" s="2">
        <v>0.8</v>
      </c>
      <c r="Q504" s="1310">
        <f t="shared" si="247"/>
        <v>-412.76630000000006</v>
      </c>
      <c r="R504" s="6">
        <f t="shared" si="248"/>
        <v>247.02230000000003</v>
      </c>
      <c r="S504" s="1310">
        <f t="shared" si="249"/>
        <v>-318.59182000000004</v>
      </c>
      <c r="T504" s="1309">
        <f t="shared" si="250"/>
        <v>232.22702000000004</v>
      </c>
      <c r="U504" s="1287">
        <v>0.04</v>
      </c>
      <c r="V504" s="6">
        <v>0.3</v>
      </c>
      <c r="W504" s="6">
        <v>0.7</v>
      </c>
      <c r="X504" s="6">
        <f t="shared" si="251"/>
        <v>0.65999999999999992</v>
      </c>
      <c r="Y504" s="6">
        <f t="shared" si="252"/>
        <v>336.72601716096779</v>
      </c>
      <c r="Z504" s="6">
        <f t="shared" si="253"/>
        <v>508.6505190311417</v>
      </c>
      <c r="AA504" s="1287" t="str">
        <f t="shared" si="254"/>
        <v>VERIFICATO</v>
      </c>
      <c r="AB504" s="6">
        <f t="shared" si="255"/>
        <v>13.706871078964104</v>
      </c>
      <c r="AC504" s="19" t="str">
        <f t="shared" si="256"/>
        <v>1φ16+4φ20</v>
      </c>
      <c r="AD504" s="6">
        <f t="shared" si="257"/>
        <v>14.576989912656639</v>
      </c>
      <c r="AE504" s="6">
        <f t="shared" si="258"/>
        <v>9.9911724795445735</v>
      </c>
      <c r="AF504" s="19" t="str">
        <f t="shared" si="259"/>
        <v>4φ16+1φ20</v>
      </c>
      <c r="AG504" s="6">
        <f t="shared" si="260"/>
        <v>11.184069846779664</v>
      </c>
      <c r="AH504" s="32" t="str">
        <f t="shared" si="261"/>
        <v>VERIFICATO</v>
      </c>
      <c r="AS504" s="6"/>
      <c r="AT504" s="6"/>
    </row>
    <row r="505" spans="1:55" ht="28.2" customHeight="1" x14ac:dyDescent="0.3">
      <c r="A505" s="1324">
        <v>9</v>
      </c>
      <c r="B505" s="2">
        <v>8</v>
      </c>
      <c r="C505" s="2">
        <v>14</v>
      </c>
      <c r="D505" s="2" t="s">
        <v>17</v>
      </c>
      <c r="E505" s="78">
        <f>TRA!F664</f>
        <v>147.256</v>
      </c>
      <c r="F505" s="7">
        <f>TRA!G664</f>
        <v>89.105000000000004</v>
      </c>
      <c r="G505" s="7">
        <f>TRA!H664</f>
        <v>-9.9629999999999992</v>
      </c>
      <c r="H505" s="7">
        <f>TRA!I664</f>
        <v>-124.52500000000001</v>
      </c>
      <c r="I505" s="7">
        <f>TRA!J664</f>
        <v>-6.0609999999999999</v>
      </c>
      <c r="J505" s="207">
        <f>TRA!K664</f>
        <v>-6.88</v>
      </c>
      <c r="K505" s="647">
        <f t="shared" si="242"/>
        <v>-16.024000000000001</v>
      </c>
      <c r="L505" s="1287">
        <f t="shared" si="243"/>
        <v>-131.405</v>
      </c>
      <c r="M505" s="7">
        <f t="shared" si="244"/>
        <v>-55.445500000000003</v>
      </c>
      <c r="N505" s="207">
        <f t="shared" si="245"/>
        <v>-136.2122</v>
      </c>
      <c r="O505" s="1302">
        <f t="shared" si="246"/>
        <v>-136.2122</v>
      </c>
      <c r="P505" s="2">
        <v>0.8</v>
      </c>
      <c r="Q505" s="1310">
        <f t="shared" si="247"/>
        <v>-47.107199999999992</v>
      </c>
      <c r="R505" s="6">
        <f t="shared" si="248"/>
        <v>225.31720000000001</v>
      </c>
      <c r="S505" s="1310" t="str">
        <f t="shared" si="249"/>
        <v/>
      </c>
      <c r="T505" s="1309" t="str">
        <f t="shared" si="250"/>
        <v/>
      </c>
      <c r="U505" s="1287">
        <v>0.04</v>
      </c>
      <c r="V505" s="6">
        <v>0.3</v>
      </c>
      <c r="W505" s="6">
        <v>0.7</v>
      </c>
      <c r="X505" s="6">
        <f t="shared" si="251"/>
        <v>0.65999999999999992</v>
      </c>
      <c r="Y505" s="6" t="str">
        <f t="shared" si="252"/>
        <v/>
      </c>
      <c r="Z505" s="6" t="str">
        <f t="shared" si="253"/>
        <v/>
      </c>
      <c r="AA505" s="1287" t="str">
        <f t="shared" si="254"/>
        <v/>
      </c>
      <c r="AB505" s="6" t="str">
        <f t="shared" si="255"/>
        <v/>
      </c>
      <c r="AC505" s="19" t="str">
        <f t="shared" si="256"/>
        <v/>
      </c>
      <c r="AD505" s="6" t="str">
        <f t="shared" si="257"/>
        <v/>
      </c>
      <c r="AE505" s="6" t="str">
        <f t="shared" si="258"/>
        <v/>
      </c>
      <c r="AF505" s="19" t="str">
        <f t="shared" si="259"/>
        <v/>
      </c>
      <c r="AG505" s="6" t="str">
        <f t="shared" si="260"/>
        <v/>
      </c>
      <c r="AH505" s="32" t="str">
        <f t="shared" si="261"/>
        <v/>
      </c>
      <c r="AS505" s="6"/>
      <c r="AT505" s="6"/>
    </row>
    <row r="506" spans="1:55" ht="28.2" customHeight="1" x14ac:dyDescent="0.3">
      <c r="A506" s="1324">
        <v>9</v>
      </c>
      <c r="B506" s="2">
        <v>8</v>
      </c>
      <c r="C506" s="2">
        <v>14</v>
      </c>
      <c r="D506" s="2" t="s">
        <v>18</v>
      </c>
      <c r="E506" s="78">
        <f>TRA!F665</f>
        <v>-164.44800000000001</v>
      </c>
      <c r="F506" s="7">
        <f>TRA!G665</f>
        <v>-99.224000000000004</v>
      </c>
      <c r="G506" s="7">
        <f>TRA!H665</f>
        <v>-9.9629999999999992</v>
      </c>
      <c r="H506" s="7">
        <f>TRA!I665</f>
        <v>-124.52500000000001</v>
      </c>
      <c r="I506" s="7">
        <f>TRA!J665</f>
        <v>-6.0609999999999999</v>
      </c>
      <c r="J506" s="207">
        <f>TRA!K665</f>
        <v>-6.88</v>
      </c>
      <c r="K506" s="647">
        <f t="shared" si="242"/>
        <v>-16.024000000000001</v>
      </c>
      <c r="L506" s="1287">
        <f t="shared" si="243"/>
        <v>-131.405</v>
      </c>
      <c r="M506" s="7">
        <f t="shared" si="244"/>
        <v>-55.445500000000003</v>
      </c>
      <c r="N506" s="207">
        <f t="shared" si="245"/>
        <v>-136.2122</v>
      </c>
      <c r="O506" s="1302">
        <f t="shared" si="246"/>
        <v>-136.2122</v>
      </c>
      <c r="P506" s="2">
        <v>0.8</v>
      </c>
      <c r="Q506" s="1310">
        <f t="shared" si="247"/>
        <v>-235.43619999999999</v>
      </c>
      <c r="R506" s="6">
        <f t="shared" si="248"/>
        <v>36.988199999999992</v>
      </c>
      <c r="S506" s="1310" t="str">
        <f t="shared" si="249"/>
        <v/>
      </c>
      <c r="T506" s="1309" t="str">
        <f t="shared" si="250"/>
        <v/>
      </c>
      <c r="U506" s="1287">
        <v>0.04</v>
      </c>
      <c r="V506" s="6">
        <v>0.3</v>
      </c>
      <c r="W506" s="6">
        <v>0.7</v>
      </c>
      <c r="X506" s="6">
        <f t="shared" si="251"/>
        <v>0.65999999999999992</v>
      </c>
      <c r="Y506" s="6" t="str">
        <f t="shared" si="252"/>
        <v/>
      </c>
      <c r="Z506" s="6" t="str">
        <f t="shared" si="253"/>
        <v/>
      </c>
      <c r="AA506" s="1287" t="str">
        <f t="shared" si="254"/>
        <v/>
      </c>
      <c r="AB506" s="6" t="str">
        <f t="shared" si="255"/>
        <v/>
      </c>
      <c r="AC506" s="19" t="str">
        <f t="shared" si="256"/>
        <v/>
      </c>
      <c r="AD506" s="6" t="str">
        <f t="shared" si="257"/>
        <v/>
      </c>
      <c r="AE506" s="6" t="str">
        <f t="shared" si="258"/>
        <v/>
      </c>
      <c r="AF506" s="19" t="str">
        <f t="shared" si="259"/>
        <v/>
      </c>
      <c r="AG506" s="6" t="str">
        <f t="shared" si="260"/>
        <v/>
      </c>
      <c r="AH506" s="32" t="str">
        <f t="shared" si="261"/>
        <v/>
      </c>
      <c r="AS506" s="6"/>
      <c r="AT506" s="6"/>
    </row>
    <row r="507" spans="1:55" ht="28.2" customHeight="1" x14ac:dyDescent="0.3">
      <c r="A507" s="1324">
        <v>9</v>
      </c>
      <c r="B507" s="2">
        <v>14</v>
      </c>
      <c r="C507" s="2">
        <v>20</v>
      </c>
      <c r="D507" s="2" t="s">
        <v>15</v>
      </c>
      <c r="E507" s="78">
        <f>TRA!F686</f>
        <v>-38.526000000000003</v>
      </c>
      <c r="F507" s="7">
        <f>TRA!G686</f>
        <v>-23.876999999999999</v>
      </c>
      <c r="G507" s="7">
        <f>TRA!H686</f>
        <v>2.3580000000000001</v>
      </c>
      <c r="H507" s="7">
        <f>TRA!I686</f>
        <v>29.646999999999998</v>
      </c>
      <c r="I507" s="7">
        <f>TRA!J686</f>
        <v>1.403</v>
      </c>
      <c r="J507" s="207">
        <f>TRA!K686</f>
        <v>1.6060000000000001</v>
      </c>
      <c r="K507" s="647">
        <f t="shared" si="242"/>
        <v>3.7610000000000001</v>
      </c>
      <c r="L507" s="1287">
        <f t="shared" si="243"/>
        <v>31.253</v>
      </c>
      <c r="M507" s="7">
        <f t="shared" si="244"/>
        <v>13.136900000000001</v>
      </c>
      <c r="N507" s="207">
        <f t="shared" si="245"/>
        <v>32.381300000000003</v>
      </c>
      <c r="O507" s="1302">
        <f t="shared" si="246"/>
        <v>32.381300000000003</v>
      </c>
      <c r="P507" s="2">
        <v>0.8</v>
      </c>
      <c r="Q507" s="1310">
        <f t="shared" si="247"/>
        <v>8.5043000000000042</v>
      </c>
      <c r="R507" s="6">
        <f t="shared" si="248"/>
        <v>-56.258300000000006</v>
      </c>
      <c r="S507" s="1310">
        <f t="shared" si="249"/>
        <v>3.2310600000000038</v>
      </c>
      <c r="T507" s="1309">
        <f t="shared" si="250"/>
        <v>-42.221940000000004</v>
      </c>
      <c r="U507" s="1287">
        <v>0.04</v>
      </c>
      <c r="V507" s="1345">
        <v>0.5</v>
      </c>
      <c r="W507" s="1345">
        <v>0.24</v>
      </c>
      <c r="X507" s="6">
        <f t="shared" si="251"/>
        <v>0.19999999999999998</v>
      </c>
      <c r="Y507" s="6">
        <f t="shared" si="252"/>
        <v>51.534437888118731</v>
      </c>
      <c r="Z507" s="6">
        <f t="shared" si="253"/>
        <v>99.653979238754317</v>
      </c>
      <c r="AA507" s="1287" t="str">
        <f t="shared" si="254"/>
        <v>VERIFICATO</v>
      </c>
      <c r="AB507" s="6">
        <f t="shared" si="255"/>
        <v>5.9945395689581744</v>
      </c>
      <c r="AC507" s="19" t="str">
        <f t="shared" si="256"/>
        <v>4φ16</v>
      </c>
      <c r="AD507" s="6">
        <f t="shared" si="257"/>
        <v>8.0424771931898711</v>
      </c>
      <c r="AE507" s="6">
        <f t="shared" si="258"/>
        <v>0.45873583780560584</v>
      </c>
      <c r="AF507" s="19" t="str">
        <f t="shared" si="259"/>
        <v>2φ16</v>
      </c>
      <c r="AG507" s="6">
        <f t="shared" si="260"/>
        <v>4.0212385965949355</v>
      </c>
      <c r="AH507" s="32" t="str">
        <f t="shared" si="261"/>
        <v>VERIFICATO</v>
      </c>
      <c r="AS507" s="6"/>
      <c r="AT507" s="6"/>
    </row>
    <row r="508" spans="1:55" ht="28.2" customHeight="1" x14ac:dyDescent="0.3">
      <c r="A508" s="1324">
        <v>9</v>
      </c>
      <c r="B508" s="2">
        <v>14</v>
      </c>
      <c r="C508" s="2">
        <v>20</v>
      </c>
      <c r="D508" s="2" t="s">
        <v>16</v>
      </c>
      <c r="E508" s="78">
        <f>TRA!F687</f>
        <v>-38.485999999999997</v>
      </c>
      <c r="F508" s="7">
        <f>TRA!G687</f>
        <v>-23.774000000000001</v>
      </c>
      <c r="G508" s="7">
        <f>TRA!H687</f>
        <v>-2.4279999999999999</v>
      </c>
      <c r="H508" s="7">
        <f>TRA!I687</f>
        <v>-30.523</v>
      </c>
      <c r="I508" s="7">
        <f>TRA!J687</f>
        <v>-1.4470000000000001</v>
      </c>
      <c r="J508" s="207">
        <f>TRA!K687</f>
        <v>-1.657</v>
      </c>
      <c r="K508" s="647">
        <f t="shared" si="242"/>
        <v>-3.875</v>
      </c>
      <c r="L508" s="1287">
        <f t="shared" si="243"/>
        <v>-32.18</v>
      </c>
      <c r="M508" s="7">
        <f t="shared" si="244"/>
        <v>-13.529</v>
      </c>
      <c r="N508" s="207">
        <f t="shared" si="245"/>
        <v>-33.342500000000001</v>
      </c>
      <c r="O508" s="1302">
        <f t="shared" si="246"/>
        <v>-33.342500000000001</v>
      </c>
      <c r="P508" s="57">
        <v>0.3</v>
      </c>
      <c r="Q508" s="1310">
        <f t="shared" si="247"/>
        <v>-57.116500000000002</v>
      </c>
      <c r="R508" s="6">
        <f t="shared" si="248"/>
        <v>9.5685000000000002</v>
      </c>
      <c r="S508" s="1310">
        <f t="shared" si="249"/>
        <v>-51.857965</v>
      </c>
      <c r="T508" s="1309">
        <f t="shared" si="250"/>
        <v>7.5961350000000003</v>
      </c>
      <c r="U508" s="1287">
        <v>0.04</v>
      </c>
      <c r="V508" s="1345">
        <v>0.5</v>
      </c>
      <c r="W508" s="1345">
        <v>0.24</v>
      </c>
      <c r="X508" s="6">
        <f t="shared" si="251"/>
        <v>0.19999999999999998</v>
      </c>
      <c r="Y508" s="6">
        <f t="shared" si="252"/>
        <v>51.534437888118731</v>
      </c>
      <c r="Z508" s="6">
        <f t="shared" si="253"/>
        <v>99.653979238754317</v>
      </c>
      <c r="AA508" s="1287" t="str">
        <f t="shared" si="254"/>
        <v>VERIFICATO</v>
      </c>
      <c r="AB508" s="6">
        <f t="shared" si="255"/>
        <v>7.3626323934463471</v>
      </c>
      <c r="AC508" s="19" t="str">
        <f t="shared" si="256"/>
        <v>4φ16</v>
      </c>
      <c r="AD508" s="6">
        <f t="shared" si="257"/>
        <v>8.0424771931898711</v>
      </c>
      <c r="AE508" s="6">
        <f t="shared" si="258"/>
        <v>1.0784755941732687</v>
      </c>
      <c r="AF508" s="19" t="str">
        <f t="shared" si="259"/>
        <v>2φ16</v>
      </c>
      <c r="AG508" s="6">
        <f t="shared" si="260"/>
        <v>4.0212385965949355</v>
      </c>
      <c r="AH508" s="32" t="str">
        <f t="shared" si="261"/>
        <v>VERIFICATO</v>
      </c>
      <c r="AS508" s="6"/>
      <c r="AT508" s="6"/>
    </row>
    <row r="509" spans="1:55" ht="28.2" customHeight="1" x14ac:dyDescent="0.3">
      <c r="A509" s="1324">
        <v>9</v>
      </c>
      <c r="B509" s="2">
        <v>14</v>
      </c>
      <c r="C509" s="2">
        <v>20</v>
      </c>
      <c r="D509" s="2" t="s">
        <v>17</v>
      </c>
      <c r="E509" s="78">
        <f>TRA!F688</f>
        <v>38.976999999999997</v>
      </c>
      <c r="F509" s="7">
        <f>TRA!G688</f>
        <v>24.137</v>
      </c>
      <c r="G509" s="7">
        <f>TRA!H688</f>
        <v>-0.79800000000000004</v>
      </c>
      <c r="H509" s="7">
        <f>TRA!I688</f>
        <v>-10.028</v>
      </c>
      <c r="I509" s="7">
        <f>TRA!J688</f>
        <v>-0.47499999999999998</v>
      </c>
      <c r="J509" s="207">
        <f>TRA!K688</f>
        <v>-0.54400000000000004</v>
      </c>
      <c r="K509" s="647">
        <f t="shared" si="242"/>
        <v>-1.2730000000000001</v>
      </c>
      <c r="L509" s="1287">
        <f t="shared" si="243"/>
        <v>-10.572000000000001</v>
      </c>
      <c r="M509" s="7">
        <f t="shared" si="244"/>
        <v>-4.4446000000000003</v>
      </c>
      <c r="N509" s="207">
        <f t="shared" si="245"/>
        <v>-10.953900000000001</v>
      </c>
      <c r="O509" s="1302">
        <f t="shared" si="246"/>
        <v>-10.953900000000001</v>
      </c>
      <c r="P509" s="2">
        <v>0.8</v>
      </c>
      <c r="Q509" s="1310">
        <f t="shared" si="247"/>
        <v>13.1831</v>
      </c>
      <c r="R509" s="6">
        <f t="shared" si="248"/>
        <v>35.090900000000005</v>
      </c>
      <c r="S509" s="1310" t="str">
        <f t="shared" si="249"/>
        <v/>
      </c>
      <c r="T509" s="1309" t="str">
        <f t="shared" si="250"/>
        <v/>
      </c>
      <c r="U509" s="1287">
        <v>0.04</v>
      </c>
      <c r="V509" s="1345">
        <v>0.5</v>
      </c>
      <c r="W509" s="1345">
        <v>0.24</v>
      </c>
      <c r="X509" s="6">
        <f t="shared" si="251"/>
        <v>0.19999999999999998</v>
      </c>
      <c r="Y509" s="6" t="str">
        <f t="shared" si="252"/>
        <v/>
      </c>
      <c r="Z509" s="6" t="str">
        <f t="shared" si="253"/>
        <v/>
      </c>
      <c r="AA509" s="1287" t="str">
        <f t="shared" si="254"/>
        <v/>
      </c>
      <c r="AB509" s="6" t="str">
        <f t="shared" si="255"/>
        <v/>
      </c>
      <c r="AC509" s="19" t="str">
        <f t="shared" si="256"/>
        <v/>
      </c>
      <c r="AD509" s="6" t="str">
        <f t="shared" si="257"/>
        <v/>
      </c>
      <c r="AE509" s="6" t="str">
        <f t="shared" si="258"/>
        <v/>
      </c>
      <c r="AF509" s="19" t="str">
        <f t="shared" si="259"/>
        <v/>
      </c>
      <c r="AG509" s="6" t="str">
        <f t="shared" si="260"/>
        <v/>
      </c>
      <c r="AH509" s="32" t="str">
        <f t="shared" si="261"/>
        <v/>
      </c>
      <c r="AS509" s="6"/>
      <c r="AT509" s="6"/>
    </row>
    <row r="510" spans="1:55" ht="28.2" customHeight="1" x14ac:dyDescent="0.3">
      <c r="A510" s="1325">
        <v>9</v>
      </c>
      <c r="B510" s="20">
        <v>14</v>
      </c>
      <c r="C510" s="20">
        <v>20</v>
      </c>
      <c r="D510" s="20" t="s">
        <v>18</v>
      </c>
      <c r="E510" s="79">
        <f>TRA!F689</f>
        <v>-38.963000000000001</v>
      </c>
      <c r="F510" s="21">
        <f>TRA!G689</f>
        <v>-24.103000000000002</v>
      </c>
      <c r="G510" s="21">
        <f>TRA!H689</f>
        <v>-0.79800000000000004</v>
      </c>
      <c r="H510" s="21">
        <f>TRA!I689</f>
        <v>-10.028</v>
      </c>
      <c r="I510" s="21">
        <f>TRA!J689</f>
        <v>-0.47499999999999998</v>
      </c>
      <c r="J510" s="1293">
        <f>TRA!K689</f>
        <v>-0.54400000000000004</v>
      </c>
      <c r="K510" s="1299">
        <f t="shared" si="242"/>
        <v>-1.2730000000000001</v>
      </c>
      <c r="L510" s="20">
        <f t="shared" si="243"/>
        <v>-10.572000000000001</v>
      </c>
      <c r="M510" s="21">
        <f t="shared" si="244"/>
        <v>-4.4446000000000003</v>
      </c>
      <c r="N510" s="1293">
        <f t="shared" si="245"/>
        <v>-10.953900000000001</v>
      </c>
      <c r="O510" s="1303">
        <f t="shared" si="246"/>
        <v>-10.953900000000001</v>
      </c>
      <c r="P510" s="2">
        <v>0.8</v>
      </c>
      <c r="Q510" s="1311">
        <f t="shared" si="247"/>
        <v>-35.056899999999999</v>
      </c>
      <c r="R510" s="22">
        <f t="shared" si="248"/>
        <v>-13.149100000000001</v>
      </c>
      <c r="S510" s="1311" t="str">
        <f t="shared" si="249"/>
        <v/>
      </c>
      <c r="T510" s="1312" t="str">
        <f t="shared" si="250"/>
        <v/>
      </c>
      <c r="U510" s="20">
        <v>0.04</v>
      </c>
      <c r="V510" s="1346">
        <v>0.5</v>
      </c>
      <c r="W510" s="1346">
        <v>0.24</v>
      </c>
      <c r="X510" s="22">
        <f t="shared" si="251"/>
        <v>0.19999999999999998</v>
      </c>
      <c r="Y510" s="22" t="str">
        <f t="shared" si="252"/>
        <v/>
      </c>
      <c r="Z510" s="22" t="str">
        <f t="shared" si="253"/>
        <v/>
      </c>
      <c r="AA510" s="20" t="str">
        <f t="shared" si="254"/>
        <v/>
      </c>
      <c r="AB510" s="22" t="str">
        <f t="shared" si="255"/>
        <v/>
      </c>
      <c r="AC510" s="23" t="str">
        <f t="shared" si="256"/>
        <v/>
      </c>
      <c r="AD510" s="22" t="str">
        <f t="shared" si="257"/>
        <v/>
      </c>
      <c r="AE510" s="22" t="str">
        <f t="shared" si="258"/>
        <v/>
      </c>
      <c r="AF510" s="23" t="str">
        <f t="shared" si="259"/>
        <v/>
      </c>
      <c r="AG510" s="22" t="str">
        <f t="shared" si="260"/>
        <v/>
      </c>
      <c r="AH510" s="34" t="str">
        <f t="shared" si="261"/>
        <v/>
      </c>
      <c r="AS510" s="6" t="str">
        <f>IF(OR(D509="Msin",D509="Mdes"),-0.9*X509*391.3/10*AD509,"")</f>
        <v/>
      </c>
      <c r="AT510" s="6" t="str">
        <f>IF(OR(D509="Msin",D509="Mdes"),0.9*X509*391.3/10*AG509,"")</f>
        <v/>
      </c>
    </row>
    <row r="511" spans="1:55" ht="28.2" customHeight="1" x14ac:dyDescent="0.3">
      <c r="A511" s="1342">
        <v>10</v>
      </c>
      <c r="B511" s="24">
        <v>3</v>
      </c>
      <c r="C511" s="24">
        <v>9</v>
      </c>
      <c r="D511" s="24" t="s">
        <v>15</v>
      </c>
      <c r="E511" s="77">
        <f>TRA!F710</f>
        <v>-88.138999999999996</v>
      </c>
      <c r="F511" s="25">
        <f>TRA!G710</f>
        <v>-54.957000000000001</v>
      </c>
      <c r="G511" s="25">
        <f>TRA!H710</f>
        <v>24.724</v>
      </c>
      <c r="H511" s="25">
        <f>TRA!I710</f>
        <v>167.73099999999999</v>
      </c>
      <c r="I511" s="25">
        <f>TRA!J710</f>
        <v>17.013999999999999</v>
      </c>
      <c r="J511" s="1294">
        <f>TRA!K710</f>
        <v>19.43</v>
      </c>
      <c r="K511" s="1300">
        <f t="shared" si="242"/>
        <v>41.738</v>
      </c>
      <c r="L511" s="24">
        <f t="shared" si="243"/>
        <v>187.161</v>
      </c>
      <c r="M511" s="25">
        <f t="shared" si="244"/>
        <v>97.886300000000006</v>
      </c>
      <c r="N511" s="1294">
        <f t="shared" si="245"/>
        <v>199.6824</v>
      </c>
      <c r="O511" s="1304">
        <f t="shared" si="246"/>
        <v>199.6824</v>
      </c>
      <c r="P511" s="57">
        <v>0.3</v>
      </c>
      <c r="Q511" s="1313">
        <f t="shared" si="247"/>
        <v>144.72540000000001</v>
      </c>
      <c r="R511" s="26">
        <f t="shared" si="248"/>
        <v>-254.63939999999999</v>
      </c>
      <c r="S511" s="1313">
        <f t="shared" si="249"/>
        <v>144.245385</v>
      </c>
      <c r="T511" s="1314">
        <f t="shared" si="250"/>
        <v>-227.53768499999998</v>
      </c>
      <c r="U511" s="1287">
        <v>0.04</v>
      </c>
      <c r="V511" s="6">
        <v>0.3</v>
      </c>
      <c r="W511" s="6">
        <v>0.7</v>
      </c>
      <c r="X511" s="6">
        <f t="shared" si="251"/>
        <v>0.65999999999999992</v>
      </c>
      <c r="Y511" s="6">
        <f t="shared" si="252"/>
        <v>336.72601716096779</v>
      </c>
      <c r="Z511" s="6">
        <f t="shared" si="253"/>
        <v>508.6505190311417</v>
      </c>
      <c r="AA511" s="1287" t="str">
        <f t="shared" si="254"/>
        <v>VERIFICATO</v>
      </c>
      <c r="AB511" s="6">
        <f t="shared" si="255"/>
        <v>9.7894218184915847</v>
      </c>
      <c r="AC511" s="19" t="str">
        <f t="shared" si="256"/>
        <v>4φ16+1φ20</v>
      </c>
      <c r="AD511" s="6">
        <f t="shared" si="257"/>
        <v>11.184069846779664</v>
      </c>
      <c r="AE511" s="6">
        <f t="shared" si="258"/>
        <v>6.2059123047495142</v>
      </c>
      <c r="AF511" s="19" t="str">
        <f t="shared" si="259"/>
        <v>4φ16</v>
      </c>
      <c r="AG511" s="6">
        <f t="shared" si="260"/>
        <v>8.0424771931898711</v>
      </c>
      <c r="AH511" s="32" t="str">
        <f t="shared" si="261"/>
        <v>VERIFICATO</v>
      </c>
      <c r="AK511" s="2">
        <v>3</v>
      </c>
      <c r="AM511" s="2">
        <v>9</v>
      </c>
      <c r="AO511" s="2">
        <v>9</v>
      </c>
      <c r="AQ511" s="2">
        <v>15</v>
      </c>
      <c r="AS511" s="2">
        <v>15</v>
      </c>
      <c r="AT511" s="6" t="str">
        <f>IF(OR(D510="Msin",D510="Mdes"),0.9*X510*391.3/10*AG510,"")</f>
        <v/>
      </c>
      <c r="AU511" s="2">
        <v>21</v>
      </c>
      <c r="AW511" s="20"/>
      <c r="AX511" s="20"/>
    </row>
    <row r="512" spans="1:55" ht="28.2" customHeight="1" x14ac:dyDescent="0.3">
      <c r="A512" s="1340">
        <v>10</v>
      </c>
      <c r="B512" s="2">
        <v>3</v>
      </c>
      <c r="C512" s="2">
        <v>9</v>
      </c>
      <c r="D512" s="2" t="s">
        <v>16</v>
      </c>
      <c r="E512" s="78">
        <f>TRA!F711</f>
        <v>-106.246</v>
      </c>
      <c r="F512" s="7">
        <f>TRA!G711</f>
        <v>-66.510000000000005</v>
      </c>
      <c r="G512" s="7">
        <f>TRA!H711</f>
        <v>-32.393000000000001</v>
      </c>
      <c r="H512" s="7">
        <f>TRA!I711</f>
        <v>-218.00299999999999</v>
      </c>
      <c r="I512" s="7">
        <f>TRA!J711</f>
        <v>-22.408000000000001</v>
      </c>
      <c r="J512" s="207">
        <f>TRA!K711</f>
        <v>-25.571999999999999</v>
      </c>
      <c r="K512" s="647">
        <f t="shared" si="242"/>
        <v>-54.801000000000002</v>
      </c>
      <c r="L512" s="1287">
        <f t="shared" si="243"/>
        <v>-243.57499999999999</v>
      </c>
      <c r="M512" s="7">
        <f t="shared" si="244"/>
        <v>-127.87349999999999</v>
      </c>
      <c r="N512" s="207">
        <f t="shared" si="245"/>
        <v>-260.01529999999997</v>
      </c>
      <c r="O512" s="1302">
        <f t="shared" si="246"/>
        <v>-260.01529999999997</v>
      </c>
      <c r="P512" s="2">
        <v>0.8</v>
      </c>
      <c r="Q512" s="1310">
        <f t="shared" si="247"/>
        <v>-326.52529999999996</v>
      </c>
      <c r="R512" s="6">
        <f t="shared" si="248"/>
        <v>193.50529999999998</v>
      </c>
      <c r="S512" s="1310">
        <f t="shared" si="249"/>
        <v>-252.40525999999994</v>
      </c>
      <c r="T512" s="1309">
        <f t="shared" si="250"/>
        <v>192.93653999999998</v>
      </c>
      <c r="U512" s="1287">
        <v>0.04</v>
      </c>
      <c r="V512" s="6">
        <v>0.3</v>
      </c>
      <c r="W512" s="6">
        <v>0.7</v>
      </c>
      <c r="X512" s="6">
        <f t="shared" si="251"/>
        <v>0.65999999999999992</v>
      </c>
      <c r="Y512" s="6">
        <f t="shared" si="252"/>
        <v>336.72601716096779</v>
      </c>
      <c r="Z512" s="6">
        <f t="shared" si="253"/>
        <v>508.6505190311417</v>
      </c>
      <c r="AA512" s="1287" t="str">
        <f t="shared" si="254"/>
        <v>VERIFICATO</v>
      </c>
      <c r="AB512" s="6">
        <f t="shared" si="255"/>
        <v>10.859306929074368</v>
      </c>
      <c r="AC512" s="19" t="str">
        <f t="shared" si="256"/>
        <v>4φ16+1φ20</v>
      </c>
      <c r="AD512" s="6">
        <f t="shared" si="257"/>
        <v>11.184069846779664</v>
      </c>
      <c r="AE512" s="6">
        <f t="shared" si="258"/>
        <v>8.3007664170454873</v>
      </c>
      <c r="AF512" s="19" t="str">
        <f t="shared" si="259"/>
        <v>3φ16+1φ20</v>
      </c>
      <c r="AG512" s="6">
        <f t="shared" si="260"/>
        <v>9.1734505484821973</v>
      </c>
      <c r="AH512" s="32" t="str">
        <f t="shared" si="261"/>
        <v>VERIFICATO</v>
      </c>
      <c r="AJ512" s="16" t="s">
        <v>222</v>
      </c>
      <c r="AK512" s="102">
        <f>IF(OR(D511="Msin",D511="Mdes"),-0.9*X511*391.3/10*AD511,"")</f>
        <v>-259.95379594406603</v>
      </c>
      <c r="AM512" s="38">
        <f>IF(OR(D512="Msin",D512="Mdes"),-0.9*X512*391.3/10*AD512,"")</f>
        <v>-259.95379594406603</v>
      </c>
      <c r="AN512" s="6"/>
      <c r="AO512" s="102">
        <f>IF(OR(D515="Msin",D515="Mdes"),-0.9*X515*391.3/10*AD515,"")</f>
        <v>-312.52872096646138</v>
      </c>
      <c r="AQ512" s="38">
        <f>IF(OR(D516="Msin",D516="Mdes"),-0.9*X516*391.3/10*AD516,"")</f>
        <v>-312.52872096646138</v>
      </c>
      <c r="AS512" s="102">
        <f>IF(OR(D519="Msin",D519="Mdes"),-0.9*X519*391.3/10*AD519,"")</f>
        <v>-286.24125845526373</v>
      </c>
      <c r="AU512" s="38">
        <f>IF(OR(D520="Msin",D520="Mdes"),-0.9*X520*391.3/10*AD520,"")</f>
        <v>-312.52872096646138</v>
      </c>
      <c r="AY512" s="6"/>
      <c r="BA512" s="6"/>
      <c r="BC512" s="6"/>
    </row>
    <row r="513" spans="1:55" ht="28.2" customHeight="1" x14ac:dyDescent="0.3">
      <c r="A513" s="1340">
        <v>10</v>
      </c>
      <c r="B513" s="2">
        <v>3</v>
      </c>
      <c r="C513" s="2">
        <v>9</v>
      </c>
      <c r="D513" s="2" t="s">
        <v>17</v>
      </c>
      <c r="E513" s="78">
        <f>TRA!F712</f>
        <v>142.20400000000001</v>
      </c>
      <c r="F513" s="7">
        <f>TRA!G712</f>
        <v>88.739000000000004</v>
      </c>
      <c r="G513" s="7">
        <f>TRA!H712</f>
        <v>-11.423</v>
      </c>
      <c r="H513" s="7">
        <f>TRA!I712</f>
        <v>-77.147000000000006</v>
      </c>
      <c r="I513" s="7">
        <f>TRA!J712</f>
        <v>-7.8840000000000003</v>
      </c>
      <c r="J513" s="207">
        <f>TRA!K712</f>
        <v>-9</v>
      </c>
      <c r="K513" s="647">
        <f t="shared" si="242"/>
        <v>-19.307000000000002</v>
      </c>
      <c r="L513" s="1287">
        <f t="shared" si="243"/>
        <v>-86.147000000000006</v>
      </c>
      <c r="M513" s="7">
        <f t="shared" si="244"/>
        <v>-45.1511</v>
      </c>
      <c r="N513" s="207">
        <f t="shared" si="245"/>
        <v>-91.93910000000001</v>
      </c>
      <c r="O513" s="1302">
        <f t="shared" si="246"/>
        <v>-91.93910000000001</v>
      </c>
      <c r="P513" s="2">
        <v>0.8</v>
      </c>
      <c r="Q513" s="1310">
        <f t="shared" si="247"/>
        <v>-3.2001000000000062</v>
      </c>
      <c r="R513" s="6">
        <f t="shared" si="248"/>
        <v>180.67810000000003</v>
      </c>
      <c r="S513" s="1310" t="str">
        <f t="shared" si="249"/>
        <v/>
      </c>
      <c r="T513" s="1309" t="str">
        <f t="shared" si="250"/>
        <v/>
      </c>
      <c r="U513" s="1287">
        <v>0.04</v>
      </c>
      <c r="V513" s="6">
        <v>0.3</v>
      </c>
      <c r="W513" s="6">
        <v>0.7</v>
      </c>
      <c r="X513" s="6">
        <f t="shared" si="251"/>
        <v>0.65999999999999992</v>
      </c>
      <c r="Y513" s="6" t="str">
        <f t="shared" si="252"/>
        <v/>
      </c>
      <c r="Z513" s="6" t="str">
        <f t="shared" si="253"/>
        <v/>
      </c>
      <c r="AA513" s="1287" t="str">
        <f t="shared" si="254"/>
        <v/>
      </c>
      <c r="AB513" s="6" t="str">
        <f t="shared" si="255"/>
        <v/>
      </c>
      <c r="AC513" s="19" t="str">
        <f t="shared" si="256"/>
        <v/>
      </c>
      <c r="AD513" s="6" t="str">
        <f t="shared" si="257"/>
        <v/>
      </c>
      <c r="AE513" s="6" t="str">
        <f t="shared" si="258"/>
        <v/>
      </c>
      <c r="AF513" s="19" t="str">
        <f t="shared" si="259"/>
        <v/>
      </c>
      <c r="AG513" s="6" t="str">
        <f t="shared" si="260"/>
        <v/>
      </c>
      <c r="AH513" s="32" t="str">
        <f t="shared" si="261"/>
        <v/>
      </c>
      <c r="AJ513" s="16" t="s">
        <v>223</v>
      </c>
      <c r="AK513" s="102">
        <f>IF(OR(D511="Msin",D511="Mdes"),0.9*X511*391.3/10*AG511,"")</f>
        <v>186.93306674629468</v>
      </c>
      <c r="AM513" s="38">
        <f>IF(OR(D512="Msin",D512="Mdes"),0.9*X512*391.3/10*AG512,"")</f>
        <v>213.22052925749239</v>
      </c>
      <c r="AN513" s="6"/>
      <c r="AO513" s="102">
        <f>IF(OR(D515="Msin",D515="Mdes"),0.9*X515*391.3/10*AG515,"")</f>
        <v>259.95379594406603</v>
      </c>
      <c r="AQ513" s="38">
        <f>IF(OR(D516="Msin",D516="Mdes"),0.9*X516*391.3/10*AG516,"")</f>
        <v>259.95379594406603</v>
      </c>
      <c r="AS513" s="102">
        <f>IF(OR(D519="Msin",D519="Mdes"),0.9*X519*391.3/10*AG519,"")</f>
        <v>259.95379594406603</v>
      </c>
      <c r="AU513" s="38">
        <f>IF(OR(D520="Msin",D520="Mdes"),0.9*X520*391.3/10*AG520,"")</f>
        <v>259.95379594406603</v>
      </c>
      <c r="AY513" s="6"/>
      <c r="BA513" s="6"/>
      <c r="BC513" s="6"/>
    </row>
    <row r="514" spans="1:55" ht="28.2" customHeight="1" x14ac:dyDescent="0.3">
      <c r="A514" s="1340">
        <v>10</v>
      </c>
      <c r="B514" s="2">
        <v>3</v>
      </c>
      <c r="C514" s="2">
        <v>9</v>
      </c>
      <c r="D514" s="2" t="s">
        <v>18</v>
      </c>
      <c r="E514" s="78">
        <f>TRA!F713</f>
        <v>-149.446</v>
      </c>
      <c r="F514" s="7">
        <f>TRA!G713</f>
        <v>-93.361000000000004</v>
      </c>
      <c r="G514" s="7">
        <f>TRA!H713</f>
        <v>-11.423</v>
      </c>
      <c r="H514" s="7">
        <f>TRA!I713</f>
        <v>-77.147000000000006</v>
      </c>
      <c r="I514" s="7">
        <f>TRA!J713</f>
        <v>-7.8840000000000003</v>
      </c>
      <c r="J514" s="207">
        <f>TRA!K713</f>
        <v>-9</v>
      </c>
      <c r="K514" s="647">
        <f t="shared" si="242"/>
        <v>-19.307000000000002</v>
      </c>
      <c r="L514" s="1287">
        <f t="shared" si="243"/>
        <v>-86.147000000000006</v>
      </c>
      <c r="M514" s="7">
        <f t="shared" si="244"/>
        <v>-45.1511</v>
      </c>
      <c r="N514" s="207">
        <f t="shared" si="245"/>
        <v>-91.93910000000001</v>
      </c>
      <c r="O514" s="1302">
        <f t="shared" si="246"/>
        <v>-91.93910000000001</v>
      </c>
      <c r="P514" s="2">
        <v>0.8</v>
      </c>
      <c r="Q514" s="1310">
        <f t="shared" si="247"/>
        <v>-185.30010000000001</v>
      </c>
      <c r="R514" s="6">
        <f t="shared" si="248"/>
        <v>-1.4218999999999937</v>
      </c>
      <c r="S514" s="1310" t="str">
        <f t="shared" si="249"/>
        <v/>
      </c>
      <c r="T514" s="1309" t="str">
        <f t="shared" si="250"/>
        <v/>
      </c>
      <c r="U514" s="1287">
        <v>0.04</v>
      </c>
      <c r="V514" s="6">
        <v>0.3</v>
      </c>
      <c r="W514" s="6">
        <v>0.7</v>
      </c>
      <c r="X514" s="6">
        <f t="shared" si="251"/>
        <v>0.65999999999999992</v>
      </c>
      <c r="Y514" s="6" t="str">
        <f t="shared" si="252"/>
        <v/>
      </c>
      <c r="Z514" s="6" t="str">
        <f t="shared" si="253"/>
        <v/>
      </c>
      <c r="AA514" s="1287" t="str">
        <f t="shared" si="254"/>
        <v/>
      </c>
      <c r="AB514" s="6" t="str">
        <f t="shared" si="255"/>
        <v/>
      </c>
      <c r="AC514" s="19" t="str">
        <f t="shared" si="256"/>
        <v/>
      </c>
      <c r="AD514" s="6" t="str">
        <f t="shared" si="257"/>
        <v/>
      </c>
      <c r="AE514" s="6" t="str">
        <f t="shared" si="258"/>
        <v/>
      </c>
      <c r="AF514" s="19" t="str">
        <f t="shared" si="259"/>
        <v/>
      </c>
      <c r="AG514" s="6" t="str">
        <f t="shared" si="260"/>
        <v/>
      </c>
      <c r="AH514" s="32" t="str">
        <f t="shared" si="261"/>
        <v/>
      </c>
      <c r="AS514" s="6" t="str">
        <f>IF(OR(D513="Msin",D513="Mdes"),-0.9*X513*391.3/10*AD513,"")</f>
        <v/>
      </c>
      <c r="AT514" s="6" t="str">
        <f>IF(OR(D513="Msin",D513="Mdes"),0.9*X513*391.3/10*AG513,"")</f>
        <v/>
      </c>
    </row>
    <row r="515" spans="1:55" ht="28.2" customHeight="1" x14ac:dyDescent="0.3">
      <c r="A515" s="1340">
        <v>10</v>
      </c>
      <c r="B515" s="2">
        <v>9</v>
      </c>
      <c r="C515" s="2">
        <v>15</v>
      </c>
      <c r="D515" s="2" t="s">
        <v>15</v>
      </c>
      <c r="E515" s="78">
        <f>TRA!F734</f>
        <v>-106.32899999999999</v>
      </c>
      <c r="F515" s="7">
        <f>TRA!G734</f>
        <v>-67.146000000000001</v>
      </c>
      <c r="G515" s="7">
        <f>TRA!H734</f>
        <v>41.253999999999998</v>
      </c>
      <c r="H515" s="7">
        <f>TRA!I734</f>
        <v>275.762</v>
      </c>
      <c r="I515" s="7">
        <f>TRA!J734</f>
        <v>28.677</v>
      </c>
      <c r="J515" s="207">
        <f>TRA!K734</f>
        <v>32.701999999999998</v>
      </c>
      <c r="K515" s="647">
        <f t="shared" si="242"/>
        <v>69.930999999999997</v>
      </c>
      <c r="L515" s="1287">
        <f t="shared" si="243"/>
        <v>308.464</v>
      </c>
      <c r="M515" s="7">
        <f t="shared" si="244"/>
        <v>162.47019999999998</v>
      </c>
      <c r="N515" s="207">
        <f t="shared" si="245"/>
        <v>329.44330000000002</v>
      </c>
      <c r="O515" s="1302">
        <f t="shared" si="246"/>
        <v>329.44330000000002</v>
      </c>
      <c r="P515" s="2">
        <v>0.8</v>
      </c>
      <c r="Q515" s="1310">
        <f t="shared" si="247"/>
        <v>262.29730000000001</v>
      </c>
      <c r="R515" s="6">
        <f t="shared" si="248"/>
        <v>-396.58930000000004</v>
      </c>
      <c r="S515" s="1310">
        <f t="shared" si="249"/>
        <v>240.83502000000001</v>
      </c>
      <c r="T515" s="1309">
        <f t="shared" si="250"/>
        <v>-306.21102000000002</v>
      </c>
      <c r="U515" s="1287">
        <v>0.04</v>
      </c>
      <c r="V515" s="6">
        <v>0.3</v>
      </c>
      <c r="W515" s="6">
        <v>0.7</v>
      </c>
      <c r="X515" s="6">
        <f t="shared" si="251"/>
        <v>0.65999999999999992</v>
      </c>
      <c r="Y515" s="6">
        <f t="shared" si="252"/>
        <v>336.72601716096779</v>
      </c>
      <c r="Z515" s="6">
        <f t="shared" si="253"/>
        <v>508.6505190311417</v>
      </c>
      <c r="AA515" s="1287" t="str">
        <f t="shared" si="254"/>
        <v>VERIFICATO</v>
      </c>
      <c r="AB515" s="6">
        <f t="shared" si="255"/>
        <v>13.17420822071985</v>
      </c>
      <c r="AC515" s="19" t="str">
        <f t="shared" si="256"/>
        <v>2φ16+3φ20</v>
      </c>
      <c r="AD515" s="6">
        <f t="shared" si="257"/>
        <v>13.446016557364315</v>
      </c>
      <c r="AE515" s="6">
        <f t="shared" si="258"/>
        <v>10.361517035935641</v>
      </c>
      <c r="AF515" s="19" t="str">
        <f t="shared" si="259"/>
        <v>4φ16+1φ20</v>
      </c>
      <c r="AG515" s="6">
        <f t="shared" si="260"/>
        <v>11.184069846779664</v>
      </c>
      <c r="AH515" s="32" t="str">
        <f t="shared" si="261"/>
        <v>VERIFICATO</v>
      </c>
      <c r="AS515" s="6" t="str">
        <f>IF(OR(D514="Msin",D514="Mdes"),-0.9*X514*391.3/10*AD514,"")</f>
        <v/>
      </c>
      <c r="AT515" s="6" t="str">
        <f>IF(OR(D514="Msin",D514="Mdes"),0.9*X514*391.3/10*AG514,"")</f>
        <v/>
      </c>
    </row>
    <row r="516" spans="1:55" ht="28.2" customHeight="1" x14ac:dyDescent="0.3">
      <c r="A516" s="1340">
        <v>10</v>
      </c>
      <c r="B516" s="2">
        <v>9</v>
      </c>
      <c r="C516" s="2">
        <v>15</v>
      </c>
      <c r="D516" s="2" t="s">
        <v>16</v>
      </c>
      <c r="E516" s="78">
        <f>TRA!F735</f>
        <v>-103.908</v>
      </c>
      <c r="F516" s="7">
        <f>TRA!G735</f>
        <v>-64.522999999999996</v>
      </c>
      <c r="G516" s="7">
        <f>TRA!H735</f>
        <v>-40.99</v>
      </c>
      <c r="H516" s="7">
        <f>TRA!I735</f>
        <v>-274.30900000000003</v>
      </c>
      <c r="I516" s="7">
        <f>TRA!J735</f>
        <v>-28.475999999999999</v>
      </c>
      <c r="J516" s="207">
        <f>TRA!K735</f>
        <v>-32.470999999999997</v>
      </c>
      <c r="K516" s="647">
        <f t="shared" si="242"/>
        <v>-69.466000000000008</v>
      </c>
      <c r="L516" s="1287">
        <f t="shared" si="243"/>
        <v>-306.78000000000003</v>
      </c>
      <c r="M516" s="7">
        <f t="shared" si="244"/>
        <v>-161.5</v>
      </c>
      <c r="N516" s="207">
        <f t="shared" si="245"/>
        <v>-327.61980000000005</v>
      </c>
      <c r="O516" s="1302">
        <f t="shared" si="246"/>
        <v>-327.61980000000005</v>
      </c>
      <c r="P516" s="2">
        <v>0.8</v>
      </c>
      <c r="Q516" s="1310">
        <f t="shared" si="247"/>
        <v>-392.14280000000008</v>
      </c>
      <c r="R516" s="6">
        <f t="shared" si="248"/>
        <v>263.09680000000003</v>
      </c>
      <c r="S516" s="1310">
        <f t="shared" si="249"/>
        <v>-302.2109200000001</v>
      </c>
      <c r="T516" s="1309">
        <f t="shared" si="250"/>
        <v>241.18812000000003</v>
      </c>
      <c r="U516" s="1287">
        <v>0.04</v>
      </c>
      <c r="V516" s="6">
        <v>0.3</v>
      </c>
      <c r="W516" s="6">
        <v>0.7</v>
      </c>
      <c r="X516" s="6">
        <f t="shared" si="251"/>
        <v>0.65999999999999992</v>
      </c>
      <c r="Y516" s="6">
        <f t="shared" si="252"/>
        <v>336.72601716096779</v>
      </c>
      <c r="Z516" s="6">
        <f t="shared" si="253"/>
        <v>508.6505190311417</v>
      </c>
      <c r="AA516" s="1287" t="str">
        <f t="shared" si="254"/>
        <v>VERIFICATO</v>
      </c>
      <c r="AB516" s="6">
        <f t="shared" si="255"/>
        <v>13.00211072304096</v>
      </c>
      <c r="AC516" s="19" t="str">
        <f t="shared" si="256"/>
        <v>2φ16+3φ20</v>
      </c>
      <c r="AD516" s="6">
        <f t="shared" si="257"/>
        <v>13.446016557364315</v>
      </c>
      <c r="AE516" s="6">
        <f t="shared" si="258"/>
        <v>10.376708562755075</v>
      </c>
      <c r="AF516" s="19" t="str">
        <f t="shared" si="259"/>
        <v>4φ16+1φ20</v>
      </c>
      <c r="AG516" s="6">
        <f t="shared" si="260"/>
        <v>11.184069846779664</v>
      </c>
      <c r="AH516" s="32" t="str">
        <f t="shared" si="261"/>
        <v>VERIFICATO</v>
      </c>
      <c r="AS516" s="6"/>
      <c r="AT516" s="6"/>
    </row>
    <row r="517" spans="1:55" ht="28.2" customHeight="1" x14ac:dyDescent="0.3">
      <c r="A517" s="1340">
        <v>10</v>
      </c>
      <c r="B517" s="2">
        <v>9</v>
      </c>
      <c r="C517" s="2">
        <v>15</v>
      </c>
      <c r="D517" s="2" t="s">
        <v>17</v>
      </c>
      <c r="E517" s="78">
        <f>TRA!F736</f>
        <v>137.59100000000001</v>
      </c>
      <c r="F517" s="7">
        <f>TRA!G736</f>
        <v>86.144999999999996</v>
      </c>
      <c r="G517" s="7">
        <f>TRA!H736</f>
        <v>-17.498999999999999</v>
      </c>
      <c r="H517" s="7">
        <f>TRA!I736</f>
        <v>-117.036</v>
      </c>
      <c r="I517" s="7">
        <f>TRA!J736</f>
        <v>-12.16</v>
      </c>
      <c r="J517" s="207">
        <f>TRA!K736</f>
        <v>-13.867000000000001</v>
      </c>
      <c r="K517" s="647">
        <f t="shared" si="242"/>
        <v>-29.658999999999999</v>
      </c>
      <c r="L517" s="1287">
        <f t="shared" si="243"/>
        <v>-130.90299999999999</v>
      </c>
      <c r="M517" s="7">
        <f t="shared" si="244"/>
        <v>-68.929900000000004</v>
      </c>
      <c r="N517" s="207">
        <f t="shared" si="245"/>
        <v>-139.80069999999998</v>
      </c>
      <c r="O517" s="1302">
        <f t="shared" si="246"/>
        <v>-139.80069999999998</v>
      </c>
      <c r="P517" s="2">
        <v>0.8</v>
      </c>
      <c r="Q517" s="1310">
        <f t="shared" si="247"/>
        <v>-53.655699999999982</v>
      </c>
      <c r="R517" s="6">
        <f t="shared" si="248"/>
        <v>225.94569999999999</v>
      </c>
      <c r="S517" s="1310" t="str">
        <f t="shared" si="249"/>
        <v/>
      </c>
      <c r="T517" s="1309" t="str">
        <f t="shared" si="250"/>
        <v/>
      </c>
      <c r="U517" s="1287">
        <v>0.04</v>
      </c>
      <c r="V517" s="6">
        <v>0.3</v>
      </c>
      <c r="W517" s="6">
        <v>0.7</v>
      </c>
      <c r="X517" s="6">
        <f t="shared" si="251"/>
        <v>0.65999999999999992</v>
      </c>
      <c r="Y517" s="6" t="str">
        <f t="shared" si="252"/>
        <v/>
      </c>
      <c r="Z517" s="6" t="str">
        <f t="shared" si="253"/>
        <v/>
      </c>
      <c r="AA517" s="1287" t="str">
        <f t="shared" si="254"/>
        <v/>
      </c>
      <c r="AB517" s="6" t="str">
        <f t="shared" si="255"/>
        <v/>
      </c>
      <c r="AC517" s="19" t="str">
        <f t="shared" si="256"/>
        <v/>
      </c>
      <c r="AD517" s="6" t="str">
        <f t="shared" si="257"/>
        <v/>
      </c>
      <c r="AE517" s="6" t="str">
        <f t="shared" si="258"/>
        <v/>
      </c>
      <c r="AF517" s="19" t="str">
        <f t="shared" si="259"/>
        <v/>
      </c>
      <c r="AG517" s="6" t="str">
        <f t="shared" si="260"/>
        <v/>
      </c>
      <c r="AH517" s="32" t="str">
        <f t="shared" si="261"/>
        <v/>
      </c>
      <c r="AS517" s="6"/>
      <c r="AT517" s="6"/>
    </row>
    <row r="518" spans="1:55" ht="28.2" customHeight="1" x14ac:dyDescent="0.3">
      <c r="A518" s="1340">
        <v>10</v>
      </c>
      <c r="B518" s="2">
        <v>9</v>
      </c>
      <c r="C518" s="2">
        <v>15</v>
      </c>
      <c r="D518" s="2" t="s">
        <v>18</v>
      </c>
      <c r="E518" s="78">
        <f>TRA!F737</f>
        <v>-136.56</v>
      </c>
      <c r="F518" s="7">
        <f>TRA!G737</f>
        <v>-85.028999999999996</v>
      </c>
      <c r="G518" s="7">
        <f>TRA!H737</f>
        <v>-17.498999999999999</v>
      </c>
      <c r="H518" s="7">
        <f>TRA!I737</f>
        <v>-117.036</v>
      </c>
      <c r="I518" s="7">
        <f>TRA!J737</f>
        <v>-12.16</v>
      </c>
      <c r="J518" s="207">
        <f>TRA!K737</f>
        <v>-13.867000000000001</v>
      </c>
      <c r="K518" s="647">
        <f t="shared" si="242"/>
        <v>-29.658999999999999</v>
      </c>
      <c r="L518" s="1287">
        <f t="shared" si="243"/>
        <v>-130.90299999999999</v>
      </c>
      <c r="M518" s="7">
        <f t="shared" si="244"/>
        <v>-68.929900000000004</v>
      </c>
      <c r="N518" s="207">
        <f t="shared" si="245"/>
        <v>-139.80069999999998</v>
      </c>
      <c r="O518" s="1302">
        <f t="shared" si="246"/>
        <v>-139.80069999999998</v>
      </c>
      <c r="P518" s="2">
        <v>0.8</v>
      </c>
      <c r="Q518" s="1310">
        <f t="shared" si="247"/>
        <v>-224.82969999999997</v>
      </c>
      <c r="R518" s="6">
        <f t="shared" si="248"/>
        <v>54.771699999999981</v>
      </c>
      <c r="S518" s="1310" t="str">
        <f t="shared" si="249"/>
        <v/>
      </c>
      <c r="T518" s="1309" t="str">
        <f t="shared" si="250"/>
        <v/>
      </c>
      <c r="U518" s="1287">
        <v>0.04</v>
      </c>
      <c r="V518" s="6">
        <v>0.3</v>
      </c>
      <c r="W518" s="6">
        <v>0.7</v>
      </c>
      <c r="X518" s="6">
        <f t="shared" si="251"/>
        <v>0.65999999999999992</v>
      </c>
      <c r="Y518" s="6" t="str">
        <f t="shared" si="252"/>
        <v/>
      </c>
      <c r="Z518" s="6" t="str">
        <f t="shared" si="253"/>
        <v/>
      </c>
      <c r="AA518" s="1287" t="str">
        <f t="shared" si="254"/>
        <v/>
      </c>
      <c r="AB518" s="6" t="str">
        <f t="shared" si="255"/>
        <v/>
      </c>
      <c r="AC518" s="19" t="str">
        <f t="shared" si="256"/>
        <v/>
      </c>
      <c r="AD518" s="6" t="str">
        <f t="shared" si="257"/>
        <v/>
      </c>
      <c r="AE518" s="6" t="str">
        <f t="shared" si="258"/>
        <v/>
      </c>
      <c r="AF518" s="19" t="str">
        <f t="shared" si="259"/>
        <v/>
      </c>
      <c r="AG518" s="6" t="str">
        <f t="shared" si="260"/>
        <v/>
      </c>
      <c r="AH518" s="32" t="str">
        <f t="shared" si="261"/>
        <v/>
      </c>
      <c r="AS518" s="6"/>
      <c r="AT518" s="6"/>
    </row>
    <row r="519" spans="1:55" ht="28.2" customHeight="1" x14ac:dyDescent="0.3">
      <c r="A519" s="1340">
        <v>10</v>
      </c>
      <c r="B519" s="2">
        <v>15</v>
      </c>
      <c r="C519" s="2">
        <v>21</v>
      </c>
      <c r="D519" s="2" t="s">
        <v>15</v>
      </c>
      <c r="E519" s="78">
        <f>TRA!F758</f>
        <v>-58.155999999999999</v>
      </c>
      <c r="F519" s="7">
        <f>TRA!G758</f>
        <v>-41.058999999999997</v>
      </c>
      <c r="G519" s="7">
        <f>TRA!H758</f>
        <v>35.543999999999997</v>
      </c>
      <c r="H519" s="7">
        <f>TRA!I758</f>
        <v>237.51</v>
      </c>
      <c r="I519" s="7">
        <f>TRA!J758</f>
        <v>24.677</v>
      </c>
      <c r="J519" s="207">
        <f>TRA!K758</f>
        <v>28.161999999999999</v>
      </c>
      <c r="K519" s="647">
        <f t="shared" si="242"/>
        <v>60.220999999999997</v>
      </c>
      <c r="L519" s="1287">
        <f t="shared" si="243"/>
        <v>265.67199999999997</v>
      </c>
      <c r="M519" s="7">
        <f t="shared" si="244"/>
        <v>139.92259999999999</v>
      </c>
      <c r="N519" s="207">
        <f t="shared" si="245"/>
        <v>283.73829999999998</v>
      </c>
      <c r="O519" s="1302">
        <f t="shared" si="246"/>
        <v>283.73829999999998</v>
      </c>
      <c r="P519" s="2">
        <v>0.8</v>
      </c>
      <c r="Q519" s="1310">
        <f t="shared" si="247"/>
        <v>242.67929999999998</v>
      </c>
      <c r="R519" s="6">
        <f t="shared" si="248"/>
        <v>-324.79729999999995</v>
      </c>
      <c r="S519" s="1310">
        <f t="shared" si="249"/>
        <v>219.60569999999998</v>
      </c>
      <c r="T519" s="1309">
        <f t="shared" si="250"/>
        <v>-269.22369999999995</v>
      </c>
      <c r="U519" s="1287">
        <v>0.04</v>
      </c>
      <c r="V519" s="6">
        <v>0.3</v>
      </c>
      <c r="W519" s="6">
        <v>0.7</v>
      </c>
      <c r="X519" s="6">
        <f t="shared" si="251"/>
        <v>0.65999999999999992</v>
      </c>
      <c r="Y519" s="6">
        <f t="shared" si="252"/>
        <v>336.72601716096779</v>
      </c>
      <c r="Z519" s="6">
        <f t="shared" si="253"/>
        <v>508.6505190311417</v>
      </c>
      <c r="AA519" s="1287" t="str">
        <f t="shared" si="254"/>
        <v>VERIFICATO</v>
      </c>
      <c r="AB519" s="6">
        <f t="shared" si="255"/>
        <v>11.582891699170768</v>
      </c>
      <c r="AC519" s="19" t="str">
        <f t="shared" si="256"/>
        <v>3φ16+2φ20</v>
      </c>
      <c r="AD519" s="6">
        <f t="shared" si="257"/>
        <v>12.31504320207199</v>
      </c>
      <c r="AE519" s="6">
        <f t="shared" si="258"/>
        <v>9.4481616574639826</v>
      </c>
      <c r="AF519" s="19" t="str">
        <f t="shared" si="259"/>
        <v>4φ16+1φ20</v>
      </c>
      <c r="AG519" s="6">
        <f t="shared" si="260"/>
        <v>11.184069846779664</v>
      </c>
      <c r="AH519" s="32" t="str">
        <f t="shared" si="261"/>
        <v>VERIFICATO</v>
      </c>
      <c r="AS519" s="6"/>
      <c r="AT519" s="6"/>
    </row>
    <row r="520" spans="1:55" ht="28.2" customHeight="1" x14ac:dyDescent="0.3">
      <c r="A520" s="1340">
        <v>10</v>
      </c>
      <c r="B520" s="2">
        <v>15</v>
      </c>
      <c r="C520" s="2">
        <v>21</v>
      </c>
      <c r="D520" s="2" t="s">
        <v>16</v>
      </c>
      <c r="E520" s="78">
        <f>TRA!F759</f>
        <v>-53.463000000000001</v>
      </c>
      <c r="F520" s="7">
        <f>TRA!G759</f>
        <v>-38.326999999999998</v>
      </c>
      <c r="G520" s="7">
        <f>TRA!H759</f>
        <v>-38.44</v>
      </c>
      <c r="H520" s="7">
        <f>TRA!I759</f>
        <v>-256.04700000000003</v>
      </c>
      <c r="I520" s="7">
        <f>TRA!J759</f>
        <v>-26.736999999999998</v>
      </c>
      <c r="J520" s="207">
        <f>TRA!K759</f>
        <v>-30.516999999999999</v>
      </c>
      <c r="K520" s="647">
        <f t="shared" si="242"/>
        <v>-65.176999999999992</v>
      </c>
      <c r="L520" s="1287">
        <f t="shared" si="243"/>
        <v>-286.56400000000002</v>
      </c>
      <c r="M520" s="7">
        <f t="shared" si="244"/>
        <v>-151.14619999999999</v>
      </c>
      <c r="N520" s="207">
        <f t="shared" si="245"/>
        <v>-306.11709999999999</v>
      </c>
      <c r="O520" s="1302">
        <f t="shared" si="246"/>
        <v>-306.11709999999999</v>
      </c>
      <c r="P520" s="2">
        <v>0.8</v>
      </c>
      <c r="Q520" s="1310">
        <f t="shared" si="247"/>
        <v>-344.44409999999999</v>
      </c>
      <c r="R520" s="6">
        <f t="shared" si="248"/>
        <v>267.7901</v>
      </c>
      <c r="S520" s="1310">
        <f t="shared" si="249"/>
        <v>-289.23449999999997</v>
      </c>
      <c r="T520" s="1309">
        <f t="shared" si="250"/>
        <v>244.35249999999999</v>
      </c>
      <c r="U520" s="1287">
        <v>0.04</v>
      </c>
      <c r="V520" s="6">
        <v>0.3</v>
      </c>
      <c r="W520" s="6">
        <v>0.7</v>
      </c>
      <c r="X520" s="6">
        <f t="shared" si="251"/>
        <v>0.65999999999999992</v>
      </c>
      <c r="Y520" s="6">
        <f t="shared" si="252"/>
        <v>336.72601716096779</v>
      </c>
      <c r="Z520" s="6">
        <f t="shared" si="253"/>
        <v>508.6505190311417</v>
      </c>
      <c r="AA520" s="1287" t="str">
        <f t="shared" si="254"/>
        <v>VERIFICATO</v>
      </c>
      <c r="AB520" s="6">
        <f t="shared" si="255"/>
        <v>12.443822327543257</v>
      </c>
      <c r="AC520" s="19" t="str">
        <f t="shared" si="256"/>
        <v>2φ16+3φ20</v>
      </c>
      <c r="AD520" s="6">
        <f t="shared" si="257"/>
        <v>13.446016557364315</v>
      </c>
      <c r="AE520" s="6">
        <f t="shared" si="258"/>
        <v>10.5128506291297</v>
      </c>
      <c r="AF520" s="19" t="str">
        <f t="shared" si="259"/>
        <v>4φ16+1φ20</v>
      </c>
      <c r="AG520" s="6">
        <f t="shared" si="260"/>
        <v>11.184069846779664</v>
      </c>
      <c r="AH520" s="32" t="str">
        <f t="shared" si="261"/>
        <v>VERIFICATO</v>
      </c>
      <c r="AS520" s="6"/>
      <c r="AT520" s="6"/>
    </row>
    <row r="521" spans="1:55" ht="28.2" customHeight="1" x14ac:dyDescent="0.3">
      <c r="A521" s="1340">
        <v>10</v>
      </c>
      <c r="B521" s="2">
        <v>15</v>
      </c>
      <c r="C521" s="2">
        <v>21</v>
      </c>
      <c r="D521" s="2" t="s">
        <v>17</v>
      </c>
      <c r="E521" s="78">
        <f>TRA!F760</f>
        <v>56.792000000000002</v>
      </c>
      <c r="F521" s="7">
        <f>TRA!G760</f>
        <v>40.625</v>
      </c>
      <c r="G521" s="7">
        <f>TRA!H760</f>
        <v>-12.331</v>
      </c>
      <c r="H521" s="7">
        <f>TRA!I760</f>
        <v>-82.259</v>
      </c>
      <c r="I521" s="7">
        <f>TRA!J760</f>
        <v>-8.5690000000000008</v>
      </c>
      <c r="J521" s="207">
        <f>TRA!K760</f>
        <v>-9.7799999999999994</v>
      </c>
      <c r="K521" s="647">
        <f t="shared" si="242"/>
        <v>-20.9</v>
      </c>
      <c r="L521" s="1287">
        <f t="shared" si="243"/>
        <v>-92.039000000000001</v>
      </c>
      <c r="M521" s="7">
        <f t="shared" si="244"/>
        <v>-48.511699999999998</v>
      </c>
      <c r="N521" s="207">
        <f t="shared" si="245"/>
        <v>-98.308999999999997</v>
      </c>
      <c r="O521" s="1302">
        <f t="shared" si="246"/>
        <v>-98.308999999999997</v>
      </c>
      <c r="P521" s="2">
        <v>0.8</v>
      </c>
      <c r="Q521" s="1310">
        <f t="shared" si="247"/>
        <v>-57.683999999999997</v>
      </c>
      <c r="R521" s="6">
        <f t="shared" si="248"/>
        <v>138.934</v>
      </c>
      <c r="S521" s="1310" t="str">
        <f t="shared" si="249"/>
        <v/>
      </c>
      <c r="T521" s="1309" t="str">
        <f t="shared" si="250"/>
        <v/>
      </c>
      <c r="U521" s="1287">
        <v>0.04</v>
      </c>
      <c r="V521" s="6">
        <v>0.3</v>
      </c>
      <c r="W521" s="6">
        <v>0.7</v>
      </c>
      <c r="X521" s="6">
        <f t="shared" si="251"/>
        <v>0.65999999999999992</v>
      </c>
      <c r="Y521" s="6" t="str">
        <f t="shared" si="252"/>
        <v/>
      </c>
      <c r="Z521" s="6" t="str">
        <f t="shared" si="253"/>
        <v/>
      </c>
      <c r="AA521" s="1287" t="str">
        <f t="shared" si="254"/>
        <v/>
      </c>
      <c r="AB521" s="6" t="str">
        <f t="shared" si="255"/>
        <v/>
      </c>
      <c r="AC521" s="19" t="str">
        <f t="shared" si="256"/>
        <v/>
      </c>
      <c r="AD521" s="6" t="str">
        <f t="shared" si="257"/>
        <v/>
      </c>
      <c r="AE521" s="6" t="str">
        <f t="shared" si="258"/>
        <v/>
      </c>
      <c r="AF521" s="19" t="str">
        <f t="shared" si="259"/>
        <v/>
      </c>
      <c r="AG521" s="6" t="str">
        <f t="shared" si="260"/>
        <v/>
      </c>
      <c r="AH521" s="32" t="str">
        <f t="shared" si="261"/>
        <v/>
      </c>
      <c r="AS521" s="6"/>
      <c r="AT521" s="6"/>
    </row>
    <row r="522" spans="1:55" ht="28.2" customHeight="1" x14ac:dyDescent="0.3">
      <c r="A522" s="1343">
        <v>10</v>
      </c>
      <c r="B522" s="20">
        <v>15</v>
      </c>
      <c r="C522" s="20">
        <v>21</v>
      </c>
      <c r="D522" s="20" t="s">
        <v>18</v>
      </c>
      <c r="E522" s="79">
        <f>TRA!F761</f>
        <v>-55.228000000000002</v>
      </c>
      <c r="F522" s="21">
        <f>TRA!G761</f>
        <v>-39.715000000000003</v>
      </c>
      <c r="G522" s="21">
        <f>TRA!H761</f>
        <v>-12.331</v>
      </c>
      <c r="H522" s="21">
        <f>TRA!I761</f>
        <v>-82.259</v>
      </c>
      <c r="I522" s="21">
        <f>TRA!J761</f>
        <v>-8.5690000000000008</v>
      </c>
      <c r="J522" s="1293">
        <f>TRA!K761</f>
        <v>-9.7799999999999994</v>
      </c>
      <c r="K522" s="1299">
        <f t="shared" si="242"/>
        <v>-20.9</v>
      </c>
      <c r="L522" s="20">
        <f t="shared" si="243"/>
        <v>-92.039000000000001</v>
      </c>
      <c r="M522" s="21">
        <f t="shared" si="244"/>
        <v>-48.511699999999998</v>
      </c>
      <c r="N522" s="1293">
        <f t="shared" si="245"/>
        <v>-98.308999999999997</v>
      </c>
      <c r="O522" s="1303">
        <f t="shared" si="246"/>
        <v>-98.308999999999997</v>
      </c>
      <c r="P522" s="2">
        <v>0.8</v>
      </c>
      <c r="Q522" s="1311">
        <f t="shared" si="247"/>
        <v>-138.024</v>
      </c>
      <c r="R522" s="22">
        <f t="shared" si="248"/>
        <v>58.593999999999994</v>
      </c>
      <c r="S522" s="1311" t="str">
        <f t="shared" si="249"/>
        <v/>
      </c>
      <c r="T522" s="1312" t="str">
        <f t="shared" si="250"/>
        <v/>
      </c>
      <c r="U522" s="1287">
        <v>0.04</v>
      </c>
      <c r="V522" s="6">
        <v>0.3</v>
      </c>
      <c r="W522" s="6">
        <v>0.7</v>
      </c>
      <c r="X522" s="6">
        <f t="shared" si="251"/>
        <v>0.65999999999999992</v>
      </c>
      <c r="Y522" s="6" t="str">
        <f t="shared" si="252"/>
        <v/>
      </c>
      <c r="Z522" s="6" t="str">
        <f t="shared" si="253"/>
        <v/>
      </c>
      <c r="AA522" s="1287" t="str">
        <f t="shared" si="254"/>
        <v/>
      </c>
      <c r="AB522" s="6" t="str">
        <f t="shared" si="255"/>
        <v/>
      </c>
      <c r="AC522" s="19" t="str">
        <f t="shared" si="256"/>
        <v/>
      </c>
      <c r="AD522" s="6" t="str">
        <f t="shared" si="257"/>
        <v/>
      </c>
      <c r="AE522" s="6" t="str">
        <f t="shared" si="258"/>
        <v/>
      </c>
      <c r="AF522" s="19" t="str">
        <f t="shared" si="259"/>
        <v/>
      </c>
      <c r="AG522" s="6" t="str">
        <f t="shared" si="260"/>
        <v/>
      </c>
      <c r="AH522" s="32" t="str">
        <f t="shared" si="261"/>
        <v/>
      </c>
      <c r="AS522" s="6"/>
      <c r="AT522" s="6"/>
    </row>
    <row r="523" spans="1:55" ht="28.2" customHeight="1" x14ac:dyDescent="0.3">
      <c r="A523" s="1305" t="s">
        <v>45</v>
      </c>
      <c r="B523" s="119"/>
      <c r="C523" s="119"/>
      <c r="D523" s="119"/>
      <c r="E523" s="1295"/>
      <c r="F523" s="119"/>
      <c r="G523" s="119"/>
      <c r="H523" s="119"/>
      <c r="I523" s="119"/>
      <c r="J523" s="1296"/>
      <c r="K523" s="1295"/>
      <c r="L523" s="119"/>
      <c r="M523" s="119"/>
      <c r="N523" s="1296"/>
      <c r="O523" s="1305"/>
      <c r="P523" s="119"/>
      <c r="Q523" s="1295"/>
      <c r="R523" s="119"/>
      <c r="S523" s="1295"/>
      <c r="T523" s="1296"/>
      <c r="U523" s="119"/>
      <c r="V523" s="119"/>
      <c r="W523" s="119"/>
      <c r="X523" s="119"/>
      <c r="Y523" s="119"/>
      <c r="Z523" s="119"/>
      <c r="AA523" s="119"/>
      <c r="AB523" s="119"/>
      <c r="AC523" s="119"/>
      <c r="AD523" s="119"/>
      <c r="AE523" s="119"/>
      <c r="AF523" s="119"/>
      <c r="AG523" s="119"/>
      <c r="AH523" s="120"/>
      <c r="AI523" s="467"/>
      <c r="AS523" s="6"/>
      <c r="AT523" s="6"/>
    </row>
    <row r="524" spans="1:55" ht="28.2" customHeight="1" x14ac:dyDescent="0.3">
      <c r="A524" s="1306"/>
      <c r="B524" s="121"/>
      <c r="C524" s="121"/>
      <c r="D524" s="121"/>
      <c r="E524" s="1297"/>
      <c r="F524" s="121"/>
      <c r="G524" s="121"/>
      <c r="H524" s="121"/>
      <c r="I524" s="121"/>
      <c r="J524" s="1298"/>
      <c r="K524" s="1297"/>
      <c r="L524" s="121"/>
      <c r="M524" s="121"/>
      <c r="N524" s="1298"/>
      <c r="O524" s="1306"/>
      <c r="P524" s="121"/>
      <c r="Q524" s="1297"/>
      <c r="R524" s="121"/>
      <c r="S524" s="1297"/>
      <c r="T524" s="1298"/>
      <c r="U524" s="121"/>
      <c r="V524" s="121"/>
      <c r="W524" s="121"/>
      <c r="X524" s="121"/>
      <c r="Y524" s="121"/>
      <c r="Z524" s="121"/>
      <c r="AA524" s="121"/>
      <c r="AB524" s="121"/>
      <c r="AC524" s="121"/>
      <c r="AD524" s="121"/>
      <c r="AE524" s="121"/>
      <c r="AF524" s="121"/>
      <c r="AG524" s="121"/>
      <c r="AH524" s="122"/>
      <c r="AI524" s="467"/>
      <c r="AJ524" s="467"/>
      <c r="AS524" s="6"/>
      <c r="AT524" s="6"/>
    </row>
    <row r="525" spans="1:55" ht="28.2" customHeight="1" x14ac:dyDescent="0.3">
      <c r="A525" s="1318">
        <v>1</v>
      </c>
      <c r="B525" s="2">
        <v>1</v>
      </c>
      <c r="C525" s="2">
        <v>2</v>
      </c>
      <c r="D525" s="2" t="s">
        <v>15</v>
      </c>
      <c r="E525" s="78">
        <f>TRA!F18</f>
        <v>-143.01599999999999</v>
      </c>
      <c r="F525" s="7">
        <f>TRA!G18</f>
        <v>-89.501000000000005</v>
      </c>
      <c r="G525" s="7">
        <f>TRA!H18</f>
        <v>270.36700000000002</v>
      </c>
      <c r="H525" s="7">
        <f>TRA!I18</f>
        <v>-26.324000000000002</v>
      </c>
      <c r="I525" s="7">
        <f>TRA!J18</f>
        <v>22.579000000000001</v>
      </c>
      <c r="J525" s="207">
        <f>TRA!K18</f>
        <v>24.687999999999999</v>
      </c>
      <c r="K525" s="647">
        <f>(ABS(G525)+ABS(I525))*SIGN(G525)</f>
        <v>292.94600000000003</v>
      </c>
      <c r="L525" s="1287">
        <f>(ABS(H525)+ABS(J525))*SIGN(H525)</f>
        <v>-51.012</v>
      </c>
      <c r="M525" s="7">
        <f>(ABS(K525)+0.3*ABS(L525))*SIGN(K525)</f>
        <v>308.24960000000004</v>
      </c>
      <c r="N525" s="207">
        <f>(ABS(L525)+0.3*ABS(K525))*SIGN(L525)</f>
        <v>-138.89580000000001</v>
      </c>
      <c r="O525" s="1302">
        <f>IF(OR(A525=1,A525=2,A525=3,A525=4),M525,N525)</f>
        <v>308.24960000000004</v>
      </c>
      <c r="P525" s="2">
        <v>0.8</v>
      </c>
      <c r="Q525" s="1310">
        <f>F525+O525</f>
        <v>218.74860000000004</v>
      </c>
      <c r="R525" s="6">
        <f>F525-O525</f>
        <v>-397.75060000000008</v>
      </c>
      <c r="S525" s="1310">
        <f>IF(OR(D525="Msin",D525="Mdes"),(ABS(Q525)-ABS(Q527*P525/2))*SIGN(Q525),"")</f>
        <v>214.45476000000005</v>
      </c>
      <c r="T525" s="1309">
        <f>IF(OR(D525="Msin",D525="Mdes"),(ABS(R525)-ABS(R527*P525/2))*SIGN(R525),"")</f>
        <v>-322.04316000000006</v>
      </c>
      <c r="U525" s="1287">
        <v>0.04</v>
      </c>
      <c r="V525" s="6">
        <v>0.3</v>
      </c>
      <c r="W525" s="6">
        <v>0.7</v>
      </c>
      <c r="X525" s="6">
        <f t="shared" ref="X525:X556" si="262">W525-U525</f>
        <v>0.65999999999999992</v>
      </c>
      <c r="Y525" s="6">
        <f t="shared" ref="Y525:Y556" si="263">IF(OR(D525="Msin",D525="Mdes"),V525*X525^2/$BI$2^2,"")</f>
        <v>336.72601716096779</v>
      </c>
      <c r="Z525" s="6">
        <f t="shared" ref="Z525:Z556" si="264">IF(OR(D525="Msin",D525="Mdes"),V525*W525^2/$BI$3^2,"")</f>
        <v>508.6505190311417</v>
      </c>
      <c r="AA525" s="1287" t="str">
        <f t="shared" ref="AA525:AA556" si="265">IF(OR(D525="Msin",D525="Mdes"),IF(AND(ABS(Q525)&lt;Z525,ABS(R525)&lt;Z525,ABS(S525)&lt;Z525,ABS(T525)&lt;Z525),"VERIFICATO","NON VERIFICATO"),"")</f>
        <v>VERIFICATO</v>
      </c>
      <c r="AB525" s="6">
        <f t="shared" ref="AB525:AB556" si="266">IF(OR(D525="Msin",D525="Mdes"),ABS(MIN(S525:T525)/(0.9*X525*$BK$2)*10),"")</f>
        <v>13.855359111173067</v>
      </c>
      <c r="AC525" s="19" t="str">
        <f t="shared" ref="AC525:AC556" si="267">IF(OR(D525="Msin",D525="Mdes"),IF(AB525&lt;$BF$5,$BE$5,IF(AB525&lt;$BF$6,$BE$6,IF(AB525&lt;$BF$7,$BE$7,IF(AB525&lt;$BF$8,$BE$8,IF(AB525&lt;$BF$9,$BE$9,IF(AB525&lt;$BF$10,$BE$10,$BE$11)))))),"")</f>
        <v>1φ16+4φ20</v>
      </c>
      <c r="AD525" s="6">
        <f t="shared" ref="AD525:AD556" si="268">IF(OR(D525="Msin",D525="Mdes"),IF(AB525&lt;$BF$5,$BF$5,IF(AB525&lt;$BF$6,$BF$6,IF(AB525&lt;$BF$7,$BF$7,IF(AB525&lt;$BF$8,$BF$8,IF(AB525&lt;$BF$9,$BF$9,IF(AB525&lt;$BF$10,$BF$10,$BF$11)))))),"")</f>
        <v>14.576989912656639</v>
      </c>
      <c r="AE525" s="6">
        <f t="shared" ref="AE525:AE556" si="269">IF(OR(D525="Msin",D525="Mdes"),ABS(MAX(S525:T525)/(0.9*X525*$BK$2)*10),"")</f>
        <v>9.2265512265512282</v>
      </c>
      <c r="AF525" s="19" t="str">
        <f t="shared" ref="AF525:AF556" si="270">IF(OR(D525="Msin",D525="Mdes"),IF(AE525&lt;=$BF$3,$BE$3,IF(AE525&lt;=$BF$4,$BE$4,IF(AE525&lt;$BF$5,$BE$5,IF(AE525&lt;$BF$6,$BE$6,IF(AE525&lt;$BF$7,$BE$7,IF(AE525&lt;$BF$8,$BE$8,IF(AE525&lt;$BF$9,$BE$9,IF(AE525&lt;$BF$10,$BE$10,$BE$11)))))))),"")</f>
        <v>4φ16+1φ20</v>
      </c>
      <c r="AG525" s="6">
        <f t="shared" ref="AG525:AG556" si="271">IF(OR(D525="Msin",D525="Mdes"),IF(AE525&lt;=$BF$3,$BF$3,IF(AE525&lt;=$BF$4,$BF$4,IF(AE525&lt;$BF$5,$BF$5,IF(AE525&lt;$BF$6,$BF$6,IF(AE525&lt;$BF$7,$BF$7,IF(AE525&lt;$BF$8,$BF$8,IF(AE525&lt;$BF$9,$BF$9,IF(AE525&lt;$BF$10,$BF$10,$BF$11)))))))),"")</f>
        <v>11.184069846779664</v>
      </c>
      <c r="AH525" s="32" t="str">
        <f t="shared" ref="AH525:AH556" si="272">IF(OR(D525="Msin",D525="Mdes"),IF(AND(AD525&gt;(1.4*V525*100*W525*100/$BK$3),AD525&lt;AG525+(3.5*V525*100*W525*100/$BK$3)),"VERIFICATO","NON VERIFICATO"),"")</f>
        <v>VERIFICATO</v>
      </c>
      <c r="AJ525" s="468"/>
      <c r="AK525" s="2">
        <v>1</v>
      </c>
      <c r="AM525" s="2">
        <v>2</v>
      </c>
      <c r="AO525" s="2">
        <v>2</v>
      </c>
      <c r="AQ525" s="2">
        <v>3</v>
      </c>
    </row>
    <row r="526" spans="1:55" ht="28.2" customHeight="1" x14ac:dyDescent="0.3">
      <c r="A526" s="1318">
        <v>1</v>
      </c>
      <c r="B526" s="2">
        <v>1</v>
      </c>
      <c r="C526" s="2">
        <v>2</v>
      </c>
      <c r="D526" s="2" t="s">
        <v>16</v>
      </c>
      <c r="E526" s="78">
        <f>TRA!F19</f>
        <v>-120.952</v>
      </c>
      <c r="F526" s="7">
        <f>TRA!G19</f>
        <v>-75.945999999999998</v>
      </c>
      <c r="G526" s="7">
        <f>TRA!H19</f>
        <v>-251.44300000000001</v>
      </c>
      <c r="H526" s="7">
        <f>TRA!I19</f>
        <v>24.564</v>
      </c>
      <c r="I526" s="7">
        <f>TRA!J19</f>
        <v>-21.04</v>
      </c>
      <c r="J526" s="207">
        <f>TRA!K19</f>
        <v>-23.026</v>
      </c>
      <c r="K526" s="647">
        <f t="shared" ref="K526:K589" si="273">(ABS(G526)+ABS(I526))*SIGN(G526)</f>
        <v>-272.483</v>
      </c>
      <c r="L526" s="1287">
        <f t="shared" ref="L526:L589" si="274">(ABS(H526)+ABS(J526))*SIGN(H526)</f>
        <v>47.59</v>
      </c>
      <c r="M526" s="7">
        <f t="shared" ref="M526:M589" si="275">(ABS(K526)+0.3*ABS(L526))*SIGN(K526)</f>
        <v>-286.76</v>
      </c>
      <c r="N526" s="207">
        <f t="shared" ref="N526:N589" si="276">(ABS(L526)+0.3*ABS(K526))*SIGN(L526)</f>
        <v>129.3349</v>
      </c>
      <c r="O526" s="1302">
        <f t="shared" ref="O526:O589" si="277">IF(OR(A526=1,A526=2,A526=3,A526=4),M526,N526)</f>
        <v>-286.76</v>
      </c>
      <c r="P526" s="2">
        <v>0.8</v>
      </c>
      <c r="Q526" s="1310">
        <f t="shared" ref="Q526:Q589" si="278">F526+O526</f>
        <v>-362.70600000000002</v>
      </c>
      <c r="R526" s="6">
        <f t="shared" ref="R526:R589" si="279">F526-O526</f>
        <v>210.81399999999999</v>
      </c>
      <c r="S526" s="1310">
        <f t="shared" ref="S526:S589" si="280">IF(OR(D526="Msin",D526="Mdes"),(ABS(Q526)-ABS(Q528*P526/2))*SIGN(Q526),"")</f>
        <v>-288.82096000000001</v>
      </c>
      <c r="T526" s="1309">
        <f t="shared" ref="T526:T589" si="281">IF(OR(D526="Msin",D526="Mdes"),(ABS(R526)-ABS(R528*P526/2))*SIGN(R526),"")</f>
        <v>204.69775999999999</v>
      </c>
      <c r="U526" s="1287">
        <v>0.04</v>
      </c>
      <c r="V526" s="6">
        <v>0.3</v>
      </c>
      <c r="W526" s="6">
        <v>0.7</v>
      </c>
      <c r="X526" s="6">
        <f t="shared" si="262"/>
        <v>0.65999999999999992</v>
      </c>
      <c r="Y526" s="6">
        <f t="shared" si="263"/>
        <v>336.72601716096779</v>
      </c>
      <c r="Z526" s="6">
        <f t="shared" si="264"/>
        <v>508.6505190311417</v>
      </c>
      <c r="AA526" s="1287" t="str">
        <f t="shared" si="265"/>
        <v>VERIFICATO</v>
      </c>
      <c r="AB526" s="6">
        <f t="shared" si="266"/>
        <v>12.426030472542102</v>
      </c>
      <c r="AC526" s="19" t="str">
        <f t="shared" si="267"/>
        <v>2φ16+3φ20</v>
      </c>
      <c r="AD526" s="6">
        <f t="shared" si="268"/>
        <v>13.446016557364315</v>
      </c>
      <c r="AE526" s="6">
        <f t="shared" si="269"/>
        <v>8.8067728997961563</v>
      </c>
      <c r="AF526" s="19" t="str">
        <f t="shared" si="270"/>
        <v>3φ16+1φ20</v>
      </c>
      <c r="AG526" s="6">
        <f t="shared" si="271"/>
        <v>9.1734505484821973</v>
      </c>
      <c r="AH526" s="32" t="str">
        <f t="shared" si="272"/>
        <v>VERIFICATO</v>
      </c>
      <c r="AJ526" s="16" t="s">
        <v>222</v>
      </c>
      <c r="AK526" s="102">
        <f>IF(OR(D525="Msin",D525="Mdes"),-0.9*X525*391.3/10*AD525,"")</f>
        <v>-338.81618347765908</v>
      </c>
      <c r="AM526" s="38">
        <f>IF(OR(D526="Msin",D526="Mdes"),-0.9*X526*391.3/10*AD526,"")</f>
        <v>-312.52872096646138</v>
      </c>
      <c r="AN526" s="6"/>
      <c r="AO526" s="102">
        <f>IF(OR(D529="Msin",D529="Mdes"),-0.9*X529*391.3/10*AD529,"")</f>
        <v>-312.52872096646138</v>
      </c>
      <c r="AQ526" s="38">
        <f>IF(OR(D530="Msin",D530="Mdes"),-0.9*X530*391.3/10*AD530,"")</f>
        <v>-338.81618347765908</v>
      </c>
    </row>
    <row r="527" spans="1:55" ht="28.2" customHeight="1" x14ac:dyDescent="0.3">
      <c r="A527" s="1318">
        <v>1</v>
      </c>
      <c r="B527" s="2">
        <v>1</v>
      </c>
      <c r="C527" s="2">
        <v>2</v>
      </c>
      <c r="D527" s="2" t="s">
        <v>17</v>
      </c>
      <c r="E527" s="78">
        <f>TRA!F20</f>
        <v>142.49199999999999</v>
      </c>
      <c r="F527" s="7">
        <f>TRA!G20</f>
        <v>89.266999999999996</v>
      </c>
      <c r="G527" s="7">
        <f>TRA!H20</f>
        <v>-87.698999999999998</v>
      </c>
      <c r="H527" s="7">
        <f>TRA!I20</f>
        <v>8.5530000000000008</v>
      </c>
      <c r="I527" s="7">
        <f>TRA!J20</f>
        <v>-7.3310000000000004</v>
      </c>
      <c r="J527" s="207">
        <f>TRA!K20</f>
        <v>-8.0190000000000001</v>
      </c>
      <c r="K527" s="647">
        <f t="shared" si="273"/>
        <v>-95.03</v>
      </c>
      <c r="L527" s="1287">
        <f t="shared" si="274"/>
        <v>16.572000000000003</v>
      </c>
      <c r="M527" s="7">
        <f t="shared" si="275"/>
        <v>-100.0016</v>
      </c>
      <c r="N527" s="207">
        <f t="shared" si="276"/>
        <v>45.081000000000003</v>
      </c>
      <c r="O527" s="1302">
        <f t="shared" si="277"/>
        <v>-100.0016</v>
      </c>
      <c r="P527" s="2">
        <v>0.8</v>
      </c>
      <c r="Q527" s="1310">
        <f t="shared" si="278"/>
        <v>-10.7346</v>
      </c>
      <c r="R527" s="6">
        <f t="shared" si="279"/>
        <v>189.26859999999999</v>
      </c>
      <c r="S527" s="1310" t="str">
        <f t="shared" si="280"/>
        <v/>
      </c>
      <c r="T527" s="1309" t="str">
        <f t="shared" si="281"/>
        <v/>
      </c>
      <c r="U527" s="1287">
        <v>0.04</v>
      </c>
      <c r="V527" s="6">
        <v>0.3</v>
      </c>
      <c r="W527" s="6">
        <v>0.7</v>
      </c>
      <c r="X527" s="6">
        <f t="shared" si="262"/>
        <v>0.65999999999999992</v>
      </c>
      <c r="Y527" s="6" t="str">
        <f t="shared" si="263"/>
        <v/>
      </c>
      <c r="Z527" s="6" t="str">
        <f t="shared" si="264"/>
        <v/>
      </c>
      <c r="AA527" s="1287" t="str">
        <f t="shared" si="265"/>
        <v/>
      </c>
      <c r="AB527" s="6" t="str">
        <f t="shared" si="266"/>
        <v/>
      </c>
      <c r="AC527" s="19" t="str">
        <f t="shared" si="267"/>
        <v/>
      </c>
      <c r="AD527" s="6" t="str">
        <f t="shared" si="268"/>
        <v/>
      </c>
      <c r="AE527" s="6" t="str">
        <f t="shared" si="269"/>
        <v/>
      </c>
      <c r="AF527" s="19" t="str">
        <f t="shared" si="270"/>
        <v/>
      </c>
      <c r="AG527" s="6" t="str">
        <f t="shared" si="271"/>
        <v/>
      </c>
      <c r="AH527" s="32" t="str">
        <f t="shared" si="272"/>
        <v/>
      </c>
      <c r="AJ527" s="16" t="s">
        <v>223</v>
      </c>
      <c r="AK527" s="102">
        <f>IF(OR(D525="Msin",D525="Mdes"),0.9*X525*391.3/10*AG525,"")</f>
        <v>259.95379594406603</v>
      </c>
      <c r="AM527" s="38">
        <f>IF(OR(D526="Msin",D526="Mdes"),0.9*X526*391.3/10*AG526,"")</f>
        <v>213.22052925749239</v>
      </c>
      <c r="AN527" s="6"/>
      <c r="AO527" s="102">
        <f>IF(OR(D529="Msin",D529="Mdes"),0.9*X529*391.3/10*AG529,"")</f>
        <v>259.95379594406603</v>
      </c>
      <c r="AQ527" s="38">
        <f>IF(OR(D530="Msin",D530="Mdes"),0.9*X530*391.3/10*AG530,"")</f>
        <v>259.95379594406603</v>
      </c>
    </row>
    <row r="528" spans="1:55" ht="28.2" customHeight="1" x14ac:dyDescent="0.3">
      <c r="A528" s="1318">
        <v>1</v>
      </c>
      <c r="B528" s="2">
        <v>1</v>
      </c>
      <c r="C528" s="2">
        <v>2</v>
      </c>
      <c r="D528" s="2" t="s">
        <v>18</v>
      </c>
      <c r="E528" s="78">
        <f>TRA!F21</f>
        <v>-135.07599999999999</v>
      </c>
      <c r="F528" s="7">
        <f>TRA!G21</f>
        <v>-84.710999999999999</v>
      </c>
      <c r="G528" s="7">
        <f>TRA!H21</f>
        <v>-87.698999999999998</v>
      </c>
      <c r="H528" s="7">
        <f>TRA!I21</f>
        <v>8.5530000000000008</v>
      </c>
      <c r="I528" s="7">
        <f>TRA!J21</f>
        <v>-7.3310000000000004</v>
      </c>
      <c r="J528" s="207">
        <f>TRA!K21</f>
        <v>-8.0190000000000001</v>
      </c>
      <c r="K528" s="647">
        <f t="shared" si="273"/>
        <v>-95.03</v>
      </c>
      <c r="L528" s="1287">
        <f t="shared" si="274"/>
        <v>16.572000000000003</v>
      </c>
      <c r="M528" s="7">
        <f t="shared" si="275"/>
        <v>-100.0016</v>
      </c>
      <c r="N528" s="207">
        <f t="shared" si="276"/>
        <v>45.081000000000003</v>
      </c>
      <c r="O528" s="1302">
        <f t="shared" si="277"/>
        <v>-100.0016</v>
      </c>
      <c r="P528" s="2">
        <v>0.8</v>
      </c>
      <c r="Q528" s="1310">
        <f t="shared" si="278"/>
        <v>-184.71260000000001</v>
      </c>
      <c r="R528" s="6">
        <f t="shared" si="279"/>
        <v>15.290599999999998</v>
      </c>
      <c r="S528" s="1310" t="str">
        <f t="shared" si="280"/>
        <v/>
      </c>
      <c r="T528" s="1309" t="str">
        <f t="shared" si="281"/>
        <v/>
      </c>
      <c r="U528" s="1287">
        <v>0.04</v>
      </c>
      <c r="V528" s="6">
        <v>0.3</v>
      </c>
      <c r="W528" s="6">
        <v>0.7</v>
      </c>
      <c r="X528" s="6">
        <f t="shared" si="262"/>
        <v>0.65999999999999992</v>
      </c>
      <c r="Y528" s="6" t="str">
        <f t="shared" si="263"/>
        <v/>
      </c>
      <c r="Z528" s="6" t="str">
        <f t="shared" si="264"/>
        <v/>
      </c>
      <c r="AA528" s="1287" t="str">
        <f t="shared" si="265"/>
        <v/>
      </c>
      <c r="AB528" s="6" t="str">
        <f t="shared" si="266"/>
        <v/>
      </c>
      <c r="AC528" s="19" t="str">
        <f t="shared" si="267"/>
        <v/>
      </c>
      <c r="AD528" s="6" t="str">
        <f t="shared" si="268"/>
        <v/>
      </c>
      <c r="AE528" s="6" t="str">
        <f t="shared" si="269"/>
        <v/>
      </c>
      <c r="AF528" s="19" t="str">
        <f t="shared" si="270"/>
        <v/>
      </c>
      <c r="AG528" s="6" t="str">
        <f t="shared" si="271"/>
        <v/>
      </c>
      <c r="AH528" s="32" t="str">
        <f t="shared" si="272"/>
        <v/>
      </c>
      <c r="AK528" s="6" t="str">
        <f>IF(OR(D527="Msin",D527="Mdes"),-0.9*X527*391.3/10*AD527,"")</f>
        <v/>
      </c>
      <c r="AL528" s="6" t="str">
        <f t="shared" ref="AL528:AL529" si="282">IF(OR(D527="Msin",D527="Mdes"),0.9*X527*391.3/10*AG527,"")</f>
        <v/>
      </c>
      <c r="AM528" s="6"/>
      <c r="AN528" s="6"/>
    </row>
    <row r="529" spans="1:55" ht="28.2" customHeight="1" x14ac:dyDescent="0.3">
      <c r="A529" s="1318">
        <v>1</v>
      </c>
      <c r="B529" s="2">
        <v>2</v>
      </c>
      <c r="C529" s="2">
        <v>3</v>
      </c>
      <c r="D529" s="2" t="s">
        <v>15</v>
      </c>
      <c r="E529" s="78">
        <f>TRA!F42</f>
        <v>-110.371</v>
      </c>
      <c r="F529" s="7">
        <f>TRA!G42</f>
        <v>-69.025999999999996</v>
      </c>
      <c r="G529" s="7">
        <f>TRA!H42</f>
        <v>275.50400000000002</v>
      </c>
      <c r="H529" s="7">
        <f>TRA!I42</f>
        <v>-26.838999999999999</v>
      </c>
      <c r="I529" s="7">
        <f>TRA!J42</f>
        <v>23.111999999999998</v>
      </c>
      <c r="J529" s="207">
        <f>TRA!K42</f>
        <v>25.25</v>
      </c>
      <c r="K529" s="647">
        <f t="shared" si="273"/>
        <v>298.61600000000004</v>
      </c>
      <c r="L529" s="1287">
        <f t="shared" si="274"/>
        <v>-52.088999999999999</v>
      </c>
      <c r="M529" s="7">
        <f t="shared" si="275"/>
        <v>314.24270000000001</v>
      </c>
      <c r="N529" s="207">
        <f t="shared" si="276"/>
        <v>-141.67380000000003</v>
      </c>
      <c r="O529" s="1302">
        <f t="shared" si="277"/>
        <v>314.24270000000001</v>
      </c>
      <c r="P529" s="2">
        <v>0.8</v>
      </c>
      <c r="Q529" s="1310">
        <f t="shared" si="278"/>
        <v>245.2167</v>
      </c>
      <c r="R529" s="6">
        <f t="shared" si="279"/>
        <v>-383.26870000000002</v>
      </c>
      <c r="S529" s="1310">
        <f t="shared" si="280"/>
        <v>226.98122000000001</v>
      </c>
      <c r="T529" s="1309">
        <f t="shared" si="281"/>
        <v>-302.39802000000003</v>
      </c>
      <c r="U529" s="1287">
        <v>0.04</v>
      </c>
      <c r="V529" s="6">
        <v>0.3</v>
      </c>
      <c r="W529" s="6">
        <v>0.7</v>
      </c>
      <c r="X529" s="6">
        <f t="shared" si="262"/>
        <v>0.65999999999999992</v>
      </c>
      <c r="Y529" s="6">
        <f t="shared" si="263"/>
        <v>336.72601716096779</v>
      </c>
      <c r="Z529" s="6">
        <f t="shared" si="264"/>
        <v>508.6505190311417</v>
      </c>
      <c r="AA529" s="1287" t="str">
        <f t="shared" si="265"/>
        <v>VERIFICATO</v>
      </c>
      <c r="AB529" s="6">
        <f t="shared" si="266"/>
        <v>13.010160382253407</v>
      </c>
      <c r="AC529" s="19" t="str">
        <f t="shared" si="267"/>
        <v>2φ16+3φ20</v>
      </c>
      <c r="AD529" s="6">
        <f t="shared" si="268"/>
        <v>13.446016557364315</v>
      </c>
      <c r="AE529" s="6">
        <f t="shared" si="269"/>
        <v>9.765480858504116</v>
      </c>
      <c r="AF529" s="19" t="str">
        <f t="shared" si="270"/>
        <v>4φ16+1φ20</v>
      </c>
      <c r="AG529" s="6">
        <f t="shared" si="271"/>
        <v>11.184069846779664</v>
      </c>
      <c r="AH529" s="32" t="str">
        <f t="shared" si="272"/>
        <v>VERIFICATO</v>
      </c>
      <c r="AK529" s="6" t="str">
        <f>IF(OR(D528="Msin",D528="Mdes"),-0.9*X528*391.3/10*AD528,"")</f>
        <v/>
      </c>
      <c r="AL529" s="6" t="str">
        <f t="shared" si="282"/>
        <v/>
      </c>
    </row>
    <row r="530" spans="1:55" ht="28.2" customHeight="1" x14ac:dyDescent="0.3">
      <c r="A530" s="1318">
        <v>1</v>
      </c>
      <c r="B530" s="2">
        <v>2</v>
      </c>
      <c r="C530" s="2">
        <v>3</v>
      </c>
      <c r="D530" s="2" t="s">
        <v>16</v>
      </c>
      <c r="E530" s="78">
        <f>TRA!F43</f>
        <v>-96.966999999999999</v>
      </c>
      <c r="F530" s="7">
        <f>TRA!G43</f>
        <v>-60.944000000000003</v>
      </c>
      <c r="G530" s="7">
        <f>TRA!H43</f>
        <v>-294.78699999999998</v>
      </c>
      <c r="H530" s="7">
        <f>TRA!I43</f>
        <v>28.638999999999999</v>
      </c>
      <c r="I530" s="7">
        <f>TRA!J43</f>
        <v>-24.678000000000001</v>
      </c>
      <c r="J530" s="207">
        <f>TRA!K43</f>
        <v>-26.945</v>
      </c>
      <c r="K530" s="647">
        <f t="shared" si="273"/>
        <v>-319.46499999999997</v>
      </c>
      <c r="L530" s="1287">
        <f t="shared" si="274"/>
        <v>55.584000000000003</v>
      </c>
      <c r="M530" s="7">
        <f t="shared" si="275"/>
        <v>-336.14019999999999</v>
      </c>
      <c r="N530" s="207">
        <f t="shared" si="276"/>
        <v>151.42349999999999</v>
      </c>
      <c r="O530" s="1302">
        <f t="shared" si="277"/>
        <v>-336.14019999999999</v>
      </c>
      <c r="P530" s="2">
        <v>0.8</v>
      </c>
      <c r="Q530" s="1310">
        <f t="shared" si="278"/>
        <v>-397.08420000000001</v>
      </c>
      <c r="R530" s="6">
        <f t="shared" si="279"/>
        <v>275.19619999999998</v>
      </c>
      <c r="S530" s="1310">
        <f t="shared" si="280"/>
        <v>-317.44472000000002</v>
      </c>
      <c r="T530" s="1309">
        <f t="shared" si="281"/>
        <v>255.72951999999998</v>
      </c>
      <c r="U530" s="1287">
        <v>0.04</v>
      </c>
      <c r="V530" s="6">
        <v>0.3</v>
      </c>
      <c r="W530" s="6">
        <v>0.7</v>
      </c>
      <c r="X530" s="6">
        <f t="shared" si="262"/>
        <v>0.65999999999999992</v>
      </c>
      <c r="Y530" s="6">
        <f t="shared" si="263"/>
        <v>336.72601716096779</v>
      </c>
      <c r="Z530" s="6">
        <f t="shared" si="264"/>
        <v>508.6505190311417</v>
      </c>
      <c r="AA530" s="1287" t="str">
        <f t="shared" si="265"/>
        <v>VERIFICATO</v>
      </c>
      <c r="AB530" s="6">
        <f t="shared" si="266"/>
        <v>13.65751905286789</v>
      </c>
      <c r="AC530" s="19" t="str">
        <f t="shared" si="267"/>
        <v>1φ16+4φ20</v>
      </c>
      <c r="AD530" s="6">
        <f t="shared" si="268"/>
        <v>14.576989912656639</v>
      </c>
      <c r="AE530" s="6">
        <f t="shared" si="269"/>
        <v>11.002327560467096</v>
      </c>
      <c r="AF530" s="19" t="str">
        <f t="shared" si="270"/>
        <v>4φ16+1φ20</v>
      </c>
      <c r="AG530" s="6">
        <f t="shared" si="271"/>
        <v>11.184069846779664</v>
      </c>
      <c r="AH530" s="32" t="str">
        <f t="shared" si="272"/>
        <v>VERIFICATO</v>
      </c>
    </row>
    <row r="531" spans="1:55" ht="28.2" customHeight="1" x14ac:dyDescent="0.3">
      <c r="A531" s="1318">
        <v>1</v>
      </c>
      <c r="B531" s="2">
        <v>2</v>
      </c>
      <c r="C531" s="2">
        <v>3</v>
      </c>
      <c r="D531" s="2" t="s">
        <v>17</v>
      </c>
      <c r="E531" s="78">
        <f>TRA!F44</f>
        <v>125.009</v>
      </c>
      <c r="F531" s="7">
        <f>TRA!G44</f>
        <v>78.293999999999997</v>
      </c>
      <c r="G531" s="7">
        <f>TRA!H44</f>
        <v>-108.627</v>
      </c>
      <c r="H531" s="7">
        <f>TRA!I44</f>
        <v>10.567</v>
      </c>
      <c r="I531" s="7">
        <f>TRA!J44</f>
        <v>-9.1029999999999998</v>
      </c>
      <c r="J531" s="207">
        <f>TRA!K44</f>
        <v>-9.9420000000000002</v>
      </c>
      <c r="K531" s="647">
        <f t="shared" si="273"/>
        <v>-117.72999999999999</v>
      </c>
      <c r="L531" s="1287">
        <f t="shared" si="274"/>
        <v>20.509</v>
      </c>
      <c r="M531" s="7">
        <f t="shared" si="275"/>
        <v>-123.88269999999999</v>
      </c>
      <c r="N531" s="207">
        <f t="shared" si="276"/>
        <v>55.827999999999996</v>
      </c>
      <c r="O531" s="1302">
        <f t="shared" si="277"/>
        <v>-123.88269999999999</v>
      </c>
      <c r="P531" s="2">
        <v>0.8</v>
      </c>
      <c r="Q531" s="1310">
        <f t="shared" si="278"/>
        <v>-45.588699999999989</v>
      </c>
      <c r="R531" s="6">
        <f t="shared" si="279"/>
        <v>202.17669999999998</v>
      </c>
      <c r="S531" s="1310" t="str">
        <f t="shared" si="280"/>
        <v/>
      </c>
      <c r="T531" s="1309" t="str">
        <f t="shared" si="281"/>
        <v/>
      </c>
      <c r="U531" s="1287">
        <v>0.04</v>
      </c>
      <c r="V531" s="6">
        <v>0.3</v>
      </c>
      <c r="W531" s="6">
        <v>0.7</v>
      </c>
      <c r="X531" s="6">
        <f t="shared" si="262"/>
        <v>0.65999999999999992</v>
      </c>
      <c r="Y531" s="6" t="str">
        <f t="shared" si="263"/>
        <v/>
      </c>
      <c r="Z531" s="6" t="str">
        <f t="shared" si="264"/>
        <v/>
      </c>
      <c r="AA531" s="1287" t="str">
        <f t="shared" si="265"/>
        <v/>
      </c>
      <c r="AB531" s="6" t="str">
        <f t="shared" si="266"/>
        <v/>
      </c>
      <c r="AC531" s="19" t="str">
        <f t="shared" si="267"/>
        <v/>
      </c>
      <c r="AD531" s="6" t="str">
        <f t="shared" si="268"/>
        <v/>
      </c>
      <c r="AE531" s="6" t="str">
        <f t="shared" si="269"/>
        <v/>
      </c>
      <c r="AF531" s="19" t="str">
        <f t="shared" si="270"/>
        <v/>
      </c>
      <c r="AG531" s="6" t="str">
        <f t="shared" si="271"/>
        <v/>
      </c>
      <c r="AH531" s="32" t="str">
        <f t="shared" si="272"/>
        <v/>
      </c>
    </row>
    <row r="532" spans="1:55" ht="28.2" customHeight="1" x14ac:dyDescent="0.3">
      <c r="A532" s="1319">
        <v>1</v>
      </c>
      <c r="B532" s="20">
        <v>2</v>
      </c>
      <c r="C532" s="20">
        <v>3</v>
      </c>
      <c r="D532" s="20" t="s">
        <v>18</v>
      </c>
      <c r="E532" s="79">
        <f>TRA!F45</f>
        <v>-119.90300000000001</v>
      </c>
      <c r="F532" s="21">
        <f>TRA!G45</f>
        <v>-75.215999999999994</v>
      </c>
      <c r="G532" s="21">
        <f>TRA!H45</f>
        <v>-108.627</v>
      </c>
      <c r="H532" s="21">
        <f>TRA!I45</f>
        <v>10.567</v>
      </c>
      <c r="I532" s="21">
        <f>TRA!J45</f>
        <v>-9.1029999999999998</v>
      </c>
      <c r="J532" s="1293">
        <f>TRA!K45</f>
        <v>-9.9420000000000002</v>
      </c>
      <c r="K532" s="1299">
        <f t="shared" si="273"/>
        <v>-117.72999999999999</v>
      </c>
      <c r="L532" s="20">
        <f t="shared" si="274"/>
        <v>20.509</v>
      </c>
      <c r="M532" s="21">
        <f t="shared" si="275"/>
        <v>-123.88269999999999</v>
      </c>
      <c r="N532" s="1293">
        <f t="shared" si="276"/>
        <v>55.827999999999996</v>
      </c>
      <c r="O532" s="1303">
        <f t="shared" si="277"/>
        <v>-123.88269999999999</v>
      </c>
      <c r="P532" s="2">
        <v>0.8</v>
      </c>
      <c r="Q532" s="1311">
        <f t="shared" si="278"/>
        <v>-199.09869999999998</v>
      </c>
      <c r="R532" s="22">
        <f t="shared" si="279"/>
        <v>48.666699999999992</v>
      </c>
      <c r="S532" s="1311" t="str">
        <f t="shared" si="280"/>
        <v/>
      </c>
      <c r="T532" s="1312" t="str">
        <f t="shared" si="281"/>
        <v/>
      </c>
      <c r="U532" s="20">
        <v>0.04</v>
      </c>
      <c r="V532" s="22">
        <v>0.3</v>
      </c>
      <c r="W532" s="22">
        <v>0.7</v>
      </c>
      <c r="X532" s="22">
        <f t="shared" si="262"/>
        <v>0.65999999999999992</v>
      </c>
      <c r="Y532" s="22" t="str">
        <f t="shared" si="263"/>
        <v/>
      </c>
      <c r="Z532" s="22" t="str">
        <f t="shared" si="264"/>
        <v/>
      </c>
      <c r="AA532" s="20" t="str">
        <f t="shared" si="265"/>
        <v/>
      </c>
      <c r="AB532" s="22" t="str">
        <f t="shared" si="266"/>
        <v/>
      </c>
      <c r="AC532" s="23" t="str">
        <f t="shared" si="267"/>
        <v/>
      </c>
      <c r="AD532" s="22" t="str">
        <f t="shared" si="268"/>
        <v/>
      </c>
      <c r="AE532" s="22" t="str">
        <f t="shared" si="269"/>
        <v/>
      </c>
      <c r="AF532" s="23" t="str">
        <f t="shared" si="270"/>
        <v/>
      </c>
      <c r="AG532" s="22" t="str">
        <f t="shared" si="271"/>
        <v/>
      </c>
      <c r="AH532" s="34" t="str">
        <f t="shared" si="272"/>
        <v/>
      </c>
      <c r="AK532" s="6" t="str">
        <f>IF(OR(D531="Msin",D531="Mdes"),-0.9*X531*391.3/10*AD531,"")</f>
        <v/>
      </c>
      <c r="AL532" s="6" t="str">
        <f t="shared" ref="AL532:AL533" si="283">IF(OR(D531="Msin",D531="Mdes"),0.9*X531*391.3/10*AG531,"")</f>
        <v/>
      </c>
    </row>
    <row r="533" spans="1:55" ht="28.2" customHeight="1" x14ac:dyDescent="0.3">
      <c r="A533" s="1320">
        <v>2</v>
      </c>
      <c r="B533" s="24">
        <v>4</v>
      </c>
      <c r="C533" s="24">
        <v>5</v>
      </c>
      <c r="D533" s="24" t="s">
        <v>15</v>
      </c>
      <c r="E533" s="77">
        <f>TRA!F66</f>
        <v>-86.965999999999994</v>
      </c>
      <c r="F533" s="25">
        <f>TRA!G66</f>
        <v>-54.38</v>
      </c>
      <c r="G533" s="25">
        <f>TRA!H66</f>
        <v>151.863</v>
      </c>
      <c r="H533" s="25">
        <f>TRA!I66</f>
        <v>-7.8449999999999998</v>
      </c>
      <c r="I533" s="25">
        <f>TRA!J66</f>
        <v>6.1680000000000001</v>
      </c>
      <c r="J533" s="1294">
        <f>TRA!K66</f>
        <v>6.7930000000000001</v>
      </c>
      <c r="K533" s="1300">
        <f t="shared" si="273"/>
        <v>158.03100000000001</v>
      </c>
      <c r="L533" s="24">
        <f t="shared" si="274"/>
        <v>-14.638</v>
      </c>
      <c r="M533" s="25">
        <f t="shared" si="275"/>
        <v>162.42240000000001</v>
      </c>
      <c r="N533" s="1294">
        <f t="shared" si="276"/>
        <v>-62.0473</v>
      </c>
      <c r="O533" s="1304">
        <f t="shared" si="277"/>
        <v>162.42240000000001</v>
      </c>
      <c r="P533" s="56">
        <v>0.3</v>
      </c>
      <c r="Q533" s="1313">
        <f t="shared" si="278"/>
        <v>108.04240000000001</v>
      </c>
      <c r="R533" s="26">
        <f t="shared" si="279"/>
        <v>-216.80240000000001</v>
      </c>
      <c r="S533" s="1313">
        <f t="shared" si="280"/>
        <v>104.23705000000001</v>
      </c>
      <c r="T533" s="1314">
        <f t="shared" si="281"/>
        <v>-193.37645000000001</v>
      </c>
      <c r="U533" s="24">
        <v>0.04</v>
      </c>
      <c r="V533" s="26">
        <v>0.3</v>
      </c>
      <c r="W533" s="26">
        <v>0.7</v>
      </c>
      <c r="X533" s="26">
        <f t="shared" si="262"/>
        <v>0.65999999999999992</v>
      </c>
      <c r="Y533" s="26">
        <f t="shared" si="263"/>
        <v>336.72601716096779</v>
      </c>
      <c r="Z533" s="26">
        <f t="shared" si="264"/>
        <v>508.6505190311417</v>
      </c>
      <c r="AA533" s="24" t="str">
        <f t="shared" si="265"/>
        <v>VERIFICATO</v>
      </c>
      <c r="AB533" s="26">
        <f t="shared" si="266"/>
        <v>8.319692796436982</v>
      </c>
      <c r="AC533" s="19" t="str">
        <f t="shared" si="267"/>
        <v>3φ16+1φ20</v>
      </c>
      <c r="AD533" s="6">
        <f t="shared" si="268"/>
        <v>9.1734505484821973</v>
      </c>
      <c r="AE533" s="6">
        <f t="shared" si="269"/>
        <v>4.4846217520636138</v>
      </c>
      <c r="AF533" s="19" t="str">
        <f t="shared" si="270"/>
        <v>3φ16</v>
      </c>
      <c r="AG533" s="6">
        <f t="shared" si="271"/>
        <v>6.0318578948924033</v>
      </c>
      <c r="AH533" s="32" t="str">
        <f t="shared" si="272"/>
        <v>VERIFICATO</v>
      </c>
      <c r="AK533" s="2">
        <v>4</v>
      </c>
      <c r="AL533" s="2" t="str">
        <f t="shared" si="283"/>
        <v/>
      </c>
      <c r="AM533" s="2">
        <v>5</v>
      </c>
      <c r="AO533" s="2">
        <v>5</v>
      </c>
      <c r="AQ533" s="2">
        <v>6</v>
      </c>
      <c r="AS533" s="2">
        <v>6</v>
      </c>
      <c r="AU533" s="2">
        <v>7</v>
      </c>
      <c r="AW533" s="2">
        <v>7</v>
      </c>
      <c r="AY533" s="2">
        <v>8</v>
      </c>
      <c r="BA533" s="2">
        <v>8</v>
      </c>
      <c r="BC533" s="2">
        <v>9</v>
      </c>
    </row>
    <row r="534" spans="1:55" ht="28.2" customHeight="1" x14ac:dyDescent="0.3">
      <c r="A534" s="1321">
        <v>2</v>
      </c>
      <c r="B534" s="2">
        <v>4</v>
      </c>
      <c r="C534" s="2">
        <v>5</v>
      </c>
      <c r="D534" s="2" t="s">
        <v>16</v>
      </c>
      <c r="E534" s="78">
        <f>TRA!F67</f>
        <v>-159.815</v>
      </c>
      <c r="F534" s="7">
        <f>TRA!G67</f>
        <v>-100.199</v>
      </c>
      <c r="G534" s="7">
        <f>TRA!H67</f>
        <v>-196.74600000000001</v>
      </c>
      <c r="H534" s="7">
        <f>TRA!I67</f>
        <v>10.119999999999999</v>
      </c>
      <c r="I534" s="7">
        <f>TRA!J67</f>
        <v>-7.96</v>
      </c>
      <c r="J534" s="207">
        <f>TRA!K67</f>
        <v>-8.7590000000000003</v>
      </c>
      <c r="K534" s="647">
        <f t="shared" si="273"/>
        <v>-204.70600000000002</v>
      </c>
      <c r="L534" s="1287">
        <f t="shared" si="274"/>
        <v>18.878999999999998</v>
      </c>
      <c r="M534" s="7">
        <f t="shared" si="275"/>
        <v>-210.36970000000002</v>
      </c>
      <c r="N534" s="207">
        <f t="shared" si="276"/>
        <v>80.29079999999999</v>
      </c>
      <c r="O534" s="1302">
        <f t="shared" si="277"/>
        <v>-210.36970000000002</v>
      </c>
      <c r="P534" s="2">
        <v>0.8</v>
      </c>
      <c r="Q534" s="1310">
        <f t="shared" si="278"/>
        <v>-310.56870000000004</v>
      </c>
      <c r="R534" s="6">
        <f t="shared" si="279"/>
        <v>110.17070000000002</v>
      </c>
      <c r="S534" s="1310">
        <f t="shared" si="280"/>
        <v>-241.66870000000003</v>
      </c>
      <c r="T534" s="1309">
        <f t="shared" si="281"/>
        <v>93.592300000000023</v>
      </c>
      <c r="U534" s="1287">
        <v>0.04</v>
      </c>
      <c r="V534" s="6">
        <v>0.3</v>
      </c>
      <c r="W534" s="6">
        <v>0.7</v>
      </c>
      <c r="X534" s="6">
        <f t="shared" si="262"/>
        <v>0.65999999999999992</v>
      </c>
      <c r="Y534" s="6">
        <f t="shared" si="263"/>
        <v>336.72601716096779</v>
      </c>
      <c r="Z534" s="6">
        <f t="shared" si="264"/>
        <v>508.6505190311417</v>
      </c>
      <c r="AA534" s="1287" t="str">
        <f t="shared" si="265"/>
        <v>VERIFICATO</v>
      </c>
      <c r="AB534" s="6">
        <f t="shared" si="266"/>
        <v>10.397384699710283</v>
      </c>
      <c r="AC534" s="19" t="str">
        <f t="shared" si="267"/>
        <v>4φ16+1φ20</v>
      </c>
      <c r="AD534" s="6">
        <f t="shared" si="268"/>
        <v>11.184069846779664</v>
      </c>
      <c r="AE534" s="6">
        <f t="shared" si="269"/>
        <v>4.026649491765772</v>
      </c>
      <c r="AF534" s="19" t="str">
        <f t="shared" si="270"/>
        <v>3φ16</v>
      </c>
      <c r="AG534" s="6">
        <f t="shared" si="271"/>
        <v>6.0318578948924033</v>
      </c>
      <c r="AH534" s="32" t="str">
        <f t="shared" si="272"/>
        <v>VERIFICATO</v>
      </c>
      <c r="AJ534" s="16" t="s">
        <v>222</v>
      </c>
      <c r="AK534" s="102">
        <f>IF(OR(D533="Msin",D533="Mdes"),-0.9*X533*391.3/10*AD533,"")</f>
        <v>-213.22052925749239</v>
      </c>
      <c r="AM534" s="38">
        <f>IF(OR(D534="Msin",D534="Mdes"),-0.9*X534*391.3/10*AD534,"")</f>
        <v>-259.95379594406603</v>
      </c>
      <c r="AN534" s="6"/>
      <c r="AO534" s="102">
        <f>IF(OR(D537="Msin",D537="Mdes"),-0.9*X537*391.3/10*AD537,"")</f>
        <v>-312.52872096646138</v>
      </c>
      <c r="AQ534" s="38">
        <f>IF(OR(D538="Msin",D538="Mdes"),-0.9*X538*391.3/10*AD538,"")</f>
        <v>-312.52872096646138</v>
      </c>
      <c r="AS534" s="102">
        <f>IF(OR(D541="Msin",D541="Mdes"),-0.9*X541*391.3/10*AD541,"")</f>
        <v>-56.646383862513538</v>
      </c>
      <c r="AU534" s="38">
        <f>IF(OR(D542="Msin",D542="Mdes"),-0.9*X542*391.3/10*AD542,"")</f>
        <v>-56.646383862513538</v>
      </c>
      <c r="AW534" s="102">
        <f>IF(OR(D545="Msin",D545="Mdes"),-0.9*X545*391.3/10*AD545,"")</f>
        <v>-56.646383862513538</v>
      </c>
      <c r="AY534" s="38">
        <f>IF(OR(D546="Msin",D546="Mdes"),-0.9*X546*391.3/10*AD546,"")</f>
        <v>-56.646383862513538</v>
      </c>
      <c r="BA534" s="102">
        <f>IF(OR(D549="Msin",D549="Mdes"),-0.9*X549*391.3/10*AD549,"")</f>
        <v>-56.646383862513538</v>
      </c>
      <c r="BC534" s="38">
        <f>IF(OR(D550="Msin",D550="Mdes"),-0.9*X550*391.3/10*AD550,"")</f>
        <v>-56.646383862513538</v>
      </c>
    </row>
    <row r="535" spans="1:55" ht="28.2" customHeight="1" x14ac:dyDescent="0.3">
      <c r="A535" s="1321">
        <v>2</v>
      </c>
      <c r="B535" s="2">
        <v>4</v>
      </c>
      <c r="C535" s="2">
        <v>5</v>
      </c>
      <c r="D535" s="2" t="s">
        <v>17</v>
      </c>
      <c r="E535" s="78">
        <f>TRA!F68</f>
        <v>144.995</v>
      </c>
      <c r="F535" s="7">
        <f>TRA!G68</f>
        <v>90.771000000000001</v>
      </c>
      <c r="G535" s="7">
        <f>TRA!H68</f>
        <v>-61.158999999999999</v>
      </c>
      <c r="H535" s="7">
        <f>TRA!I68</f>
        <v>3.1520000000000001</v>
      </c>
      <c r="I535" s="7">
        <f>TRA!J68</f>
        <v>-2.4790000000000001</v>
      </c>
      <c r="J535" s="207">
        <f>TRA!K68</f>
        <v>-2.7280000000000002</v>
      </c>
      <c r="K535" s="647">
        <f t="shared" si="273"/>
        <v>-63.637999999999998</v>
      </c>
      <c r="L535" s="1287">
        <f t="shared" si="274"/>
        <v>5.8800000000000008</v>
      </c>
      <c r="M535" s="7">
        <f t="shared" si="275"/>
        <v>-65.402000000000001</v>
      </c>
      <c r="N535" s="207">
        <f t="shared" si="276"/>
        <v>24.971400000000003</v>
      </c>
      <c r="O535" s="1302">
        <f t="shared" si="277"/>
        <v>-65.402000000000001</v>
      </c>
      <c r="P535" s="2">
        <v>0.8</v>
      </c>
      <c r="Q535" s="1310">
        <f t="shared" si="278"/>
        <v>25.369</v>
      </c>
      <c r="R535" s="6">
        <f t="shared" si="279"/>
        <v>156.173</v>
      </c>
      <c r="S535" s="1310" t="str">
        <f t="shared" si="280"/>
        <v/>
      </c>
      <c r="T535" s="1309" t="str">
        <f t="shared" si="281"/>
        <v/>
      </c>
      <c r="U535" s="1287">
        <v>0.04</v>
      </c>
      <c r="V535" s="6">
        <v>0.3</v>
      </c>
      <c r="W535" s="6">
        <v>0.7</v>
      </c>
      <c r="X535" s="6">
        <f t="shared" si="262"/>
        <v>0.65999999999999992</v>
      </c>
      <c r="Y535" s="6" t="str">
        <f t="shared" si="263"/>
        <v/>
      </c>
      <c r="Z535" s="6" t="str">
        <f t="shared" si="264"/>
        <v/>
      </c>
      <c r="AA535" s="1287" t="str">
        <f t="shared" si="265"/>
        <v/>
      </c>
      <c r="AB535" s="6" t="str">
        <f t="shared" si="266"/>
        <v/>
      </c>
      <c r="AC535" s="19" t="str">
        <f t="shared" si="267"/>
        <v/>
      </c>
      <c r="AD535" s="6" t="str">
        <f t="shared" si="268"/>
        <v/>
      </c>
      <c r="AE535" s="6" t="str">
        <f t="shared" si="269"/>
        <v/>
      </c>
      <c r="AF535" s="19" t="str">
        <f t="shared" si="270"/>
        <v/>
      </c>
      <c r="AG535" s="6" t="str">
        <f t="shared" si="271"/>
        <v/>
      </c>
      <c r="AH535" s="32" t="str">
        <f t="shared" si="272"/>
        <v/>
      </c>
      <c r="AJ535" s="16" t="s">
        <v>223</v>
      </c>
      <c r="AK535" s="102">
        <f>IF(OR(D533="Msin",D533="Mdes"),0.9*X533*391.3/10*AG533,"")</f>
        <v>140.19980005972101</v>
      </c>
      <c r="AM535" s="38">
        <f>IF(OR(D534="Msin",D534="Mdes"),0.9*X534*391.3/10*AG534,"")</f>
        <v>140.19980005972101</v>
      </c>
      <c r="AN535" s="6"/>
      <c r="AO535" s="102">
        <f>IF(OR(D537="Msin",D537="Mdes"),0.9*X537*391.3/10*AG537,"")</f>
        <v>259.95379594406603</v>
      </c>
      <c r="AQ535" s="38">
        <f>IF(OR(D538="Msin",D538="Mdes"),0.9*X538*391.3/10*AG538,"")</f>
        <v>259.95379594406603</v>
      </c>
      <c r="AS535" s="102">
        <f>IF(OR(D541="Msin",D541="Mdes"),0.9*X541*391.3/10*AG541,"")</f>
        <v>42.484787896885152</v>
      </c>
      <c r="AU535" s="38">
        <f>IF(OR(D542="Msin",D542="Mdes"),0.9*X542*391.3/10*AG542,"")</f>
        <v>42.484787896885152</v>
      </c>
      <c r="AW535" s="102">
        <f>IF(OR(D545="Msin",D545="Mdes"),0.9*X545*391.3/10*AG545,"")</f>
        <v>28.323191931256769</v>
      </c>
      <c r="AY535" s="38">
        <f>IF(OR(D546="Msin",D546="Mdes"),0.9*X546*391.3/10*AG546,"")</f>
        <v>28.323191931256769</v>
      </c>
      <c r="BA535" s="102">
        <f>IF(OR(D549="Msin",D549="Mdes"),0.9*X549*391.3/10*AG549,"")</f>
        <v>28.323191931256769</v>
      </c>
      <c r="BC535" s="38">
        <f>IF(OR(D550="Msin",D550="Mdes"),0.9*X550*391.3/10*AG550,"")</f>
        <v>28.323191931256769</v>
      </c>
    </row>
    <row r="536" spans="1:55" ht="28.2" customHeight="1" x14ac:dyDescent="0.3">
      <c r="A536" s="1321">
        <v>2</v>
      </c>
      <c r="B536" s="2">
        <v>4</v>
      </c>
      <c r="C536" s="2">
        <v>5</v>
      </c>
      <c r="D536" s="2" t="s">
        <v>18</v>
      </c>
      <c r="E536" s="78">
        <f>TRA!F69</f>
        <v>-170.55699999999999</v>
      </c>
      <c r="F536" s="7">
        <f>TRA!G69</f>
        <v>-106.848</v>
      </c>
      <c r="G536" s="7">
        <f>TRA!H69</f>
        <v>-61.158999999999999</v>
      </c>
      <c r="H536" s="7">
        <f>TRA!I69</f>
        <v>3.1520000000000001</v>
      </c>
      <c r="I536" s="7">
        <f>TRA!J69</f>
        <v>-2.4790000000000001</v>
      </c>
      <c r="J536" s="207">
        <f>TRA!K69</f>
        <v>-2.7280000000000002</v>
      </c>
      <c r="K536" s="647">
        <f t="shared" si="273"/>
        <v>-63.637999999999998</v>
      </c>
      <c r="L536" s="1287">
        <f t="shared" si="274"/>
        <v>5.8800000000000008</v>
      </c>
      <c r="M536" s="7">
        <f t="shared" si="275"/>
        <v>-65.402000000000001</v>
      </c>
      <c r="N536" s="207">
        <f t="shared" si="276"/>
        <v>24.971400000000003</v>
      </c>
      <c r="O536" s="1302">
        <f t="shared" si="277"/>
        <v>-65.402000000000001</v>
      </c>
      <c r="P536" s="2">
        <v>0.8</v>
      </c>
      <c r="Q536" s="1310">
        <f t="shared" si="278"/>
        <v>-172.25</v>
      </c>
      <c r="R536" s="6">
        <f t="shared" si="279"/>
        <v>-41.445999999999998</v>
      </c>
      <c r="S536" s="1310" t="str">
        <f t="shared" si="280"/>
        <v/>
      </c>
      <c r="T536" s="1309" t="str">
        <f t="shared" si="281"/>
        <v/>
      </c>
      <c r="U536" s="1287">
        <v>0.04</v>
      </c>
      <c r="V536" s="6">
        <v>0.3</v>
      </c>
      <c r="W536" s="6">
        <v>0.7</v>
      </c>
      <c r="X536" s="6">
        <f t="shared" si="262"/>
        <v>0.65999999999999992</v>
      </c>
      <c r="Y536" s="6" t="str">
        <f t="shared" si="263"/>
        <v/>
      </c>
      <c r="Z536" s="6" t="str">
        <f t="shared" si="264"/>
        <v/>
      </c>
      <c r="AA536" s="1287" t="str">
        <f t="shared" si="265"/>
        <v/>
      </c>
      <c r="AB536" s="6" t="str">
        <f t="shared" si="266"/>
        <v/>
      </c>
      <c r="AC536" s="19" t="str">
        <f t="shared" si="267"/>
        <v/>
      </c>
      <c r="AD536" s="6" t="str">
        <f t="shared" si="268"/>
        <v/>
      </c>
      <c r="AE536" s="6" t="str">
        <f t="shared" si="269"/>
        <v/>
      </c>
      <c r="AF536" s="19" t="str">
        <f t="shared" si="270"/>
        <v/>
      </c>
      <c r="AG536" s="6" t="str">
        <f t="shared" si="271"/>
        <v/>
      </c>
      <c r="AH536" s="32" t="str">
        <f t="shared" si="272"/>
        <v/>
      </c>
      <c r="AK536" s="6" t="str">
        <f>IF(OR(D535="Msin",D535="Mdes"),-0.9*X535*391.3/10*AD535,"")</f>
        <v/>
      </c>
      <c r="AL536" s="6" t="str">
        <f t="shared" ref="AL536:AL537" si="284">IF(OR(D535="Msin",D535="Mdes"),0.9*X535*391.3/10*AG535,"")</f>
        <v/>
      </c>
    </row>
    <row r="537" spans="1:55" ht="28.2" customHeight="1" x14ac:dyDescent="0.3">
      <c r="A537" s="1321">
        <v>2</v>
      </c>
      <c r="B537" s="2">
        <v>5</v>
      </c>
      <c r="C537" s="2">
        <v>6</v>
      </c>
      <c r="D537" s="2" t="s">
        <v>15</v>
      </c>
      <c r="E537" s="78">
        <f>TRA!F90</f>
        <v>-85.555000000000007</v>
      </c>
      <c r="F537" s="7">
        <f>TRA!G90</f>
        <v>-53.442</v>
      </c>
      <c r="G537" s="7">
        <f>TRA!H90</f>
        <v>304.96199999999999</v>
      </c>
      <c r="H537" s="7">
        <f>TRA!I90</f>
        <v>-15.461</v>
      </c>
      <c r="I537" s="7">
        <f>TRA!J90</f>
        <v>12.382</v>
      </c>
      <c r="J537" s="207">
        <f>TRA!K90</f>
        <v>13.532</v>
      </c>
      <c r="K537" s="647">
        <f t="shared" si="273"/>
        <v>317.34399999999999</v>
      </c>
      <c r="L537" s="1287">
        <f t="shared" si="274"/>
        <v>-28.993000000000002</v>
      </c>
      <c r="M537" s="7">
        <f t="shared" si="275"/>
        <v>326.0419</v>
      </c>
      <c r="N537" s="207">
        <f t="shared" si="276"/>
        <v>-124.1962</v>
      </c>
      <c r="O537" s="1302">
        <f t="shared" si="277"/>
        <v>326.0419</v>
      </c>
      <c r="P537" s="2">
        <v>0.8</v>
      </c>
      <c r="Q537" s="1310">
        <f t="shared" si="278"/>
        <v>272.59989999999999</v>
      </c>
      <c r="R537" s="6">
        <f t="shared" si="279"/>
        <v>-379.48390000000001</v>
      </c>
      <c r="S537" s="1310">
        <f t="shared" si="280"/>
        <v>240.38793999999999</v>
      </c>
      <c r="T537" s="1309">
        <f t="shared" si="281"/>
        <v>-287.61673999999999</v>
      </c>
      <c r="U537" s="1287">
        <v>0.04</v>
      </c>
      <c r="V537" s="6">
        <v>0.3</v>
      </c>
      <c r="W537" s="6">
        <v>0.7</v>
      </c>
      <c r="X537" s="6">
        <f t="shared" si="262"/>
        <v>0.65999999999999992</v>
      </c>
      <c r="Y537" s="6">
        <f t="shared" si="263"/>
        <v>336.72601716096779</v>
      </c>
      <c r="Z537" s="6">
        <f t="shared" si="264"/>
        <v>508.6505190311417</v>
      </c>
      <c r="AA537" s="1287" t="str">
        <f t="shared" si="265"/>
        <v>VERIFICATO</v>
      </c>
      <c r="AB537" s="6">
        <f t="shared" si="266"/>
        <v>12.374220955616304</v>
      </c>
      <c r="AC537" s="19" t="str">
        <f t="shared" si="267"/>
        <v>2φ16+3φ20</v>
      </c>
      <c r="AD537" s="6">
        <f t="shared" si="268"/>
        <v>13.446016557364315</v>
      </c>
      <c r="AE537" s="6">
        <f t="shared" si="269"/>
        <v>10.342282179491482</v>
      </c>
      <c r="AF537" s="19" t="str">
        <f t="shared" si="270"/>
        <v>4φ16+1φ20</v>
      </c>
      <c r="AG537" s="6">
        <f t="shared" si="271"/>
        <v>11.184069846779664</v>
      </c>
      <c r="AH537" s="32" t="str">
        <f t="shared" si="272"/>
        <v>VERIFICATO</v>
      </c>
      <c r="AK537" s="6" t="str">
        <f>IF(OR(D536="Msin",D536="Mdes"),-0.9*X536*391.3/10*AD536,"")</f>
        <v/>
      </c>
      <c r="AL537" s="6" t="str">
        <f t="shared" si="284"/>
        <v/>
      </c>
    </row>
    <row r="538" spans="1:55" ht="28.2" customHeight="1" x14ac:dyDescent="0.3">
      <c r="A538" s="1321">
        <v>2</v>
      </c>
      <c r="B538" s="2">
        <v>5</v>
      </c>
      <c r="C538" s="2">
        <v>6</v>
      </c>
      <c r="D538" s="2" t="s">
        <v>16</v>
      </c>
      <c r="E538" s="78">
        <f>TRA!F91</f>
        <v>-84.891000000000005</v>
      </c>
      <c r="F538" s="7">
        <f>TRA!G91</f>
        <v>-53.32</v>
      </c>
      <c r="G538" s="7">
        <f>TRA!H91</f>
        <v>-318.87400000000002</v>
      </c>
      <c r="H538" s="7">
        <f>TRA!I91</f>
        <v>16.146999999999998</v>
      </c>
      <c r="I538" s="7">
        <f>TRA!J91</f>
        <v>-12.929</v>
      </c>
      <c r="J538" s="207">
        <f>TRA!K91</f>
        <v>-14.127000000000001</v>
      </c>
      <c r="K538" s="647">
        <f t="shared" si="273"/>
        <v>-331.803</v>
      </c>
      <c r="L538" s="1287">
        <f t="shared" si="274"/>
        <v>30.274000000000001</v>
      </c>
      <c r="M538" s="7">
        <f t="shared" si="275"/>
        <v>-340.8852</v>
      </c>
      <c r="N538" s="207">
        <f t="shared" si="276"/>
        <v>129.81489999999999</v>
      </c>
      <c r="O538" s="1302">
        <f t="shared" si="277"/>
        <v>-340.8852</v>
      </c>
      <c r="P538" s="2">
        <v>0.8</v>
      </c>
      <c r="Q538" s="1310">
        <f t="shared" si="278"/>
        <v>-394.20519999999999</v>
      </c>
      <c r="R538" s="6">
        <f t="shared" si="279"/>
        <v>287.5652</v>
      </c>
      <c r="S538" s="1310">
        <f t="shared" si="280"/>
        <v>-302.36084</v>
      </c>
      <c r="T538" s="1309">
        <f t="shared" si="281"/>
        <v>255.33044000000001</v>
      </c>
      <c r="U538" s="1287">
        <v>0.04</v>
      </c>
      <c r="V538" s="6">
        <v>0.3</v>
      </c>
      <c r="W538" s="6">
        <v>0.7</v>
      </c>
      <c r="X538" s="6">
        <f t="shared" si="262"/>
        <v>0.65999999999999992</v>
      </c>
      <c r="Y538" s="6">
        <f t="shared" si="263"/>
        <v>336.72601716096779</v>
      </c>
      <c r="Z538" s="6">
        <f t="shared" si="264"/>
        <v>508.6505190311417</v>
      </c>
      <c r="AA538" s="1287" t="str">
        <f t="shared" si="265"/>
        <v>VERIFICATO</v>
      </c>
      <c r="AB538" s="6">
        <f t="shared" si="266"/>
        <v>13.008560776002636</v>
      </c>
      <c r="AC538" s="19" t="str">
        <f t="shared" si="267"/>
        <v>2φ16+3φ20</v>
      </c>
      <c r="AD538" s="6">
        <f t="shared" si="268"/>
        <v>13.446016557364315</v>
      </c>
      <c r="AE538" s="6">
        <f t="shared" si="269"/>
        <v>10.985157822367126</v>
      </c>
      <c r="AF538" s="19" t="str">
        <f t="shared" si="270"/>
        <v>4φ16+1φ20</v>
      </c>
      <c r="AG538" s="6">
        <f t="shared" si="271"/>
        <v>11.184069846779664</v>
      </c>
      <c r="AH538" s="32" t="str">
        <f t="shared" si="272"/>
        <v>VERIFICATO</v>
      </c>
      <c r="AS538" s="6"/>
      <c r="AT538" s="6"/>
    </row>
    <row r="539" spans="1:55" ht="28.2" customHeight="1" x14ac:dyDescent="0.3">
      <c r="A539" s="1321">
        <v>2</v>
      </c>
      <c r="B539" s="2">
        <v>5</v>
      </c>
      <c r="C539" s="2">
        <v>6</v>
      </c>
      <c r="D539" s="2" t="s">
        <v>17</v>
      </c>
      <c r="E539" s="78">
        <f>TRA!F92</f>
        <v>119.178</v>
      </c>
      <c r="F539" s="7">
        <f>TRA!G92</f>
        <v>74.569000000000003</v>
      </c>
      <c r="G539" s="7">
        <f>TRA!H92</f>
        <v>-145.078</v>
      </c>
      <c r="H539" s="7">
        <f>TRA!I92</f>
        <v>7.351</v>
      </c>
      <c r="I539" s="7">
        <f>TRA!J92</f>
        <v>-5.8860000000000001</v>
      </c>
      <c r="J539" s="207">
        <f>TRA!K92</f>
        <v>-6.4320000000000004</v>
      </c>
      <c r="K539" s="647">
        <f t="shared" si="273"/>
        <v>-150.964</v>
      </c>
      <c r="L539" s="1287">
        <f t="shared" si="274"/>
        <v>13.783000000000001</v>
      </c>
      <c r="M539" s="7">
        <f t="shared" si="275"/>
        <v>-155.09889999999999</v>
      </c>
      <c r="N539" s="207">
        <f t="shared" si="276"/>
        <v>59.072200000000002</v>
      </c>
      <c r="O539" s="1302">
        <f t="shared" si="277"/>
        <v>-155.09889999999999</v>
      </c>
      <c r="P539" s="2">
        <v>0.8</v>
      </c>
      <c r="Q539" s="1310">
        <f t="shared" si="278"/>
        <v>-80.529899999999984</v>
      </c>
      <c r="R539" s="6">
        <f t="shared" si="279"/>
        <v>229.66789999999997</v>
      </c>
      <c r="S539" s="1310" t="str">
        <f t="shared" si="280"/>
        <v/>
      </c>
      <c r="T539" s="1309" t="str">
        <f t="shared" si="281"/>
        <v/>
      </c>
      <c r="U539" s="1287">
        <v>0.04</v>
      </c>
      <c r="V539" s="6">
        <v>0.3</v>
      </c>
      <c r="W539" s="6">
        <v>0.7</v>
      </c>
      <c r="X539" s="6">
        <f t="shared" si="262"/>
        <v>0.65999999999999992</v>
      </c>
      <c r="Y539" s="6" t="str">
        <f t="shared" si="263"/>
        <v/>
      </c>
      <c r="Z539" s="6" t="str">
        <f t="shared" si="264"/>
        <v/>
      </c>
      <c r="AA539" s="1287" t="str">
        <f t="shared" si="265"/>
        <v/>
      </c>
      <c r="AB539" s="6" t="str">
        <f t="shared" si="266"/>
        <v/>
      </c>
      <c r="AC539" s="19" t="str">
        <f t="shared" si="267"/>
        <v/>
      </c>
      <c r="AD539" s="6" t="str">
        <f t="shared" si="268"/>
        <v/>
      </c>
      <c r="AE539" s="6" t="str">
        <f t="shared" si="269"/>
        <v/>
      </c>
      <c r="AF539" s="19" t="str">
        <f t="shared" si="270"/>
        <v/>
      </c>
      <c r="AG539" s="6" t="str">
        <f t="shared" si="271"/>
        <v/>
      </c>
      <c r="AH539" s="32" t="str">
        <f t="shared" si="272"/>
        <v/>
      </c>
      <c r="AS539" s="6"/>
      <c r="AT539" s="6"/>
    </row>
    <row r="540" spans="1:55" ht="28.2" customHeight="1" x14ac:dyDescent="0.3">
      <c r="A540" s="1321">
        <v>2</v>
      </c>
      <c r="B540" s="2">
        <v>5</v>
      </c>
      <c r="C540" s="2">
        <v>6</v>
      </c>
      <c r="D540" s="2" t="s">
        <v>18</v>
      </c>
      <c r="E540" s="78">
        <f>TRA!F93</f>
        <v>-118.87</v>
      </c>
      <c r="F540" s="7">
        <f>TRA!G93</f>
        <v>-74.512</v>
      </c>
      <c r="G540" s="7">
        <f>TRA!H93</f>
        <v>-145.078</v>
      </c>
      <c r="H540" s="7">
        <f>TRA!I93</f>
        <v>7.351</v>
      </c>
      <c r="I540" s="7">
        <f>TRA!J93</f>
        <v>-5.8860000000000001</v>
      </c>
      <c r="J540" s="207">
        <f>TRA!K93</f>
        <v>-6.4320000000000004</v>
      </c>
      <c r="K540" s="647">
        <f t="shared" si="273"/>
        <v>-150.964</v>
      </c>
      <c r="L540" s="1287">
        <f t="shared" si="274"/>
        <v>13.783000000000001</v>
      </c>
      <c r="M540" s="7">
        <f t="shared" si="275"/>
        <v>-155.09889999999999</v>
      </c>
      <c r="N540" s="207">
        <f t="shared" si="276"/>
        <v>59.072200000000002</v>
      </c>
      <c r="O540" s="1302">
        <f t="shared" si="277"/>
        <v>-155.09889999999999</v>
      </c>
      <c r="P540" s="2">
        <v>0.8</v>
      </c>
      <c r="Q540" s="1310">
        <f t="shared" si="278"/>
        <v>-229.61089999999999</v>
      </c>
      <c r="R540" s="6">
        <f t="shared" si="279"/>
        <v>80.586899999999986</v>
      </c>
      <c r="S540" s="1310" t="str">
        <f t="shared" si="280"/>
        <v/>
      </c>
      <c r="T540" s="1309" t="str">
        <f t="shared" si="281"/>
        <v/>
      </c>
      <c r="U540" s="1287">
        <v>0.04</v>
      </c>
      <c r="V540" s="6">
        <v>0.3</v>
      </c>
      <c r="W540" s="6">
        <v>0.7</v>
      </c>
      <c r="X540" s="6">
        <f t="shared" si="262"/>
        <v>0.65999999999999992</v>
      </c>
      <c r="Y540" s="6" t="str">
        <f t="shared" si="263"/>
        <v/>
      </c>
      <c r="Z540" s="6" t="str">
        <f t="shared" si="264"/>
        <v/>
      </c>
      <c r="AA540" s="1287" t="str">
        <f t="shared" si="265"/>
        <v/>
      </c>
      <c r="AB540" s="6" t="str">
        <f t="shared" si="266"/>
        <v/>
      </c>
      <c r="AC540" s="19" t="str">
        <f t="shared" si="267"/>
        <v/>
      </c>
      <c r="AD540" s="6" t="str">
        <f t="shared" si="268"/>
        <v/>
      </c>
      <c r="AE540" s="6" t="str">
        <f t="shared" si="269"/>
        <v/>
      </c>
      <c r="AF540" s="19" t="str">
        <f t="shared" si="270"/>
        <v/>
      </c>
      <c r="AG540" s="6" t="str">
        <f t="shared" si="271"/>
        <v/>
      </c>
      <c r="AH540" s="32" t="str">
        <f t="shared" si="272"/>
        <v/>
      </c>
      <c r="AS540" s="6" t="str">
        <f>IF(OR(D539="Msin",D539="Mdes"),-0.9*X539*391.3/10*AD539,"")</f>
        <v/>
      </c>
      <c r="AT540" s="6" t="str">
        <f>IF(OR(D539="Msin",D539="Mdes"),0.9*X539*391.3/10*AG539,"")</f>
        <v/>
      </c>
    </row>
    <row r="541" spans="1:55" ht="28.2" customHeight="1" x14ac:dyDescent="0.3">
      <c r="A541" s="1321">
        <v>2</v>
      </c>
      <c r="B541" s="2">
        <v>6</v>
      </c>
      <c r="C541" s="2">
        <v>7</v>
      </c>
      <c r="D541" s="2" t="s">
        <v>15</v>
      </c>
      <c r="E541" s="78">
        <f>TRA!F114</f>
        <v>-3.5950000000000002</v>
      </c>
      <c r="F541" s="7">
        <f>TRA!G114</f>
        <v>-2.3250000000000002</v>
      </c>
      <c r="G541" s="7">
        <f>TRA!H114</f>
        <v>47.372</v>
      </c>
      <c r="H541" s="7">
        <f>TRA!I114</f>
        <v>-2.4340000000000002</v>
      </c>
      <c r="I541" s="7">
        <f>TRA!J114</f>
        <v>1.907</v>
      </c>
      <c r="J541" s="207">
        <f>TRA!K114</f>
        <v>2.0990000000000002</v>
      </c>
      <c r="K541" s="647">
        <f t="shared" si="273"/>
        <v>49.278999999999996</v>
      </c>
      <c r="L541" s="1287">
        <f t="shared" si="274"/>
        <v>-4.5330000000000004</v>
      </c>
      <c r="M541" s="7">
        <f t="shared" si="275"/>
        <v>50.6389</v>
      </c>
      <c r="N541" s="207">
        <f t="shared" si="276"/>
        <v>-19.316699999999997</v>
      </c>
      <c r="O541" s="1302">
        <f t="shared" si="277"/>
        <v>50.6389</v>
      </c>
      <c r="P541" s="2">
        <v>0.8</v>
      </c>
      <c r="Q541" s="1310">
        <f t="shared" si="278"/>
        <v>48.313899999999997</v>
      </c>
      <c r="R541" s="6">
        <f t="shared" si="279"/>
        <v>-52.963900000000002</v>
      </c>
      <c r="S541" s="1310">
        <f t="shared" si="280"/>
        <v>37.787579999999991</v>
      </c>
      <c r="T541" s="1309">
        <f t="shared" si="281"/>
        <v>-37.788780000000003</v>
      </c>
      <c r="U541" s="1287">
        <v>0.04</v>
      </c>
      <c r="V541" s="1345">
        <f t="shared" ref="V541:V552" si="285">0.5</f>
        <v>0.5</v>
      </c>
      <c r="W541" s="1345">
        <v>0.24</v>
      </c>
      <c r="X541" s="6">
        <f t="shared" si="262"/>
        <v>0.19999999999999998</v>
      </c>
      <c r="Y541" s="6">
        <f t="shared" si="263"/>
        <v>51.534437888118731</v>
      </c>
      <c r="Z541" s="6">
        <f t="shared" si="264"/>
        <v>99.653979238754317</v>
      </c>
      <c r="AA541" s="1287" t="str">
        <f t="shared" si="265"/>
        <v>VERIFICATO</v>
      </c>
      <c r="AB541" s="6">
        <f t="shared" si="266"/>
        <v>5.3651333162961077</v>
      </c>
      <c r="AC541" s="19" t="str">
        <f t="shared" si="267"/>
        <v>4φ16</v>
      </c>
      <c r="AD541" s="6">
        <f t="shared" si="268"/>
        <v>8.0424771931898711</v>
      </c>
      <c r="AE541" s="6">
        <f t="shared" si="269"/>
        <v>5.3649629440327109</v>
      </c>
      <c r="AF541" s="19" t="str">
        <f t="shared" si="270"/>
        <v>3φ16</v>
      </c>
      <c r="AG541" s="6">
        <f t="shared" si="271"/>
        <v>6.0318578948924033</v>
      </c>
      <c r="AH541" s="32" t="str">
        <f t="shared" si="272"/>
        <v>VERIFICATO</v>
      </c>
      <c r="AS541" s="6" t="str">
        <f>IF(OR(D540="Msin",D540="Mdes"),-0.9*X540*391.3/10*AD540,"")</f>
        <v/>
      </c>
      <c r="AT541" s="6" t="str">
        <f>IF(OR(D540="Msin",D540="Mdes"),0.9*X540*391.3/10*AG540,"")</f>
        <v/>
      </c>
    </row>
    <row r="542" spans="1:55" ht="28.2" customHeight="1" x14ac:dyDescent="0.3">
      <c r="A542" s="1321">
        <v>2</v>
      </c>
      <c r="B542" s="2">
        <v>6</v>
      </c>
      <c r="C542" s="2">
        <v>7</v>
      </c>
      <c r="D542" s="2" t="s">
        <v>16</v>
      </c>
      <c r="E542" s="78">
        <f>TRA!F115</f>
        <v>-12.132999999999999</v>
      </c>
      <c r="F542" s="7">
        <f>TRA!G115</f>
        <v>-7.6639999999999997</v>
      </c>
      <c r="G542" s="7">
        <f>TRA!H115</f>
        <v>-45.795000000000002</v>
      </c>
      <c r="H542" s="7">
        <f>TRA!I115</f>
        <v>2.3519999999999999</v>
      </c>
      <c r="I542" s="7">
        <f>TRA!J115</f>
        <v>-1.845</v>
      </c>
      <c r="J542" s="207">
        <f>TRA!K115</f>
        <v>-2.0310000000000001</v>
      </c>
      <c r="K542" s="647">
        <f t="shared" si="273"/>
        <v>-47.64</v>
      </c>
      <c r="L542" s="1287">
        <f t="shared" si="274"/>
        <v>4.383</v>
      </c>
      <c r="M542" s="7">
        <f t="shared" si="275"/>
        <v>-48.954900000000002</v>
      </c>
      <c r="N542" s="207">
        <f t="shared" si="276"/>
        <v>18.675000000000001</v>
      </c>
      <c r="O542" s="1302">
        <f t="shared" si="277"/>
        <v>-48.954900000000002</v>
      </c>
      <c r="P542" s="57">
        <v>0.3</v>
      </c>
      <c r="Q542" s="1310">
        <f t="shared" si="278"/>
        <v>-56.618900000000004</v>
      </c>
      <c r="R542" s="6">
        <f t="shared" si="279"/>
        <v>41.290900000000001</v>
      </c>
      <c r="S542" s="1310">
        <f t="shared" si="280"/>
        <v>-50.411630000000002</v>
      </c>
      <c r="T542" s="1309">
        <f t="shared" si="281"/>
        <v>37.860129999999998</v>
      </c>
      <c r="U542" s="1287">
        <v>0.04</v>
      </c>
      <c r="V542" s="1345">
        <f t="shared" si="285"/>
        <v>0.5</v>
      </c>
      <c r="W542" s="1345">
        <v>0.24</v>
      </c>
      <c r="X542" s="6">
        <f t="shared" si="262"/>
        <v>0.19999999999999998</v>
      </c>
      <c r="Y542" s="6">
        <f t="shared" si="263"/>
        <v>51.534437888118731</v>
      </c>
      <c r="Z542" s="6">
        <f t="shared" si="264"/>
        <v>99.653979238754317</v>
      </c>
      <c r="AA542" s="1287" t="str">
        <f t="shared" si="265"/>
        <v>VERIFICATO</v>
      </c>
      <c r="AB542" s="6">
        <f t="shared" si="266"/>
        <v>7.1572862537978823</v>
      </c>
      <c r="AC542" s="19" t="str">
        <f t="shared" si="267"/>
        <v>4φ16</v>
      </c>
      <c r="AD542" s="6">
        <f t="shared" si="268"/>
        <v>8.0424771931898711</v>
      </c>
      <c r="AE542" s="6">
        <f t="shared" si="269"/>
        <v>5.3752633671238321</v>
      </c>
      <c r="AF542" s="19" t="str">
        <f t="shared" si="270"/>
        <v>3φ16</v>
      </c>
      <c r="AG542" s="6">
        <f t="shared" si="271"/>
        <v>6.0318578948924033</v>
      </c>
      <c r="AH542" s="32" t="str">
        <f t="shared" si="272"/>
        <v>VERIFICATO</v>
      </c>
    </row>
    <row r="543" spans="1:55" ht="28.2" customHeight="1" x14ac:dyDescent="0.3">
      <c r="A543" s="1321">
        <v>2</v>
      </c>
      <c r="B543" s="2">
        <v>6</v>
      </c>
      <c r="C543" s="2">
        <v>7</v>
      </c>
      <c r="D543" s="2" t="s">
        <v>17</v>
      </c>
      <c r="E543" s="78">
        <f>TRA!F116</f>
        <v>9.0109999999999992</v>
      </c>
      <c r="F543" s="7">
        <f>TRA!G116</f>
        <v>5.8109999999999999</v>
      </c>
      <c r="G543" s="7">
        <f>TRA!H116</f>
        <v>-30.053999999999998</v>
      </c>
      <c r="H543" s="7">
        <f>TRA!I116</f>
        <v>1.544</v>
      </c>
      <c r="I543" s="7">
        <f>TRA!J116</f>
        <v>-1.21</v>
      </c>
      <c r="J543" s="207">
        <f>TRA!K116</f>
        <v>-1.3320000000000001</v>
      </c>
      <c r="K543" s="647">
        <f t="shared" si="273"/>
        <v>-31.263999999999999</v>
      </c>
      <c r="L543" s="1287">
        <f t="shared" si="274"/>
        <v>2.8760000000000003</v>
      </c>
      <c r="M543" s="7">
        <f t="shared" si="275"/>
        <v>-32.126800000000003</v>
      </c>
      <c r="N543" s="207">
        <f t="shared" si="276"/>
        <v>12.255199999999999</v>
      </c>
      <c r="O543" s="1302">
        <f t="shared" si="277"/>
        <v>-32.126800000000003</v>
      </c>
      <c r="P543" s="2">
        <v>0.8</v>
      </c>
      <c r="Q543" s="1310">
        <f t="shared" si="278"/>
        <v>-26.315800000000003</v>
      </c>
      <c r="R543" s="6">
        <f t="shared" si="279"/>
        <v>37.937800000000003</v>
      </c>
      <c r="S543" s="1310" t="str">
        <f t="shared" si="280"/>
        <v/>
      </c>
      <c r="T543" s="1309" t="str">
        <f t="shared" si="281"/>
        <v/>
      </c>
      <c r="U543" s="1287">
        <v>0.04</v>
      </c>
      <c r="V543" s="1345">
        <f t="shared" si="285"/>
        <v>0.5</v>
      </c>
      <c r="W543" s="1345">
        <v>0.24</v>
      </c>
      <c r="X543" s="6">
        <f t="shared" si="262"/>
        <v>0.19999999999999998</v>
      </c>
      <c r="Y543" s="6" t="str">
        <f t="shared" si="263"/>
        <v/>
      </c>
      <c r="Z543" s="6" t="str">
        <f t="shared" si="264"/>
        <v/>
      </c>
      <c r="AA543" s="1287" t="str">
        <f t="shared" si="265"/>
        <v/>
      </c>
      <c r="AB543" s="6" t="str">
        <f t="shared" si="266"/>
        <v/>
      </c>
      <c r="AC543" s="19" t="str">
        <f t="shared" si="267"/>
        <v/>
      </c>
      <c r="AD543" s="6" t="str">
        <f t="shared" si="268"/>
        <v/>
      </c>
      <c r="AE543" s="6" t="str">
        <f t="shared" si="269"/>
        <v/>
      </c>
      <c r="AF543" s="19" t="str">
        <f t="shared" si="270"/>
        <v/>
      </c>
      <c r="AG543" s="6" t="str">
        <f t="shared" si="271"/>
        <v/>
      </c>
      <c r="AH543" s="32" t="str">
        <f t="shared" si="272"/>
        <v/>
      </c>
    </row>
    <row r="544" spans="1:55" ht="28.2" customHeight="1" x14ac:dyDescent="0.3">
      <c r="A544" s="1321">
        <v>2</v>
      </c>
      <c r="B544" s="2">
        <v>6</v>
      </c>
      <c r="C544" s="2">
        <v>7</v>
      </c>
      <c r="D544" s="2" t="s">
        <v>18</v>
      </c>
      <c r="E544" s="78">
        <f>TRA!F117</f>
        <v>-14.518000000000001</v>
      </c>
      <c r="F544" s="7">
        <f>TRA!G117</f>
        <v>-9.2550000000000008</v>
      </c>
      <c r="G544" s="7">
        <f>TRA!H117</f>
        <v>-30.053999999999998</v>
      </c>
      <c r="H544" s="7">
        <f>TRA!I117</f>
        <v>1.544</v>
      </c>
      <c r="I544" s="7">
        <f>TRA!J117</f>
        <v>-1.21</v>
      </c>
      <c r="J544" s="207">
        <f>TRA!K117</f>
        <v>-1.3320000000000001</v>
      </c>
      <c r="K544" s="647">
        <f t="shared" si="273"/>
        <v>-31.263999999999999</v>
      </c>
      <c r="L544" s="1287">
        <f t="shared" si="274"/>
        <v>2.8760000000000003</v>
      </c>
      <c r="M544" s="7">
        <f t="shared" si="275"/>
        <v>-32.126800000000003</v>
      </c>
      <c r="N544" s="207">
        <f t="shared" si="276"/>
        <v>12.255199999999999</v>
      </c>
      <c r="O544" s="1302">
        <f t="shared" si="277"/>
        <v>-32.126800000000003</v>
      </c>
      <c r="P544" s="2">
        <v>0.8</v>
      </c>
      <c r="Q544" s="1310">
        <f t="shared" si="278"/>
        <v>-41.381800000000005</v>
      </c>
      <c r="R544" s="6">
        <f t="shared" si="279"/>
        <v>22.8718</v>
      </c>
      <c r="S544" s="1310" t="str">
        <f t="shared" si="280"/>
        <v/>
      </c>
      <c r="T544" s="1309" t="str">
        <f t="shared" si="281"/>
        <v/>
      </c>
      <c r="U544" s="1287">
        <v>0.04</v>
      </c>
      <c r="V544" s="1345">
        <f t="shared" si="285"/>
        <v>0.5</v>
      </c>
      <c r="W544" s="1345">
        <v>0.24</v>
      </c>
      <c r="X544" s="6">
        <f t="shared" si="262"/>
        <v>0.19999999999999998</v>
      </c>
      <c r="Y544" s="6" t="str">
        <f t="shared" si="263"/>
        <v/>
      </c>
      <c r="Z544" s="6" t="str">
        <f t="shared" si="264"/>
        <v/>
      </c>
      <c r="AA544" s="1287" t="str">
        <f t="shared" si="265"/>
        <v/>
      </c>
      <c r="AB544" s="6" t="str">
        <f t="shared" si="266"/>
        <v/>
      </c>
      <c r="AC544" s="19" t="str">
        <f t="shared" si="267"/>
        <v/>
      </c>
      <c r="AD544" s="6" t="str">
        <f t="shared" si="268"/>
        <v/>
      </c>
      <c r="AE544" s="6" t="str">
        <f t="shared" si="269"/>
        <v/>
      </c>
      <c r="AF544" s="19" t="str">
        <f t="shared" si="270"/>
        <v/>
      </c>
      <c r="AG544" s="6" t="str">
        <f t="shared" si="271"/>
        <v/>
      </c>
      <c r="AH544" s="32" t="str">
        <f t="shared" si="272"/>
        <v/>
      </c>
      <c r="AS544" s="6" t="str">
        <f>IF(OR(D543="Msin",D543="Mdes"),-0.9*X543*391.3/10*AD543,"")</f>
        <v/>
      </c>
      <c r="AT544" s="6" t="str">
        <f>IF(OR(D543="Msin",D543="Mdes"),0.9*X543*391.3/10*AG543,"")</f>
        <v/>
      </c>
    </row>
    <row r="545" spans="1:55" ht="28.2" customHeight="1" x14ac:dyDescent="0.3">
      <c r="A545" s="1321">
        <v>2</v>
      </c>
      <c r="B545" s="2">
        <v>7</v>
      </c>
      <c r="C545" s="2">
        <v>8</v>
      </c>
      <c r="D545" s="2" t="s">
        <v>15</v>
      </c>
      <c r="E545" s="78">
        <f>TRA!F138</f>
        <v>-37.533000000000001</v>
      </c>
      <c r="F545" s="7">
        <f>TRA!G138</f>
        <v>-23.23</v>
      </c>
      <c r="G545" s="7">
        <f>TRA!H138</f>
        <v>22.635999999999999</v>
      </c>
      <c r="H545" s="7">
        <f>TRA!I138</f>
        <v>-1.1619999999999999</v>
      </c>
      <c r="I545" s="7">
        <f>TRA!J138</f>
        <v>0.91700000000000004</v>
      </c>
      <c r="J545" s="207">
        <f>TRA!K138</f>
        <v>1.008</v>
      </c>
      <c r="K545" s="647">
        <f t="shared" si="273"/>
        <v>23.553000000000001</v>
      </c>
      <c r="L545" s="1287">
        <f t="shared" si="274"/>
        <v>-2.17</v>
      </c>
      <c r="M545" s="7">
        <f t="shared" si="275"/>
        <v>24.204000000000001</v>
      </c>
      <c r="N545" s="207">
        <f t="shared" si="276"/>
        <v>-9.2359000000000009</v>
      </c>
      <c r="O545" s="1302">
        <f t="shared" si="277"/>
        <v>24.204000000000001</v>
      </c>
      <c r="P545" s="57">
        <v>0.3</v>
      </c>
      <c r="Q545" s="1310">
        <f t="shared" si="278"/>
        <v>0.9740000000000002</v>
      </c>
      <c r="R545" s="6">
        <f t="shared" si="279"/>
        <v>-47.433999999999997</v>
      </c>
      <c r="S545" s="1310">
        <f t="shared" si="280"/>
        <v>-1.38862</v>
      </c>
      <c r="T545" s="1309">
        <f t="shared" si="281"/>
        <v>-42.621519999999997</v>
      </c>
      <c r="U545" s="1287">
        <v>0.04</v>
      </c>
      <c r="V545" s="1345">
        <f t="shared" si="285"/>
        <v>0.5</v>
      </c>
      <c r="W545" s="1345">
        <v>0.24</v>
      </c>
      <c r="X545" s="6">
        <f t="shared" si="262"/>
        <v>0.19999999999999998</v>
      </c>
      <c r="Y545" s="6">
        <f t="shared" si="263"/>
        <v>51.534437888118731</v>
      </c>
      <c r="Z545" s="6">
        <f t="shared" si="264"/>
        <v>99.653979238754317</v>
      </c>
      <c r="AA545" s="1287" t="str">
        <f t="shared" si="265"/>
        <v>VERIFICATO</v>
      </c>
      <c r="AB545" s="6">
        <f t="shared" si="266"/>
        <v>6.0512706931311575</v>
      </c>
      <c r="AC545" s="19" t="str">
        <f t="shared" si="267"/>
        <v>4φ16</v>
      </c>
      <c r="AD545" s="6">
        <f t="shared" si="268"/>
        <v>8.0424771931898711</v>
      </c>
      <c r="AE545" s="6">
        <f t="shared" si="269"/>
        <v>0.19715194366357158</v>
      </c>
      <c r="AF545" s="19" t="str">
        <f t="shared" si="270"/>
        <v>2φ16</v>
      </c>
      <c r="AG545" s="6">
        <f t="shared" si="271"/>
        <v>4.0212385965949355</v>
      </c>
      <c r="AH545" s="32" t="str">
        <f t="shared" si="272"/>
        <v>VERIFICATO</v>
      </c>
      <c r="AS545" s="6" t="str">
        <f>IF(OR(D544="Msin",D544="Mdes"),-0.9*X544*391.3/10*AD544,"")</f>
        <v/>
      </c>
      <c r="AT545" s="6" t="str">
        <f>IF(OR(D544="Msin",D544="Mdes"),0.9*X544*391.3/10*AG544,"")</f>
        <v/>
      </c>
    </row>
    <row r="546" spans="1:55" ht="28.2" customHeight="1" x14ac:dyDescent="0.3">
      <c r="A546" s="1321">
        <v>2</v>
      </c>
      <c r="B546" s="2">
        <v>7</v>
      </c>
      <c r="C546" s="2">
        <v>8</v>
      </c>
      <c r="D546" s="2" t="s">
        <v>16</v>
      </c>
      <c r="E546" s="78">
        <f>TRA!F139</f>
        <v>-37.542000000000002</v>
      </c>
      <c r="F546" s="7">
        <f>TRA!G139</f>
        <v>-23.242999999999999</v>
      </c>
      <c r="G546" s="7">
        <f>TRA!H139</f>
        <v>-22.797000000000001</v>
      </c>
      <c r="H546" s="7">
        <f>TRA!I139</f>
        <v>1.1759999999999999</v>
      </c>
      <c r="I546" s="7">
        <f>TRA!J139</f>
        <v>-0.92800000000000005</v>
      </c>
      <c r="J546" s="207">
        <f>TRA!K139</f>
        <v>-1.0209999999999999</v>
      </c>
      <c r="K546" s="647">
        <f t="shared" si="273"/>
        <v>-23.725000000000001</v>
      </c>
      <c r="L546" s="1287">
        <f t="shared" si="274"/>
        <v>2.1970000000000001</v>
      </c>
      <c r="M546" s="7">
        <f t="shared" si="275"/>
        <v>-24.3841</v>
      </c>
      <c r="N546" s="207">
        <f t="shared" si="276"/>
        <v>9.3145000000000007</v>
      </c>
      <c r="O546" s="1302">
        <f t="shared" si="277"/>
        <v>-24.3841</v>
      </c>
      <c r="P546" s="57">
        <v>0.3</v>
      </c>
      <c r="Q546" s="1310">
        <f t="shared" si="278"/>
        <v>-47.627099999999999</v>
      </c>
      <c r="R546" s="6">
        <f t="shared" si="279"/>
        <v>1.1411000000000016</v>
      </c>
      <c r="S546" s="1310">
        <f t="shared" si="280"/>
        <v>-42.814019999999999</v>
      </c>
      <c r="T546" s="1309">
        <f t="shared" si="281"/>
        <v>-1.2221199999999981</v>
      </c>
      <c r="U546" s="1287">
        <v>0.04</v>
      </c>
      <c r="V546" s="1345">
        <f t="shared" si="285"/>
        <v>0.5</v>
      </c>
      <c r="W546" s="1345">
        <v>0.24</v>
      </c>
      <c r="X546" s="6">
        <f t="shared" si="262"/>
        <v>0.19999999999999998</v>
      </c>
      <c r="Y546" s="6">
        <f t="shared" si="263"/>
        <v>51.534437888118731</v>
      </c>
      <c r="Z546" s="6">
        <f t="shared" si="264"/>
        <v>99.653979238754317</v>
      </c>
      <c r="AA546" s="1287" t="str">
        <f t="shared" si="265"/>
        <v>VERIFICATO</v>
      </c>
      <c r="AB546" s="6">
        <f t="shared" si="266"/>
        <v>6.0786012437175234</v>
      </c>
      <c r="AC546" s="19" t="str">
        <f t="shared" si="267"/>
        <v>4φ16</v>
      </c>
      <c r="AD546" s="6">
        <f t="shared" si="268"/>
        <v>8.0424771931898711</v>
      </c>
      <c r="AE546" s="6">
        <f t="shared" si="269"/>
        <v>0.17351279211744303</v>
      </c>
      <c r="AF546" s="19" t="str">
        <f t="shared" si="270"/>
        <v>2φ16</v>
      </c>
      <c r="AG546" s="6">
        <f t="shared" si="271"/>
        <v>4.0212385965949355</v>
      </c>
      <c r="AH546" s="32" t="str">
        <f t="shared" si="272"/>
        <v>VERIFICATO</v>
      </c>
    </row>
    <row r="547" spans="1:55" ht="28.2" customHeight="1" x14ac:dyDescent="0.3">
      <c r="A547" s="1321">
        <v>2</v>
      </c>
      <c r="B547" s="2">
        <v>7</v>
      </c>
      <c r="C547" s="2">
        <v>8</v>
      </c>
      <c r="D547" s="2" t="s">
        <v>17</v>
      </c>
      <c r="E547" s="78">
        <f>TRA!F140</f>
        <v>38.643999999999998</v>
      </c>
      <c r="F547" s="7">
        <f>TRA!G140</f>
        <v>23.917000000000002</v>
      </c>
      <c r="G547" s="7">
        <f>TRA!H140</f>
        <v>-7.6360000000000001</v>
      </c>
      <c r="H547" s="7">
        <f>TRA!I140</f>
        <v>0.39300000000000002</v>
      </c>
      <c r="I547" s="7">
        <f>TRA!J140</f>
        <v>-0.31</v>
      </c>
      <c r="J547" s="207">
        <f>TRA!K140</f>
        <v>-0.34100000000000003</v>
      </c>
      <c r="K547" s="647">
        <f t="shared" si="273"/>
        <v>-7.9459999999999997</v>
      </c>
      <c r="L547" s="1287">
        <f t="shared" si="274"/>
        <v>0.73399999999999999</v>
      </c>
      <c r="M547" s="7">
        <f t="shared" si="275"/>
        <v>-8.1661999999999999</v>
      </c>
      <c r="N547" s="207">
        <f t="shared" si="276"/>
        <v>3.1177999999999999</v>
      </c>
      <c r="O547" s="1302">
        <f t="shared" si="277"/>
        <v>-8.1661999999999999</v>
      </c>
      <c r="P547" s="2">
        <v>0.8</v>
      </c>
      <c r="Q547" s="1310">
        <f t="shared" si="278"/>
        <v>15.750800000000002</v>
      </c>
      <c r="R547" s="6">
        <f t="shared" si="279"/>
        <v>32.083200000000005</v>
      </c>
      <c r="S547" s="1310" t="str">
        <f t="shared" si="280"/>
        <v/>
      </c>
      <c r="T547" s="1309" t="str">
        <f t="shared" si="281"/>
        <v/>
      </c>
      <c r="U547" s="1287">
        <v>0.04</v>
      </c>
      <c r="V547" s="1345">
        <f t="shared" si="285"/>
        <v>0.5</v>
      </c>
      <c r="W547" s="1345">
        <v>0.24</v>
      </c>
      <c r="X547" s="6">
        <f t="shared" si="262"/>
        <v>0.19999999999999998</v>
      </c>
      <c r="Y547" s="6" t="str">
        <f t="shared" si="263"/>
        <v/>
      </c>
      <c r="Z547" s="6" t="str">
        <f t="shared" si="264"/>
        <v/>
      </c>
      <c r="AA547" s="1287" t="str">
        <f t="shared" si="265"/>
        <v/>
      </c>
      <c r="AB547" s="6" t="str">
        <f t="shared" si="266"/>
        <v/>
      </c>
      <c r="AC547" s="19" t="str">
        <f t="shared" si="267"/>
        <v/>
      </c>
      <c r="AD547" s="6" t="str">
        <f t="shared" si="268"/>
        <v/>
      </c>
      <c r="AE547" s="6" t="str">
        <f t="shared" si="269"/>
        <v/>
      </c>
      <c r="AF547" s="19" t="str">
        <f t="shared" si="270"/>
        <v/>
      </c>
      <c r="AG547" s="6" t="str">
        <f t="shared" si="271"/>
        <v/>
      </c>
      <c r="AH547" s="32" t="str">
        <f t="shared" si="272"/>
        <v/>
      </c>
    </row>
    <row r="548" spans="1:55" ht="28.2" customHeight="1" x14ac:dyDescent="0.3">
      <c r="A548" s="1321">
        <v>2</v>
      </c>
      <c r="B548" s="2">
        <v>7</v>
      </c>
      <c r="C548" s="2">
        <v>8</v>
      </c>
      <c r="D548" s="2" t="s">
        <v>18</v>
      </c>
      <c r="E548" s="78">
        <f>TRA!F141</f>
        <v>-38.646999999999998</v>
      </c>
      <c r="F548" s="7">
        <f>TRA!G141</f>
        <v>-23.920999999999999</v>
      </c>
      <c r="G548" s="7">
        <f>TRA!H141</f>
        <v>-7.6360000000000001</v>
      </c>
      <c r="H548" s="7">
        <f>TRA!I141</f>
        <v>0.39300000000000002</v>
      </c>
      <c r="I548" s="7">
        <f>TRA!J141</f>
        <v>-0.31</v>
      </c>
      <c r="J548" s="207">
        <f>TRA!K141</f>
        <v>-0.34100000000000003</v>
      </c>
      <c r="K548" s="647">
        <f t="shared" si="273"/>
        <v>-7.9459999999999997</v>
      </c>
      <c r="L548" s="1287">
        <f t="shared" si="274"/>
        <v>0.73399999999999999</v>
      </c>
      <c r="M548" s="7">
        <f t="shared" si="275"/>
        <v>-8.1661999999999999</v>
      </c>
      <c r="N548" s="207">
        <f t="shared" si="276"/>
        <v>3.1177999999999999</v>
      </c>
      <c r="O548" s="1302">
        <f t="shared" si="277"/>
        <v>-8.1661999999999999</v>
      </c>
      <c r="P548" s="2">
        <v>0.8</v>
      </c>
      <c r="Q548" s="1310">
        <f t="shared" si="278"/>
        <v>-32.087199999999996</v>
      </c>
      <c r="R548" s="6">
        <f t="shared" si="279"/>
        <v>-15.754799999999999</v>
      </c>
      <c r="S548" s="1310" t="str">
        <f t="shared" si="280"/>
        <v/>
      </c>
      <c r="T548" s="1309" t="str">
        <f t="shared" si="281"/>
        <v/>
      </c>
      <c r="U548" s="1287">
        <v>0.04</v>
      </c>
      <c r="V548" s="1345">
        <f t="shared" si="285"/>
        <v>0.5</v>
      </c>
      <c r="W548" s="1345">
        <v>0.24</v>
      </c>
      <c r="X548" s="6">
        <f t="shared" si="262"/>
        <v>0.19999999999999998</v>
      </c>
      <c r="Y548" s="6" t="str">
        <f t="shared" si="263"/>
        <v/>
      </c>
      <c r="Z548" s="6" t="str">
        <f t="shared" si="264"/>
        <v/>
      </c>
      <c r="AA548" s="1287" t="str">
        <f t="shared" si="265"/>
        <v/>
      </c>
      <c r="AB548" s="6" t="str">
        <f t="shared" si="266"/>
        <v/>
      </c>
      <c r="AC548" s="19" t="str">
        <f t="shared" si="267"/>
        <v/>
      </c>
      <c r="AD548" s="6" t="str">
        <f t="shared" si="268"/>
        <v/>
      </c>
      <c r="AE548" s="6" t="str">
        <f t="shared" si="269"/>
        <v/>
      </c>
      <c r="AF548" s="19" t="str">
        <f t="shared" si="270"/>
        <v/>
      </c>
      <c r="AG548" s="6" t="str">
        <f t="shared" si="271"/>
        <v/>
      </c>
      <c r="AH548" s="32" t="str">
        <f t="shared" si="272"/>
        <v/>
      </c>
      <c r="AS548" s="6" t="str">
        <f>IF(OR(D547="Msin",D547="Mdes"),-0.9*X547*391.3/10*AD547,"")</f>
        <v/>
      </c>
      <c r="AT548" s="6" t="str">
        <f>IF(OR(D547="Msin",D547="Mdes"),0.9*X547*391.3/10*AG547,"")</f>
        <v/>
      </c>
    </row>
    <row r="549" spans="1:55" ht="28.2" customHeight="1" x14ac:dyDescent="0.3">
      <c r="A549" s="1321">
        <v>2</v>
      </c>
      <c r="B549" s="2">
        <v>8</v>
      </c>
      <c r="C549" s="2">
        <v>9</v>
      </c>
      <c r="D549" s="2" t="s">
        <v>15</v>
      </c>
      <c r="E549" s="78">
        <f>TRA!F162</f>
        <v>-31.216999999999999</v>
      </c>
      <c r="F549" s="7">
        <f>TRA!G162</f>
        <v>-19.311</v>
      </c>
      <c r="G549" s="7">
        <f>TRA!H162</f>
        <v>27.056999999999999</v>
      </c>
      <c r="H549" s="7">
        <f>TRA!I162</f>
        <v>-1.3919999999999999</v>
      </c>
      <c r="I549" s="7">
        <f>TRA!J162</f>
        <v>1.105</v>
      </c>
      <c r="J549" s="207">
        <f>TRA!K162</f>
        <v>1.2130000000000001</v>
      </c>
      <c r="K549" s="647">
        <f t="shared" si="273"/>
        <v>28.161999999999999</v>
      </c>
      <c r="L549" s="1287">
        <f t="shared" si="274"/>
        <v>-2.605</v>
      </c>
      <c r="M549" s="7">
        <f t="shared" si="275"/>
        <v>28.9435</v>
      </c>
      <c r="N549" s="207">
        <f t="shared" si="276"/>
        <v>-11.053599999999999</v>
      </c>
      <c r="O549" s="1302">
        <f t="shared" si="277"/>
        <v>28.9435</v>
      </c>
      <c r="P549" s="57">
        <v>0.3</v>
      </c>
      <c r="Q549" s="1310">
        <f t="shared" si="278"/>
        <v>9.6325000000000003</v>
      </c>
      <c r="R549" s="6">
        <f t="shared" si="279"/>
        <v>-48.2545</v>
      </c>
      <c r="S549" s="1310">
        <f t="shared" si="280"/>
        <v>8.1026500000000006</v>
      </c>
      <c r="T549" s="1309">
        <f t="shared" si="281"/>
        <v>-43.315750000000001</v>
      </c>
      <c r="U549" s="1287">
        <v>0.04</v>
      </c>
      <c r="V549" s="1345">
        <f t="shared" si="285"/>
        <v>0.5</v>
      </c>
      <c r="W549" s="1345">
        <v>0.24</v>
      </c>
      <c r="X549" s="6">
        <f t="shared" si="262"/>
        <v>0.19999999999999998</v>
      </c>
      <c r="Y549" s="6">
        <f t="shared" si="263"/>
        <v>51.534437888118731</v>
      </c>
      <c r="Z549" s="6">
        <f t="shared" si="264"/>
        <v>99.653979238754317</v>
      </c>
      <c r="AA549" s="1287" t="str">
        <f t="shared" si="265"/>
        <v>VERIFICATO</v>
      </c>
      <c r="AB549" s="6">
        <f t="shared" si="266"/>
        <v>6.1498353068120517</v>
      </c>
      <c r="AC549" s="19" t="str">
        <f t="shared" si="267"/>
        <v>4φ16</v>
      </c>
      <c r="AD549" s="6">
        <f t="shared" si="268"/>
        <v>8.0424771931898711</v>
      </c>
      <c r="AE549" s="6">
        <f t="shared" si="269"/>
        <v>1.1503890166680866</v>
      </c>
      <c r="AF549" s="19" t="str">
        <f t="shared" si="270"/>
        <v>2φ16</v>
      </c>
      <c r="AG549" s="6">
        <f t="shared" si="271"/>
        <v>4.0212385965949355</v>
      </c>
      <c r="AH549" s="32" t="str">
        <f t="shared" si="272"/>
        <v>VERIFICATO</v>
      </c>
      <c r="AS549" s="6" t="str">
        <f>IF(OR(D548="Msin",D548="Mdes"),-0.9*X548*391.3/10*AD548,"")</f>
        <v/>
      </c>
      <c r="AT549" s="6" t="str">
        <f>IF(OR(D548="Msin",D548="Mdes"),0.9*X548*391.3/10*AG548,"")</f>
        <v/>
      </c>
    </row>
    <row r="550" spans="1:55" ht="28.2" customHeight="1" x14ac:dyDescent="0.3">
      <c r="A550" s="1321">
        <v>2</v>
      </c>
      <c r="B550" s="2">
        <v>8</v>
      </c>
      <c r="C550" s="2">
        <v>9</v>
      </c>
      <c r="D550" s="2" t="s">
        <v>16</v>
      </c>
      <c r="E550" s="78">
        <f>TRA!F163</f>
        <v>-27.309000000000001</v>
      </c>
      <c r="F550" s="7">
        <f>TRA!G163</f>
        <v>-16.913</v>
      </c>
      <c r="G550" s="7">
        <f>TRA!H163</f>
        <v>-28.716999999999999</v>
      </c>
      <c r="H550" s="7">
        <f>TRA!I163</f>
        <v>1.47</v>
      </c>
      <c r="I550" s="7">
        <f>TRA!J163</f>
        <v>-1.1679999999999999</v>
      </c>
      <c r="J550" s="207">
        <f>TRA!K163</f>
        <v>-1.2809999999999999</v>
      </c>
      <c r="K550" s="647">
        <f t="shared" si="273"/>
        <v>-29.884999999999998</v>
      </c>
      <c r="L550" s="1287">
        <f t="shared" si="274"/>
        <v>2.7509999999999999</v>
      </c>
      <c r="M550" s="7">
        <f t="shared" si="275"/>
        <v>-30.710299999999997</v>
      </c>
      <c r="N550" s="207">
        <f t="shared" si="276"/>
        <v>11.716499999999998</v>
      </c>
      <c r="O550" s="1302">
        <f t="shared" si="277"/>
        <v>-30.710299999999997</v>
      </c>
      <c r="P550" s="57">
        <v>0.3</v>
      </c>
      <c r="Q550" s="1310">
        <f t="shared" si="278"/>
        <v>-47.6233</v>
      </c>
      <c r="R550" s="6">
        <f t="shared" si="279"/>
        <v>13.797299999999996</v>
      </c>
      <c r="S550" s="1310">
        <f t="shared" si="280"/>
        <v>-42.821649999999998</v>
      </c>
      <c r="T550" s="1309">
        <f t="shared" si="281"/>
        <v>12.404549999999997</v>
      </c>
      <c r="U550" s="1287">
        <v>0.04</v>
      </c>
      <c r="V550" s="1345">
        <f t="shared" si="285"/>
        <v>0.5</v>
      </c>
      <c r="W550" s="1345">
        <v>0.24</v>
      </c>
      <c r="X550" s="6">
        <f t="shared" si="262"/>
        <v>0.19999999999999998</v>
      </c>
      <c r="Y550" s="6">
        <f t="shared" si="263"/>
        <v>51.534437888118731</v>
      </c>
      <c r="Z550" s="6">
        <f t="shared" si="264"/>
        <v>99.653979238754317</v>
      </c>
      <c r="AA550" s="1287" t="str">
        <f t="shared" si="265"/>
        <v>VERIFICATO</v>
      </c>
      <c r="AB550" s="6">
        <f t="shared" si="266"/>
        <v>6.0796845273589462</v>
      </c>
      <c r="AC550" s="19" t="str">
        <f t="shared" si="267"/>
        <v>4φ16</v>
      </c>
      <c r="AD550" s="6">
        <f t="shared" si="268"/>
        <v>8.0424771931898711</v>
      </c>
      <c r="AE550" s="6">
        <f t="shared" si="269"/>
        <v>1.7611593832524062</v>
      </c>
      <c r="AF550" s="19" t="str">
        <f t="shared" si="270"/>
        <v>2φ16</v>
      </c>
      <c r="AG550" s="6">
        <f t="shared" si="271"/>
        <v>4.0212385965949355</v>
      </c>
      <c r="AH550" s="32" t="str">
        <f t="shared" si="272"/>
        <v>VERIFICATO</v>
      </c>
    </row>
    <row r="551" spans="1:55" ht="28.2" customHeight="1" x14ac:dyDescent="0.3">
      <c r="A551" s="1321">
        <v>2</v>
      </c>
      <c r="B551" s="2">
        <v>8</v>
      </c>
      <c r="C551" s="2">
        <v>9</v>
      </c>
      <c r="D551" s="2" t="s">
        <v>17</v>
      </c>
      <c r="E551" s="78">
        <f>TRA!F164</f>
        <v>34.843000000000004</v>
      </c>
      <c r="F551" s="7">
        <f>TRA!G164</f>
        <v>21.562000000000001</v>
      </c>
      <c r="G551" s="7">
        <f>TRA!H164</f>
        <v>-10.624000000000001</v>
      </c>
      <c r="H551" s="7">
        <f>TRA!I164</f>
        <v>0.54500000000000004</v>
      </c>
      <c r="I551" s="7">
        <f>TRA!J164</f>
        <v>-0.433</v>
      </c>
      <c r="J551" s="207">
        <f>TRA!K164</f>
        <v>-0.47499999999999998</v>
      </c>
      <c r="K551" s="647">
        <f t="shared" si="273"/>
        <v>-11.057</v>
      </c>
      <c r="L551" s="1287">
        <f t="shared" si="274"/>
        <v>1.02</v>
      </c>
      <c r="M551" s="7">
        <f t="shared" si="275"/>
        <v>-11.363</v>
      </c>
      <c r="N551" s="207">
        <f t="shared" si="276"/>
        <v>4.3370999999999995</v>
      </c>
      <c r="O551" s="1302">
        <f t="shared" si="277"/>
        <v>-11.363</v>
      </c>
      <c r="P551" s="2">
        <v>0.8</v>
      </c>
      <c r="Q551" s="1310">
        <f t="shared" si="278"/>
        <v>10.199000000000002</v>
      </c>
      <c r="R551" s="6">
        <f t="shared" si="279"/>
        <v>32.924999999999997</v>
      </c>
      <c r="S551" s="1310" t="str">
        <f t="shared" si="280"/>
        <v/>
      </c>
      <c r="T551" s="1309" t="str">
        <f t="shared" si="281"/>
        <v/>
      </c>
      <c r="U551" s="1287">
        <v>0.04</v>
      </c>
      <c r="V551" s="1345">
        <f t="shared" si="285"/>
        <v>0.5</v>
      </c>
      <c r="W551" s="1345">
        <v>0.24</v>
      </c>
      <c r="X551" s="6">
        <f t="shared" si="262"/>
        <v>0.19999999999999998</v>
      </c>
      <c r="Y551" s="6" t="str">
        <f t="shared" si="263"/>
        <v/>
      </c>
      <c r="Z551" s="6" t="str">
        <f t="shared" si="264"/>
        <v/>
      </c>
      <c r="AA551" s="1287" t="str">
        <f t="shared" si="265"/>
        <v/>
      </c>
      <c r="AB551" s="6" t="str">
        <f t="shared" si="266"/>
        <v/>
      </c>
      <c r="AC551" s="19" t="str">
        <f t="shared" si="267"/>
        <v/>
      </c>
      <c r="AD551" s="6" t="str">
        <f t="shared" si="268"/>
        <v/>
      </c>
      <c r="AE551" s="6" t="str">
        <f t="shared" si="269"/>
        <v/>
      </c>
      <c r="AF551" s="19" t="str">
        <f t="shared" si="270"/>
        <v/>
      </c>
      <c r="AG551" s="6" t="str">
        <f t="shared" si="271"/>
        <v/>
      </c>
      <c r="AH551" s="32" t="str">
        <f t="shared" si="272"/>
        <v/>
      </c>
    </row>
    <row r="552" spans="1:55" ht="28.2" customHeight="1" x14ac:dyDescent="0.3">
      <c r="A552" s="1322">
        <v>2</v>
      </c>
      <c r="B552" s="20">
        <v>8</v>
      </c>
      <c r="C552" s="20">
        <v>9</v>
      </c>
      <c r="D552" s="20" t="s">
        <v>18</v>
      </c>
      <c r="E552" s="79">
        <f>TRA!F165</f>
        <v>-33.353999999999999</v>
      </c>
      <c r="F552" s="21">
        <f>TRA!G165</f>
        <v>-20.648</v>
      </c>
      <c r="G552" s="21">
        <f>TRA!H165</f>
        <v>-10.624000000000001</v>
      </c>
      <c r="H552" s="21">
        <f>TRA!I165</f>
        <v>0.54500000000000004</v>
      </c>
      <c r="I552" s="21">
        <f>TRA!J165</f>
        <v>-0.433</v>
      </c>
      <c r="J552" s="1293">
        <f>TRA!K165</f>
        <v>-0.47499999999999998</v>
      </c>
      <c r="K552" s="1299">
        <f t="shared" si="273"/>
        <v>-11.057</v>
      </c>
      <c r="L552" s="20">
        <f t="shared" si="274"/>
        <v>1.02</v>
      </c>
      <c r="M552" s="21">
        <f t="shared" si="275"/>
        <v>-11.363</v>
      </c>
      <c r="N552" s="1293">
        <f t="shared" si="276"/>
        <v>4.3370999999999995</v>
      </c>
      <c r="O552" s="1303">
        <f t="shared" si="277"/>
        <v>-11.363</v>
      </c>
      <c r="P552" s="2">
        <v>0.8</v>
      </c>
      <c r="Q552" s="1311">
        <f t="shared" si="278"/>
        <v>-32.010999999999996</v>
      </c>
      <c r="R552" s="22">
        <f t="shared" si="279"/>
        <v>-9.2850000000000001</v>
      </c>
      <c r="S552" s="1311" t="str">
        <f t="shared" si="280"/>
        <v/>
      </c>
      <c r="T552" s="1312" t="str">
        <f t="shared" si="281"/>
        <v/>
      </c>
      <c r="U552" s="20">
        <v>0.04</v>
      </c>
      <c r="V552" s="1346">
        <f t="shared" si="285"/>
        <v>0.5</v>
      </c>
      <c r="W552" s="1346">
        <v>0.24</v>
      </c>
      <c r="X552" s="22">
        <f t="shared" si="262"/>
        <v>0.19999999999999998</v>
      </c>
      <c r="Y552" s="22" t="str">
        <f t="shared" si="263"/>
        <v/>
      </c>
      <c r="Z552" s="22" t="str">
        <f t="shared" si="264"/>
        <v/>
      </c>
      <c r="AA552" s="20" t="str">
        <f t="shared" si="265"/>
        <v/>
      </c>
      <c r="AB552" s="22" t="str">
        <f t="shared" si="266"/>
        <v/>
      </c>
      <c r="AC552" s="23" t="str">
        <f t="shared" si="267"/>
        <v/>
      </c>
      <c r="AD552" s="22" t="str">
        <f t="shared" si="268"/>
        <v/>
      </c>
      <c r="AE552" s="22" t="str">
        <f t="shared" si="269"/>
        <v/>
      </c>
      <c r="AF552" s="23" t="str">
        <f t="shared" si="270"/>
        <v/>
      </c>
      <c r="AG552" s="22" t="str">
        <f t="shared" si="271"/>
        <v/>
      </c>
      <c r="AH552" s="34" t="str">
        <f t="shared" si="272"/>
        <v/>
      </c>
      <c r="AS552" s="6" t="str">
        <f>IF(OR(D551="Msin",D551="Mdes"),-0.9*X551*391.3/10*AD551,"")</f>
        <v/>
      </c>
      <c r="AT552" s="6" t="str">
        <f>IF(OR(D551="Msin",D551="Mdes"),0.9*X551*391.3/10*AG551,"")</f>
        <v/>
      </c>
    </row>
    <row r="553" spans="1:55" ht="28.2" customHeight="1" x14ac:dyDescent="0.3">
      <c r="A553" s="1323">
        <v>3</v>
      </c>
      <c r="B553" s="24">
        <v>10</v>
      </c>
      <c r="C553" s="24">
        <v>11</v>
      </c>
      <c r="D553" s="24" t="s">
        <v>15</v>
      </c>
      <c r="E553" s="77">
        <f>TRA!F186</f>
        <v>-119.133</v>
      </c>
      <c r="F553" s="25">
        <f>TRA!G186</f>
        <v>-71.980999999999995</v>
      </c>
      <c r="G553" s="25">
        <f>TRA!H186</f>
        <v>143.1</v>
      </c>
      <c r="H553" s="25">
        <f>TRA!I186</f>
        <v>-3.2429999999999999</v>
      </c>
      <c r="I553" s="25">
        <f>TRA!J186</f>
        <v>-0.498</v>
      </c>
      <c r="J553" s="1294">
        <f>TRA!K186</f>
        <v>-0.52300000000000002</v>
      </c>
      <c r="K553" s="1300">
        <f t="shared" si="273"/>
        <v>143.59799999999998</v>
      </c>
      <c r="L553" s="24">
        <f t="shared" si="274"/>
        <v>-3.766</v>
      </c>
      <c r="M553" s="25">
        <f t="shared" si="275"/>
        <v>144.72779999999997</v>
      </c>
      <c r="N553" s="1294">
        <f t="shared" si="276"/>
        <v>-46.845399999999991</v>
      </c>
      <c r="O553" s="1304">
        <f t="shared" si="277"/>
        <v>144.72779999999997</v>
      </c>
      <c r="P553" s="57">
        <v>0.3</v>
      </c>
      <c r="Q553" s="1313">
        <f t="shared" si="278"/>
        <v>72.746799999999979</v>
      </c>
      <c r="R553" s="26">
        <f t="shared" si="279"/>
        <v>-216.70879999999997</v>
      </c>
      <c r="S553" s="1313">
        <f t="shared" si="280"/>
        <v>65.791134999999983</v>
      </c>
      <c r="T553" s="1314">
        <f t="shared" si="281"/>
        <v>-192.18036499999997</v>
      </c>
      <c r="U553" s="24">
        <v>0.04</v>
      </c>
      <c r="V553" s="26">
        <v>0.3</v>
      </c>
      <c r="W553" s="26">
        <v>0.7</v>
      </c>
      <c r="X553" s="26">
        <f t="shared" si="262"/>
        <v>0.65999999999999992</v>
      </c>
      <c r="Y553" s="26">
        <f t="shared" si="263"/>
        <v>336.72601716096779</v>
      </c>
      <c r="Z553" s="26">
        <f t="shared" si="264"/>
        <v>508.6505190311417</v>
      </c>
      <c r="AA553" s="24" t="str">
        <f t="shared" si="265"/>
        <v>VERIFICATO</v>
      </c>
      <c r="AB553" s="26">
        <f t="shared" si="266"/>
        <v>8.2682332740472262</v>
      </c>
      <c r="AC553" s="19" t="str">
        <f t="shared" si="267"/>
        <v>3φ16+1φ20</v>
      </c>
      <c r="AD553" s="6">
        <f t="shared" si="268"/>
        <v>9.1734505484821973</v>
      </c>
      <c r="AE553" s="6">
        <f t="shared" si="269"/>
        <v>2.8305516619470099</v>
      </c>
      <c r="AF553" s="19" t="str">
        <f t="shared" si="270"/>
        <v>2φ16</v>
      </c>
      <c r="AG553" s="6">
        <f t="shared" si="271"/>
        <v>4.0212385965949355</v>
      </c>
      <c r="AH553" s="35" t="str">
        <f t="shared" si="272"/>
        <v>VERIFICATO</v>
      </c>
      <c r="AK553" s="2">
        <v>10</v>
      </c>
      <c r="AM553" s="2">
        <v>11</v>
      </c>
      <c r="AO553" s="2">
        <v>11</v>
      </c>
      <c r="AQ553" s="2">
        <v>12</v>
      </c>
      <c r="AS553" s="2">
        <v>12</v>
      </c>
      <c r="AT553" s="2" t="str">
        <f>IF(OR(D552="Msin",D552="Mdes"),0.9*X552*391.3/10*AG552,"")</f>
        <v/>
      </c>
      <c r="AU553" s="2">
        <v>13</v>
      </c>
      <c r="AW553" s="2">
        <v>13</v>
      </c>
      <c r="AY553" s="2">
        <v>14</v>
      </c>
      <c r="BA553" s="2">
        <v>14</v>
      </c>
      <c r="BC553" s="2">
        <v>15</v>
      </c>
    </row>
    <row r="554" spans="1:55" ht="28.2" customHeight="1" x14ac:dyDescent="0.3">
      <c r="A554" s="1324">
        <v>3</v>
      </c>
      <c r="B554" s="2">
        <v>10</v>
      </c>
      <c r="C554" s="2">
        <v>11</v>
      </c>
      <c r="D554" s="2" t="s">
        <v>16</v>
      </c>
      <c r="E554" s="78">
        <f>TRA!F187</f>
        <v>-163.25800000000001</v>
      </c>
      <c r="F554" s="7">
        <f>TRA!G187</f>
        <v>-98.888999999999996</v>
      </c>
      <c r="G554" s="7">
        <f>TRA!H187</f>
        <v>-187.024</v>
      </c>
      <c r="H554" s="7">
        <f>TRA!I187</f>
        <v>4.2370000000000001</v>
      </c>
      <c r="I554" s="7">
        <f>TRA!J187</f>
        <v>0.65100000000000002</v>
      </c>
      <c r="J554" s="207">
        <f>TRA!K187</f>
        <v>0.68100000000000005</v>
      </c>
      <c r="K554" s="647">
        <f t="shared" si="273"/>
        <v>-187.67500000000001</v>
      </c>
      <c r="L554" s="1287">
        <f t="shared" si="274"/>
        <v>4.9180000000000001</v>
      </c>
      <c r="M554" s="7">
        <f t="shared" si="275"/>
        <v>-189.15040000000002</v>
      </c>
      <c r="N554" s="207">
        <f t="shared" si="276"/>
        <v>61.220500000000001</v>
      </c>
      <c r="O554" s="1302">
        <f t="shared" si="277"/>
        <v>-189.15040000000002</v>
      </c>
      <c r="P554" s="2">
        <v>0.8</v>
      </c>
      <c r="Q554" s="1310">
        <f t="shared" si="278"/>
        <v>-288.0394</v>
      </c>
      <c r="R554" s="6">
        <f t="shared" si="279"/>
        <v>90.261400000000023</v>
      </c>
      <c r="S554" s="1310">
        <f t="shared" si="280"/>
        <v>-218.85343999999998</v>
      </c>
      <c r="T554" s="1309">
        <f t="shared" si="281"/>
        <v>67.936160000000029</v>
      </c>
      <c r="U554" s="1287">
        <v>0.04</v>
      </c>
      <c r="V554" s="6">
        <v>0.3</v>
      </c>
      <c r="W554" s="6">
        <v>0.7</v>
      </c>
      <c r="X554" s="6">
        <f t="shared" si="262"/>
        <v>0.65999999999999992</v>
      </c>
      <c r="Y554" s="6">
        <f t="shared" si="263"/>
        <v>336.72601716096779</v>
      </c>
      <c r="Z554" s="6">
        <f t="shared" si="264"/>
        <v>508.6505190311417</v>
      </c>
      <c r="AA554" s="1287" t="str">
        <f t="shared" si="265"/>
        <v>VERIFICATO</v>
      </c>
      <c r="AB554" s="6">
        <f t="shared" si="266"/>
        <v>9.4157969506806705</v>
      </c>
      <c r="AC554" s="19" t="str">
        <f t="shared" si="267"/>
        <v>4φ16+1φ20</v>
      </c>
      <c r="AD554" s="6">
        <f t="shared" si="268"/>
        <v>11.184069846779664</v>
      </c>
      <c r="AE554" s="6">
        <f t="shared" si="269"/>
        <v>2.9228377135353893</v>
      </c>
      <c r="AF554" s="19" t="str">
        <f t="shared" si="270"/>
        <v>2φ16</v>
      </c>
      <c r="AG554" s="6">
        <f t="shared" si="271"/>
        <v>4.0212385965949355</v>
      </c>
      <c r="AH554" s="32" t="str">
        <f t="shared" si="272"/>
        <v>VERIFICATO</v>
      </c>
      <c r="AJ554" s="16" t="s">
        <v>222</v>
      </c>
      <c r="AK554" s="102">
        <f>IF(OR(D553="Msin",D553="Mdes"),-0.9*X553*391.3/10*AD553,"")</f>
        <v>-213.22052925749239</v>
      </c>
      <c r="AM554" s="38">
        <f>IF(OR(D554="Msin",D554="Mdes"),-0.9*X554*391.3/10*AD554,"")</f>
        <v>-259.95379594406603</v>
      </c>
      <c r="AN554" s="6"/>
      <c r="AO554" s="102">
        <f>IF(OR(D557="Msin",D557="Mdes"),-0.9*X557*391.3/10*AD557,"")</f>
        <v>-213.22052925749239</v>
      </c>
      <c r="AQ554" s="38">
        <f>IF(OR(D558="Msin",D558="Mdes"),-0.9*X558*391.3/10*AD558,"")</f>
        <v>-186.93306674629468</v>
      </c>
      <c r="AS554" s="102">
        <f>IF(OR(D561="Msin",D561="Mdes"),-0.9*X561*391.3/10*AD561,"")</f>
        <v>-56.646383862513538</v>
      </c>
      <c r="AU554" s="38">
        <f>IF(OR(D562="Msin",D562="Mdes"),-0.9*X562*391.3/10*AD562,"")</f>
        <v>-56.646383862513538</v>
      </c>
      <c r="AW554" s="102">
        <f>IF(OR(D565="Msin",D565="Mdes"),-0.9*X565*391.3/10*AD565,"")</f>
        <v>-259.95379594406603</v>
      </c>
      <c r="AY554" s="38">
        <f>IF(OR(D566="Msin",D566="Mdes"),-0.9*X566*391.3/10*AD566,"")</f>
        <v>-186.93306674629468</v>
      </c>
      <c r="BA554" s="102">
        <f>IF(OR(D569="Msin",D569="Mdes"),-0.9*X569*391.3/10*AD569,"")</f>
        <v>-186.93306674629468</v>
      </c>
      <c r="BC554" s="38">
        <f>IF(OR(D570="Msin",D570="Mdes"),-0.9*X570*391.3/10*AD570,"")</f>
        <v>-186.93306674629468</v>
      </c>
    </row>
    <row r="555" spans="1:55" ht="28.2" customHeight="1" x14ac:dyDescent="0.3">
      <c r="A555" s="1324">
        <v>3</v>
      </c>
      <c r="B555" s="2">
        <v>10</v>
      </c>
      <c r="C555" s="2">
        <v>11</v>
      </c>
      <c r="D555" s="2" t="s">
        <v>17</v>
      </c>
      <c r="E555" s="78">
        <f>TRA!F188</f>
        <v>173.57599999999999</v>
      </c>
      <c r="F555" s="7">
        <f>TRA!G188</f>
        <v>104.947</v>
      </c>
      <c r="G555" s="7">
        <f>TRA!H188</f>
        <v>-57.917000000000002</v>
      </c>
      <c r="H555" s="7">
        <f>TRA!I188</f>
        <v>1.3120000000000001</v>
      </c>
      <c r="I555" s="7">
        <f>TRA!J188</f>
        <v>0.20200000000000001</v>
      </c>
      <c r="J555" s="207">
        <f>TRA!K188</f>
        <v>0.21099999999999999</v>
      </c>
      <c r="K555" s="647">
        <f t="shared" si="273"/>
        <v>-58.119</v>
      </c>
      <c r="L555" s="1287">
        <f t="shared" si="274"/>
        <v>1.5230000000000001</v>
      </c>
      <c r="M555" s="7">
        <f t="shared" si="275"/>
        <v>-58.575899999999997</v>
      </c>
      <c r="N555" s="207">
        <f t="shared" si="276"/>
        <v>18.9587</v>
      </c>
      <c r="O555" s="1302">
        <f t="shared" si="277"/>
        <v>-58.575899999999997</v>
      </c>
      <c r="P555" s="2">
        <v>0.8</v>
      </c>
      <c r="Q555" s="1310">
        <f t="shared" si="278"/>
        <v>46.371100000000006</v>
      </c>
      <c r="R555" s="6">
        <f t="shared" si="279"/>
        <v>163.52289999999999</v>
      </c>
      <c r="S555" s="1310" t="str">
        <f t="shared" si="280"/>
        <v/>
      </c>
      <c r="T555" s="1309" t="str">
        <f t="shared" si="281"/>
        <v/>
      </c>
      <c r="U555" s="1287">
        <v>0.04</v>
      </c>
      <c r="V555" s="6">
        <v>0.3</v>
      </c>
      <c r="W555" s="6">
        <v>0.7</v>
      </c>
      <c r="X555" s="6">
        <f t="shared" si="262"/>
        <v>0.65999999999999992</v>
      </c>
      <c r="Y555" s="6" t="str">
        <f t="shared" si="263"/>
        <v/>
      </c>
      <c r="Z555" s="6" t="str">
        <f t="shared" si="264"/>
        <v/>
      </c>
      <c r="AA555" s="1287" t="str">
        <f t="shared" si="265"/>
        <v/>
      </c>
      <c r="AB555" s="6" t="str">
        <f t="shared" si="266"/>
        <v/>
      </c>
      <c r="AC555" s="19" t="str">
        <f t="shared" si="267"/>
        <v/>
      </c>
      <c r="AD555" s="6" t="str">
        <f t="shared" si="268"/>
        <v/>
      </c>
      <c r="AE555" s="6" t="str">
        <f t="shared" si="269"/>
        <v/>
      </c>
      <c r="AF555" s="19" t="str">
        <f t="shared" si="270"/>
        <v/>
      </c>
      <c r="AG555" s="6" t="str">
        <f t="shared" si="271"/>
        <v/>
      </c>
      <c r="AH555" s="32" t="str">
        <f t="shared" si="272"/>
        <v/>
      </c>
      <c r="AJ555" s="16" t="s">
        <v>223</v>
      </c>
      <c r="AK555" s="102">
        <f>IF(OR(D553="Msin",D553="Mdes"),0.9*X553*391.3/10*AG553,"")</f>
        <v>93.466533373147342</v>
      </c>
      <c r="AM555" s="38">
        <f>IF(OR(D554="Msin",D554="Mdes"),0.9*X554*391.3/10*AG554,"")</f>
        <v>93.466533373147342</v>
      </c>
      <c r="AN555" s="6"/>
      <c r="AO555" s="102">
        <f>IF(OR(D557="Msin",D557="Mdes"),0.9*X557*391.3/10*AG557,"")</f>
        <v>186.93306674629468</v>
      </c>
      <c r="AQ555" s="38">
        <f>IF(OR(D558="Msin",D558="Mdes"),0.9*X558*391.3/10*AG558,"")</f>
        <v>93.466533373147342</v>
      </c>
      <c r="AS555" s="102">
        <f>IF(OR(D561="Msin",D561="Mdes"),0.9*X561*391.3/10*AG561,"")</f>
        <v>28.323191931256769</v>
      </c>
      <c r="AU555" s="38">
        <f>IF(OR(D562="Msin",D562="Mdes"),0.9*X562*391.3/10*AG562,"")</f>
        <v>28.323191931256769</v>
      </c>
      <c r="AW555" s="102">
        <f>IF(OR(D565="Msin",D565="Mdes"),0.9*X565*391.3/10*AG565,"")</f>
        <v>93.466533373147342</v>
      </c>
      <c r="AY555" s="38">
        <f>IF(OR(D566="Msin",D566="Mdes"),0.9*X566*391.3/10*AG566,"")</f>
        <v>93.466533373147342</v>
      </c>
      <c r="BA555" s="102">
        <f>IF(OR(D569="Msin",D569="Mdes"),0.9*X569*391.3/10*AG569,"")</f>
        <v>93.466533373147342</v>
      </c>
      <c r="BC555" s="38">
        <f>IF(OR(D570="Msin",D570="Mdes"),0.9*X570*391.3/10*AG570,"")</f>
        <v>93.466533373147342</v>
      </c>
    </row>
    <row r="556" spans="1:55" ht="28.2" customHeight="1" x14ac:dyDescent="0.3">
      <c r="A556" s="1324">
        <v>3</v>
      </c>
      <c r="B556" s="2">
        <v>10</v>
      </c>
      <c r="C556" s="2">
        <v>11</v>
      </c>
      <c r="D556" s="2" t="s">
        <v>18</v>
      </c>
      <c r="E556" s="78">
        <f>TRA!F189</f>
        <v>-189.05799999999999</v>
      </c>
      <c r="F556" s="7">
        <f>TRA!G189</f>
        <v>-114.389</v>
      </c>
      <c r="G556" s="7">
        <f>TRA!H189</f>
        <v>-57.917000000000002</v>
      </c>
      <c r="H556" s="7">
        <f>TRA!I189</f>
        <v>1.3120000000000001</v>
      </c>
      <c r="I556" s="7">
        <f>TRA!J189</f>
        <v>0.20200000000000001</v>
      </c>
      <c r="J556" s="207">
        <f>TRA!K189</f>
        <v>0.21099999999999999</v>
      </c>
      <c r="K556" s="647">
        <f t="shared" si="273"/>
        <v>-58.119</v>
      </c>
      <c r="L556" s="1287">
        <f t="shared" si="274"/>
        <v>1.5230000000000001</v>
      </c>
      <c r="M556" s="7">
        <f t="shared" si="275"/>
        <v>-58.575899999999997</v>
      </c>
      <c r="N556" s="207">
        <f t="shared" si="276"/>
        <v>18.9587</v>
      </c>
      <c r="O556" s="1302">
        <f t="shared" si="277"/>
        <v>-58.575899999999997</v>
      </c>
      <c r="P556" s="2">
        <v>0.8</v>
      </c>
      <c r="Q556" s="1310">
        <f t="shared" si="278"/>
        <v>-172.9649</v>
      </c>
      <c r="R556" s="6">
        <f t="shared" si="279"/>
        <v>-55.813099999999999</v>
      </c>
      <c r="S556" s="1310" t="str">
        <f t="shared" si="280"/>
        <v/>
      </c>
      <c r="T556" s="1309" t="str">
        <f t="shared" si="281"/>
        <v/>
      </c>
      <c r="U556" s="1287">
        <v>0.04</v>
      </c>
      <c r="V556" s="6">
        <v>0.3</v>
      </c>
      <c r="W556" s="6">
        <v>0.7</v>
      </c>
      <c r="X556" s="6">
        <f t="shared" si="262"/>
        <v>0.65999999999999992</v>
      </c>
      <c r="Y556" s="6" t="str">
        <f t="shared" si="263"/>
        <v/>
      </c>
      <c r="Z556" s="6" t="str">
        <f t="shared" si="264"/>
        <v/>
      </c>
      <c r="AA556" s="1287" t="str">
        <f t="shared" si="265"/>
        <v/>
      </c>
      <c r="AB556" s="6" t="str">
        <f t="shared" si="266"/>
        <v/>
      </c>
      <c r="AC556" s="19" t="str">
        <f t="shared" si="267"/>
        <v/>
      </c>
      <c r="AD556" s="6" t="str">
        <f t="shared" si="268"/>
        <v/>
      </c>
      <c r="AE556" s="6" t="str">
        <f t="shared" si="269"/>
        <v/>
      </c>
      <c r="AF556" s="19" t="str">
        <f t="shared" si="270"/>
        <v/>
      </c>
      <c r="AG556" s="6" t="str">
        <f t="shared" si="271"/>
        <v/>
      </c>
      <c r="AH556" s="32" t="str">
        <f t="shared" si="272"/>
        <v/>
      </c>
      <c r="AS556" s="6" t="str">
        <f>IF(OR(D555="Msin",D555="Mdes"),-0.9*X555*391.3/10*AD555,"")</f>
        <v/>
      </c>
      <c r="AT556" s="6" t="str">
        <f>IF(OR(D555="Msin",D555="Mdes"),0.9*X555*391.3/10*AG555,"")</f>
        <v/>
      </c>
    </row>
    <row r="557" spans="1:55" ht="28.2" customHeight="1" x14ac:dyDescent="0.3">
      <c r="A557" s="1324">
        <v>3</v>
      </c>
      <c r="B557" s="2">
        <v>11</v>
      </c>
      <c r="C557" s="2">
        <v>12</v>
      </c>
      <c r="D557" s="2" t="s">
        <v>15</v>
      </c>
      <c r="E557" s="78">
        <f>TRA!F210</f>
        <v>-96.938000000000002</v>
      </c>
      <c r="F557" s="7">
        <f>TRA!G210</f>
        <v>-59.231999999999999</v>
      </c>
      <c r="G557" s="7">
        <f>TRA!H210</f>
        <v>212.13</v>
      </c>
      <c r="H557" s="7">
        <f>TRA!I210</f>
        <v>-4.8</v>
      </c>
      <c r="I557" s="7">
        <f>TRA!J210</f>
        <v>-0.74399999999999999</v>
      </c>
      <c r="J557" s="207">
        <f>TRA!K210</f>
        <v>-0.77400000000000002</v>
      </c>
      <c r="K557" s="647">
        <f t="shared" si="273"/>
        <v>212.874</v>
      </c>
      <c r="L557" s="1287">
        <f t="shared" si="274"/>
        <v>-5.5739999999999998</v>
      </c>
      <c r="M557" s="7">
        <f t="shared" si="275"/>
        <v>214.5462</v>
      </c>
      <c r="N557" s="207">
        <f t="shared" si="276"/>
        <v>-69.436199999999999</v>
      </c>
      <c r="O557" s="1302">
        <f t="shared" si="277"/>
        <v>214.5462</v>
      </c>
      <c r="P557" s="2">
        <v>0.8</v>
      </c>
      <c r="Q557" s="1310">
        <f t="shared" si="278"/>
        <v>155.3142</v>
      </c>
      <c r="R557" s="6">
        <f t="shared" si="279"/>
        <v>-273.77819999999997</v>
      </c>
      <c r="S557" s="1310">
        <f t="shared" si="280"/>
        <v>154.51996</v>
      </c>
      <c r="T557" s="1309">
        <f t="shared" si="281"/>
        <v>-207.15643999999998</v>
      </c>
      <c r="U557" s="1287">
        <v>0.04</v>
      </c>
      <c r="V557" s="6">
        <v>0.3</v>
      </c>
      <c r="W557" s="6">
        <v>0.7</v>
      </c>
      <c r="X557" s="6">
        <f t="shared" ref="X557:X588" si="286">W557-U557</f>
        <v>0.65999999999999992</v>
      </c>
      <c r="Y557" s="6">
        <f t="shared" ref="Y557:Y588" si="287">IF(OR(D557="Msin",D557="Mdes"),V557*X557^2/$BI$2^2,"")</f>
        <v>336.72601716096779</v>
      </c>
      <c r="Z557" s="6">
        <f t="shared" ref="Z557:Z588" si="288">IF(OR(D557="Msin",D557="Mdes"),V557*W557^2/$BI$3^2,"")</f>
        <v>508.6505190311417</v>
      </c>
      <c r="AA557" s="1287" t="str">
        <f t="shared" ref="AA557:AA588" si="289">IF(OR(D557="Msin",D557="Mdes"),IF(AND(ABS(Q557)&lt;Z557,ABS(R557)&lt;Z557,ABS(S557)&lt;Z557,ABS(T557)&lt;Z557),"VERIFICATO","NON VERIFICATO"),"")</f>
        <v>VERIFICATO</v>
      </c>
      <c r="AB557" s="6">
        <f t="shared" ref="AB557:AB588" si="290">IF(OR(D557="Msin",D557="Mdes"),ABS(MIN(S557:T557)/(0.9*X557*$BK$2)*10),"")</f>
        <v>8.9125534241813291</v>
      </c>
      <c r="AC557" s="19" t="str">
        <f t="shared" ref="AC557:AC588" si="291">IF(OR(D557="Msin",D557="Mdes"),IF(AB557&lt;$BF$5,$BE$5,IF(AB557&lt;$BF$6,$BE$6,IF(AB557&lt;$BF$7,$BE$7,IF(AB557&lt;$BF$8,$BE$8,IF(AB557&lt;$BF$9,$BE$9,IF(AB557&lt;$BF$10,$BE$10,$BE$11)))))),"")</f>
        <v>3φ16+1φ20</v>
      </c>
      <c r="AD557" s="6">
        <f t="shared" ref="AD557:AD588" si="292">IF(OR(D557="Msin",D557="Mdes"),IF(AB557&lt;$BF$5,$BF$5,IF(AB557&lt;$BF$6,$BF$6,IF(AB557&lt;$BF$7,$BF$7,IF(AB557&lt;$BF$8,$BF$8,IF(AB557&lt;$BF$9,$BF$9,IF(AB557&lt;$BF$10,$BF$10,$BF$11)))))),"")</f>
        <v>9.1734505484821973</v>
      </c>
      <c r="AE557" s="6">
        <f t="shared" ref="AE557:AE588" si="293">IF(OR(D557="Msin",D557="Mdes"),ABS(MAX(S557:T557)/(0.9*X557*$BK$2)*10),"")</f>
        <v>6.647958415400276</v>
      </c>
      <c r="AF557" s="19" t="str">
        <f t="shared" ref="AF557:AF588" si="294">IF(OR(D557="Msin",D557="Mdes"),IF(AE557&lt;=$BF$3,$BE$3,IF(AE557&lt;=$BF$4,$BE$4,IF(AE557&lt;$BF$5,$BE$5,IF(AE557&lt;$BF$6,$BE$6,IF(AE557&lt;$BF$7,$BE$7,IF(AE557&lt;$BF$8,$BE$8,IF(AE557&lt;$BF$9,$BE$9,IF(AE557&lt;$BF$10,$BE$10,$BE$11)))))))),"")</f>
        <v>4φ16</v>
      </c>
      <c r="AG557" s="6">
        <f t="shared" ref="AG557:AG588" si="295">IF(OR(D557="Msin",D557="Mdes"),IF(AE557&lt;=$BF$3,$BF$3,IF(AE557&lt;=$BF$4,$BF$4,IF(AE557&lt;$BF$5,$BF$5,IF(AE557&lt;$BF$6,$BF$6,IF(AE557&lt;$BF$7,$BF$7,IF(AE557&lt;$BF$8,$BF$8,IF(AE557&lt;$BF$9,$BF$9,IF(AE557&lt;$BF$10,$BF$10,$BF$11)))))))),"")</f>
        <v>8.0424771931898711</v>
      </c>
      <c r="AH557" s="32" t="str">
        <f t="shared" ref="AH557:AH588" si="296">IF(OR(D557="Msin",D557="Mdes"),IF(AND(AD557&gt;(1.4*V557*100*W557*100/$BK$3),AD557&lt;AG557+(3.5*V557*100*W557*100/$BK$3)),"VERIFICATO","NON VERIFICATO"),"")</f>
        <v>VERIFICATO</v>
      </c>
      <c r="AS557" s="6" t="str">
        <f>IF(OR(D556="Msin",D556="Mdes"),-0.9*X556*391.3/10*AD556,"")</f>
        <v/>
      </c>
      <c r="AT557" s="6" t="str">
        <f>IF(OR(D556="Msin",D556="Mdes"),0.9*X556*391.3/10*AG556,"")</f>
        <v/>
      </c>
    </row>
    <row r="558" spans="1:55" ht="28.2" customHeight="1" x14ac:dyDescent="0.3">
      <c r="A558" s="1324">
        <v>3</v>
      </c>
      <c r="B558" s="2">
        <v>11</v>
      </c>
      <c r="C558" s="2">
        <v>12</v>
      </c>
      <c r="D558" s="2" t="s">
        <v>16</v>
      </c>
      <c r="E558" s="78">
        <f>TRA!F211</f>
        <v>-86.322000000000003</v>
      </c>
      <c r="F558" s="7">
        <f>TRA!G211</f>
        <v>-52.619</v>
      </c>
      <c r="G558" s="7">
        <f>TRA!H211</f>
        <v>-137.70699999999999</v>
      </c>
      <c r="H558" s="7">
        <f>TRA!I211</f>
        <v>3.117</v>
      </c>
      <c r="I558" s="7">
        <f>TRA!J211</f>
        <v>0.48399999999999999</v>
      </c>
      <c r="J558" s="207">
        <f>TRA!K211</f>
        <v>0.505</v>
      </c>
      <c r="K558" s="647">
        <f t="shared" si="273"/>
        <v>-138.191</v>
      </c>
      <c r="L558" s="1287">
        <f t="shared" si="274"/>
        <v>3.6219999999999999</v>
      </c>
      <c r="M558" s="7">
        <f t="shared" si="275"/>
        <v>-139.27760000000001</v>
      </c>
      <c r="N558" s="207">
        <f t="shared" si="276"/>
        <v>45.079299999999996</v>
      </c>
      <c r="O558" s="1302">
        <f t="shared" si="277"/>
        <v>-139.27760000000001</v>
      </c>
      <c r="P558" s="2">
        <v>0.8</v>
      </c>
      <c r="Q558" s="1310">
        <f t="shared" si="278"/>
        <v>-191.89660000000001</v>
      </c>
      <c r="R558" s="6">
        <f t="shared" si="279"/>
        <v>86.658600000000007</v>
      </c>
      <c r="S558" s="1310">
        <f t="shared" si="280"/>
        <v>-126.50524</v>
      </c>
      <c r="T558" s="1309">
        <f t="shared" si="281"/>
        <v>86.222440000000006</v>
      </c>
      <c r="U558" s="1287">
        <v>0.04</v>
      </c>
      <c r="V558" s="6">
        <v>0.3</v>
      </c>
      <c r="W558" s="6">
        <v>0.7</v>
      </c>
      <c r="X558" s="6">
        <f t="shared" si="286"/>
        <v>0.65999999999999992</v>
      </c>
      <c r="Y558" s="6">
        <f t="shared" si="287"/>
        <v>336.72601716096779</v>
      </c>
      <c r="Z558" s="6">
        <f t="shared" si="288"/>
        <v>508.6505190311417</v>
      </c>
      <c r="AA558" s="1287" t="str">
        <f t="shared" si="289"/>
        <v>VERIFICATO</v>
      </c>
      <c r="AB558" s="6">
        <f t="shared" si="290"/>
        <v>5.442672744998327</v>
      </c>
      <c r="AC558" s="19" t="str">
        <f t="shared" si="291"/>
        <v>4φ16</v>
      </c>
      <c r="AD558" s="6">
        <f t="shared" si="292"/>
        <v>8.0424771931898711</v>
      </c>
      <c r="AE558" s="6">
        <f t="shared" si="293"/>
        <v>3.7095738025970588</v>
      </c>
      <c r="AF558" s="19" t="str">
        <f t="shared" si="294"/>
        <v>2φ16</v>
      </c>
      <c r="AG558" s="6">
        <f t="shared" si="295"/>
        <v>4.0212385965949355</v>
      </c>
      <c r="AH558" s="32" t="str">
        <f t="shared" si="296"/>
        <v>VERIFICATO</v>
      </c>
      <c r="AS558" s="6"/>
      <c r="AT558" s="6"/>
    </row>
    <row r="559" spans="1:55" ht="28.2" customHeight="1" x14ac:dyDescent="0.3">
      <c r="A559" s="1324">
        <v>3</v>
      </c>
      <c r="B559" s="2">
        <v>11</v>
      </c>
      <c r="C559" s="2">
        <v>12</v>
      </c>
      <c r="D559" s="2" t="s">
        <v>17</v>
      </c>
      <c r="E559" s="78">
        <f>TRA!F212</f>
        <v>139.25200000000001</v>
      </c>
      <c r="F559" s="7">
        <f>TRA!G212</f>
        <v>84.27</v>
      </c>
      <c r="G559" s="7">
        <f>TRA!H212</f>
        <v>-81.356999999999999</v>
      </c>
      <c r="H559" s="7">
        <f>TRA!I212</f>
        <v>1.841</v>
      </c>
      <c r="I559" s="7">
        <f>TRA!J212</f>
        <v>0.28599999999999998</v>
      </c>
      <c r="J559" s="207">
        <f>TRA!K212</f>
        <v>0.29699999999999999</v>
      </c>
      <c r="K559" s="647">
        <f t="shared" si="273"/>
        <v>-81.643000000000001</v>
      </c>
      <c r="L559" s="1287">
        <f t="shared" si="274"/>
        <v>2.1379999999999999</v>
      </c>
      <c r="M559" s="7">
        <f t="shared" si="275"/>
        <v>-82.284400000000005</v>
      </c>
      <c r="N559" s="207">
        <f t="shared" si="276"/>
        <v>26.630899999999997</v>
      </c>
      <c r="O559" s="1302">
        <f t="shared" si="277"/>
        <v>-82.284400000000005</v>
      </c>
      <c r="P559" s="2">
        <v>0.8</v>
      </c>
      <c r="Q559" s="1310">
        <f t="shared" si="278"/>
        <v>1.9855999999999909</v>
      </c>
      <c r="R559" s="6">
        <f t="shared" si="279"/>
        <v>166.55439999999999</v>
      </c>
      <c r="S559" s="1310" t="str">
        <f t="shared" si="280"/>
        <v/>
      </c>
      <c r="T559" s="1309" t="str">
        <f t="shared" si="281"/>
        <v/>
      </c>
      <c r="U559" s="1287">
        <v>0.04</v>
      </c>
      <c r="V559" s="6">
        <v>0.3</v>
      </c>
      <c r="W559" s="6">
        <v>0.7</v>
      </c>
      <c r="X559" s="6">
        <f t="shared" si="286"/>
        <v>0.65999999999999992</v>
      </c>
      <c r="Y559" s="6" t="str">
        <f t="shared" si="287"/>
        <v/>
      </c>
      <c r="Z559" s="6" t="str">
        <f t="shared" si="288"/>
        <v/>
      </c>
      <c r="AA559" s="1287" t="str">
        <f t="shared" si="289"/>
        <v/>
      </c>
      <c r="AB559" s="6" t="str">
        <f t="shared" si="290"/>
        <v/>
      </c>
      <c r="AC559" s="19" t="str">
        <f t="shared" si="291"/>
        <v/>
      </c>
      <c r="AD559" s="6" t="str">
        <f t="shared" si="292"/>
        <v/>
      </c>
      <c r="AE559" s="6" t="str">
        <f t="shared" si="293"/>
        <v/>
      </c>
      <c r="AF559" s="19" t="str">
        <f t="shared" si="294"/>
        <v/>
      </c>
      <c r="AG559" s="6" t="str">
        <f t="shared" si="295"/>
        <v/>
      </c>
      <c r="AH559" s="32" t="str">
        <f t="shared" si="296"/>
        <v/>
      </c>
      <c r="AS559" s="6"/>
      <c r="AT559" s="6"/>
    </row>
    <row r="560" spans="1:55" ht="28.2" customHeight="1" x14ac:dyDescent="0.3">
      <c r="A560" s="1324">
        <v>3</v>
      </c>
      <c r="B560" s="2">
        <v>11</v>
      </c>
      <c r="C560" s="2">
        <v>12</v>
      </c>
      <c r="D560" s="2" t="s">
        <v>18</v>
      </c>
      <c r="E560" s="78">
        <f>TRA!F213</f>
        <v>-134.31399999999999</v>
      </c>
      <c r="F560" s="7">
        <f>TRA!G213</f>
        <v>-81.194000000000003</v>
      </c>
      <c r="G560" s="7">
        <f>TRA!H213</f>
        <v>-81.356999999999999</v>
      </c>
      <c r="H560" s="7">
        <f>TRA!I213</f>
        <v>1.841</v>
      </c>
      <c r="I560" s="7">
        <f>TRA!J213</f>
        <v>0.28599999999999998</v>
      </c>
      <c r="J560" s="207">
        <f>TRA!K213</f>
        <v>0.29699999999999999</v>
      </c>
      <c r="K560" s="647">
        <f t="shared" si="273"/>
        <v>-81.643000000000001</v>
      </c>
      <c r="L560" s="1287">
        <f t="shared" si="274"/>
        <v>2.1379999999999999</v>
      </c>
      <c r="M560" s="7">
        <f t="shared" si="275"/>
        <v>-82.284400000000005</v>
      </c>
      <c r="N560" s="207">
        <f t="shared" si="276"/>
        <v>26.630899999999997</v>
      </c>
      <c r="O560" s="1302">
        <f t="shared" si="277"/>
        <v>-82.284400000000005</v>
      </c>
      <c r="P560" s="2">
        <v>0.8</v>
      </c>
      <c r="Q560" s="1310">
        <f t="shared" si="278"/>
        <v>-163.47840000000002</v>
      </c>
      <c r="R560" s="6">
        <f t="shared" si="279"/>
        <v>1.0904000000000025</v>
      </c>
      <c r="S560" s="1310" t="str">
        <f t="shared" si="280"/>
        <v/>
      </c>
      <c r="T560" s="1309" t="str">
        <f t="shared" si="281"/>
        <v/>
      </c>
      <c r="U560" s="1287">
        <v>0.04</v>
      </c>
      <c r="V560" s="6">
        <v>0.3</v>
      </c>
      <c r="W560" s="6">
        <v>0.7</v>
      </c>
      <c r="X560" s="6">
        <f t="shared" si="286"/>
        <v>0.65999999999999992</v>
      </c>
      <c r="Y560" s="6" t="str">
        <f t="shared" si="287"/>
        <v/>
      </c>
      <c r="Z560" s="6" t="str">
        <f t="shared" si="288"/>
        <v/>
      </c>
      <c r="AA560" s="1287" t="str">
        <f t="shared" si="289"/>
        <v/>
      </c>
      <c r="AB560" s="6" t="str">
        <f t="shared" si="290"/>
        <v/>
      </c>
      <c r="AC560" s="19" t="str">
        <f t="shared" si="291"/>
        <v/>
      </c>
      <c r="AD560" s="6" t="str">
        <f t="shared" si="292"/>
        <v/>
      </c>
      <c r="AE560" s="6" t="str">
        <f t="shared" si="293"/>
        <v/>
      </c>
      <c r="AF560" s="19" t="str">
        <f t="shared" si="294"/>
        <v/>
      </c>
      <c r="AG560" s="6" t="str">
        <f t="shared" si="295"/>
        <v/>
      </c>
      <c r="AH560" s="32" t="str">
        <f t="shared" si="296"/>
        <v/>
      </c>
      <c r="AS560" s="6"/>
      <c r="AT560" s="6"/>
    </row>
    <row r="561" spans="1:55" ht="28.2" customHeight="1" x14ac:dyDescent="0.3">
      <c r="A561" s="1324">
        <v>3</v>
      </c>
      <c r="B561" s="2">
        <v>12</v>
      </c>
      <c r="C561" s="2">
        <v>13</v>
      </c>
      <c r="D561" s="2" t="s">
        <v>15</v>
      </c>
      <c r="E561" s="78">
        <f>TRA!F234</f>
        <v>-55.673000000000002</v>
      </c>
      <c r="F561" s="7">
        <f>TRA!G234</f>
        <v>-35.820999999999998</v>
      </c>
      <c r="G561" s="7">
        <f>TRA!H234</f>
        <v>27.370999999999999</v>
      </c>
      <c r="H561" s="7">
        <f>TRA!I234</f>
        <v>-0.622</v>
      </c>
      <c r="I561" s="7">
        <f>TRA!J234</f>
        <v>-9.2999999999999999E-2</v>
      </c>
      <c r="J561" s="207">
        <f>TRA!K234</f>
        <v>-9.9000000000000005E-2</v>
      </c>
      <c r="K561" s="647">
        <f t="shared" si="273"/>
        <v>27.463999999999999</v>
      </c>
      <c r="L561" s="1287">
        <f t="shared" si="274"/>
        <v>-0.72099999999999997</v>
      </c>
      <c r="M561" s="7">
        <f t="shared" si="275"/>
        <v>27.680299999999999</v>
      </c>
      <c r="N561" s="207">
        <f t="shared" si="276"/>
        <v>-8.9601999999999986</v>
      </c>
      <c r="O561" s="1302">
        <f t="shared" si="277"/>
        <v>27.680299999999999</v>
      </c>
      <c r="P561" s="57">
        <v>0.3</v>
      </c>
      <c r="Q561" s="1310">
        <f t="shared" si="278"/>
        <v>-8.1406999999999989</v>
      </c>
      <c r="R561" s="6">
        <f t="shared" si="279"/>
        <v>-63.501300000000001</v>
      </c>
      <c r="S561" s="1310">
        <f t="shared" si="280"/>
        <v>-1.780219999999999</v>
      </c>
      <c r="T561" s="1309">
        <f t="shared" si="281"/>
        <v>-50.617080000000001</v>
      </c>
      <c r="U561" s="1287">
        <v>0.04</v>
      </c>
      <c r="V561" s="1345">
        <v>0.5</v>
      </c>
      <c r="W561" s="1345">
        <v>0.24</v>
      </c>
      <c r="X561" s="6">
        <f t="shared" si="286"/>
        <v>0.19999999999999998</v>
      </c>
      <c r="Y561" s="6">
        <f t="shared" si="287"/>
        <v>51.534437888118731</v>
      </c>
      <c r="Z561" s="6">
        <f t="shared" si="288"/>
        <v>99.653979238754317</v>
      </c>
      <c r="AA561" s="1287" t="str">
        <f t="shared" si="289"/>
        <v>VERIFICATO</v>
      </c>
      <c r="AB561" s="6">
        <f t="shared" si="290"/>
        <v>7.1864554050600571</v>
      </c>
      <c r="AC561" s="19" t="str">
        <f t="shared" si="291"/>
        <v>4φ16</v>
      </c>
      <c r="AD561" s="6">
        <f t="shared" si="292"/>
        <v>8.0424771931898711</v>
      </c>
      <c r="AE561" s="6">
        <f t="shared" si="293"/>
        <v>0.25275009228497586</v>
      </c>
      <c r="AF561" s="19" t="str">
        <f t="shared" si="294"/>
        <v>2φ16</v>
      </c>
      <c r="AG561" s="6">
        <f t="shared" si="295"/>
        <v>4.0212385965949355</v>
      </c>
      <c r="AH561" s="32" t="str">
        <f t="shared" si="296"/>
        <v>VERIFICATO</v>
      </c>
      <c r="AS561" s="6"/>
      <c r="AT561" s="6"/>
    </row>
    <row r="562" spans="1:55" ht="28.2" customHeight="1" x14ac:dyDescent="0.3">
      <c r="A562" s="1324">
        <v>3</v>
      </c>
      <c r="B562" s="2">
        <v>12</v>
      </c>
      <c r="C562" s="2">
        <v>13</v>
      </c>
      <c r="D562" s="2" t="s">
        <v>16</v>
      </c>
      <c r="E562" s="78">
        <f>TRA!F235</f>
        <v>-47.685000000000002</v>
      </c>
      <c r="F562" s="7">
        <f>TRA!G235</f>
        <v>-30.792000000000002</v>
      </c>
      <c r="G562" s="7">
        <f>TRA!H235</f>
        <v>-39.29</v>
      </c>
      <c r="H562" s="7">
        <f>TRA!I235</f>
        <v>0.89200000000000002</v>
      </c>
      <c r="I562" s="7">
        <f>TRA!J235</f>
        <v>0.13400000000000001</v>
      </c>
      <c r="J562" s="207">
        <f>TRA!K235</f>
        <v>0.14199999999999999</v>
      </c>
      <c r="K562" s="647">
        <f t="shared" si="273"/>
        <v>-39.423999999999999</v>
      </c>
      <c r="L562" s="1287">
        <f t="shared" si="274"/>
        <v>1.034</v>
      </c>
      <c r="M562" s="7">
        <f t="shared" si="275"/>
        <v>-39.734200000000001</v>
      </c>
      <c r="N562" s="207">
        <f t="shared" si="276"/>
        <v>12.8612</v>
      </c>
      <c r="O562" s="1302">
        <f t="shared" si="277"/>
        <v>-39.734200000000001</v>
      </c>
      <c r="P562" s="2">
        <v>0.8</v>
      </c>
      <c r="Q562" s="1310">
        <f t="shared" si="278"/>
        <v>-70.526200000000003</v>
      </c>
      <c r="R562" s="6">
        <f t="shared" si="279"/>
        <v>8.9421999999999997</v>
      </c>
      <c r="S562" s="1310">
        <f t="shared" si="280"/>
        <v>-37.465879999999999</v>
      </c>
      <c r="T562" s="1309">
        <f t="shared" si="281"/>
        <v>-6.7214799999999997</v>
      </c>
      <c r="U562" s="1287">
        <v>0.04</v>
      </c>
      <c r="V562" s="1345">
        <v>0.5</v>
      </c>
      <c r="W562" s="1345">
        <v>0.24</v>
      </c>
      <c r="X562" s="6">
        <f t="shared" si="286"/>
        <v>0.19999999999999998</v>
      </c>
      <c r="Y562" s="6">
        <f t="shared" si="287"/>
        <v>51.534437888118731</v>
      </c>
      <c r="Z562" s="6">
        <f t="shared" si="288"/>
        <v>99.653979238754317</v>
      </c>
      <c r="AA562" s="1287" t="str">
        <f t="shared" si="289"/>
        <v>VERIFICATO</v>
      </c>
      <c r="AB562" s="6">
        <f t="shared" si="290"/>
        <v>5.3192889797540968</v>
      </c>
      <c r="AC562" s="19" t="str">
        <f t="shared" si="291"/>
        <v>4φ16</v>
      </c>
      <c r="AD562" s="6">
        <f t="shared" si="292"/>
        <v>8.0424771931898711</v>
      </c>
      <c r="AE562" s="6">
        <f t="shared" si="293"/>
        <v>0.9542948008064287</v>
      </c>
      <c r="AF562" s="19" t="str">
        <f t="shared" si="294"/>
        <v>2φ16</v>
      </c>
      <c r="AG562" s="6">
        <f t="shared" si="295"/>
        <v>4.0212385965949355</v>
      </c>
      <c r="AH562" s="32" t="str">
        <f t="shared" si="296"/>
        <v>VERIFICATO</v>
      </c>
      <c r="AS562" s="6"/>
      <c r="AT562" s="6"/>
    </row>
    <row r="563" spans="1:55" ht="28.2" customHeight="1" x14ac:dyDescent="0.3">
      <c r="A563" s="1324">
        <v>3</v>
      </c>
      <c r="B563" s="2">
        <v>12</v>
      </c>
      <c r="C563" s="2">
        <v>13</v>
      </c>
      <c r="D563" s="2" t="s">
        <v>17</v>
      </c>
      <c r="E563" s="78">
        <f>TRA!F236</f>
        <v>99.218999999999994</v>
      </c>
      <c r="F563" s="7">
        <f>TRA!G236</f>
        <v>64.149000000000001</v>
      </c>
      <c r="G563" s="7">
        <f>TRA!H236</f>
        <v>-21.503</v>
      </c>
      <c r="H563" s="7">
        <f>TRA!I236</f>
        <v>0.48799999999999999</v>
      </c>
      <c r="I563" s="7">
        <f>TRA!J236</f>
        <v>7.2999999999999995E-2</v>
      </c>
      <c r="J563" s="207">
        <f>TRA!K236</f>
        <v>7.8E-2</v>
      </c>
      <c r="K563" s="647">
        <f t="shared" si="273"/>
        <v>-21.576000000000001</v>
      </c>
      <c r="L563" s="1287">
        <f t="shared" si="274"/>
        <v>0.56599999999999995</v>
      </c>
      <c r="M563" s="7">
        <f t="shared" si="275"/>
        <v>-21.745799999999999</v>
      </c>
      <c r="N563" s="207">
        <f t="shared" si="276"/>
        <v>7.0388000000000002</v>
      </c>
      <c r="O563" s="1302">
        <f t="shared" si="277"/>
        <v>-21.745799999999999</v>
      </c>
      <c r="P563" s="2">
        <v>0.8</v>
      </c>
      <c r="Q563" s="1310">
        <f t="shared" si="278"/>
        <v>42.403199999999998</v>
      </c>
      <c r="R563" s="6">
        <f t="shared" si="279"/>
        <v>85.894800000000004</v>
      </c>
      <c r="S563" s="1310" t="str">
        <f t="shared" si="280"/>
        <v/>
      </c>
      <c r="T563" s="1309" t="str">
        <f t="shared" si="281"/>
        <v/>
      </c>
      <c r="U563" s="1287">
        <v>0.04</v>
      </c>
      <c r="V563" s="1345">
        <v>0.5</v>
      </c>
      <c r="W563" s="1345">
        <v>0.24</v>
      </c>
      <c r="X563" s="6">
        <f t="shared" si="286"/>
        <v>0.19999999999999998</v>
      </c>
      <c r="Y563" s="6" t="str">
        <f t="shared" si="287"/>
        <v/>
      </c>
      <c r="Z563" s="6" t="str">
        <f t="shared" si="288"/>
        <v/>
      </c>
      <c r="AA563" s="1287" t="str">
        <f t="shared" si="289"/>
        <v/>
      </c>
      <c r="AB563" s="6" t="str">
        <f t="shared" si="290"/>
        <v/>
      </c>
      <c r="AC563" s="19" t="str">
        <f t="shared" si="291"/>
        <v/>
      </c>
      <c r="AD563" s="6" t="str">
        <f t="shared" si="292"/>
        <v/>
      </c>
      <c r="AE563" s="6" t="str">
        <f t="shared" si="293"/>
        <v/>
      </c>
      <c r="AF563" s="19" t="str">
        <f t="shared" si="294"/>
        <v/>
      </c>
      <c r="AG563" s="6" t="str">
        <f t="shared" si="295"/>
        <v/>
      </c>
      <c r="AH563" s="32" t="str">
        <f t="shared" si="296"/>
        <v/>
      </c>
      <c r="AS563" s="6"/>
      <c r="AT563" s="6"/>
    </row>
    <row r="564" spans="1:55" ht="28.2" customHeight="1" x14ac:dyDescent="0.3">
      <c r="A564" s="1324">
        <v>3</v>
      </c>
      <c r="B564" s="2">
        <v>12</v>
      </c>
      <c r="C564" s="2">
        <v>13</v>
      </c>
      <c r="D564" s="2" t="s">
        <v>18</v>
      </c>
      <c r="E564" s="78">
        <f>TRA!F237</f>
        <v>-94.066000000000003</v>
      </c>
      <c r="F564" s="7">
        <f>TRA!G237</f>
        <v>-60.905000000000001</v>
      </c>
      <c r="G564" s="7">
        <f>TRA!H237</f>
        <v>-21.503</v>
      </c>
      <c r="H564" s="7">
        <f>TRA!I237</f>
        <v>0.48799999999999999</v>
      </c>
      <c r="I564" s="7">
        <f>TRA!J237</f>
        <v>7.2999999999999995E-2</v>
      </c>
      <c r="J564" s="207">
        <f>TRA!K237</f>
        <v>7.8E-2</v>
      </c>
      <c r="K564" s="647">
        <f t="shared" si="273"/>
        <v>-21.576000000000001</v>
      </c>
      <c r="L564" s="1287">
        <f t="shared" si="274"/>
        <v>0.56599999999999995</v>
      </c>
      <c r="M564" s="7">
        <f t="shared" si="275"/>
        <v>-21.745799999999999</v>
      </c>
      <c r="N564" s="207">
        <f t="shared" si="276"/>
        <v>7.0388000000000002</v>
      </c>
      <c r="O564" s="1302">
        <f t="shared" si="277"/>
        <v>-21.745799999999999</v>
      </c>
      <c r="P564" s="2">
        <v>0.8</v>
      </c>
      <c r="Q564" s="1310">
        <f t="shared" si="278"/>
        <v>-82.650800000000004</v>
      </c>
      <c r="R564" s="6">
        <f t="shared" si="279"/>
        <v>-39.159199999999998</v>
      </c>
      <c r="S564" s="1310" t="str">
        <f t="shared" si="280"/>
        <v/>
      </c>
      <c r="T564" s="1309" t="str">
        <f t="shared" si="281"/>
        <v/>
      </c>
      <c r="U564" s="1287">
        <v>0.04</v>
      </c>
      <c r="V564" s="1345">
        <v>0.5</v>
      </c>
      <c r="W564" s="1345">
        <v>0.24</v>
      </c>
      <c r="X564" s="6">
        <f t="shared" si="286"/>
        <v>0.19999999999999998</v>
      </c>
      <c r="Y564" s="6" t="str">
        <f t="shared" si="287"/>
        <v/>
      </c>
      <c r="Z564" s="6" t="str">
        <f t="shared" si="288"/>
        <v/>
      </c>
      <c r="AA564" s="1287" t="str">
        <f t="shared" si="289"/>
        <v/>
      </c>
      <c r="AB564" s="6" t="str">
        <f t="shared" si="290"/>
        <v/>
      </c>
      <c r="AC564" s="19" t="str">
        <f t="shared" si="291"/>
        <v/>
      </c>
      <c r="AD564" s="6" t="str">
        <f t="shared" si="292"/>
        <v/>
      </c>
      <c r="AE564" s="6" t="str">
        <f t="shared" si="293"/>
        <v/>
      </c>
      <c r="AF564" s="19" t="str">
        <f t="shared" si="294"/>
        <v/>
      </c>
      <c r="AG564" s="6" t="str">
        <f t="shared" si="295"/>
        <v/>
      </c>
      <c r="AH564" s="32" t="str">
        <f t="shared" si="296"/>
        <v/>
      </c>
      <c r="AS564" s="6"/>
      <c r="AT564" s="6"/>
    </row>
    <row r="565" spans="1:55" ht="28.2" customHeight="1" x14ac:dyDescent="0.3">
      <c r="A565" s="1324">
        <v>3</v>
      </c>
      <c r="B565" s="2">
        <v>13</v>
      </c>
      <c r="C565" s="2">
        <v>14</v>
      </c>
      <c r="D565" s="2" t="s">
        <v>15</v>
      </c>
      <c r="E565" s="78">
        <f>TRA!F258</f>
        <v>-156.87700000000001</v>
      </c>
      <c r="F565" s="7">
        <f>TRA!G258</f>
        <v>-99.412000000000006</v>
      </c>
      <c r="G565" s="7">
        <f>TRA!H258</f>
        <v>180.542</v>
      </c>
      <c r="H565" s="7">
        <f>TRA!I258</f>
        <v>-4.0880000000000001</v>
      </c>
      <c r="I565" s="7">
        <f>TRA!J258</f>
        <v>-0.629</v>
      </c>
      <c r="J565" s="207">
        <f>TRA!K258</f>
        <v>-0.65500000000000003</v>
      </c>
      <c r="K565" s="647">
        <f t="shared" si="273"/>
        <v>181.17099999999999</v>
      </c>
      <c r="L565" s="1287">
        <f t="shared" si="274"/>
        <v>-4.7430000000000003</v>
      </c>
      <c r="M565" s="7">
        <f t="shared" si="275"/>
        <v>182.59389999999999</v>
      </c>
      <c r="N565" s="207">
        <f t="shared" si="276"/>
        <v>-59.094299999999997</v>
      </c>
      <c r="O565" s="1302">
        <f t="shared" si="277"/>
        <v>182.59389999999999</v>
      </c>
      <c r="P565" s="2">
        <v>0.8</v>
      </c>
      <c r="Q565" s="1310">
        <f t="shared" si="278"/>
        <v>83.181899999999985</v>
      </c>
      <c r="R565" s="6">
        <f t="shared" si="279"/>
        <v>-282.0059</v>
      </c>
      <c r="S565" s="1310">
        <f t="shared" si="280"/>
        <v>63.013699999999986</v>
      </c>
      <c r="T565" s="1309">
        <f t="shared" si="281"/>
        <v>-222.89570000000001</v>
      </c>
      <c r="U565" s="1287">
        <v>0.04</v>
      </c>
      <c r="V565" s="6">
        <v>0.3</v>
      </c>
      <c r="W565" s="6">
        <v>0.7</v>
      </c>
      <c r="X565" s="6">
        <f t="shared" si="286"/>
        <v>0.65999999999999992</v>
      </c>
      <c r="Y565" s="6">
        <f t="shared" si="287"/>
        <v>336.72601716096779</v>
      </c>
      <c r="Z565" s="6">
        <f t="shared" si="288"/>
        <v>508.6505190311417</v>
      </c>
      <c r="AA565" s="1287" t="str">
        <f t="shared" si="289"/>
        <v>VERIFICATO</v>
      </c>
      <c r="AB565" s="6">
        <f t="shared" si="290"/>
        <v>9.5897083106385441</v>
      </c>
      <c r="AC565" s="19" t="str">
        <f t="shared" si="291"/>
        <v>4φ16+1φ20</v>
      </c>
      <c r="AD565" s="6">
        <f t="shared" si="292"/>
        <v>11.184069846779664</v>
      </c>
      <c r="AE565" s="6">
        <f t="shared" si="293"/>
        <v>2.7110572459409665</v>
      </c>
      <c r="AF565" s="19" t="str">
        <f t="shared" si="294"/>
        <v>2φ16</v>
      </c>
      <c r="AG565" s="6">
        <f t="shared" si="295"/>
        <v>4.0212385965949355</v>
      </c>
      <c r="AH565" s="32" t="str">
        <f t="shared" si="296"/>
        <v>VERIFICATO</v>
      </c>
      <c r="AS565" s="6"/>
      <c r="AT565" s="6"/>
    </row>
    <row r="566" spans="1:55" ht="28.2" customHeight="1" x14ac:dyDescent="0.3">
      <c r="A566" s="1324">
        <v>3</v>
      </c>
      <c r="B566" s="2">
        <v>13</v>
      </c>
      <c r="C566" s="2">
        <v>14</v>
      </c>
      <c r="D566" s="2" t="s">
        <v>16</v>
      </c>
      <c r="E566" s="78">
        <f>TRA!F259</f>
        <v>-132.696</v>
      </c>
      <c r="F566" s="7">
        <f>TRA!G259</f>
        <v>-84.537000000000006</v>
      </c>
      <c r="G566" s="7">
        <f>TRA!H259</f>
        <v>-105.833</v>
      </c>
      <c r="H566" s="7">
        <f>TRA!I259</f>
        <v>2.3980000000000001</v>
      </c>
      <c r="I566" s="7">
        <f>TRA!J259</f>
        <v>0.36899999999999999</v>
      </c>
      <c r="J566" s="207">
        <f>TRA!K259</f>
        <v>0.38600000000000001</v>
      </c>
      <c r="K566" s="647">
        <f t="shared" si="273"/>
        <v>-106.202</v>
      </c>
      <c r="L566" s="1287">
        <f t="shared" si="274"/>
        <v>2.7840000000000003</v>
      </c>
      <c r="M566" s="7">
        <f t="shared" si="275"/>
        <v>-107.0372</v>
      </c>
      <c r="N566" s="207">
        <f t="shared" si="276"/>
        <v>34.644599999999997</v>
      </c>
      <c r="O566" s="1302">
        <f t="shared" si="277"/>
        <v>-107.0372</v>
      </c>
      <c r="P566" s="57">
        <v>0.3</v>
      </c>
      <c r="Q566" s="1310">
        <f t="shared" si="278"/>
        <v>-191.57420000000002</v>
      </c>
      <c r="R566" s="6">
        <f t="shared" si="279"/>
        <v>22.500199999999992</v>
      </c>
      <c r="S566" s="1310">
        <f t="shared" si="280"/>
        <v>-170.15787500000002</v>
      </c>
      <c r="T566" s="1309">
        <f t="shared" si="281"/>
        <v>15.687124999999993</v>
      </c>
      <c r="U566" s="1287">
        <v>0.04</v>
      </c>
      <c r="V566" s="6">
        <v>0.3</v>
      </c>
      <c r="W566" s="6">
        <v>0.7</v>
      </c>
      <c r="X566" s="6">
        <f t="shared" si="286"/>
        <v>0.65999999999999992</v>
      </c>
      <c r="Y566" s="6">
        <f t="shared" si="287"/>
        <v>336.72601716096779</v>
      </c>
      <c r="Z566" s="6">
        <f t="shared" si="288"/>
        <v>508.6505190311417</v>
      </c>
      <c r="AA566" s="1287" t="str">
        <f t="shared" si="289"/>
        <v>VERIFICATO</v>
      </c>
      <c r="AB566" s="6">
        <f t="shared" si="290"/>
        <v>7.320753105636828</v>
      </c>
      <c r="AC566" s="19" t="str">
        <f t="shared" si="291"/>
        <v>4φ16</v>
      </c>
      <c r="AD566" s="6">
        <f t="shared" si="292"/>
        <v>8.0424771931898711</v>
      </c>
      <c r="AE566" s="6">
        <f t="shared" si="293"/>
        <v>0.6749118667723315</v>
      </c>
      <c r="AF566" s="19" t="str">
        <f t="shared" si="294"/>
        <v>2φ16</v>
      </c>
      <c r="AG566" s="6">
        <f t="shared" si="295"/>
        <v>4.0212385965949355</v>
      </c>
      <c r="AH566" s="32" t="str">
        <f t="shared" si="296"/>
        <v>VERIFICATO</v>
      </c>
      <c r="AS566" s="6"/>
      <c r="AT566" s="6"/>
    </row>
    <row r="567" spans="1:55" ht="28.2" customHeight="1" x14ac:dyDescent="0.3">
      <c r="A567" s="1324">
        <v>3</v>
      </c>
      <c r="B567" s="2">
        <v>13</v>
      </c>
      <c r="C567" s="2">
        <v>14</v>
      </c>
      <c r="D567" s="2" t="s">
        <v>17</v>
      </c>
      <c r="E567" s="78">
        <f>TRA!F260</f>
        <v>156.08699999999999</v>
      </c>
      <c r="F567" s="7">
        <f>TRA!G260</f>
        <v>99.097999999999999</v>
      </c>
      <c r="G567" s="7">
        <f>TRA!H260</f>
        <v>-48.13</v>
      </c>
      <c r="H567" s="7">
        <f>TRA!I260</f>
        <v>1.0900000000000001</v>
      </c>
      <c r="I567" s="7">
        <f>TRA!J260</f>
        <v>0.16800000000000001</v>
      </c>
      <c r="J567" s="207">
        <f>TRA!K260</f>
        <v>0.17499999999999999</v>
      </c>
      <c r="K567" s="647">
        <f t="shared" si="273"/>
        <v>-48.298000000000002</v>
      </c>
      <c r="L567" s="1287">
        <f t="shared" si="274"/>
        <v>1.2650000000000001</v>
      </c>
      <c r="M567" s="7">
        <f t="shared" si="275"/>
        <v>-48.677500000000002</v>
      </c>
      <c r="N567" s="207">
        <f t="shared" si="276"/>
        <v>15.7544</v>
      </c>
      <c r="O567" s="1302">
        <f t="shared" si="277"/>
        <v>-48.677500000000002</v>
      </c>
      <c r="P567" s="2">
        <v>0.8</v>
      </c>
      <c r="Q567" s="1310">
        <f t="shared" si="278"/>
        <v>50.420499999999997</v>
      </c>
      <c r="R567" s="6">
        <f t="shared" si="279"/>
        <v>147.77549999999999</v>
      </c>
      <c r="S567" s="1310" t="str">
        <f t="shared" si="280"/>
        <v/>
      </c>
      <c r="T567" s="1309" t="str">
        <f t="shared" si="281"/>
        <v/>
      </c>
      <c r="U567" s="1287">
        <v>0.04</v>
      </c>
      <c r="V567" s="6">
        <v>0.3</v>
      </c>
      <c r="W567" s="6">
        <v>0.7</v>
      </c>
      <c r="X567" s="6">
        <f t="shared" si="286"/>
        <v>0.65999999999999992</v>
      </c>
      <c r="Y567" s="6" t="str">
        <f t="shared" si="287"/>
        <v/>
      </c>
      <c r="Z567" s="6" t="str">
        <f t="shared" si="288"/>
        <v/>
      </c>
      <c r="AA567" s="1287" t="str">
        <f t="shared" si="289"/>
        <v/>
      </c>
      <c r="AB567" s="6" t="str">
        <f t="shared" si="290"/>
        <v/>
      </c>
      <c r="AC567" s="19" t="str">
        <f t="shared" si="291"/>
        <v/>
      </c>
      <c r="AD567" s="6" t="str">
        <f t="shared" si="292"/>
        <v/>
      </c>
      <c r="AE567" s="6" t="str">
        <f t="shared" si="293"/>
        <v/>
      </c>
      <c r="AF567" s="19" t="str">
        <f t="shared" si="294"/>
        <v/>
      </c>
      <c r="AG567" s="6" t="str">
        <f t="shared" si="295"/>
        <v/>
      </c>
      <c r="AH567" s="32" t="str">
        <f t="shared" si="296"/>
        <v/>
      </c>
      <c r="AS567" s="6"/>
      <c r="AT567" s="6"/>
    </row>
    <row r="568" spans="1:55" ht="28.2" customHeight="1" x14ac:dyDescent="0.3">
      <c r="A568" s="1324">
        <v>3</v>
      </c>
      <c r="B568" s="2">
        <v>13</v>
      </c>
      <c r="C568" s="2">
        <v>14</v>
      </c>
      <c r="D568" s="2" t="s">
        <v>18</v>
      </c>
      <c r="E568" s="78">
        <f>TRA!F261</f>
        <v>-147.958</v>
      </c>
      <c r="F568" s="7">
        <f>TRA!G261</f>
        <v>-94.097999999999999</v>
      </c>
      <c r="G568" s="7">
        <f>TRA!H261</f>
        <v>-48.13</v>
      </c>
      <c r="H568" s="7">
        <f>TRA!I261</f>
        <v>1.0900000000000001</v>
      </c>
      <c r="I568" s="7">
        <f>TRA!J261</f>
        <v>0.16800000000000001</v>
      </c>
      <c r="J568" s="207">
        <f>TRA!K261</f>
        <v>0.17499999999999999</v>
      </c>
      <c r="K568" s="647">
        <f t="shared" si="273"/>
        <v>-48.298000000000002</v>
      </c>
      <c r="L568" s="1287">
        <f t="shared" si="274"/>
        <v>1.2650000000000001</v>
      </c>
      <c r="M568" s="7">
        <f t="shared" si="275"/>
        <v>-48.677500000000002</v>
      </c>
      <c r="N568" s="207">
        <f t="shared" si="276"/>
        <v>15.7544</v>
      </c>
      <c r="O568" s="1302">
        <f t="shared" si="277"/>
        <v>-48.677500000000002</v>
      </c>
      <c r="P568" s="2">
        <v>0.8</v>
      </c>
      <c r="Q568" s="1310">
        <f t="shared" si="278"/>
        <v>-142.77549999999999</v>
      </c>
      <c r="R568" s="6">
        <f t="shared" si="279"/>
        <v>-45.420499999999997</v>
      </c>
      <c r="S568" s="1310" t="str">
        <f t="shared" si="280"/>
        <v/>
      </c>
      <c r="T568" s="1309" t="str">
        <f t="shared" si="281"/>
        <v/>
      </c>
      <c r="U568" s="1287">
        <v>0.04</v>
      </c>
      <c r="V568" s="6">
        <v>0.3</v>
      </c>
      <c r="W568" s="6">
        <v>0.7</v>
      </c>
      <c r="X568" s="6">
        <f t="shared" si="286"/>
        <v>0.65999999999999992</v>
      </c>
      <c r="Y568" s="6" t="str">
        <f t="shared" si="287"/>
        <v/>
      </c>
      <c r="Z568" s="6" t="str">
        <f t="shared" si="288"/>
        <v/>
      </c>
      <c r="AA568" s="1287" t="str">
        <f t="shared" si="289"/>
        <v/>
      </c>
      <c r="AB568" s="6" t="str">
        <f t="shared" si="290"/>
        <v/>
      </c>
      <c r="AC568" s="19" t="str">
        <f t="shared" si="291"/>
        <v/>
      </c>
      <c r="AD568" s="6" t="str">
        <f t="shared" si="292"/>
        <v/>
      </c>
      <c r="AE568" s="6" t="str">
        <f t="shared" si="293"/>
        <v/>
      </c>
      <c r="AF568" s="19" t="str">
        <f t="shared" si="294"/>
        <v/>
      </c>
      <c r="AG568" s="6" t="str">
        <f t="shared" si="295"/>
        <v/>
      </c>
      <c r="AH568" s="32" t="str">
        <f t="shared" si="296"/>
        <v/>
      </c>
      <c r="AS568" s="6"/>
      <c r="AT568" s="6"/>
    </row>
    <row r="569" spans="1:55" ht="28.2" customHeight="1" x14ac:dyDescent="0.3">
      <c r="A569" s="1324">
        <v>3</v>
      </c>
      <c r="B569" s="2">
        <v>14</v>
      </c>
      <c r="C569" s="2">
        <v>15</v>
      </c>
      <c r="D569" s="2" t="s">
        <v>15</v>
      </c>
      <c r="E569" s="78">
        <f>TRA!F282</f>
        <v>-117.83499999999999</v>
      </c>
      <c r="F569" s="7">
        <f>TRA!G282</f>
        <v>-74.891000000000005</v>
      </c>
      <c r="G569" s="7">
        <f>TRA!H282</f>
        <v>77.28</v>
      </c>
      <c r="H569" s="7">
        <f>TRA!I282</f>
        <v>-1.7529999999999999</v>
      </c>
      <c r="I569" s="7">
        <f>TRA!J282</f>
        <v>-0.26900000000000002</v>
      </c>
      <c r="J569" s="207">
        <f>TRA!K282</f>
        <v>-0.28399999999999997</v>
      </c>
      <c r="K569" s="647">
        <f t="shared" si="273"/>
        <v>77.549000000000007</v>
      </c>
      <c r="L569" s="1287">
        <f t="shared" si="274"/>
        <v>-2.0369999999999999</v>
      </c>
      <c r="M569" s="7">
        <f t="shared" si="275"/>
        <v>78.1601</v>
      </c>
      <c r="N569" s="207">
        <f t="shared" si="276"/>
        <v>-25.3017</v>
      </c>
      <c r="O569" s="1302">
        <f t="shared" si="277"/>
        <v>78.1601</v>
      </c>
      <c r="P569" s="57">
        <v>0.3</v>
      </c>
      <c r="Q569" s="1310">
        <f t="shared" si="278"/>
        <v>3.2690999999999946</v>
      </c>
      <c r="R569" s="6">
        <f t="shared" si="279"/>
        <v>-153.05110000000002</v>
      </c>
      <c r="S569" s="1310">
        <f t="shared" si="280"/>
        <v>-4.6027500000000048</v>
      </c>
      <c r="T569" s="1309">
        <f t="shared" si="281"/>
        <v>-134.01055000000002</v>
      </c>
      <c r="U569" s="1287">
        <v>0.04</v>
      </c>
      <c r="V569" s="6">
        <v>0.3</v>
      </c>
      <c r="W569" s="6">
        <v>0.7</v>
      </c>
      <c r="X569" s="6">
        <f t="shared" si="286"/>
        <v>0.65999999999999992</v>
      </c>
      <c r="Y569" s="6">
        <f t="shared" si="287"/>
        <v>336.72601716096779</v>
      </c>
      <c r="Z569" s="6">
        <f t="shared" si="288"/>
        <v>508.6505190311417</v>
      </c>
      <c r="AA569" s="1287" t="str">
        <f t="shared" si="289"/>
        <v>VERIFICATO</v>
      </c>
      <c r="AB569" s="6">
        <f t="shared" si="290"/>
        <v>5.7655759399945463</v>
      </c>
      <c r="AC569" s="19" t="str">
        <f t="shared" si="291"/>
        <v>4φ16</v>
      </c>
      <c r="AD569" s="6">
        <f t="shared" si="292"/>
        <v>8.0424771931898711</v>
      </c>
      <c r="AE569" s="6">
        <f t="shared" si="293"/>
        <v>0.19802548872316336</v>
      </c>
      <c r="AF569" s="19" t="str">
        <f t="shared" si="294"/>
        <v>2φ16</v>
      </c>
      <c r="AG569" s="6">
        <f t="shared" si="295"/>
        <v>4.0212385965949355</v>
      </c>
      <c r="AH569" s="32" t="str">
        <f t="shared" si="296"/>
        <v>VERIFICATO</v>
      </c>
      <c r="AS569" s="6"/>
      <c r="AT569" s="6"/>
    </row>
    <row r="570" spans="1:55" ht="28.2" customHeight="1" x14ac:dyDescent="0.3">
      <c r="A570" s="1324">
        <v>3</v>
      </c>
      <c r="B570" s="2">
        <v>14</v>
      </c>
      <c r="C570" s="2">
        <v>15</v>
      </c>
      <c r="D570" s="2" t="s">
        <v>16</v>
      </c>
      <c r="E570" s="78">
        <f>TRA!F283</f>
        <v>-80.805000000000007</v>
      </c>
      <c r="F570" s="7">
        <f>TRA!G283</f>
        <v>-51.404000000000003</v>
      </c>
      <c r="G570" s="7">
        <f>TRA!H283</f>
        <v>-115.977</v>
      </c>
      <c r="H570" s="7">
        <f>TRA!I283</f>
        <v>2.629</v>
      </c>
      <c r="I570" s="7">
        <f>TRA!J283</f>
        <v>0.40400000000000003</v>
      </c>
      <c r="J570" s="207">
        <f>TRA!K283</f>
        <v>0.42399999999999999</v>
      </c>
      <c r="K570" s="647">
        <f t="shared" si="273"/>
        <v>-116.381</v>
      </c>
      <c r="L570" s="1287">
        <f t="shared" si="274"/>
        <v>3.0529999999999999</v>
      </c>
      <c r="M570" s="7">
        <f t="shared" si="275"/>
        <v>-117.29689999999999</v>
      </c>
      <c r="N570" s="207">
        <f t="shared" si="276"/>
        <v>37.967299999999994</v>
      </c>
      <c r="O570" s="1302">
        <f t="shared" si="277"/>
        <v>-117.29689999999999</v>
      </c>
      <c r="P570" s="57">
        <v>0.3</v>
      </c>
      <c r="Q570" s="1310">
        <f t="shared" si="278"/>
        <v>-168.70089999999999</v>
      </c>
      <c r="R570" s="6">
        <f t="shared" si="279"/>
        <v>65.892899999999997</v>
      </c>
      <c r="S570" s="1310">
        <f t="shared" si="280"/>
        <v>-151.00254999999999</v>
      </c>
      <c r="T570" s="1309">
        <f t="shared" si="281"/>
        <v>59.363249999999994</v>
      </c>
      <c r="U570" s="1287">
        <v>0.04</v>
      </c>
      <c r="V570" s="6">
        <v>0.3</v>
      </c>
      <c r="W570" s="6">
        <v>0.7</v>
      </c>
      <c r="X570" s="6">
        <f t="shared" si="286"/>
        <v>0.65999999999999992</v>
      </c>
      <c r="Y570" s="6">
        <f t="shared" si="287"/>
        <v>336.72601716096779</v>
      </c>
      <c r="Z570" s="6">
        <f t="shared" si="288"/>
        <v>508.6505190311417</v>
      </c>
      <c r="AA570" s="1287" t="str">
        <f t="shared" si="289"/>
        <v>VERIFICATO</v>
      </c>
      <c r="AB570" s="6">
        <f t="shared" si="290"/>
        <v>6.4966278338371355</v>
      </c>
      <c r="AC570" s="19" t="str">
        <f t="shared" si="291"/>
        <v>4φ16</v>
      </c>
      <c r="AD570" s="6">
        <f t="shared" si="292"/>
        <v>8.0424771931898711</v>
      </c>
      <c r="AE570" s="6">
        <f t="shared" si="293"/>
        <v>2.5540028447005185</v>
      </c>
      <c r="AF570" s="19" t="str">
        <f t="shared" si="294"/>
        <v>2φ16</v>
      </c>
      <c r="AG570" s="6">
        <f t="shared" si="295"/>
        <v>4.0212385965949355</v>
      </c>
      <c r="AH570" s="32" t="str">
        <f t="shared" si="296"/>
        <v>VERIFICATO</v>
      </c>
      <c r="AS570" s="6"/>
      <c r="AT570" s="6"/>
    </row>
    <row r="571" spans="1:55" ht="28.2" customHeight="1" x14ac:dyDescent="0.3">
      <c r="A571" s="1324">
        <v>3</v>
      </c>
      <c r="B571" s="2">
        <v>14</v>
      </c>
      <c r="C571" s="2">
        <v>15</v>
      </c>
      <c r="D571" s="2" t="s">
        <v>17</v>
      </c>
      <c r="E571" s="78">
        <f>TRA!F284</f>
        <v>141.191</v>
      </c>
      <c r="F571" s="7">
        <f>TRA!G284</f>
        <v>89.707999999999998</v>
      </c>
      <c r="G571" s="7">
        <f>TRA!H284</f>
        <v>-36.81</v>
      </c>
      <c r="H571" s="7">
        <f>TRA!I284</f>
        <v>0.83499999999999996</v>
      </c>
      <c r="I571" s="7">
        <f>TRA!J284</f>
        <v>0.128</v>
      </c>
      <c r="J571" s="207">
        <f>TRA!K284</f>
        <v>0.13500000000000001</v>
      </c>
      <c r="K571" s="647">
        <f t="shared" si="273"/>
        <v>-36.938000000000002</v>
      </c>
      <c r="L571" s="1287">
        <f t="shared" si="274"/>
        <v>0.97</v>
      </c>
      <c r="M571" s="7">
        <f t="shared" si="275"/>
        <v>-37.228999999999999</v>
      </c>
      <c r="N571" s="207">
        <f t="shared" si="276"/>
        <v>12.051400000000001</v>
      </c>
      <c r="O571" s="1302">
        <f t="shared" si="277"/>
        <v>-37.228999999999999</v>
      </c>
      <c r="P571" s="2">
        <v>0.8</v>
      </c>
      <c r="Q571" s="1310">
        <f t="shared" si="278"/>
        <v>52.478999999999999</v>
      </c>
      <c r="R571" s="6">
        <f t="shared" si="279"/>
        <v>126.937</v>
      </c>
      <c r="S571" s="1310" t="str">
        <f t="shared" si="280"/>
        <v/>
      </c>
      <c r="T571" s="1309" t="str">
        <f t="shared" si="281"/>
        <v/>
      </c>
      <c r="U571" s="1287">
        <v>0.04</v>
      </c>
      <c r="V571" s="6">
        <v>0.3</v>
      </c>
      <c r="W571" s="6">
        <v>0.7</v>
      </c>
      <c r="X571" s="6">
        <f t="shared" si="286"/>
        <v>0.65999999999999992</v>
      </c>
      <c r="Y571" s="6" t="str">
        <f t="shared" si="287"/>
        <v/>
      </c>
      <c r="Z571" s="6" t="str">
        <f t="shared" si="288"/>
        <v/>
      </c>
      <c r="AA571" s="1287" t="str">
        <f t="shared" si="289"/>
        <v/>
      </c>
      <c r="AB571" s="6" t="str">
        <f t="shared" si="290"/>
        <v/>
      </c>
      <c r="AC571" s="19" t="str">
        <f t="shared" si="291"/>
        <v/>
      </c>
      <c r="AD571" s="6" t="str">
        <f t="shared" si="292"/>
        <v/>
      </c>
      <c r="AE571" s="6" t="str">
        <f t="shared" si="293"/>
        <v/>
      </c>
      <c r="AF571" s="19" t="str">
        <f t="shared" si="294"/>
        <v/>
      </c>
      <c r="AG571" s="6" t="str">
        <f t="shared" si="295"/>
        <v/>
      </c>
      <c r="AH571" s="32" t="str">
        <f t="shared" si="296"/>
        <v/>
      </c>
      <c r="AS571" s="6"/>
      <c r="AT571" s="6"/>
    </row>
    <row r="572" spans="1:55" ht="28.2" customHeight="1" x14ac:dyDescent="0.3">
      <c r="A572" s="1325">
        <v>3</v>
      </c>
      <c r="B572" s="20">
        <v>14</v>
      </c>
      <c r="C572" s="20">
        <v>15</v>
      </c>
      <c r="D572" s="20" t="s">
        <v>18</v>
      </c>
      <c r="E572" s="79">
        <f>TRA!F285</f>
        <v>-127.084</v>
      </c>
      <c r="F572" s="21">
        <f>TRA!G285</f>
        <v>-80.760000000000005</v>
      </c>
      <c r="G572" s="21">
        <f>TRA!H285</f>
        <v>-36.81</v>
      </c>
      <c r="H572" s="21">
        <f>TRA!I285</f>
        <v>0.83499999999999996</v>
      </c>
      <c r="I572" s="21">
        <f>TRA!J285</f>
        <v>0.128</v>
      </c>
      <c r="J572" s="1293">
        <f>TRA!K285</f>
        <v>0.13500000000000001</v>
      </c>
      <c r="K572" s="1299">
        <f t="shared" si="273"/>
        <v>-36.938000000000002</v>
      </c>
      <c r="L572" s="20">
        <f t="shared" si="274"/>
        <v>0.97</v>
      </c>
      <c r="M572" s="21">
        <f t="shared" si="275"/>
        <v>-37.228999999999999</v>
      </c>
      <c r="N572" s="1293">
        <f t="shared" si="276"/>
        <v>12.051400000000001</v>
      </c>
      <c r="O572" s="1303">
        <f t="shared" si="277"/>
        <v>-37.228999999999999</v>
      </c>
      <c r="P572" s="2">
        <v>0.8</v>
      </c>
      <c r="Q572" s="1311">
        <f t="shared" si="278"/>
        <v>-117.989</v>
      </c>
      <c r="R572" s="22">
        <f t="shared" si="279"/>
        <v>-43.531000000000006</v>
      </c>
      <c r="S572" s="1311" t="str">
        <f t="shared" si="280"/>
        <v/>
      </c>
      <c r="T572" s="1312" t="str">
        <f t="shared" si="281"/>
        <v/>
      </c>
      <c r="U572" s="20">
        <v>0.04</v>
      </c>
      <c r="V572" s="22">
        <v>0.3</v>
      </c>
      <c r="W572" s="22">
        <v>0.7</v>
      </c>
      <c r="X572" s="22">
        <f t="shared" si="286"/>
        <v>0.65999999999999992</v>
      </c>
      <c r="Y572" s="22" t="str">
        <f t="shared" si="287"/>
        <v/>
      </c>
      <c r="Z572" s="22" t="str">
        <f t="shared" si="288"/>
        <v/>
      </c>
      <c r="AA572" s="20" t="str">
        <f t="shared" si="289"/>
        <v/>
      </c>
      <c r="AB572" s="22" t="str">
        <f t="shared" si="290"/>
        <v/>
      </c>
      <c r="AC572" s="23" t="str">
        <f t="shared" si="291"/>
        <v/>
      </c>
      <c r="AD572" s="22" t="str">
        <f t="shared" si="292"/>
        <v/>
      </c>
      <c r="AE572" s="22" t="str">
        <f t="shared" si="293"/>
        <v/>
      </c>
      <c r="AF572" s="23" t="str">
        <f t="shared" si="294"/>
        <v/>
      </c>
      <c r="AG572" s="22" t="str">
        <f t="shared" si="295"/>
        <v/>
      </c>
      <c r="AH572" s="34" t="str">
        <f t="shared" si="296"/>
        <v/>
      </c>
      <c r="AS572" s="6" t="str">
        <f>IF(OR(D571="Msin",D571="Mdes"),-0.9*X571*391.3/10*AD571,"")</f>
        <v/>
      </c>
      <c r="AT572" s="6" t="str">
        <f>IF(OR(D571="Msin",D571="Mdes"),0.9*X571*391.3/10*AG571,"")</f>
        <v/>
      </c>
    </row>
    <row r="573" spans="1:55" ht="28.2" customHeight="1" x14ac:dyDescent="0.3">
      <c r="A573" s="1326">
        <v>4</v>
      </c>
      <c r="B573" s="24">
        <v>16</v>
      </c>
      <c r="C573" s="24">
        <v>17</v>
      </c>
      <c r="D573" s="24" t="s">
        <v>15</v>
      </c>
      <c r="E573" s="77">
        <f>TRA!F306</f>
        <v>-93.873999999999995</v>
      </c>
      <c r="F573" s="25">
        <f>TRA!G306</f>
        <v>-58.302999999999997</v>
      </c>
      <c r="G573" s="25">
        <f>TRA!H306</f>
        <v>140.02000000000001</v>
      </c>
      <c r="H573" s="25">
        <f>TRA!I306</f>
        <v>10.887</v>
      </c>
      <c r="I573" s="25">
        <f>TRA!J306</f>
        <v>-9.0679999999999996</v>
      </c>
      <c r="J573" s="1294">
        <f>TRA!K306</f>
        <v>-9.923</v>
      </c>
      <c r="K573" s="1300">
        <f t="shared" si="273"/>
        <v>149.08800000000002</v>
      </c>
      <c r="L573" s="24">
        <f t="shared" si="274"/>
        <v>20.810000000000002</v>
      </c>
      <c r="M573" s="25">
        <f t="shared" si="275"/>
        <v>155.33100000000002</v>
      </c>
      <c r="N573" s="1294">
        <f t="shared" si="276"/>
        <v>65.536400000000015</v>
      </c>
      <c r="O573" s="1304">
        <f t="shared" si="277"/>
        <v>155.33100000000002</v>
      </c>
      <c r="P573" s="57">
        <v>0.3</v>
      </c>
      <c r="Q573" s="1313">
        <f t="shared" si="278"/>
        <v>97.02800000000002</v>
      </c>
      <c r="R573" s="26">
        <f t="shared" si="279"/>
        <v>-213.63400000000001</v>
      </c>
      <c r="S573" s="1313">
        <f t="shared" si="280"/>
        <v>91.350500000000025</v>
      </c>
      <c r="T573" s="1314">
        <f t="shared" si="281"/>
        <v>-189.16120000000001</v>
      </c>
      <c r="U573" s="24">
        <v>0.04</v>
      </c>
      <c r="V573" s="26">
        <v>0.3</v>
      </c>
      <c r="W573" s="26">
        <v>0.7</v>
      </c>
      <c r="X573" s="26">
        <f t="shared" si="286"/>
        <v>0.65999999999999992</v>
      </c>
      <c r="Y573" s="26">
        <f t="shared" si="287"/>
        <v>336.72601716096779</v>
      </c>
      <c r="Z573" s="26">
        <f t="shared" si="288"/>
        <v>508.6505190311417</v>
      </c>
      <c r="AA573" s="24" t="str">
        <f t="shared" si="289"/>
        <v>VERIFICATO</v>
      </c>
      <c r="AB573" s="26">
        <f t="shared" si="290"/>
        <v>8.1383388360132543</v>
      </c>
      <c r="AC573" s="19" t="str">
        <f t="shared" si="291"/>
        <v>3φ16+1φ20</v>
      </c>
      <c r="AD573" s="6">
        <f t="shared" si="292"/>
        <v>9.1734505484821973</v>
      </c>
      <c r="AE573" s="6">
        <f t="shared" si="293"/>
        <v>3.9301998604324195</v>
      </c>
      <c r="AF573" s="19" t="str">
        <f t="shared" si="294"/>
        <v>2φ16</v>
      </c>
      <c r="AG573" s="6">
        <f t="shared" si="295"/>
        <v>4.0212385965949355</v>
      </c>
      <c r="AH573" s="35" t="str">
        <f t="shared" si="296"/>
        <v>VERIFICATO</v>
      </c>
      <c r="AK573" s="2">
        <v>16</v>
      </c>
      <c r="AM573" s="2">
        <v>17</v>
      </c>
      <c r="AO573" s="2">
        <v>17</v>
      </c>
      <c r="AQ573" s="2">
        <v>18</v>
      </c>
      <c r="AS573" s="2">
        <v>18</v>
      </c>
      <c r="AT573" s="2" t="str">
        <f>IF(OR(D572="Msin",D572="Mdes"),0.9*X572*391.3/10*AG572,"")</f>
        <v/>
      </c>
      <c r="AU573" s="2">
        <v>19</v>
      </c>
      <c r="AW573" s="2">
        <v>19</v>
      </c>
      <c r="AY573" s="2">
        <v>20</v>
      </c>
      <c r="BA573" s="2">
        <v>20</v>
      </c>
      <c r="BC573" s="2">
        <v>21</v>
      </c>
    </row>
    <row r="574" spans="1:55" ht="28.2" customHeight="1" x14ac:dyDescent="0.3">
      <c r="A574" s="1284">
        <v>4</v>
      </c>
      <c r="B574" s="2">
        <v>16</v>
      </c>
      <c r="C574" s="2">
        <v>17</v>
      </c>
      <c r="D574" s="2" t="s">
        <v>16</v>
      </c>
      <c r="E574" s="78">
        <f>TRA!F307</f>
        <v>-185.93600000000001</v>
      </c>
      <c r="F574" s="7">
        <f>TRA!G307</f>
        <v>-115.754</v>
      </c>
      <c r="G574" s="7">
        <f>TRA!H307</f>
        <v>-181.97399999999999</v>
      </c>
      <c r="H574" s="7">
        <f>TRA!I307</f>
        <v>-14.071</v>
      </c>
      <c r="I574" s="7">
        <f>TRA!J307</f>
        <v>11.738</v>
      </c>
      <c r="J574" s="207">
        <f>TRA!K307</f>
        <v>12.823</v>
      </c>
      <c r="K574" s="647">
        <f t="shared" si="273"/>
        <v>-193.71199999999999</v>
      </c>
      <c r="L574" s="1287">
        <f t="shared" si="274"/>
        <v>-26.893999999999998</v>
      </c>
      <c r="M574" s="7">
        <f t="shared" si="275"/>
        <v>-201.78019999999998</v>
      </c>
      <c r="N574" s="207">
        <f t="shared" si="276"/>
        <v>-85.007599999999996</v>
      </c>
      <c r="O574" s="1302">
        <f t="shared" si="277"/>
        <v>-201.78019999999998</v>
      </c>
      <c r="P574" s="2">
        <v>0.8</v>
      </c>
      <c r="Q574" s="1310">
        <f t="shared" si="278"/>
        <v>-317.5342</v>
      </c>
      <c r="R574" s="6">
        <f t="shared" si="279"/>
        <v>86.026199999999974</v>
      </c>
      <c r="S574" s="1310">
        <f t="shared" si="280"/>
        <v>-244.21019999999999</v>
      </c>
      <c r="T574" s="1309">
        <f t="shared" si="281"/>
        <v>62.822999999999972</v>
      </c>
      <c r="U574" s="1287">
        <v>0.04</v>
      </c>
      <c r="V574" s="6">
        <v>0.3</v>
      </c>
      <c r="W574" s="6">
        <v>0.7</v>
      </c>
      <c r="X574" s="6">
        <f t="shared" si="286"/>
        <v>0.65999999999999992</v>
      </c>
      <c r="Y574" s="6">
        <f t="shared" si="287"/>
        <v>336.72601716096779</v>
      </c>
      <c r="Z574" s="6">
        <f t="shared" si="288"/>
        <v>508.6505190311417</v>
      </c>
      <c r="AA574" s="1287" t="str">
        <f t="shared" si="289"/>
        <v>VERIFICATO</v>
      </c>
      <c r="AB574" s="6">
        <f t="shared" si="290"/>
        <v>10.506728413705158</v>
      </c>
      <c r="AC574" s="19" t="str">
        <f t="shared" si="291"/>
        <v>4φ16+1φ20</v>
      </c>
      <c r="AD574" s="6">
        <f t="shared" si="292"/>
        <v>11.184069846779664</v>
      </c>
      <c r="AE574" s="6">
        <f t="shared" si="293"/>
        <v>2.7028527028527014</v>
      </c>
      <c r="AF574" s="19" t="str">
        <f t="shared" si="294"/>
        <v>2φ16</v>
      </c>
      <c r="AG574" s="6">
        <f t="shared" si="295"/>
        <v>4.0212385965949355</v>
      </c>
      <c r="AH574" s="32" t="str">
        <f t="shared" si="296"/>
        <v>VERIFICATO</v>
      </c>
      <c r="AJ574" s="16" t="s">
        <v>222</v>
      </c>
      <c r="AK574" s="102">
        <f>IF(OR(D573="Msin",D573="Mdes"),-0.9*X573*391.3/10*AD573,"")</f>
        <v>-213.22052925749239</v>
      </c>
      <c r="AM574" s="38">
        <f>IF(OR(D574="Msin",D574="Mdes"),-0.9*X574*391.3/10*AD574,"")</f>
        <v>-259.95379594406603</v>
      </c>
      <c r="AN574" s="6"/>
      <c r="AO574" s="102">
        <f>IF(OR(D577="Msin",D577="Mdes"),-0.9*X577*391.3/10*AD577,"")</f>
        <v>-286.24125845526373</v>
      </c>
      <c r="AQ574" s="38">
        <f>IF(OR(D578="Msin",D578="Mdes"),-0.9*X578*391.3/10*AD578,"")</f>
        <v>-286.24125845526373</v>
      </c>
      <c r="AS574" s="102">
        <f>IF(OR(D581="Msin",D581="Mdes"),-0.9*X581*391.3/10*AD581,"")</f>
        <v>-286.24125845526373</v>
      </c>
      <c r="AU574" s="38">
        <f>IF(OR(D582="Msin",D582="Mdes"),-0.9*X582*391.3/10*AD582,"")</f>
        <v>-312.52872096646138</v>
      </c>
      <c r="AW574" s="102">
        <f>IF(OR(D585="Msin",D585="Mdes"),-0.9*X585*391.3/10*AD585,"")</f>
        <v>-286.24125845526373</v>
      </c>
      <c r="AY574" s="38">
        <f>IF(OR(D586="Msin",D586="Mdes"),-0.9*X586*391.3/10*AD586,"")</f>
        <v>-286.24125845526373</v>
      </c>
      <c r="BA574" s="102">
        <f>IF(OR(D589="Msin",D589="Mdes"),-0.9*X589*391.3/10*AD589,"")</f>
        <v>-259.95379594406603</v>
      </c>
      <c r="BC574" s="38">
        <f>IF(OR(D590="Msin",D590="Mdes"),-0.9*X590*391.3/10*AD590,"")</f>
        <v>-186.93306674629468</v>
      </c>
    </row>
    <row r="575" spans="1:55" ht="28.2" customHeight="1" x14ac:dyDescent="0.3">
      <c r="A575" s="1284">
        <v>4</v>
      </c>
      <c r="B575" s="2">
        <v>16</v>
      </c>
      <c r="C575" s="2">
        <v>17</v>
      </c>
      <c r="D575" s="2" t="s">
        <v>17</v>
      </c>
      <c r="E575" s="78">
        <f>TRA!F308</f>
        <v>161.66</v>
      </c>
      <c r="F575" s="7">
        <f>TRA!G308</f>
        <v>100.501</v>
      </c>
      <c r="G575" s="7">
        <f>TRA!H308</f>
        <v>-56.49</v>
      </c>
      <c r="H575" s="7">
        <f>TRA!I308</f>
        <v>-4.3789999999999996</v>
      </c>
      <c r="I575" s="7">
        <f>TRA!J308</f>
        <v>3.65</v>
      </c>
      <c r="J575" s="207">
        <f>TRA!K308</f>
        <v>3.9910000000000001</v>
      </c>
      <c r="K575" s="647">
        <f t="shared" si="273"/>
        <v>-60.14</v>
      </c>
      <c r="L575" s="1287">
        <f t="shared" si="274"/>
        <v>-8.3699999999999992</v>
      </c>
      <c r="M575" s="7">
        <f t="shared" si="275"/>
        <v>-62.651000000000003</v>
      </c>
      <c r="N575" s="207">
        <f t="shared" si="276"/>
        <v>-26.411999999999999</v>
      </c>
      <c r="O575" s="1302">
        <f t="shared" si="277"/>
        <v>-62.651000000000003</v>
      </c>
      <c r="P575" s="2">
        <v>0.8</v>
      </c>
      <c r="Q575" s="1310">
        <f t="shared" si="278"/>
        <v>37.85</v>
      </c>
      <c r="R575" s="6">
        <f t="shared" si="279"/>
        <v>163.15200000000002</v>
      </c>
      <c r="S575" s="1310" t="str">
        <f t="shared" si="280"/>
        <v/>
      </c>
      <c r="T575" s="1309" t="str">
        <f t="shared" si="281"/>
        <v/>
      </c>
      <c r="U575" s="1287">
        <v>0.04</v>
      </c>
      <c r="V575" s="6">
        <v>0.3</v>
      </c>
      <c r="W575" s="6">
        <v>0.7</v>
      </c>
      <c r="X575" s="6">
        <f t="shared" si="286"/>
        <v>0.65999999999999992</v>
      </c>
      <c r="Y575" s="6" t="str">
        <f t="shared" si="287"/>
        <v/>
      </c>
      <c r="Z575" s="6" t="str">
        <f t="shared" si="288"/>
        <v/>
      </c>
      <c r="AA575" s="1287" t="str">
        <f t="shared" si="289"/>
        <v/>
      </c>
      <c r="AB575" s="6" t="str">
        <f t="shared" si="290"/>
        <v/>
      </c>
      <c r="AC575" s="19" t="str">
        <f t="shared" si="291"/>
        <v/>
      </c>
      <c r="AD575" s="6" t="str">
        <f t="shared" si="292"/>
        <v/>
      </c>
      <c r="AE575" s="6" t="str">
        <f t="shared" si="293"/>
        <v/>
      </c>
      <c r="AF575" s="19" t="str">
        <f t="shared" si="294"/>
        <v/>
      </c>
      <c r="AG575" s="6" t="str">
        <f t="shared" si="295"/>
        <v/>
      </c>
      <c r="AH575" s="32" t="str">
        <f t="shared" si="296"/>
        <v/>
      </c>
      <c r="AJ575" s="16" t="s">
        <v>223</v>
      </c>
      <c r="AK575" s="102">
        <f>IF(OR(D573="Msin",D573="Mdes"),0.9*X573*391.3/10*AG573,"")</f>
        <v>93.466533373147342</v>
      </c>
      <c r="AM575" s="38">
        <f>IF(OR(D574="Msin",D574="Mdes"),0.9*X574*391.3/10*AG574,"")</f>
        <v>93.466533373147342</v>
      </c>
      <c r="AN575" s="6"/>
      <c r="AO575" s="102">
        <f>IF(OR(D577="Msin",D577="Mdes"),0.9*X577*391.3/10*AG577,"")</f>
        <v>259.95379594406603</v>
      </c>
      <c r="AQ575" s="38">
        <f>IF(OR(D578="Msin",D578="Mdes"),0.9*X578*391.3/10*AG578,"")</f>
        <v>213.22052925749239</v>
      </c>
      <c r="AS575" s="102">
        <f>IF(OR(D581="Msin",D581="Mdes"),0.9*X581*391.3/10*AG581,"")</f>
        <v>259.95379594406603</v>
      </c>
      <c r="AU575" s="38">
        <f>IF(OR(D582="Msin",D582="Mdes"),0.9*X582*391.3/10*AG582,"")</f>
        <v>286.24125845526373</v>
      </c>
      <c r="AW575" s="102">
        <f>IF(OR(D585="Msin",D585="Mdes"),0.9*X585*391.3/10*AG585,"")</f>
        <v>140.19980005972101</v>
      </c>
      <c r="AY575" s="38">
        <f>IF(OR(D586="Msin",D586="Mdes"),0.9*X586*391.3/10*AG586,"")</f>
        <v>140.19980005972101</v>
      </c>
      <c r="BA575" s="102">
        <f>IF(OR(D589="Msin",D589="Mdes"),0.9*X589*391.3/10*AG589,"")</f>
        <v>140.19980005972101</v>
      </c>
      <c r="BC575" s="38">
        <f>IF(OR(D590="Msin",D590="Mdes"),0.9*X590*391.3/10*AG590,"")</f>
        <v>140.19980005972101</v>
      </c>
    </row>
    <row r="576" spans="1:55" ht="28.2" customHeight="1" x14ac:dyDescent="0.3">
      <c r="A576" s="1284">
        <v>4</v>
      </c>
      <c r="B576" s="2">
        <v>16</v>
      </c>
      <c r="C576" s="2">
        <v>17</v>
      </c>
      <c r="D576" s="2" t="s">
        <v>18</v>
      </c>
      <c r="E576" s="78">
        <f>TRA!F309</f>
        <v>-193.96299999999999</v>
      </c>
      <c r="F576" s="7">
        <f>TRA!G309</f>
        <v>-120.65900000000001</v>
      </c>
      <c r="G576" s="7">
        <f>TRA!H309</f>
        <v>-56.49</v>
      </c>
      <c r="H576" s="7">
        <f>TRA!I309</f>
        <v>-4.3789999999999996</v>
      </c>
      <c r="I576" s="7">
        <f>TRA!J309</f>
        <v>3.65</v>
      </c>
      <c r="J576" s="207">
        <f>TRA!K309</f>
        <v>3.9910000000000001</v>
      </c>
      <c r="K576" s="647">
        <f t="shared" si="273"/>
        <v>-60.14</v>
      </c>
      <c r="L576" s="1287">
        <f t="shared" si="274"/>
        <v>-8.3699999999999992</v>
      </c>
      <c r="M576" s="7">
        <f t="shared" si="275"/>
        <v>-62.651000000000003</v>
      </c>
      <c r="N576" s="207">
        <f t="shared" si="276"/>
        <v>-26.411999999999999</v>
      </c>
      <c r="O576" s="1302">
        <f t="shared" si="277"/>
        <v>-62.651000000000003</v>
      </c>
      <c r="P576" s="2">
        <v>0.8</v>
      </c>
      <c r="Q576" s="1310">
        <f t="shared" si="278"/>
        <v>-183.31</v>
      </c>
      <c r="R576" s="6">
        <f t="shared" si="279"/>
        <v>-58.008000000000003</v>
      </c>
      <c r="S576" s="1310" t="str">
        <f t="shared" si="280"/>
        <v/>
      </c>
      <c r="T576" s="1309" t="str">
        <f t="shared" si="281"/>
        <v/>
      </c>
      <c r="U576" s="1287">
        <v>0.04</v>
      </c>
      <c r="V576" s="6">
        <v>0.3</v>
      </c>
      <c r="W576" s="6">
        <v>0.7</v>
      </c>
      <c r="X576" s="6">
        <f t="shared" si="286"/>
        <v>0.65999999999999992</v>
      </c>
      <c r="Y576" s="6" t="str">
        <f t="shared" si="287"/>
        <v/>
      </c>
      <c r="Z576" s="6" t="str">
        <f t="shared" si="288"/>
        <v/>
      </c>
      <c r="AA576" s="1287" t="str">
        <f t="shared" si="289"/>
        <v/>
      </c>
      <c r="AB576" s="6" t="str">
        <f t="shared" si="290"/>
        <v/>
      </c>
      <c r="AC576" s="19" t="str">
        <f t="shared" si="291"/>
        <v/>
      </c>
      <c r="AD576" s="6" t="str">
        <f t="shared" si="292"/>
        <v/>
      </c>
      <c r="AE576" s="6" t="str">
        <f t="shared" si="293"/>
        <v/>
      </c>
      <c r="AF576" s="19" t="str">
        <f t="shared" si="294"/>
        <v/>
      </c>
      <c r="AG576" s="6" t="str">
        <f t="shared" si="295"/>
        <v/>
      </c>
      <c r="AH576" s="32" t="str">
        <f t="shared" si="296"/>
        <v/>
      </c>
      <c r="AS576" s="6" t="str">
        <f>IF(OR(D575="Msin",D575="Mdes"),-0.9*X575*391.3/10*AD575,"")</f>
        <v/>
      </c>
      <c r="AT576" s="6" t="str">
        <f>IF(OR(D575="Msin",D575="Mdes"),0.9*X575*391.3/10*AG575,"")</f>
        <v/>
      </c>
    </row>
    <row r="577" spans="1:46" ht="28.2" customHeight="1" x14ac:dyDescent="0.3">
      <c r="A577" s="1284">
        <v>4</v>
      </c>
      <c r="B577" s="2">
        <v>17</v>
      </c>
      <c r="C577" s="2">
        <v>18</v>
      </c>
      <c r="D577" s="2" t="s">
        <v>15</v>
      </c>
      <c r="E577" s="78">
        <f>TRA!F330</f>
        <v>-97.74</v>
      </c>
      <c r="F577" s="7">
        <f>TRA!G330</f>
        <v>-60.954000000000001</v>
      </c>
      <c r="G577" s="7">
        <f>TRA!H330</f>
        <v>275.03100000000001</v>
      </c>
      <c r="H577" s="7">
        <f>TRA!I330</f>
        <v>21.175999999999998</v>
      </c>
      <c r="I577" s="7">
        <f>TRA!J330</f>
        <v>-17.789000000000001</v>
      </c>
      <c r="J577" s="207">
        <f>TRA!K330</f>
        <v>-19.384</v>
      </c>
      <c r="K577" s="647">
        <f t="shared" si="273"/>
        <v>292.82</v>
      </c>
      <c r="L577" s="1287">
        <f t="shared" si="274"/>
        <v>40.56</v>
      </c>
      <c r="M577" s="7">
        <f t="shared" si="275"/>
        <v>304.988</v>
      </c>
      <c r="N577" s="207">
        <f t="shared" si="276"/>
        <v>128.40600000000001</v>
      </c>
      <c r="O577" s="1302">
        <f t="shared" si="277"/>
        <v>304.988</v>
      </c>
      <c r="P577" s="2">
        <v>0.8</v>
      </c>
      <c r="Q577" s="1310">
        <f t="shared" si="278"/>
        <v>244.03399999999999</v>
      </c>
      <c r="R577" s="6">
        <f t="shared" si="279"/>
        <v>-365.94200000000001</v>
      </c>
      <c r="S577" s="1310">
        <f t="shared" si="280"/>
        <v>221.94083999999998</v>
      </c>
      <c r="T577" s="1309">
        <f t="shared" si="281"/>
        <v>-277.21284000000003</v>
      </c>
      <c r="U577" s="1287">
        <v>0.04</v>
      </c>
      <c r="V577" s="6">
        <v>0.3</v>
      </c>
      <c r="W577" s="6">
        <v>0.7</v>
      </c>
      <c r="X577" s="6">
        <f t="shared" si="286"/>
        <v>0.65999999999999992</v>
      </c>
      <c r="Y577" s="6">
        <f t="shared" si="287"/>
        <v>336.72601716096779</v>
      </c>
      <c r="Z577" s="6">
        <f t="shared" si="288"/>
        <v>508.6505190311417</v>
      </c>
      <c r="AA577" s="1287" t="str">
        <f t="shared" si="289"/>
        <v>VERIFICATO</v>
      </c>
      <c r="AB577" s="6">
        <f t="shared" si="290"/>
        <v>11.926610856843416</v>
      </c>
      <c r="AC577" s="19" t="str">
        <f t="shared" si="291"/>
        <v>3φ16+2φ20</v>
      </c>
      <c r="AD577" s="6">
        <f t="shared" si="292"/>
        <v>12.31504320207199</v>
      </c>
      <c r="AE577" s="6">
        <f t="shared" si="293"/>
        <v>9.5486270835108034</v>
      </c>
      <c r="AF577" s="19" t="str">
        <f t="shared" si="294"/>
        <v>4φ16+1φ20</v>
      </c>
      <c r="AG577" s="6">
        <f t="shared" si="295"/>
        <v>11.184069846779664</v>
      </c>
      <c r="AH577" s="32" t="str">
        <f t="shared" si="296"/>
        <v>VERIFICATO</v>
      </c>
      <c r="AS577" s="6" t="str">
        <f>IF(OR(D576="Msin",D576="Mdes"),-0.9*X576*391.3/10*AD576,"")</f>
        <v/>
      </c>
      <c r="AT577" s="6" t="str">
        <f>IF(OR(D576="Msin",D576="Mdes"),0.9*X576*391.3/10*AG576,"")</f>
        <v/>
      </c>
    </row>
    <row r="578" spans="1:46" ht="28.2" customHeight="1" x14ac:dyDescent="0.3">
      <c r="A578" s="1284">
        <v>4</v>
      </c>
      <c r="B578" s="2">
        <v>17</v>
      </c>
      <c r="C578" s="2">
        <v>18</v>
      </c>
      <c r="D578" s="2" t="s">
        <v>16</v>
      </c>
      <c r="E578" s="78">
        <f>TRA!F331</f>
        <v>-98.926000000000002</v>
      </c>
      <c r="F578" s="7">
        <f>TRA!G331</f>
        <v>-61.49</v>
      </c>
      <c r="G578" s="7">
        <f>TRA!H331</f>
        <v>-262.09399999999999</v>
      </c>
      <c r="H578" s="7">
        <f>TRA!I331</f>
        <v>-20.236000000000001</v>
      </c>
      <c r="I578" s="7">
        <f>TRA!J331</f>
        <v>16.965</v>
      </c>
      <c r="J578" s="207">
        <f>TRA!K331</f>
        <v>18.507999999999999</v>
      </c>
      <c r="K578" s="647">
        <f t="shared" si="273"/>
        <v>-279.05899999999997</v>
      </c>
      <c r="L578" s="1287">
        <f t="shared" si="274"/>
        <v>-38.744</v>
      </c>
      <c r="M578" s="7">
        <f t="shared" si="275"/>
        <v>-290.68219999999997</v>
      </c>
      <c r="N578" s="207">
        <f t="shared" si="276"/>
        <v>-122.46169999999999</v>
      </c>
      <c r="O578" s="1302">
        <f t="shared" si="277"/>
        <v>-290.68219999999997</v>
      </c>
      <c r="P578" s="2">
        <v>0.8</v>
      </c>
      <c r="Q578" s="1310">
        <f t="shared" si="278"/>
        <v>-352.17219999999998</v>
      </c>
      <c r="R578" s="6">
        <f t="shared" si="279"/>
        <v>229.19219999999996</v>
      </c>
      <c r="S578" s="1310">
        <f t="shared" si="280"/>
        <v>-263.34303999999997</v>
      </c>
      <c r="T578" s="1309">
        <f t="shared" si="281"/>
        <v>207.19903999999994</v>
      </c>
      <c r="U578" s="1287">
        <v>0.04</v>
      </c>
      <c r="V578" s="6">
        <v>0.3</v>
      </c>
      <c r="W578" s="6">
        <v>0.7</v>
      </c>
      <c r="X578" s="6">
        <f t="shared" si="286"/>
        <v>0.65999999999999992</v>
      </c>
      <c r="Y578" s="6">
        <f t="shared" si="287"/>
        <v>336.72601716096779</v>
      </c>
      <c r="Z578" s="6">
        <f t="shared" si="288"/>
        <v>508.6505190311417</v>
      </c>
      <c r="AA578" s="1287" t="str">
        <f t="shared" si="289"/>
        <v>VERIFICATO</v>
      </c>
      <c r="AB578" s="6">
        <f t="shared" si="290"/>
        <v>11.329886306630492</v>
      </c>
      <c r="AC578" s="19" t="str">
        <f t="shared" si="291"/>
        <v>3φ16+2φ20</v>
      </c>
      <c r="AD578" s="6">
        <f t="shared" si="292"/>
        <v>12.31504320207199</v>
      </c>
      <c r="AE578" s="6">
        <f t="shared" si="293"/>
        <v>8.9143862167117955</v>
      </c>
      <c r="AF578" s="19" t="str">
        <f t="shared" si="294"/>
        <v>3φ16+1φ20</v>
      </c>
      <c r="AG578" s="6">
        <f t="shared" si="295"/>
        <v>9.1734505484821973</v>
      </c>
      <c r="AH578" s="32" t="str">
        <f t="shared" si="296"/>
        <v>VERIFICATO</v>
      </c>
      <c r="AS578" s="6"/>
      <c r="AT578" s="6"/>
    </row>
    <row r="579" spans="1:46" ht="28.2" customHeight="1" x14ac:dyDescent="0.3">
      <c r="A579" s="1284">
        <v>4</v>
      </c>
      <c r="B579" s="2">
        <v>17</v>
      </c>
      <c r="C579" s="2">
        <v>18</v>
      </c>
      <c r="D579" s="2" t="s">
        <v>17</v>
      </c>
      <c r="E579" s="78">
        <f>TRA!F332</f>
        <v>133.863</v>
      </c>
      <c r="F579" s="7">
        <f>TRA!G332</f>
        <v>83.295000000000002</v>
      </c>
      <c r="G579" s="7">
        <f>TRA!H332</f>
        <v>-124.913</v>
      </c>
      <c r="H579" s="7">
        <f>TRA!I332</f>
        <v>-9.6310000000000002</v>
      </c>
      <c r="I579" s="7">
        <f>TRA!J332</f>
        <v>8.0820000000000007</v>
      </c>
      <c r="J579" s="207">
        <f>TRA!K332</f>
        <v>8.8119999999999994</v>
      </c>
      <c r="K579" s="647">
        <f t="shared" si="273"/>
        <v>-132.995</v>
      </c>
      <c r="L579" s="1287">
        <f t="shared" si="274"/>
        <v>-18.442999999999998</v>
      </c>
      <c r="M579" s="7">
        <f t="shared" si="275"/>
        <v>-138.52790000000002</v>
      </c>
      <c r="N579" s="207">
        <f t="shared" si="276"/>
        <v>-58.341499999999996</v>
      </c>
      <c r="O579" s="1302">
        <f t="shared" si="277"/>
        <v>-138.52790000000002</v>
      </c>
      <c r="P579" s="2">
        <v>0.8</v>
      </c>
      <c r="Q579" s="1310">
        <f t="shared" si="278"/>
        <v>-55.232900000000015</v>
      </c>
      <c r="R579" s="6">
        <f t="shared" si="279"/>
        <v>221.8229</v>
      </c>
      <c r="S579" s="1310" t="str">
        <f t="shared" si="280"/>
        <v/>
      </c>
      <c r="T579" s="1309" t="str">
        <f t="shared" si="281"/>
        <v/>
      </c>
      <c r="U579" s="1287">
        <v>0.04</v>
      </c>
      <c r="V579" s="6">
        <v>0.3</v>
      </c>
      <c r="W579" s="6">
        <v>0.7</v>
      </c>
      <c r="X579" s="6">
        <f t="shared" si="286"/>
        <v>0.65999999999999992</v>
      </c>
      <c r="Y579" s="6" t="str">
        <f t="shared" si="287"/>
        <v/>
      </c>
      <c r="Z579" s="6" t="str">
        <f t="shared" si="288"/>
        <v/>
      </c>
      <c r="AA579" s="1287" t="str">
        <f t="shared" si="289"/>
        <v/>
      </c>
      <c r="AB579" s="6" t="str">
        <f t="shared" si="290"/>
        <v/>
      </c>
      <c r="AC579" s="19" t="str">
        <f t="shared" si="291"/>
        <v/>
      </c>
      <c r="AD579" s="6" t="str">
        <f t="shared" si="292"/>
        <v/>
      </c>
      <c r="AE579" s="6" t="str">
        <f t="shared" si="293"/>
        <v/>
      </c>
      <c r="AF579" s="19" t="str">
        <f t="shared" si="294"/>
        <v/>
      </c>
      <c r="AG579" s="6" t="str">
        <f t="shared" si="295"/>
        <v/>
      </c>
      <c r="AH579" s="32" t="str">
        <f t="shared" si="296"/>
        <v/>
      </c>
      <c r="AS579" s="6"/>
      <c r="AT579" s="6"/>
    </row>
    <row r="580" spans="1:46" ht="28.2" customHeight="1" x14ac:dyDescent="0.3">
      <c r="A580" s="1284">
        <v>4</v>
      </c>
      <c r="B580" s="2">
        <v>17</v>
      </c>
      <c r="C580" s="2">
        <v>18</v>
      </c>
      <c r="D580" s="2" t="s">
        <v>18</v>
      </c>
      <c r="E580" s="78">
        <f>TRA!F333</f>
        <v>-134.41399999999999</v>
      </c>
      <c r="F580" s="7">
        <f>TRA!G333</f>
        <v>-83.545000000000002</v>
      </c>
      <c r="G580" s="7">
        <f>TRA!H333</f>
        <v>-124.913</v>
      </c>
      <c r="H580" s="7">
        <f>TRA!I333</f>
        <v>-9.6310000000000002</v>
      </c>
      <c r="I580" s="7">
        <f>TRA!J333</f>
        <v>8.0820000000000007</v>
      </c>
      <c r="J580" s="207">
        <f>TRA!K333</f>
        <v>8.8119999999999994</v>
      </c>
      <c r="K580" s="647">
        <f t="shared" si="273"/>
        <v>-132.995</v>
      </c>
      <c r="L580" s="1287">
        <f t="shared" si="274"/>
        <v>-18.442999999999998</v>
      </c>
      <c r="M580" s="7">
        <f t="shared" si="275"/>
        <v>-138.52790000000002</v>
      </c>
      <c r="N580" s="207">
        <f t="shared" si="276"/>
        <v>-58.341499999999996</v>
      </c>
      <c r="O580" s="1302">
        <f t="shared" si="277"/>
        <v>-138.52790000000002</v>
      </c>
      <c r="P580" s="2">
        <v>0.8</v>
      </c>
      <c r="Q580" s="1310">
        <f t="shared" si="278"/>
        <v>-222.0729</v>
      </c>
      <c r="R580" s="6">
        <f t="shared" si="279"/>
        <v>54.982900000000015</v>
      </c>
      <c r="S580" s="1310" t="str">
        <f t="shared" si="280"/>
        <v/>
      </c>
      <c r="T580" s="1309" t="str">
        <f t="shared" si="281"/>
        <v/>
      </c>
      <c r="U580" s="1287">
        <v>0.04</v>
      </c>
      <c r="V580" s="6">
        <v>0.3</v>
      </c>
      <c r="W580" s="6">
        <v>0.7</v>
      </c>
      <c r="X580" s="6">
        <f t="shared" si="286"/>
        <v>0.65999999999999992</v>
      </c>
      <c r="Y580" s="6" t="str">
        <f t="shared" si="287"/>
        <v/>
      </c>
      <c r="Z580" s="6" t="str">
        <f t="shared" si="288"/>
        <v/>
      </c>
      <c r="AA580" s="1287" t="str">
        <f t="shared" si="289"/>
        <v/>
      </c>
      <c r="AB580" s="6" t="str">
        <f t="shared" si="290"/>
        <v/>
      </c>
      <c r="AC580" s="19" t="str">
        <f t="shared" si="291"/>
        <v/>
      </c>
      <c r="AD580" s="6" t="str">
        <f t="shared" si="292"/>
        <v/>
      </c>
      <c r="AE580" s="6" t="str">
        <f t="shared" si="293"/>
        <v/>
      </c>
      <c r="AF580" s="19" t="str">
        <f t="shared" si="294"/>
        <v/>
      </c>
      <c r="AG580" s="6" t="str">
        <f t="shared" si="295"/>
        <v/>
      </c>
      <c r="AH580" s="32" t="str">
        <f t="shared" si="296"/>
        <v/>
      </c>
      <c r="AS580" s="6"/>
      <c r="AT580" s="6"/>
    </row>
    <row r="581" spans="1:46" ht="28.2" customHeight="1" x14ac:dyDescent="0.3">
      <c r="A581" s="1284">
        <v>4</v>
      </c>
      <c r="B581" s="2">
        <v>18</v>
      </c>
      <c r="C581" s="2">
        <v>19</v>
      </c>
      <c r="D581" s="2" t="s">
        <v>15</v>
      </c>
      <c r="E581" s="78">
        <f>TRA!F354</f>
        <v>-53.981000000000002</v>
      </c>
      <c r="F581" s="7">
        <f>TRA!G354</f>
        <v>-35.369</v>
      </c>
      <c r="G581" s="7">
        <f>TRA!H354</f>
        <v>327.35399999999998</v>
      </c>
      <c r="H581" s="7">
        <f>TRA!I354</f>
        <v>25.263999999999999</v>
      </c>
      <c r="I581" s="7">
        <f>TRA!J354</f>
        <v>-21.2</v>
      </c>
      <c r="J581" s="207">
        <f>TRA!K354</f>
        <v>-23.094999999999999</v>
      </c>
      <c r="K581" s="647">
        <f t="shared" si="273"/>
        <v>348.55399999999997</v>
      </c>
      <c r="L581" s="1287">
        <f t="shared" si="274"/>
        <v>48.358999999999995</v>
      </c>
      <c r="M581" s="7">
        <f t="shared" si="275"/>
        <v>363.06169999999997</v>
      </c>
      <c r="N581" s="207">
        <f t="shared" si="276"/>
        <v>152.92519999999999</v>
      </c>
      <c r="O581" s="1302">
        <f t="shared" si="277"/>
        <v>363.06169999999997</v>
      </c>
      <c r="P581" s="2">
        <v>0.8</v>
      </c>
      <c r="Q581" s="1310">
        <f t="shared" si="278"/>
        <v>327.69269999999995</v>
      </c>
      <c r="R581" s="6">
        <f t="shared" si="279"/>
        <v>-398.4307</v>
      </c>
      <c r="S581" s="1310">
        <f t="shared" si="280"/>
        <v>253.78153999999995</v>
      </c>
      <c r="T581" s="1309">
        <f t="shared" si="281"/>
        <v>-283.00673999999998</v>
      </c>
      <c r="U581" s="1287">
        <v>0.04</v>
      </c>
      <c r="V581" s="6">
        <v>0.3</v>
      </c>
      <c r="W581" s="6">
        <v>0.7</v>
      </c>
      <c r="X581" s="6">
        <f t="shared" si="286"/>
        <v>0.65999999999999992</v>
      </c>
      <c r="Y581" s="6">
        <f t="shared" si="287"/>
        <v>336.72601716096779</v>
      </c>
      <c r="Z581" s="6">
        <f t="shared" si="288"/>
        <v>508.6505190311417</v>
      </c>
      <c r="AA581" s="1287" t="str">
        <f t="shared" si="289"/>
        <v>VERIFICATO</v>
      </c>
      <c r="AB581" s="6">
        <f t="shared" si="290"/>
        <v>12.175883547976571</v>
      </c>
      <c r="AC581" s="19" t="str">
        <f t="shared" si="291"/>
        <v>3φ16+2φ20</v>
      </c>
      <c r="AD581" s="6">
        <f t="shared" si="292"/>
        <v>12.31504320207199</v>
      </c>
      <c r="AE581" s="6">
        <f t="shared" si="293"/>
        <v>10.918519034798102</v>
      </c>
      <c r="AF581" s="19" t="str">
        <f t="shared" si="294"/>
        <v>4φ16+1φ20</v>
      </c>
      <c r="AG581" s="6">
        <f t="shared" si="295"/>
        <v>11.184069846779664</v>
      </c>
      <c r="AH581" s="32" t="str">
        <f t="shared" si="296"/>
        <v>VERIFICATO</v>
      </c>
      <c r="AS581" s="6"/>
      <c r="AT581" s="6"/>
    </row>
    <row r="582" spans="1:46" ht="28.2" customHeight="1" x14ac:dyDescent="0.3">
      <c r="A582" s="1284">
        <v>4</v>
      </c>
      <c r="B582" s="2">
        <v>18</v>
      </c>
      <c r="C582" s="2">
        <v>19</v>
      </c>
      <c r="D582" s="2" t="s">
        <v>16</v>
      </c>
      <c r="E582" s="78">
        <f>TRA!F355</f>
        <v>-50.905999999999999</v>
      </c>
      <c r="F582" s="7">
        <f>TRA!G355</f>
        <v>-32.207000000000001</v>
      </c>
      <c r="G582" s="7">
        <f>TRA!H355</f>
        <v>-334.17599999999999</v>
      </c>
      <c r="H582" s="7">
        <f>TRA!I355</f>
        <v>-25.768000000000001</v>
      </c>
      <c r="I582" s="7">
        <f>TRA!J355</f>
        <v>21.637</v>
      </c>
      <c r="J582" s="207">
        <f>TRA!K355</f>
        <v>23.562999999999999</v>
      </c>
      <c r="K582" s="647">
        <f t="shared" si="273"/>
        <v>-355.81299999999999</v>
      </c>
      <c r="L582" s="1287">
        <f t="shared" si="274"/>
        <v>-49.331000000000003</v>
      </c>
      <c r="M582" s="7">
        <f t="shared" si="275"/>
        <v>-370.6123</v>
      </c>
      <c r="N582" s="207">
        <f t="shared" si="276"/>
        <v>-156.07490000000001</v>
      </c>
      <c r="O582" s="1302">
        <f t="shared" si="277"/>
        <v>-370.6123</v>
      </c>
      <c r="P582" s="2">
        <v>0.8</v>
      </c>
      <c r="Q582" s="1310">
        <f t="shared" si="278"/>
        <v>-402.8193</v>
      </c>
      <c r="R582" s="6">
        <f t="shared" si="279"/>
        <v>338.40530000000001</v>
      </c>
      <c r="S582" s="1310">
        <f t="shared" si="280"/>
        <v>-288.21134000000001</v>
      </c>
      <c r="T582" s="1309">
        <f t="shared" si="281"/>
        <v>263.67813999999998</v>
      </c>
      <c r="U582" s="1287">
        <v>0.04</v>
      </c>
      <c r="V582" s="6">
        <v>0.3</v>
      </c>
      <c r="W582" s="6">
        <v>0.7</v>
      </c>
      <c r="X582" s="6">
        <f t="shared" si="286"/>
        <v>0.65999999999999992</v>
      </c>
      <c r="Y582" s="6">
        <f t="shared" si="287"/>
        <v>336.72601716096779</v>
      </c>
      <c r="Z582" s="6">
        <f t="shared" si="288"/>
        <v>508.6505190311417</v>
      </c>
      <c r="AA582" s="1287" t="str">
        <f t="shared" si="289"/>
        <v>VERIFICATO</v>
      </c>
      <c r="AB582" s="6">
        <f t="shared" si="290"/>
        <v>12.399802609104935</v>
      </c>
      <c r="AC582" s="19" t="str">
        <f t="shared" si="291"/>
        <v>2φ16+3φ20</v>
      </c>
      <c r="AD582" s="6">
        <f t="shared" si="292"/>
        <v>13.446016557364315</v>
      </c>
      <c r="AE582" s="6">
        <f t="shared" si="293"/>
        <v>11.344303414070856</v>
      </c>
      <c r="AF582" s="19" t="str">
        <f t="shared" si="294"/>
        <v>3φ16+2φ20</v>
      </c>
      <c r="AG582" s="6">
        <f t="shared" si="295"/>
        <v>12.31504320207199</v>
      </c>
      <c r="AH582" s="32" t="str">
        <f t="shared" si="296"/>
        <v>VERIFICATO</v>
      </c>
      <c r="AS582" s="6"/>
      <c r="AT582" s="6"/>
    </row>
    <row r="583" spans="1:46" ht="28.2" customHeight="1" x14ac:dyDescent="0.3">
      <c r="A583" s="1284">
        <v>4</v>
      </c>
      <c r="B583" s="2">
        <v>18</v>
      </c>
      <c r="C583" s="2">
        <v>19</v>
      </c>
      <c r="D583" s="2" t="s">
        <v>17</v>
      </c>
      <c r="E583" s="78">
        <f>TRA!F356</f>
        <v>79.995000000000005</v>
      </c>
      <c r="F583" s="7">
        <f>TRA!G356</f>
        <v>51.890999999999998</v>
      </c>
      <c r="G583" s="7">
        <f>TRA!H356</f>
        <v>-213.39699999999999</v>
      </c>
      <c r="H583" s="7">
        <f>TRA!I356</f>
        <v>-16.462</v>
      </c>
      <c r="I583" s="7">
        <f>TRA!J356</f>
        <v>13.818</v>
      </c>
      <c r="J583" s="207">
        <f>TRA!K356</f>
        <v>15.051</v>
      </c>
      <c r="K583" s="647">
        <f t="shared" si="273"/>
        <v>-227.215</v>
      </c>
      <c r="L583" s="1287">
        <f t="shared" si="274"/>
        <v>-31.512999999999998</v>
      </c>
      <c r="M583" s="7">
        <f t="shared" si="275"/>
        <v>-236.66890000000001</v>
      </c>
      <c r="N583" s="207">
        <f t="shared" si="276"/>
        <v>-99.677500000000009</v>
      </c>
      <c r="O583" s="1302">
        <f t="shared" si="277"/>
        <v>-236.66890000000001</v>
      </c>
      <c r="P583" s="2">
        <v>0.8</v>
      </c>
      <c r="Q583" s="1310">
        <f t="shared" si="278"/>
        <v>-184.77790000000002</v>
      </c>
      <c r="R583" s="6">
        <f t="shared" si="279"/>
        <v>288.55990000000003</v>
      </c>
      <c r="S583" s="1310" t="str">
        <f t="shared" si="280"/>
        <v/>
      </c>
      <c r="T583" s="1309" t="str">
        <f t="shared" si="281"/>
        <v/>
      </c>
      <c r="U583" s="1287">
        <v>0.04</v>
      </c>
      <c r="V583" s="6">
        <v>0.3</v>
      </c>
      <c r="W583" s="6">
        <v>0.7</v>
      </c>
      <c r="X583" s="6">
        <f t="shared" si="286"/>
        <v>0.65999999999999992</v>
      </c>
      <c r="Y583" s="6" t="str">
        <f t="shared" si="287"/>
        <v/>
      </c>
      <c r="Z583" s="6" t="str">
        <f t="shared" si="288"/>
        <v/>
      </c>
      <c r="AA583" s="1287" t="str">
        <f t="shared" si="289"/>
        <v/>
      </c>
      <c r="AB583" s="6" t="str">
        <f t="shared" si="290"/>
        <v/>
      </c>
      <c r="AC583" s="19" t="str">
        <f t="shared" si="291"/>
        <v/>
      </c>
      <c r="AD583" s="6" t="str">
        <f t="shared" si="292"/>
        <v/>
      </c>
      <c r="AE583" s="6" t="str">
        <f t="shared" si="293"/>
        <v/>
      </c>
      <c r="AF583" s="19" t="str">
        <f t="shared" si="294"/>
        <v/>
      </c>
      <c r="AG583" s="6" t="str">
        <f t="shared" si="295"/>
        <v/>
      </c>
      <c r="AH583" s="32" t="str">
        <f t="shared" si="296"/>
        <v/>
      </c>
      <c r="AS583" s="6"/>
      <c r="AT583" s="6"/>
    </row>
    <row r="584" spans="1:46" ht="28.2" customHeight="1" x14ac:dyDescent="0.3">
      <c r="A584" s="1284">
        <v>4</v>
      </c>
      <c r="B584" s="2">
        <v>18</v>
      </c>
      <c r="C584" s="2">
        <v>19</v>
      </c>
      <c r="D584" s="2" t="s">
        <v>18</v>
      </c>
      <c r="E584" s="78">
        <f>TRA!F357</f>
        <v>-78.012</v>
      </c>
      <c r="F584" s="7">
        <f>TRA!G357</f>
        <v>-49.850999999999999</v>
      </c>
      <c r="G584" s="7">
        <f>TRA!H357</f>
        <v>-213.39699999999999</v>
      </c>
      <c r="H584" s="7">
        <f>TRA!I357</f>
        <v>-16.462</v>
      </c>
      <c r="I584" s="7">
        <f>TRA!J357</f>
        <v>13.818</v>
      </c>
      <c r="J584" s="207">
        <f>TRA!K357</f>
        <v>15.051</v>
      </c>
      <c r="K584" s="647">
        <f t="shared" si="273"/>
        <v>-227.215</v>
      </c>
      <c r="L584" s="1287">
        <f t="shared" si="274"/>
        <v>-31.512999999999998</v>
      </c>
      <c r="M584" s="7">
        <f t="shared" si="275"/>
        <v>-236.66890000000001</v>
      </c>
      <c r="N584" s="207">
        <f t="shared" si="276"/>
        <v>-99.677500000000009</v>
      </c>
      <c r="O584" s="1302">
        <f t="shared" si="277"/>
        <v>-236.66890000000001</v>
      </c>
      <c r="P584" s="2">
        <v>0.8</v>
      </c>
      <c r="Q584" s="1310">
        <f t="shared" si="278"/>
        <v>-286.51990000000001</v>
      </c>
      <c r="R584" s="6">
        <f t="shared" si="279"/>
        <v>186.81790000000001</v>
      </c>
      <c r="S584" s="1310" t="str">
        <f t="shared" si="280"/>
        <v/>
      </c>
      <c r="T584" s="1309" t="str">
        <f t="shared" si="281"/>
        <v/>
      </c>
      <c r="U584" s="1287">
        <v>0.04</v>
      </c>
      <c r="V584" s="6">
        <v>0.3</v>
      </c>
      <c r="W584" s="6">
        <v>0.7</v>
      </c>
      <c r="X584" s="6">
        <f t="shared" si="286"/>
        <v>0.65999999999999992</v>
      </c>
      <c r="Y584" s="6" t="str">
        <f t="shared" si="287"/>
        <v/>
      </c>
      <c r="Z584" s="6" t="str">
        <f t="shared" si="288"/>
        <v/>
      </c>
      <c r="AA584" s="1287" t="str">
        <f t="shared" si="289"/>
        <v/>
      </c>
      <c r="AB584" s="6" t="str">
        <f t="shared" si="290"/>
        <v/>
      </c>
      <c r="AC584" s="19" t="str">
        <f t="shared" si="291"/>
        <v/>
      </c>
      <c r="AD584" s="6" t="str">
        <f t="shared" si="292"/>
        <v/>
      </c>
      <c r="AE584" s="6" t="str">
        <f t="shared" si="293"/>
        <v/>
      </c>
      <c r="AF584" s="19" t="str">
        <f t="shared" si="294"/>
        <v/>
      </c>
      <c r="AG584" s="6" t="str">
        <f t="shared" si="295"/>
        <v/>
      </c>
      <c r="AH584" s="32" t="str">
        <f t="shared" si="296"/>
        <v/>
      </c>
      <c r="AS584" s="6"/>
      <c r="AT584" s="6"/>
    </row>
    <row r="585" spans="1:46" ht="28.2" customHeight="1" x14ac:dyDescent="0.3">
      <c r="A585" s="1284">
        <v>4</v>
      </c>
      <c r="B585" s="2">
        <v>19</v>
      </c>
      <c r="C585" s="2">
        <v>20</v>
      </c>
      <c r="D585" s="2" t="s">
        <v>15</v>
      </c>
      <c r="E585" s="78">
        <f>TRA!F378</f>
        <v>-173.55699999999999</v>
      </c>
      <c r="F585" s="7">
        <f>TRA!G378</f>
        <v>-114.051</v>
      </c>
      <c r="G585" s="7">
        <f>TRA!H378</f>
        <v>210.756</v>
      </c>
      <c r="H585" s="7">
        <f>TRA!I378</f>
        <v>16.341999999999999</v>
      </c>
      <c r="I585" s="7">
        <f>TRA!J378</f>
        <v>-13.561999999999999</v>
      </c>
      <c r="J585" s="207">
        <f>TRA!K378</f>
        <v>-14.842000000000001</v>
      </c>
      <c r="K585" s="647">
        <f t="shared" si="273"/>
        <v>224.31800000000001</v>
      </c>
      <c r="L585" s="1287">
        <f t="shared" si="274"/>
        <v>31.183999999999997</v>
      </c>
      <c r="M585" s="7">
        <f t="shared" si="275"/>
        <v>233.67320000000001</v>
      </c>
      <c r="N585" s="207">
        <f t="shared" si="276"/>
        <v>98.479399999999998</v>
      </c>
      <c r="O585" s="1302">
        <f t="shared" si="277"/>
        <v>233.67320000000001</v>
      </c>
      <c r="P585" s="2">
        <v>0.8</v>
      </c>
      <c r="Q585" s="1310">
        <f t="shared" si="278"/>
        <v>119.62220000000001</v>
      </c>
      <c r="R585" s="6">
        <f t="shared" si="279"/>
        <v>-347.7242</v>
      </c>
      <c r="S585" s="1310">
        <f t="shared" si="280"/>
        <v>104.23148</v>
      </c>
      <c r="T585" s="1309">
        <f t="shared" si="281"/>
        <v>-268.15731999999997</v>
      </c>
      <c r="U585" s="1287">
        <v>0.04</v>
      </c>
      <c r="V585" s="6">
        <v>0.3</v>
      </c>
      <c r="W585" s="6">
        <v>0.7</v>
      </c>
      <c r="X585" s="6">
        <f t="shared" si="286"/>
        <v>0.65999999999999992</v>
      </c>
      <c r="Y585" s="6">
        <f t="shared" si="287"/>
        <v>336.72601716096779</v>
      </c>
      <c r="Z585" s="6">
        <f t="shared" si="288"/>
        <v>508.6505190311417</v>
      </c>
      <c r="AA585" s="1287" t="str">
        <f t="shared" si="289"/>
        <v>VERIFICATO</v>
      </c>
      <c r="AB585" s="6">
        <f t="shared" si="290"/>
        <v>11.5370125137567</v>
      </c>
      <c r="AC585" s="19" t="str">
        <f t="shared" si="291"/>
        <v>3φ16+2φ20</v>
      </c>
      <c r="AD585" s="6">
        <f t="shared" si="292"/>
        <v>12.31504320207199</v>
      </c>
      <c r="AE585" s="6">
        <f t="shared" si="293"/>
        <v>4.4843821122890892</v>
      </c>
      <c r="AF585" s="19" t="str">
        <f t="shared" si="294"/>
        <v>3φ16</v>
      </c>
      <c r="AG585" s="6">
        <f t="shared" si="295"/>
        <v>6.0318578948924033</v>
      </c>
      <c r="AH585" s="32" t="str">
        <f t="shared" si="296"/>
        <v>VERIFICATO</v>
      </c>
      <c r="AS585" s="6"/>
      <c r="AT585" s="6"/>
    </row>
    <row r="586" spans="1:46" ht="28.2" customHeight="1" x14ac:dyDescent="0.3">
      <c r="A586" s="1284">
        <v>4</v>
      </c>
      <c r="B586" s="2">
        <v>19</v>
      </c>
      <c r="C586" s="2">
        <v>20</v>
      </c>
      <c r="D586" s="2" t="s">
        <v>16</v>
      </c>
      <c r="E586" s="78">
        <f>TRA!F379</f>
        <v>-174.18199999999999</v>
      </c>
      <c r="F586" s="7">
        <f>TRA!G379</f>
        <v>-114.79</v>
      </c>
      <c r="G586" s="7">
        <f>TRA!H379</f>
        <v>-219.77</v>
      </c>
      <c r="H586" s="7">
        <f>TRA!I379</f>
        <v>-16.995999999999999</v>
      </c>
      <c r="I586" s="7">
        <f>TRA!J379</f>
        <v>14.135</v>
      </c>
      <c r="J586" s="207">
        <f>TRA!K379</f>
        <v>15.452</v>
      </c>
      <c r="K586" s="647">
        <f t="shared" si="273"/>
        <v>-233.905</v>
      </c>
      <c r="L586" s="1287">
        <f t="shared" si="274"/>
        <v>-32.448</v>
      </c>
      <c r="M586" s="7">
        <f t="shared" si="275"/>
        <v>-243.63939999999999</v>
      </c>
      <c r="N586" s="207">
        <f t="shared" si="276"/>
        <v>-102.61949999999999</v>
      </c>
      <c r="O586" s="1302">
        <f t="shared" si="277"/>
        <v>-243.63939999999999</v>
      </c>
      <c r="P586" s="2">
        <v>0.8</v>
      </c>
      <c r="Q586" s="1310">
        <f t="shared" si="278"/>
        <v>-358.42939999999999</v>
      </c>
      <c r="R586" s="6">
        <f t="shared" si="279"/>
        <v>128.8494</v>
      </c>
      <c r="S586" s="1310">
        <f t="shared" si="280"/>
        <v>-278.76292000000001</v>
      </c>
      <c r="T586" s="1309">
        <f t="shared" si="281"/>
        <v>113.35908000000001</v>
      </c>
      <c r="U586" s="1287">
        <v>0.04</v>
      </c>
      <c r="V586" s="6">
        <v>0.3</v>
      </c>
      <c r="W586" s="6">
        <v>0.7</v>
      </c>
      <c r="X586" s="6">
        <f t="shared" si="286"/>
        <v>0.65999999999999992</v>
      </c>
      <c r="Y586" s="6">
        <f t="shared" si="287"/>
        <v>336.72601716096779</v>
      </c>
      <c r="Z586" s="6">
        <f t="shared" si="288"/>
        <v>508.6505190311417</v>
      </c>
      <c r="AA586" s="1287" t="str">
        <f t="shared" si="289"/>
        <v>VERIFICATO</v>
      </c>
      <c r="AB586" s="6">
        <f t="shared" si="290"/>
        <v>11.993300411905064</v>
      </c>
      <c r="AC586" s="19" t="str">
        <f t="shared" si="291"/>
        <v>3φ16+2φ20</v>
      </c>
      <c r="AD586" s="6">
        <f t="shared" si="292"/>
        <v>12.31504320207199</v>
      </c>
      <c r="AE586" s="6">
        <f t="shared" si="293"/>
        <v>4.8770815747559935</v>
      </c>
      <c r="AF586" s="19" t="str">
        <f t="shared" si="294"/>
        <v>3φ16</v>
      </c>
      <c r="AG586" s="6">
        <f t="shared" si="295"/>
        <v>6.0318578948924033</v>
      </c>
      <c r="AH586" s="32" t="str">
        <f t="shared" si="296"/>
        <v>VERIFICATO</v>
      </c>
      <c r="AS586" s="6"/>
      <c r="AT586" s="6"/>
    </row>
    <row r="587" spans="1:46" ht="28.2" customHeight="1" x14ac:dyDescent="0.3">
      <c r="A587" s="1284">
        <v>4</v>
      </c>
      <c r="B587" s="2">
        <v>19</v>
      </c>
      <c r="C587" s="2">
        <v>20</v>
      </c>
      <c r="D587" s="2" t="s">
        <v>17</v>
      </c>
      <c r="E587" s="78">
        <f>TRA!F380</f>
        <v>180.06100000000001</v>
      </c>
      <c r="F587" s="7">
        <f>TRA!G380</f>
        <v>118.697</v>
      </c>
      <c r="G587" s="7">
        <f>TRA!H380</f>
        <v>-72.356999999999999</v>
      </c>
      <c r="H587" s="7">
        <f>TRA!I380</f>
        <v>-5.6029999999999998</v>
      </c>
      <c r="I587" s="7">
        <f>TRA!J380</f>
        <v>4.6550000000000002</v>
      </c>
      <c r="J587" s="207">
        <f>TRA!K380</f>
        <v>5.0910000000000002</v>
      </c>
      <c r="K587" s="647">
        <f t="shared" si="273"/>
        <v>-77.012</v>
      </c>
      <c r="L587" s="1287">
        <f t="shared" si="274"/>
        <v>-10.693999999999999</v>
      </c>
      <c r="M587" s="7">
        <f t="shared" si="275"/>
        <v>-80.220200000000006</v>
      </c>
      <c r="N587" s="207">
        <f t="shared" si="276"/>
        <v>-33.797600000000003</v>
      </c>
      <c r="O587" s="1302">
        <f t="shared" si="277"/>
        <v>-80.220200000000006</v>
      </c>
      <c r="P587" s="2">
        <v>0.8</v>
      </c>
      <c r="Q587" s="1310">
        <f t="shared" si="278"/>
        <v>38.476799999999997</v>
      </c>
      <c r="R587" s="6">
        <f t="shared" si="279"/>
        <v>198.91720000000001</v>
      </c>
      <c r="S587" s="1310" t="str">
        <f t="shared" si="280"/>
        <v/>
      </c>
      <c r="T587" s="1309" t="str">
        <f t="shared" si="281"/>
        <v/>
      </c>
      <c r="U587" s="1287">
        <v>0.04</v>
      </c>
      <c r="V587" s="6">
        <v>0.3</v>
      </c>
      <c r="W587" s="6">
        <v>0.7</v>
      </c>
      <c r="X587" s="6">
        <f t="shared" si="286"/>
        <v>0.65999999999999992</v>
      </c>
      <c r="Y587" s="6" t="str">
        <f t="shared" si="287"/>
        <v/>
      </c>
      <c r="Z587" s="6" t="str">
        <f t="shared" si="288"/>
        <v/>
      </c>
      <c r="AA587" s="1287" t="str">
        <f t="shared" si="289"/>
        <v/>
      </c>
      <c r="AB587" s="6" t="str">
        <f t="shared" si="290"/>
        <v/>
      </c>
      <c r="AC587" s="19" t="str">
        <f t="shared" si="291"/>
        <v/>
      </c>
      <c r="AD587" s="6" t="str">
        <f t="shared" si="292"/>
        <v/>
      </c>
      <c r="AE587" s="6" t="str">
        <f t="shared" si="293"/>
        <v/>
      </c>
      <c r="AF587" s="19" t="str">
        <f t="shared" si="294"/>
        <v/>
      </c>
      <c r="AG587" s="6" t="str">
        <f t="shared" si="295"/>
        <v/>
      </c>
      <c r="AH587" s="32" t="str">
        <f t="shared" si="296"/>
        <v/>
      </c>
      <c r="AS587" s="6"/>
      <c r="AT587" s="6"/>
    </row>
    <row r="588" spans="1:46" ht="28.2" customHeight="1" x14ac:dyDescent="0.3">
      <c r="A588" s="1284">
        <v>4</v>
      </c>
      <c r="B588" s="2">
        <v>19</v>
      </c>
      <c r="C588" s="2">
        <v>20</v>
      </c>
      <c r="D588" s="2" t="s">
        <v>18</v>
      </c>
      <c r="E588" s="78">
        <f>TRA!F381</f>
        <v>-180.27099999999999</v>
      </c>
      <c r="F588" s="7">
        <f>TRA!G381</f>
        <v>-118.946</v>
      </c>
      <c r="G588" s="7">
        <f>TRA!H381</f>
        <v>-72.356999999999999</v>
      </c>
      <c r="H588" s="7">
        <f>TRA!I381</f>
        <v>-5.6029999999999998</v>
      </c>
      <c r="I588" s="7">
        <f>TRA!J381</f>
        <v>4.6550000000000002</v>
      </c>
      <c r="J588" s="207">
        <f>TRA!K381</f>
        <v>5.0910000000000002</v>
      </c>
      <c r="K588" s="647">
        <f t="shared" si="273"/>
        <v>-77.012</v>
      </c>
      <c r="L588" s="1287">
        <f t="shared" si="274"/>
        <v>-10.693999999999999</v>
      </c>
      <c r="M588" s="7">
        <f t="shared" si="275"/>
        <v>-80.220200000000006</v>
      </c>
      <c r="N588" s="207">
        <f t="shared" si="276"/>
        <v>-33.797600000000003</v>
      </c>
      <c r="O588" s="1302">
        <f t="shared" si="277"/>
        <v>-80.220200000000006</v>
      </c>
      <c r="P588" s="2">
        <v>0.8</v>
      </c>
      <c r="Q588" s="1310">
        <f t="shared" si="278"/>
        <v>-199.1662</v>
      </c>
      <c r="R588" s="6">
        <f t="shared" si="279"/>
        <v>-38.725799999999992</v>
      </c>
      <c r="S588" s="1310" t="str">
        <f t="shared" si="280"/>
        <v/>
      </c>
      <c r="T588" s="1309" t="str">
        <f t="shared" si="281"/>
        <v/>
      </c>
      <c r="U588" s="1287">
        <v>0.04</v>
      </c>
      <c r="V588" s="6">
        <v>0.3</v>
      </c>
      <c r="W588" s="6">
        <v>0.7</v>
      </c>
      <c r="X588" s="6">
        <f t="shared" si="286"/>
        <v>0.65999999999999992</v>
      </c>
      <c r="Y588" s="6" t="str">
        <f t="shared" si="287"/>
        <v/>
      </c>
      <c r="Z588" s="6" t="str">
        <f t="shared" si="288"/>
        <v/>
      </c>
      <c r="AA588" s="1287" t="str">
        <f t="shared" si="289"/>
        <v/>
      </c>
      <c r="AB588" s="6" t="str">
        <f t="shared" si="290"/>
        <v/>
      </c>
      <c r="AC588" s="19" t="str">
        <f t="shared" si="291"/>
        <v/>
      </c>
      <c r="AD588" s="6" t="str">
        <f t="shared" si="292"/>
        <v/>
      </c>
      <c r="AE588" s="6" t="str">
        <f t="shared" si="293"/>
        <v/>
      </c>
      <c r="AF588" s="19" t="str">
        <f t="shared" si="294"/>
        <v/>
      </c>
      <c r="AG588" s="6" t="str">
        <f t="shared" si="295"/>
        <v/>
      </c>
      <c r="AH588" s="32" t="str">
        <f t="shared" si="296"/>
        <v/>
      </c>
      <c r="AS588" s="6"/>
      <c r="AT588" s="6"/>
    </row>
    <row r="589" spans="1:46" ht="28.2" customHeight="1" x14ac:dyDescent="0.3">
      <c r="A589" s="1284">
        <v>4</v>
      </c>
      <c r="B589" s="2">
        <v>20</v>
      </c>
      <c r="C589" s="2">
        <v>21</v>
      </c>
      <c r="D589" s="2" t="s">
        <v>15</v>
      </c>
      <c r="E589" s="78">
        <f>TRA!F402</f>
        <v>-159.964</v>
      </c>
      <c r="F589" s="7">
        <f>TRA!G402</f>
        <v>-99.447999999999993</v>
      </c>
      <c r="G589" s="7">
        <f>TRA!H402</f>
        <v>195.28200000000001</v>
      </c>
      <c r="H589" s="7">
        <f>TRA!I402</f>
        <v>15.032</v>
      </c>
      <c r="I589" s="7">
        <f>TRA!J402</f>
        <v>-12.624000000000001</v>
      </c>
      <c r="J589" s="207">
        <f>TRA!K402</f>
        <v>-13.756</v>
      </c>
      <c r="K589" s="647">
        <f t="shared" si="273"/>
        <v>207.90600000000001</v>
      </c>
      <c r="L589" s="1287">
        <f t="shared" si="274"/>
        <v>28.788</v>
      </c>
      <c r="M589" s="7">
        <f t="shared" si="275"/>
        <v>216.54240000000001</v>
      </c>
      <c r="N589" s="207">
        <f t="shared" si="276"/>
        <v>91.159800000000004</v>
      </c>
      <c r="O589" s="1302">
        <f t="shared" si="277"/>
        <v>216.54240000000001</v>
      </c>
      <c r="P589" s="2">
        <v>0.8</v>
      </c>
      <c r="Q589" s="1310">
        <f t="shared" si="278"/>
        <v>117.09440000000002</v>
      </c>
      <c r="R589" s="6">
        <f t="shared" si="279"/>
        <v>-315.99040000000002</v>
      </c>
      <c r="S589" s="1310">
        <f t="shared" si="280"/>
        <v>101.25888000000002</v>
      </c>
      <c r="T589" s="1309">
        <f t="shared" si="281"/>
        <v>-242.88672000000003</v>
      </c>
      <c r="U589" s="1287">
        <v>0.04</v>
      </c>
      <c r="V589" s="6">
        <v>0.3</v>
      </c>
      <c r="W589" s="6">
        <v>0.7</v>
      </c>
      <c r="X589" s="6">
        <f t="shared" ref="X589:X620" si="297">W589-U589</f>
        <v>0.65999999999999992</v>
      </c>
      <c r="Y589" s="6">
        <f t="shared" ref="Y589:Y620" si="298">IF(OR(D589="Msin",D589="Mdes"),V589*X589^2/$BI$2^2,"")</f>
        <v>336.72601716096779</v>
      </c>
      <c r="Z589" s="6">
        <f t="shared" ref="Z589:Z620" si="299">IF(OR(D589="Msin",D589="Mdes"),V589*W589^2/$BI$3^2,"")</f>
        <v>508.6505190311417</v>
      </c>
      <c r="AA589" s="1287" t="str">
        <f t="shared" ref="AA589:AA620" si="300">IF(OR(D589="Msin",D589="Mdes"),IF(AND(ABS(Q589)&lt;Z589,ABS(R589)&lt;Z589,ABS(S589)&lt;Z589,ABS(T589)&lt;Z589),"VERIFICATO","NON VERIFICATO"),"")</f>
        <v>VERIFICATO</v>
      </c>
      <c r="AB589" s="6">
        <f t="shared" ref="AB589:AB620" si="301">IF(OR(D589="Msin",D589="Mdes"),ABS(MIN(S589:T589)/(0.9*X589*$BK$2)*10),"")</f>
        <v>10.449787938160034</v>
      </c>
      <c r="AC589" s="19" t="str">
        <f t="shared" ref="AC589:AC620" si="302">IF(OR(D589="Msin",D589="Mdes"),IF(AB589&lt;$BF$5,$BE$5,IF(AB589&lt;$BF$6,$BE$6,IF(AB589&lt;$BF$7,$BE$7,IF(AB589&lt;$BF$8,$BE$8,IF(AB589&lt;$BF$9,$BE$9,IF(AB589&lt;$BF$10,$BE$10,$BE$11)))))),"")</f>
        <v>4φ16+1φ20</v>
      </c>
      <c r="AD589" s="6">
        <f t="shared" ref="AD589:AD620" si="303">IF(OR(D589="Msin",D589="Mdes"),IF(AB589&lt;$BF$5,$BF$5,IF(AB589&lt;$BF$6,$BF$6,IF(AB589&lt;$BF$7,$BF$7,IF(AB589&lt;$BF$8,$BF$8,IF(AB589&lt;$BF$9,$BF$9,IF(AB589&lt;$BF$10,$BF$10,$BF$11)))))),"")</f>
        <v>11.184069846779664</v>
      </c>
      <c r="AE589" s="6">
        <f t="shared" ref="AE589:AE620" si="304">IF(OR(D589="Msin",D589="Mdes"),ABS(MAX(S589:T589)/(0.9*X589*$BK$2)*10),"")</f>
        <v>4.356491054165474</v>
      </c>
      <c r="AF589" s="19" t="str">
        <f t="shared" ref="AF589:AF620" si="305">IF(OR(D589="Msin",D589="Mdes"),IF(AE589&lt;=$BF$3,$BE$3,IF(AE589&lt;=$BF$4,$BE$4,IF(AE589&lt;$BF$5,$BE$5,IF(AE589&lt;$BF$6,$BE$6,IF(AE589&lt;$BF$7,$BE$7,IF(AE589&lt;$BF$8,$BE$8,IF(AE589&lt;$BF$9,$BE$9,IF(AE589&lt;$BF$10,$BE$10,$BE$11)))))))),"")</f>
        <v>3φ16</v>
      </c>
      <c r="AG589" s="6">
        <f t="shared" ref="AG589:AG620" si="306">IF(OR(D589="Msin",D589="Mdes"),IF(AE589&lt;=$BF$3,$BF$3,IF(AE589&lt;=$BF$4,$BF$4,IF(AE589&lt;$BF$5,$BF$5,IF(AE589&lt;$BF$6,$BF$6,IF(AE589&lt;$BF$7,$BF$7,IF(AE589&lt;$BF$8,$BF$8,IF(AE589&lt;$BF$9,$BF$9,IF(AE589&lt;$BF$10,$BF$10,$BF$11)))))))),"")</f>
        <v>6.0318578948924033</v>
      </c>
      <c r="AH589" s="32" t="str">
        <f t="shared" ref="AH589:AH620" si="307">IF(OR(D589="Msin",D589="Mdes"),IF(AND(AD589&gt;(1.4*V589*100*W589*100/$BK$3),AD589&lt;AG589+(3.5*V589*100*W589*100/$BK$3)),"VERIFICATO","NON VERIFICATO"),"")</f>
        <v>VERIFICATO</v>
      </c>
      <c r="AS589" s="6"/>
      <c r="AT589" s="6"/>
    </row>
    <row r="590" spans="1:46" ht="28.2" customHeight="1" x14ac:dyDescent="0.3">
      <c r="A590" s="1284">
        <v>4</v>
      </c>
      <c r="B590" s="2">
        <v>20</v>
      </c>
      <c r="C590" s="2">
        <v>21</v>
      </c>
      <c r="D590" s="2" t="s">
        <v>16</v>
      </c>
      <c r="E590" s="78">
        <f>TRA!F403</f>
        <v>-80.567999999999998</v>
      </c>
      <c r="F590" s="7">
        <f>TRA!G403</f>
        <v>-50.497999999999998</v>
      </c>
      <c r="G590" s="7">
        <f>TRA!H403</f>
        <v>-143.56399999999999</v>
      </c>
      <c r="H590" s="7">
        <f>TRA!I403</f>
        <v>-11.134</v>
      </c>
      <c r="I590" s="7">
        <f>TRA!J403</f>
        <v>9.3230000000000004</v>
      </c>
      <c r="J590" s="207">
        <f>TRA!K403</f>
        <v>10.183999999999999</v>
      </c>
      <c r="K590" s="647">
        <f t="shared" ref="K590:K652" si="308">(ABS(G590)+ABS(I590))*SIGN(G590)</f>
        <v>-152.887</v>
      </c>
      <c r="L590" s="1287">
        <f t="shared" ref="L590:L652" si="309">(ABS(H590)+ABS(J590))*SIGN(H590)</f>
        <v>-21.317999999999998</v>
      </c>
      <c r="M590" s="7">
        <f t="shared" ref="M590:M652" si="310">(ABS(K590)+0.3*ABS(L590))*SIGN(K590)</f>
        <v>-159.2824</v>
      </c>
      <c r="N590" s="207">
        <f t="shared" ref="N590:N652" si="311">(ABS(L590)+0.3*ABS(K590))*SIGN(L590)</f>
        <v>-67.184100000000001</v>
      </c>
      <c r="O590" s="1302">
        <f t="shared" ref="O590:O652" si="312">IF(OR(A590=1,A590=2,A590=3,A590=4),M590,N590)</f>
        <v>-159.2824</v>
      </c>
      <c r="P590" s="57">
        <v>0.3</v>
      </c>
      <c r="Q590" s="1310">
        <f t="shared" ref="Q590:Q652" si="313">F590+O590</f>
        <v>-209.78039999999999</v>
      </c>
      <c r="R590" s="6">
        <f t="shared" ref="R590:R652" si="314">F590-O590</f>
        <v>108.78440000000001</v>
      </c>
      <c r="S590" s="1310">
        <f t="shared" ref="S590:S652" si="315">IF(OR(D590="Msin",D590="Mdes"),(ABS(Q590)-ABS(Q592*P590/2))*SIGN(Q590),"")</f>
        <v>-185.16371999999998</v>
      </c>
      <c r="T590" s="1309">
        <f t="shared" ref="T590:T652" si="316">IF(OR(D590="Msin",D590="Mdes"),(ABS(R590)-ABS(R592*P590/2))*SIGN(R590),"")</f>
        <v>105.64328</v>
      </c>
      <c r="U590" s="1287">
        <v>0.04</v>
      </c>
      <c r="V590" s="6">
        <v>0.3</v>
      </c>
      <c r="W590" s="6">
        <v>0.7</v>
      </c>
      <c r="X590" s="6">
        <f t="shared" si="297"/>
        <v>0.65999999999999992</v>
      </c>
      <c r="Y590" s="6">
        <f t="shared" si="298"/>
        <v>336.72601716096779</v>
      </c>
      <c r="Z590" s="6">
        <f t="shared" si="299"/>
        <v>508.6505190311417</v>
      </c>
      <c r="AA590" s="1287" t="str">
        <f t="shared" si="300"/>
        <v>VERIFICATO</v>
      </c>
      <c r="AB590" s="6">
        <f t="shared" si="301"/>
        <v>7.9663540593773154</v>
      </c>
      <c r="AC590" s="19" t="str">
        <f t="shared" si="302"/>
        <v>4φ16</v>
      </c>
      <c r="AD590" s="6">
        <f t="shared" si="303"/>
        <v>8.0424771931898711</v>
      </c>
      <c r="AE590" s="6">
        <f t="shared" si="304"/>
        <v>4.5451224055875219</v>
      </c>
      <c r="AF590" s="19" t="str">
        <f t="shared" si="305"/>
        <v>3φ16</v>
      </c>
      <c r="AG590" s="6">
        <f t="shared" si="306"/>
        <v>6.0318578948924033</v>
      </c>
      <c r="AH590" s="32" t="str">
        <f t="shared" si="307"/>
        <v>VERIFICATO</v>
      </c>
      <c r="AS590" s="6"/>
      <c r="AT590" s="6"/>
    </row>
    <row r="591" spans="1:46" ht="28.2" customHeight="1" x14ac:dyDescent="0.3">
      <c r="A591" s="1284">
        <v>4</v>
      </c>
      <c r="B591" s="2">
        <v>20</v>
      </c>
      <c r="C591" s="2">
        <v>21</v>
      </c>
      <c r="D591" s="2" t="s">
        <v>17</v>
      </c>
      <c r="E591" s="78">
        <f>TRA!F404</f>
        <v>178.89699999999999</v>
      </c>
      <c r="F591" s="7">
        <f>TRA!G404</f>
        <v>111.17400000000001</v>
      </c>
      <c r="G591" s="7">
        <f>TRA!H404</f>
        <v>-64.542000000000002</v>
      </c>
      <c r="H591" s="7">
        <f>TRA!I404</f>
        <v>-4.984</v>
      </c>
      <c r="I591" s="7">
        <f>TRA!J404</f>
        <v>4.18</v>
      </c>
      <c r="J591" s="207">
        <f>TRA!K404</f>
        <v>4.5599999999999996</v>
      </c>
      <c r="K591" s="647">
        <f t="shared" si="308"/>
        <v>-68.722000000000008</v>
      </c>
      <c r="L591" s="1287">
        <f t="shared" si="309"/>
        <v>-9.5440000000000005</v>
      </c>
      <c r="M591" s="7">
        <f t="shared" si="310"/>
        <v>-71.585200000000015</v>
      </c>
      <c r="N591" s="207">
        <f t="shared" si="311"/>
        <v>-30.160600000000002</v>
      </c>
      <c r="O591" s="1302">
        <f t="shared" si="312"/>
        <v>-71.585200000000015</v>
      </c>
      <c r="P591" s="2">
        <v>0.8</v>
      </c>
      <c r="Q591" s="1310">
        <f t="shared" si="313"/>
        <v>39.588799999999992</v>
      </c>
      <c r="R591" s="6">
        <f t="shared" si="314"/>
        <v>182.75920000000002</v>
      </c>
      <c r="S591" s="1310" t="str">
        <f t="shared" si="315"/>
        <v/>
      </c>
      <c r="T591" s="1309" t="str">
        <f t="shared" si="316"/>
        <v/>
      </c>
      <c r="U591" s="1287">
        <v>0.04</v>
      </c>
      <c r="V591" s="6">
        <v>0.3</v>
      </c>
      <c r="W591" s="6">
        <v>0.7</v>
      </c>
      <c r="X591" s="6">
        <f t="shared" si="297"/>
        <v>0.65999999999999992</v>
      </c>
      <c r="Y591" s="6" t="str">
        <f t="shared" si="298"/>
        <v/>
      </c>
      <c r="Z591" s="6" t="str">
        <f t="shared" si="299"/>
        <v/>
      </c>
      <c r="AA591" s="1287" t="str">
        <f t="shared" si="300"/>
        <v/>
      </c>
      <c r="AB591" s="6" t="str">
        <f t="shared" si="301"/>
        <v/>
      </c>
      <c r="AC591" s="19" t="str">
        <f t="shared" si="302"/>
        <v/>
      </c>
      <c r="AD591" s="6" t="str">
        <f t="shared" si="303"/>
        <v/>
      </c>
      <c r="AE591" s="6" t="str">
        <f t="shared" si="304"/>
        <v/>
      </c>
      <c r="AF591" s="19" t="str">
        <f t="shared" si="305"/>
        <v/>
      </c>
      <c r="AG591" s="6" t="str">
        <f t="shared" si="306"/>
        <v/>
      </c>
      <c r="AH591" s="32" t="str">
        <f t="shared" si="307"/>
        <v/>
      </c>
      <c r="AS591" s="6"/>
      <c r="AT591" s="6"/>
    </row>
    <row r="592" spans="1:46" ht="28.2" customHeight="1" x14ac:dyDescent="0.3">
      <c r="A592" s="1327">
        <v>4</v>
      </c>
      <c r="B592" s="20">
        <v>20</v>
      </c>
      <c r="C592" s="20">
        <v>21</v>
      </c>
      <c r="D592" s="20" t="s">
        <v>18</v>
      </c>
      <c r="E592" s="79">
        <f>TRA!F405</f>
        <v>-148.65100000000001</v>
      </c>
      <c r="F592" s="21">
        <f>TRA!G405</f>
        <v>-92.525999999999996</v>
      </c>
      <c r="G592" s="21">
        <f>TRA!H405</f>
        <v>-64.542000000000002</v>
      </c>
      <c r="H592" s="21">
        <f>TRA!I405</f>
        <v>-4.984</v>
      </c>
      <c r="I592" s="21">
        <f>TRA!J405</f>
        <v>4.18</v>
      </c>
      <c r="J592" s="1293">
        <f>TRA!K405</f>
        <v>4.5599999999999996</v>
      </c>
      <c r="K592" s="1299">
        <f t="shared" si="308"/>
        <v>-68.722000000000008</v>
      </c>
      <c r="L592" s="20">
        <f t="shared" si="309"/>
        <v>-9.5440000000000005</v>
      </c>
      <c r="M592" s="21">
        <f t="shared" si="310"/>
        <v>-71.585200000000015</v>
      </c>
      <c r="N592" s="1293">
        <f t="shared" si="311"/>
        <v>-30.160600000000002</v>
      </c>
      <c r="O592" s="1303">
        <f t="shared" si="312"/>
        <v>-71.585200000000015</v>
      </c>
      <c r="P592" s="2">
        <v>0.8</v>
      </c>
      <c r="Q592" s="1311">
        <f t="shared" si="313"/>
        <v>-164.1112</v>
      </c>
      <c r="R592" s="22">
        <f t="shared" si="314"/>
        <v>-20.940799999999982</v>
      </c>
      <c r="S592" s="1311" t="str">
        <f t="shared" si="315"/>
        <v/>
      </c>
      <c r="T592" s="1312" t="str">
        <f t="shared" si="316"/>
        <v/>
      </c>
      <c r="U592" s="20">
        <v>0.04</v>
      </c>
      <c r="V592" s="22">
        <v>0.3</v>
      </c>
      <c r="W592" s="22">
        <v>0.7</v>
      </c>
      <c r="X592" s="22">
        <f t="shared" si="297"/>
        <v>0.65999999999999992</v>
      </c>
      <c r="Y592" s="22" t="str">
        <f t="shared" si="298"/>
        <v/>
      </c>
      <c r="Z592" s="22" t="str">
        <f t="shared" si="299"/>
        <v/>
      </c>
      <c r="AA592" s="20" t="str">
        <f t="shared" si="300"/>
        <v/>
      </c>
      <c r="AB592" s="22" t="str">
        <f t="shared" si="301"/>
        <v/>
      </c>
      <c r="AC592" s="23" t="str">
        <f t="shared" si="302"/>
        <v/>
      </c>
      <c r="AD592" s="22" t="str">
        <f t="shared" si="303"/>
        <v/>
      </c>
      <c r="AE592" s="22" t="str">
        <f t="shared" si="304"/>
        <v/>
      </c>
      <c r="AF592" s="23" t="str">
        <f t="shared" si="305"/>
        <v/>
      </c>
      <c r="AG592" s="22" t="str">
        <f t="shared" si="306"/>
        <v/>
      </c>
      <c r="AH592" s="34" t="str">
        <f t="shared" si="307"/>
        <v/>
      </c>
      <c r="AS592" s="6" t="str">
        <f>IF(OR(D591="Msin",D591="Mdes"),-0.9*X591*391.3/10*AD591,"")</f>
        <v/>
      </c>
      <c r="AT592" s="6" t="str">
        <f>IF(OR(D591="Msin",D591="Mdes"),0.9*X591*391.3/10*AG591,"")</f>
        <v/>
      </c>
    </row>
    <row r="593" spans="1:55" ht="28.2" customHeight="1" x14ac:dyDescent="0.3">
      <c r="A593" s="1328">
        <v>5</v>
      </c>
      <c r="B593" s="24">
        <v>4</v>
      </c>
      <c r="C593" s="24">
        <v>10</v>
      </c>
      <c r="D593" s="24" t="s">
        <v>15</v>
      </c>
      <c r="E593" s="77">
        <f>TRA!F426</f>
        <v>-33.508000000000003</v>
      </c>
      <c r="F593" s="25">
        <f>TRA!G426</f>
        <v>-24.114000000000001</v>
      </c>
      <c r="G593" s="25">
        <f>TRA!H426</f>
        <v>-42.573999999999998</v>
      </c>
      <c r="H593" s="25">
        <f>TRA!I426</f>
        <v>357.142</v>
      </c>
      <c r="I593" s="25">
        <f>TRA!J426</f>
        <v>-39.732999999999997</v>
      </c>
      <c r="J593" s="1294">
        <f>TRA!K426</f>
        <v>-43.304000000000002</v>
      </c>
      <c r="K593" s="1300">
        <f t="shared" si="308"/>
        <v>-82.306999999999988</v>
      </c>
      <c r="L593" s="24">
        <f t="shared" si="309"/>
        <v>400.44600000000003</v>
      </c>
      <c r="M593" s="25">
        <f t="shared" si="310"/>
        <v>-202.4408</v>
      </c>
      <c r="N593" s="1294">
        <f t="shared" si="311"/>
        <v>425.13810000000001</v>
      </c>
      <c r="O593" s="1304">
        <f t="shared" si="312"/>
        <v>425.13810000000001</v>
      </c>
      <c r="P593" s="2">
        <v>0.8</v>
      </c>
      <c r="Q593" s="1313">
        <f t="shared" si="313"/>
        <v>401.02410000000003</v>
      </c>
      <c r="R593" s="26">
        <f t="shared" si="314"/>
        <v>-449.25209999999998</v>
      </c>
      <c r="S593" s="1313">
        <f t="shared" si="315"/>
        <v>343.63202000000001</v>
      </c>
      <c r="T593" s="1314">
        <f t="shared" si="316"/>
        <v>-366.69522000000001</v>
      </c>
      <c r="U593" s="24">
        <v>0.04</v>
      </c>
      <c r="V593" s="26">
        <v>0.3</v>
      </c>
      <c r="W593" s="26">
        <v>0.7</v>
      </c>
      <c r="X593" s="26">
        <f t="shared" si="297"/>
        <v>0.65999999999999992</v>
      </c>
      <c r="Y593" s="26">
        <f t="shared" si="298"/>
        <v>336.72601716096779</v>
      </c>
      <c r="Z593" s="26">
        <f t="shared" si="299"/>
        <v>508.6505190311417</v>
      </c>
      <c r="AA593" s="24" t="str">
        <f t="shared" si="300"/>
        <v>VERIFICATO</v>
      </c>
      <c r="AB593" s="26">
        <f t="shared" si="301"/>
        <v>15.776438032251987</v>
      </c>
      <c r="AC593" s="19" t="str">
        <f t="shared" si="302"/>
        <v>5φ20</v>
      </c>
      <c r="AD593" s="6">
        <f t="shared" si="303"/>
        <v>15.707963267948966</v>
      </c>
      <c r="AE593" s="6">
        <f t="shared" si="304"/>
        <v>14.784183086508669</v>
      </c>
      <c r="AF593" s="19" t="str">
        <f t="shared" si="305"/>
        <v>5φ20</v>
      </c>
      <c r="AG593" s="6">
        <f t="shared" si="306"/>
        <v>15.707963267948966</v>
      </c>
      <c r="AH593" s="35" t="str">
        <f t="shared" si="307"/>
        <v>VERIFICATO</v>
      </c>
      <c r="AK593" s="2">
        <v>4</v>
      </c>
      <c r="AM593" s="2">
        <v>10</v>
      </c>
      <c r="AO593" s="2">
        <v>10</v>
      </c>
      <c r="AQ593" s="2">
        <v>16</v>
      </c>
      <c r="AS593" s="6" t="str">
        <f>IF(OR(D592="Msin",D592="Mdes"),-0.9*X592*391.3/10*AD592,"")</f>
        <v/>
      </c>
      <c r="AT593" s="6" t="str">
        <f>IF(OR(D592="Msin",D592="Mdes"),0.9*X592*391.3/10*AG592,"")</f>
        <v/>
      </c>
    </row>
    <row r="594" spans="1:55" ht="28.2" customHeight="1" x14ac:dyDescent="0.3">
      <c r="A594" s="1329">
        <v>5</v>
      </c>
      <c r="B594" s="2">
        <v>4</v>
      </c>
      <c r="C594" s="2">
        <v>10</v>
      </c>
      <c r="D594" s="2" t="s">
        <v>16</v>
      </c>
      <c r="E594" s="78">
        <f>TRA!F427</f>
        <v>-33.804000000000002</v>
      </c>
      <c r="F594" s="7">
        <f>TRA!G427</f>
        <v>-24.164999999999999</v>
      </c>
      <c r="G594" s="7">
        <f>TRA!H427</f>
        <v>39.823999999999998</v>
      </c>
      <c r="H594" s="7">
        <f>TRA!I427</f>
        <v>-333.43</v>
      </c>
      <c r="I594" s="7">
        <f>TRA!J427</f>
        <v>37.170999999999999</v>
      </c>
      <c r="J594" s="207">
        <f>TRA!K427</f>
        <v>40.533999999999999</v>
      </c>
      <c r="K594" s="647">
        <f t="shared" si="308"/>
        <v>76.995000000000005</v>
      </c>
      <c r="L594" s="1287">
        <f t="shared" si="309"/>
        <v>-373.964</v>
      </c>
      <c r="M594" s="7">
        <f t="shared" si="310"/>
        <v>189.1842</v>
      </c>
      <c r="N594" s="207">
        <f t="shared" si="311"/>
        <v>-397.0625</v>
      </c>
      <c r="O594" s="1302">
        <f t="shared" si="312"/>
        <v>-397.0625</v>
      </c>
      <c r="P594" s="2">
        <v>0.8</v>
      </c>
      <c r="Q594" s="1310">
        <f t="shared" si="313"/>
        <v>-421.22750000000002</v>
      </c>
      <c r="R594" s="6">
        <f t="shared" si="314"/>
        <v>372.89749999999998</v>
      </c>
      <c r="S594" s="1310">
        <f t="shared" si="315"/>
        <v>-338.66222000000005</v>
      </c>
      <c r="T594" s="1309">
        <f t="shared" si="316"/>
        <v>315.51382000000001</v>
      </c>
      <c r="U594" s="1287">
        <v>0.04</v>
      </c>
      <c r="V594" s="6">
        <v>0.3</v>
      </c>
      <c r="W594" s="6">
        <v>0.7</v>
      </c>
      <c r="X594" s="6">
        <f t="shared" si="297"/>
        <v>0.65999999999999992</v>
      </c>
      <c r="Y594" s="6">
        <f t="shared" si="298"/>
        <v>336.72601716096779</v>
      </c>
      <c r="Z594" s="6">
        <f t="shared" si="299"/>
        <v>508.6505190311417</v>
      </c>
      <c r="AA594" s="1287" t="str">
        <f t="shared" si="300"/>
        <v>VERIFICATO</v>
      </c>
      <c r="AB594" s="6">
        <f t="shared" si="301"/>
        <v>14.570365895947292</v>
      </c>
      <c r="AC594" s="19" t="str">
        <f t="shared" si="302"/>
        <v>1φ16+4φ20</v>
      </c>
      <c r="AD594" s="6">
        <f t="shared" si="303"/>
        <v>14.576989912656639</v>
      </c>
      <c r="AE594" s="6">
        <f t="shared" si="304"/>
        <v>13.57444536514304</v>
      </c>
      <c r="AF594" s="19" t="str">
        <f t="shared" si="305"/>
        <v>1φ16+4φ20</v>
      </c>
      <c r="AG594" s="6">
        <f t="shared" si="306"/>
        <v>14.576989912656639</v>
      </c>
      <c r="AH594" s="32" t="str">
        <f t="shared" si="307"/>
        <v>VERIFICATO</v>
      </c>
      <c r="AJ594" s="16" t="s">
        <v>222</v>
      </c>
      <c r="AK594" s="102">
        <f>IF(OR(D593="Msin",D593="Mdes"),-0.9*X593*391.3/10*AD593,"")</f>
        <v>-365.10364598885678</v>
      </c>
      <c r="AM594" s="38">
        <f>IF(OR(D594="Msin",D594="Mdes"),-0.9*X594*391.3/10*AD594,"")</f>
        <v>-338.81618347765908</v>
      </c>
      <c r="AN594" s="6"/>
      <c r="AO594" s="102">
        <f>IF(OR(D597="Msin",D597="Mdes"),-0.9*X597*391.3/10*AD597,"")</f>
        <v>-312.52872096646138</v>
      </c>
      <c r="AQ594" s="38">
        <f>IF(OR(D598="Msin",D598="Mdes"),-0.9*X598*391.3/10*AD598,"")</f>
        <v>-365.10364598885678</v>
      </c>
      <c r="AS594" s="6"/>
      <c r="AU594" s="6"/>
      <c r="AW594" s="24"/>
      <c r="AX594" s="24"/>
      <c r="AY594" s="6"/>
      <c r="BA594" s="6"/>
      <c r="BC594" s="6"/>
    </row>
    <row r="595" spans="1:55" ht="28.2" customHeight="1" x14ac:dyDescent="0.3">
      <c r="A595" s="1329">
        <v>5</v>
      </c>
      <c r="B595" s="2">
        <v>4</v>
      </c>
      <c r="C595" s="2">
        <v>10</v>
      </c>
      <c r="D595" s="2" t="s">
        <v>17</v>
      </c>
      <c r="E595" s="78">
        <f>TRA!F428</f>
        <v>43.811</v>
      </c>
      <c r="F595" s="7">
        <f>TRA!G428</f>
        <v>31.456</v>
      </c>
      <c r="G595" s="7">
        <f>TRA!H428</f>
        <v>17.530999999999999</v>
      </c>
      <c r="H595" s="7">
        <f>TRA!I428</f>
        <v>-146.93</v>
      </c>
      <c r="I595" s="7">
        <f>TRA!J428</f>
        <v>16.363</v>
      </c>
      <c r="J595" s="207">
        <f>TRA!K428</f>
        <v>17.838000000000001</v>
      </c>
      <c r="K595" s="647">
        <f t="shared" si="308"/>
        <v>33.893999999999998</v>
      </c>
      <c r="L595" s="1287">
        <f t="shared" si="309"/>
        <v>-164.768</v>
      </c>
      <c r="M595" s="7">
        <f t="shared" si="310"/>
        <v>83.324399999999997</v>
      </c>
      <c r="N595" s="207">
        <f t="shared" si="311"/>
        <v>-174.93619999999999</v>
      </c>
      <c r="O595" s="1302">
        <f t="shared" si="312"/>
        <v>-174.93619999999999</v>
      </c>
      <c r="P595" s="2">
        <v>0.8</v>
      </c>
      <c r="Q595" s="1310">
        <f t="shared" si="313"/>
        <v>-143.4802</v>
      </c>
      <c r="R595" s="6">
        <f t="shared" si="314"/>
        <v>206.39219999999997</v>
      </c>
      <c r="S595" s="1310" t="str">
        <f t="shared" si="315"/>
        <v/>
      </c>
      <c r="T595" s="1309" t="str">
        <f t="shared" si="316"/>
        <v/>
      </c>
      <c r="U595" s="1287">
        <v>0.04</v>
      </c>
      <c r="V595" s="6">
        <v>0.3</v>
      </c>
      <c r="W595" s="6">
        <v>0.7</v>
      </c>
      <c r="X595" s="6">
        <f t="shared" si="297"/>
        <v>0.65999999999999992</v>
      </c>
      <c r="Y595" s="6" t="str">
        <f t="shared" si="298"/>
        <v/>
      </c>
      <c r="Z595" s="6" t="str">
        <f t="shared" si="299"/>
        <v/>
      </c>
      <c r="AA595" s="1287" t="str">
        <f t="shared" si="300"/>
        <v/>
      </c>
      <c r="AB595" s="6" t="str">
        <f t="shared" si="301"/>
        <v/>
      </c>
      <c r="AC595" s="19" t="str">
        <f t="shared" si="302"/>
        <v/>
      </c>
      <c r="AD595" s="6" t="str">
        <f t="shared" si="303"/>
        <v/>
      </c>
      <c r="AE595" s="6" t="str">
        <f t="shared" si="304"/>
        <v/>
      </c>
      <c r="AF595" s="19" t="str">
        <f t="shared" si="305"/>
        <v/>
      </c>
      <c r="AG595" s="6" t="str">
        <f t="shared" si="306"/>
        <v/>
      </c>
      <c r="AH595" s="32" t="str">
        <f t="shared" si="307"/>
        <v/>
      </c>
      <c r="AJ595" s="16" t="s">
        <v>223</v>
      </c>
      <c r="AK595" s="102">
        <f>IF(OR(D593="Msin",D593="Mdes"),0.9*X593*391.3/10*AG593,"")</f>
        <v>365.10364598885678</v>
      </c>
      <c r="AM595" s="38">
        <f>IF(OR(D594="Msin",D594="Mdes"),0.9*X594*391.3/10*AG594,"")</f>
        <v>338.81618347765908</v>
      </c>
      <c r="AN595" s="6"/>
      <c r="AO595" s="102">
        <f>IF(OR(D597="Msin",D597="Mdes"),0.9*X597*391.3/10*AG597,"")</f>
        <v>286.24125845526373</v>
      </c>
      <c r="AQ595" s="38">
        <f>IF(OR(D598="Msin",D598="Mdes"),0.9*X598*391.3/10*AG598,"")</f>
        <v>312.52872096646138</v>
      </c>
      <c r="AS595" s="6"/>
      <c r="AU595" s="6"/>
      <c r="AY595" s="6"/>
      <c r="BA595" s="6"/>
      <c r="BC595" s="6"/>
    </row>
    <row r="596" spans="1:55" ht="28.2" customHeight="1" x14ac:dyDescent="0.3">
      <c r="A596" s="1329">
        <v>5</v>
      </c>
      <c r="B596" s="2">
        <v>4</v>
      </c>
      <c r="C596" s="2">
        <v>10</v>
      </c>
      <c r="D596" s="2" t="s">
        <v>18</v>
      </c>
      <c r="E596" s="78">
        <f>TRA!F429</f>
        <v>-43.938000000000002</v>
      </c>
      <c r="F596" s="7">
        <f>TRA!G429</f>
        <v>-31.477</v>
      </c>
      <c r="G596" s="7">
        <f>TRA!H429</f>
        <v>17.530999999999999</v>
      </c>
      <c r="H596" s="7">
        <f>TRA!I429</f>
        <v>-146.93</v>
      </c>
      <c r="I596" s="7">
        <f>TRA!J429</f>
        <v>16.363</v>
      </c>
      <c r="J596" s="207">
        <f>TRA!K429</f>
        <v>17.838000000000001</v>
      </c>
      <c r="K596" s="647">
        <f t="shared" si="308"/>
        <v>33.893999999999998</v>
      </c>
      <c r="L596" s="1287">
        <f t="shared" si="309"/>
        <v>-164.768</v>
      </c>
      <c r="M596" s="7">
        <f t="shared" si="310"/>
        <v>83.324399999999997</v>
      </c>
      <c r="N596" s="207">
        <f t="shared" si="311"/>
        <v>-174.93619999999999</v>
      </c>
      <c r="O596" s="1302">
        <f t="shared" si="312"/>
        <v>-174.93619999999999</v>
      </c>
      <c r="P596" s="2">
        <v>0.8</v>
      </c>
      <c r="Q596" s="1310">
        <f t="shared" si="313"/>
        <v>-206.41319999999999</v>
      </c>
      <c r="R596" s="6">
        <f t="shared" si="314"/>
        <v>143.45919999999998</v>
      </c>
      <c r="S596" s="1310" t="str">
        <f t="shared" si="315"/>
        <v/>
      </c>
      <c r="T596" s="1309" t="str">
        <f t="shared" si="316"/>
        <v/>
      </c>
      <c r="U596" s="1287">
        <v>0.04</v>
      </c>
      <c r="V596" s="6">
        <v>0.3</v>
      </c>
      <c r="W596" s="6">
        <v>0.7</v>
      </c>
      <c r="X596" s="6">
        <f t="shared" si="297"/>
        <v>0.65999999999999992</v>
      </c>
      <c r="Y596" s="6" t="str">
        <f t="shared" si="298"/>
        <v/>
      </c>
      <c r="Z596" s="6" t="str">
        <f t="shared" si="299"/>
        <v/>
      </c>
      <c r="AA596" s="1287" t="str">
        <f t="shared" si="300"/>
        <v/>
      </c>
      <c r="AB596" s="6" t="str">
        <f t="shared" si="301"/>
        <v/>
      </c>
      <c r="AC596" s="19" t="str">
        <f t="shared" si="302"/>
        <v/>
      </c>
      <c r="AD596" s="6" t="str">
        <f t="shared" si="303"/>
        <v/>
      </c>
      <c r="AE596" s="6" t="str">
        <f t="shared" si="304"/>
        <v/>
      </c>
      <c r="AF596" s="19" t="str">
        <f t="shared" si="305"/>
        <v/>
      </c>
      <c r="AG596" s="6" t="str">
        <f t="shared" si="306"/>
        <v/>
      </c>
      <c r="AH596" s="32" t="str">
        <f t="shared" si="307"/>
        <v/>
      </c>
      <c r="AS596" s="6" t="str">
        <f>IF(OR(D595="Msin",D595="Mdes"),-0.9*X595*391.3/10*AD595,"")</f>
        <v/>
      </c>
      <c r="AT596" s="6" t="str">
        <f>IF(OR(D595="Msin",D595="Mdes"),0.9*X595*391.3/10*AG595,"")</f>
        <v/>
      </c>
    </row>
    <row r="597" spans="1:55" ht="28.2" customHeight="1" x14ac:dyDescent="0.3">
      <c r="A597" s="1329">
        <v>5</v>
      </c>
      <c r="B597" s="2">
        <v>10</v>
      </c>
      <c r="C597" s="2">
        <v>16</v>
      </c>
      <c r="D597" s="2" t="s">
        <v>15</v>
      </c>
      <c r="E597" s="78">
        <f>TRA!F450</f>
        <v>-50.566000000000003</v>
      </c>
      <c r="F597" s="7">
        <f>TRA!G450</f>
        <v>-36.340000000000003</v>
      </c>
      <c r="G597" s="7">
        <f>TRA!H450</f>
        <v>-33.639000000000003</v>
      </c>
      <c r="H597" s="7">
        <f>TRA!I450</f>
        <v>281.23599999999999</v>
      </c>
      <c r="I597" s="7">
        <f>TRA!J450</f>
        <v>-31.16</v>
      </c>
      <c r="J597" s="207">
        <f>TRA!K450</f>
        <v>-34.104999999999997</v>
      </c>
      <c r="K597" s="647">
        <f t="shared" si="308"/>
        <v>-64.799000000000007</v>
      </c>
      <c r="L597" s="1287">
        <f t="shared" si="309"/>
        <v>315.34100000000001</v>
      </c>
      <c r="M597" s="7">
        <f t="shared" si="310"/>
        <v>-159.40129999999999</v>
      </c>
      <c r="N597" s="207">
        <f t="shared" si="311"/>
        <v>334.78070000000002</v>
      </c>
      <c r="O597" s="1302">
        <f t="shared" si="312"/>
        <v>334.78070000000002</v>
      </c>
      <c r="P597" s="2">
        <v>0.8</v>
      </c>
      <c r="Q597" s="1310">
        <f t="shared" si="313"/>
        <v>298.44069999999999</v>
      </c>
      <c r="R597" s="6">
        <f t="shared" si="314"/>
        <v>-371.12070000000006</v>
      </c>
      <c r="S597" s="1310">
        <f t="shared" si="315"/>
        <v>267.81974000000002</v>
      </c>
      <c r="T597" s="1309">
        <f t="shared" si="316"/>
        <v>-308.87894000000006</v>
      </c>
      <c r="U597" s="1287">
        <v>0.04</v>
      </c>
      <c r="V597" s="6">
        <v>0.3</v>
      </c>
      <c r="W597" s="6">
        <v>0.7</v>
      </c>
      <c r="X597" s="6">
        <f t="shared" si="297"/>
        <v>0.65999999999999992</v>
      </c>
      <c r="Y597" s="6">
        <f t="shared" si="298"/>
        <v>336.72601716096779</v>
      </c>
      <c r="Z597" s="6">
        <f t="shared" si="299"/>
        <v>508.6505190311417</v>
      </c>
      <c r="AA597" s="1287" t="str">
        <f t="shared" si="300"/>
        <v>VERIFICATO</v>
      </c>
      <c r="AB597" s="6">
        <f t="shared" si="301"/>
        <v>13.288990940153733</v>
      </c>
      <c r="AC597" s="19" t="str">
        <f t="shared" si="302"/>
        <v>2φ16+3φ20</v>
      </c>
      <c r="AD597" s="6">
        <f t="shared" si="303"/>
        <v>13.446016557364315</v>
      </c>
      <c r="AE597" s="6">
        <f t="shared" si="304"/>
        <v>11.522488708535221</v>
      </c>
      <c r="AF597" s="19" t="str">
        <f t="shared" si="305"/>
        <v>3φ16+2φ20</v>
      </c>
      <c r="AG597" s="6">
        <f t="shared" si="306"/>
        <v>12.31504320207199</v>
      </c>
      <c r="AH597" s="32" t="str">
        <f t="shared" si="307"/>
        <v>VERIFICATO</v>
      </c>
      <c r="AS597" s="6"/>
      <c r="AT597" s="6"/>
    </row>
    <row r="598" spans="1:55" ht="28.2" customHeight="1" x14ac:dyDescent="0.3">
      <c r="A598" s="1329">
        <v>5</v>
      </c>
      <c r="B598" s="2">
        <v>10</v>
      </c>
      <c r="C598" s="2">
        <v>16</v>
      </c>
      <c r="D598" s="2" t="s">
        <v>16</v>
      </c>
      <c r="E598" s="78">
        <f>TRA!F451</f>
        <v>-56.162999999999997</v>
      </c>
      <c r="F598" s="7">
        <f>TRA!G451</f>
        <v>-40.201999999999998</v>
      </c>
      <c r="G598" s="7">
        <f>TRA!H451</f>
        <v>36.265999999999998</v>
      </c>
      <c r="H598" s="7">
        <f>TRA!I451</f>
        <v>-303.95999999999998</v>
      </c>
      <c r="I598" s="7">
        <f>TRA!J451</f>
        <v>33.622</v>
      </c>
      <c r="J598" s="207">
        <f>TRA!K451</f>
        <v>36.758000000000003</v>
      </c>
      <c r="K598" s="647">
        <f t="shared" si="308"/>
        <v>69.888000000000005</v>
      </c>
      <c r="L598" s="1287">
        <f t="shared" si="309"/>
        <v>-340.71799999999996</v>
      </c>
      <c r="M598" s="7">
        <f t="shared" si="310"/>
        <v>172.10339999999999</v>
      </c>
      <c r="N598" s="207">
        <f t="shared" si="311"/>
        <v>-361.68439999999998</v>
      </c>
      <c r="O598" s="1302">
        <f t="shared" si="312"/>
        <v>-361.68439999999998</v>
      </c>
      <c r="P598" s="2">
        <v>0.8</v>
      </c>
      <c r="Q598" s="1310">
        <f t="shared" si="313"/>
        <v>-401.88639999999998</v>
      </c>
      <c r="R598" s="6">
        <f t="shared" si="314"/>
        <v>321.48239999999998</v>
      </c>
      <c r="S598" s="1310">
        <f t="shared" si="315"/>
        <v>-339.12943999999999</v>
      </c>
      <c r="T598" s="1309">
        <f t="shared" si="316"/>
        <v>291.37664000000001</v>
      </c>
      <c r="U598" s="1287">
        <v>0.04</v>
      </c>
      <c r="V598" s="6">
        <v>0.3</v>
      </c>
      <c r="W598" s="6">
        <v>0.7</v>
      </c>
      <c r="X598" s="6">
        <f t="shared" si="297"/>
        <v>0.65999999999999992</v>
      </c>
      <c r="Y598" s="6">
        <f t="shared" si="298"/>
        <v>336.72601716096779</v>
      </c>
      <c r="Z598" s="6">
        <f t="shared" si="299"/>
        <v>508.6505190311417</v>
      </c>
      <c r="AA598" s="1287" t="str">
        <f t="shared" si="300"/>
        <v>VERIFICATO</v>
      </c>
      <c r="AB598" s="6">
        <f t="shared" si="301"/>
        <v>14.590467241630032</v>
      </c>
      <c r="AC598" s="19" t="str">
        <f t="shared" si="302"/>
        <v>5φ20</v>
      </c>
      <c r="AD598" s="6">
        <f t="shared" si="303"/>
        <v>15.707963267948966</v>
      </c>
      <c r="AE598" s="6">
        <f t="shared" si="304"/>
        <v>12.535984256914489</v>
      </c>
      <c r="AF598" s="19" t="str">
        <f t="shared" si="305"/>
        <v>2φ16+3φ20</v>
      </c>
      <c r="AG598" s="6">
        <f t="shared" si="306"/>
        <v>13.446016557364315</v>
      </c>
      <c r="AH598" s="32" t="str">
        <f t="shared" si="307"/>
        <v>VERIFICATO</v>
      </c>
      <c r="AS598" s="6"/>
      <c r="AT598" s="6"/>
    </row>
    <row r="599" spans="1:55" ht="28.2" customHeight="1" x14ac:dyDescent="0.3">
      <c r="A599" s="1329">
        <v>5</v>
      </c>
      <c r="B599" s="2">
        <v>10</v>
      </c>
      <c r="C599" s="2">
        <v>16</v>
      </c>
      <c r="D599" s="2" t="s">
        <v>17</v>
      </c>
      <c r="E599" s="78">
        <f>TRA!F452</f>
        <v>55.076999999999998</v>
      </c>
      <c r="F599" s="7">
        <f>TRA!G452</f>
        <v>39.526000000000003</v>
      </c>
      <c r="G599" s="7">
        <f>TRA!H452</f>
        <v>11.651</v>
      </c>
      <c r="H599" s="7">
        <f>TRA!I452</f>
        <v>-97.533000000000001</v>
      </c>
      <c r="I599" s="7">
        <f>TRA!J452</f>
        <v>10.797000000000001</v>
      </c>
      <c r="J599" s="207">
        <f>TRA!K452</f>
        <v>11.811</v>
      </c>
      <c r="K599" s="647">
        <f t="shared" si="308"/>
        <v>22.448</v>
      </c>
      <c r="L599" s="1287">
        <f t="shared" si="309"/>
        <v>-109.34399999999999</v>
      </c>
      <c r="M599" s="7">
        <f t="shared" si="310"/>
        <v>55.251199999999997</v>
      </c>
      <c r="N599" s="207">
        <f t="shared" si="311"/>
        <v>-116.07839999999999</v>
      </c>
      <c r="O599" s="1302">
        <f t="shared" si="312"/>
        <v>-116.07839999999999</v>
      </c>
      <c r="P599" s="2">
        <v>0.8</v>
      </c>
      <c r="Q599" s="1310">
        <f t="shared" si="313"/>
        <v>-76.552399999999977</v>
      </c>
      <c r="R599" s="6">
        <f t="shared" si="314"/>
        <v>155.6044</v>
      </c>
      <c r="S599" s="1310" t="str">
        <f t="shared" si="315"/>
        <v/>
      </c>
      <c r="T599" s="1309" t="str">
        <f t="shared" si="316"/>
        <v/>
      </c>
      <c r="U599" s="1287">
        <v>0.04</v>
      </c>
      <c r="V599" s="6">
        <v>0.3</v>
      </c>
      <c r="W599" s="6">
        <v>0.7</v>
      </c>
      <c r="X599" s="6">
        <f t="shared" si="297"/>
        <v>0.65999999999999992</v>
      </c>
      <c r="Y599" s="6" t="str">
        <f t="shared" si="298"/>
        <v/>
      </c>
      <c r="Z599" s="6" t="str">
        <f t="shared" si="299"/>
        <v/>
      </c>
      <c r="AA599" s="1287" t="str">
        <f t="shared" si="300"/>
        <v/>
      </c>
      <c r="AB599" s="6" t="str">
        <f t="shared" si="301"/>
        <v/>
      </c>
      <c r="AC599" s="19" t="str">
        <f t="shared" si="302"/>
        <v/>
      </c>
      <c r="AD599" s="6" t="str">
        <f t="shared" si="303"/>
        <v/>
      </c>
      <c r="AE599" s="6" t="str">
        <f t="shared" si="304"/>
        <v/>
      </c>
      <c r="AF599" s="19" t="str">
        <f t="shared" si="305"/>
        <v/>
      </c>
      <c r="AG599" s="6" t="str">
        <f t="shared" si="306"/>
        <v/>
      </c>
      <c r="AH599" s="32" t="str">
        <f t="shared" si="307"/>
        <v/>
      </c>
      <c r="AS599" s="6"/>
      <c r="AT599" s="6"/>
    </row>
    <row r="600" spans="1:55" ht="28.2" customHeight="1" x14ac:dyDescent="0.3">
      <c r="A600" s="1330">
        <v>5</v>
      </c>
      <c r="B600" s="20">
        <v>10</v>
      </c>
      <c r="C600" s="20">
        <v>16</v>
      </c>
      <c r="D600" s="20" t="s">
        <v>18</v>
      </c>
      <c r="E600" s="79">
        <f>TRA!F453</f>
        <v>-56.942999999999998</v>
      </c>
      <c r="F600" s="21">
        <f>TRA!G453</f>
        <v>-40.814</v>
      </c>
      <c r="G600" s="21">
        <f>TRA!H453</f>
        <v>11.651</v>
      </c>
      <c r="H600" s="21">
        <f>TRA!I453</f>
        <v>-97.533000000000001</v>
      </c>
      <c r="I600" s="21">
        <f>TRA!J453</f>
        <v>10.797000000000001</v>
      </c>
      <c r="J600" s="1293">
        <f>TRA!K453</f>
        <v>11.811</v>
      </c>
      <c r="K600" s="1299">
        <f t="shared" si="308"/>
        <v>22.448</v>
      </c>
      <c r="L600" s="20">
        <f t="shared" si="309"/>
        <v>-109.34399999999999</v>
      </c>
      <c r="M600" s="21">
        <f t="shared" si="310"/>
        <v>55.251199999999997</v>
      </c>
      <c r="N600" s="1293">
        <f t="shared" si="311"/>
        <v>-116.07839999999999</v>
      </c>
      <c r="O600" s="1303">
        <f t="shared" si="312"/>
        <v>-116.07839999999999</v>
      </c>
      <c r="P600" s="2">
        <v>0.8</v>
      </c>
      <c r="Q600" s="1311">
        <f t="shared" si="313"/>
        <v>-156.89239999999998</v>
      </c>
      <c r="R600" s="22">
        <f t="shared" si="314"/>
        <v>75.264399999999995</v>
      </c>
      <c r="S600" s="1311" t="str">
        <f t="shared" si="315"/>
        <v/>
      </c>
      <c r="T600" s="1312" t="str">
        <f t="shared" si="316"/>
        <v/>
      </c>
      <c r="U600" s="20">
        <v>0.04</v>
      </c>
      <c r="V600" s="22">
        <v>0.3</v>
      </c>
      <c r="W600" s="22">
        <v>0.7</v>
      </c>
      <c r="X600" s="22">
        <f t="shared" si="297"/>
        <v>0.65999999999999992</v>
      </c>
      <c r="Y600" s="22" t="str">
        <f t="shared" si="298"/>
        <v/>
      </c>
      <c r="Z600" s="22" t="str">
        <f t="shared" si="299"/>
        <v/>
      </c>
      <c r="AA600" s="20" t="str">
        <f t="shared" si="300"/>
        <v/>
      </c>
      <c r="AB600" s="22" t="str">
        <f t="shared" si="301"/>
        <v/>
      </c>
      <c r="AC600" s="23" t="str">
        <f t="shared" si="302"/>
        <v/>
      </c>
      <c r="AD600" s="22" t="str">
        <f t="shared" si="303"/>
        <v/>
      </c>
      <c r="AE600" s="22" t="str">
        <f t="shared" si="304"/>
        <v/>
      </c>
      <c r="AF600" s="23" t="str">
        <f t="shared" si="305"/>
        <v/>
      </c>
      <c r="AG600" s="22" t="str">
        <f t="shared" si="306"/>
        <v/>
      </c>
      <c r="AH600" s="34" t="str">
        <f t="shared" si="307"/>
        <v/>
      </c>
      <c r="AS600" s="6"/>
      <c r="AT600" s="6"/>
    </row>
    <row r="601" spans="1:55" ht="28.2" customHeight="1" x14ac:dyDescent="0.3">
      <c r="A601" s="1331">
        <v>6</v>
      </c>
      <c r="B601" s="24">
        <v>5</v>
      </c>
      <c r="C601" s="24">
        <v>11</v>
      </c>
      <c r="D601" s="24" t="s">
        <v>15</v>
      </c>
      <c r="E601" s="77">
        <f>TRA!F474</f>
        <v>-22.577999999999999</v>
      </c>
      <c r="F601" s="25">
        <f>TRA!G474</f>
        <v>-13.962999999999999</v>
      </c>
      <c r="G601" s="25">
        <f>TRA!H474</f>
        <v>-2.431</v>
      </c>
      <c r="H601" s="25">
        <f>TRA!I474</f>
        <v>35.670999999999999</v>
      </c>
      <c r="I601" s="25">
        <f>TRA!J474</f>
        <v>-2.4430000000000001</v>
      </c>
      <c r="J601" s="1294">
        <f>TRA!K474</f>
        <v>-2.6739999999999999</v>
      </c>
      <c r="K601" s="1300">
        <f t="shared" si="308"/>
        <v>-4.8740000000000006</v>
      </c>
      <c r="L601" s="24">
        <f t="shared" si="309"/>
        <v>38.344999999999999</v>
      </c>
      <c r="M601" s="25">
        <f t="shared" si="310"/>
        <v>-16.377499999999998</v>
      </c>
      <c r="N601" s="1294">
        <f t="shared" si="311"/>
        <v>39.807200000000002</v>
      </c>
      <c r="O601" s="1304">
        <f t="shared" si="312"/>
        <v>39.807200000000002</v>
      </c>
      <c r="P601" s="57">
        <v>0.3</v>
      </c>
      <c r="Q601" s="1313">
        <f t="shared" si="313"/>
        <v>25.844200000000001</v>
      </c>
      <c r="R601" s="26">
        <f t="shared" si="314"/>
        <v>-53.770200000000003</v>
      </c>
      <c r="S601" s="1313">
        <f t="shared" si="315"/>
        <v>25.517965</v>
      </c>
      <c r="T601" s="1314">
        <f t="shared" si="316"/>
        <v>-48.511035000000007</v>
      </c>
      <c r="U601" s="24">
        <v>0.04</v>
      </c>
      <c r="V601" s="1347">
        <v>0.5</v>
      </c>
      <c r="W601" s="1347">
        <v>0.24</v>
      </c>
      <c r="X601" s="26">
        <f t="shared" si="297"/>
        <v>0.19999999999999998</v>
      </c>
      <c r="Y601" s="26">
        <f t="shared" si="298"/>
        <v>51.534437888118731</v>
      </c>
      <c r="Z601" s="26">
        <f t="shared" si="299"/>
        <v>99.653979238754317</v>
      </c>
      <c r="AA601" s="24" t="str">
        <f t="shared" si="300"/>
        <v>VERIFICATO</v>
      </c>
      <c r="AB601" s="26">
        <f t="shared" si="301"/>
        <v>6.8874456938410447</v>
      </c>
      <c r="AC601" s="19" t="str">
        <f t="shared" si="302"/>
        <v>4φ16</v>
      </c>
      <c r="AD601" s="6">
        <f t="shared" si="303"/>
        <v>8.0424771931898711</v>
      </c>
      <c r="AE601" s="6">
        <f t="shared" si="304"/>
        <v>3.6229612119147001</v>
      </c>
      <c r="AF601" s="19" t="str">
        <f t="shared" si="305"/>
        <v>2φ16</v>
      </c>
      <c r="AG601" s="6">
        <f t="shared" si="306"/>
        <v>4.0212385965949355</v>
      </c>
      <c r="AH601" s="35" t="str">
        <f t="shared" si="307"/>
        <v>VERIFICATO</v>
      </c>
      <c r="AK601" s="2">
        <v>5</v>
      </c>
      <c r="AM601" s="2">
        <v>11</v>
      </c>
      <c r="AO601" s="2">
        <v>11</v>
      </c>
      <c r="AQ601" s="2">
        <v>17</v>
      </c>
      <c r="AS601" s="6"/>
      <c r="AT601" s="6"/>
      <c r="AW601" s="20"/>
      <c r="AX601" s="20"/>
    </row>
    <row r="602" spans="1:55" ht="28.2" customHeight="1" x14ac:dyDescent="0.3">
      <c r="A602" s="1332">
        <v>6</v>
      </c>
      <c r="B602" s="2">
        <v>5</v>
      </c>
      <c r="C602" s="2">
        <v>11</v>
      </c>
      <c r="D602" s="2" t="s">
        <v>16</v>
      </c>
      <c r="E602" s="78">
        <f>TRA!F475</f>
        <v>-24.638999999999999</v>
      </c>
      <c r="F602" s="7">
        <f>TRA!G475</f>
        <v>-15.260999999999999</v>
      </c>
      <c r="G602" s="7">
        <f>TRA!H475</f>
        <v>2.2970000000000002</v>
      </c>
      <c r="H602" s="7">
        <f>TRA!I475</f>
        <v>-33.564</v>
      </c>
      <c r="I602" s="7">
        <f>TRA!J475</f>
        <v>2.3069999999999999</v>
      </c>
      <c r="J602" s="207">
        <f>TRA!K475</f>
        <v>2.528</v>
      </c>
      <c r="K602" s="647">
        <f t="shared" si="308"/>
        <v>4.6040000000000001</v>
      </c>
      <c r="L602" s="1287">
        <f t="shared" si="309"/>
        <v>-36.091999999999999</v>
      </c>
      <c r="M602" s="7">
        <f t="shared" si="310"/>
        <v>15.4316</v>
      </c>
      <c r="N602" s="207">
        <f t="shared" si="311"/>
        <v>-37.473199999999999</v>
      </c>
      <c r="O602" s="1302">
        <f t="shared" si="312"/>
        <v>-37.473199999999999</v>
      </c>
      <c r="P602" s="57">
        <v>0.3</v>
      </c>
      <c r="Q602" s="1310">
        <f t="shared" si="313"/>
        <v>-52.734200000000001</v>
      </c>
      <c r="R602" s="6">
        <f t="shared" si="314"/>
        <v>22.212199999999999</v>
      </c>
      <c r="S602" s="1310">
        <f t="shared" si="315"/>
        <v>-47.392234999999999</v>
      </c>
      <c r="T602" s="1309">
        <f t="shared" si="316"/>
        <v>21.803165</v>
      </c>
      <c r="U602" s="1287">
        <v>0.04</v>
      </c>
      <c r="V602" s="1345">
        <v>0.5</v>
      </c>
      <c r="W602" s="1345">
        <v>0.24</v>
      </c>
      <c r="X602" s="6">
        <f t="shared" si="297"/>
        <v>0.19999999999999998</v>
      </c>
      <c r="Y602" s="6">
        <f t="shared" si="298"/>
        <v>51.534437888118731</v>
      </c>
      <c r="Z602" s="6">
        <f t="shared" si="299"/>
        <v>99.653979238754317</v>
      </c>
      <c r="AA602" s="1287" t="str">
        <f t="shared" si="300"/>
        <v>VERIFICATO</v>
      </c>
      <c r="AB602" s="6">
        <f t="shared" si="301"/>
        <v>6.7286019536019541</v>
      </c>
      <c r="AC602" s="19" t="str">
        <f t="shared" si="302"/>
        <v>4φ16</v>
      </c>
      <c r="AD602" s="6">
        <f t="shared" si="303"/>
        <v>8.0424771931898711</v>
      </c>
      <c r="AE602" s="6">
        <f t="shared" si="304"/>
        <v>3.095545475196638</v>
      </c>
      <c r="AF602" s="19" t="str">
        <f t="shared" si="305"/>
        <v>2φ16</v>
      </c>
      <c r="AG602" s="6">
        <f t="shared" si="306"/>
        <v>4.0212385965949355</v>
      </c>
      <c r="AH602" s="32" t="str">
        <f t="shared" si="307"/>
        <v>VERIFICATO</v>
      </c>
      <c r="AJ602" s="16" t="s">
        <v>222</v>
      </c>
      <c r="AK602" s="102">
        <f>IF(OR(D601="Msin",D601="Mdes"),-0.9*X601*391.3/10*AD601,"")</f>
        <v>-56.646383862513538</v>
      </c>
      <c r="AM602" s="38">
        <f>IF(OR(D602="Msin",D602="Mdes"),-0.9*X602*391.3/10*AD602,"")</f>
        <v>-56.646383862513538</v>
      </c>
      <c r="AN602" s="6"/>
      <c r="AO602" s="102">
        <f>IF(OR(D605="Msin",D605="Mdes"),-0.9*X605*391.3/10*AD605,"")</f>
        <v>-56.646383862513538</v>
      </c>
      <c r="AQ602" s="38">
        <f>IF(OR(D606="Msin",D606="Mdes"),-0.9*X606*391.3/10*AD606,"")</f>
        <v>-56.646383862513538</v>
      </c>
      <c r="AS602" s="6"/>
      <c r="AT602" s="6"/>
      <c r="AW602" s="24"/>
      <c r="AX602" s="24"/>
    </row>
    <row r="603" spans="1:55" ht="28.2" customHeight="1" x14ac:dyDescent="0.3">
      <c r="A603" s="1332">
        <v>6</v>
      </c>
      <c r="B603" s="2">
        <v>5</v>
      </c>
      <c r="C603" s="2">
        <v>11</v>
      </c>
      <c r="D603" s="2" t="s">
        <v>17</v>
      </c>
      <c r="E603" s="78">
        <f>TRA!F476</f>
        <v>30.088000000000001</v>
      </c>
      <c r="F603" s="7">
        <f>TRA!G476</f>
        <v>18.617999999999999</v>
      </c>
      <c r="G603" s="7">
        <f>TRA!H476</f>
        <v>1.006</v>
      </c>
      <c r="H603" s="7">
        <f>TRA!I476</f>
        <v>-14.731</v>
      </c>
      <c r="I603" s="7">
        <f>TRA!J476</f>
        <v>1.0109999999999999</v>
      </c>
      <c r="J603" s="207">
        <f>TRA!K476</f>
        <v>1.107</v>
      </c>
      <c r="K603" s="647">
        <f t="shared" si="308"/>
        <v>2.0169999999999999</v>
      </c>
      <c r="L603" s="1287">
        <f t="shared" si="309"/>
        <v>-15.837999999999999</v>
      </c>
      <c r="M603" s="7">
        <f t="shared" si="310"/>
        <v>6.7683999999999997</v>
      </c>
      <c r="N603" s="207">
        <f t="shared" si="311"/>
        <v>-16.443099999999998</v>
      </c>
      <c r="O603" s="1302">
        <f t="shared" si="312"/>
        <v>-16.443099999999998</v>
      </c>
      <c r="P603" s="2">
        <v>0.8</v>
      </c>
      <c r="Q603" s="1310">
        <f t="shared" si="313"/>
        <v>2.1749000000000009</v>
      </c>
      <c r="R603" s="6">
        <f t="shared" si="314"/>
        <v>35.061099999999996</v>
      </c>
      <c r="S603" s="1310" t="str">
        <f t="shared" si="315"/>
        <v/>
      </c>
      <c r="T603" s="1309" t="str">
        <f t="shared" si="316"/>
        <v/>
      </c>
      <c r="U603" s="1287">
        <v>0.04</v>
      </c>
      <c r="V603" s="1345">
        <v>0.5</v>
      </c>
      <c r="W603" s="1345">
        <v>0.24</v>
      </c>
      <c r="X603" s="6">
        <f t="shared" si="297"/>
        <v>0.19999999999999998</v>
      </c>
      <c r="Y603" s="6" t="str">
        <f t="shared" si="298"/>
        <v/>
      </c>
      <c r="Z603" s="6" t="str">
        <f t="shared" si="299"/>
        <v/>
      </c>
      <c r="AA603" s="1287" t="str">
        <f t="shared" si="300"/>
        <v/>
      </c>
      <c r="AB603" s="6" t="str">
        <f t="shared" si="301"/>
        <v/>
      </c>
      <c r="AC603" s="19" t="str">
        <f t="shared" si="302"/>
        <v/>
      </c>
      <c r="AD603" s="6" t="str">
        <f t="shared" si="303"/>
        <v/>
      </c>
      <c r="AE603" s="6" t="str">
        <f t="shared" si="304"/>
        <v/>
      </c>
      <c r="AF603" s="19" t="str">
        <f t="shared" si="305"/>
        <v/>
      </c>
      <c r="AG603" s="6" t="str">
        <f t="shared" si="306"/>
        <v/>
      </c>
      <c r="AH603" s="32" t="str">
        <f t="shared" si="307"/>
        <v/>
      </c>
      <c r="AJ603" s="16" t="s">
        <v>223</v>
      </c>
      <c r="AK603" s="102">
        <f>IF(OR(D601="Msin",D601="Mdes"),0.9*X601*391.3/10*AG601,"")</f>
        <v>28.323191931256769</v>
      </c>
      <c r="AM603" s="38">
        <f>IF(OR(D602="Msin",D602="Mdes"),0.9*X602*391.3/10*AG602,"")</f>
        <v>28.323191931256769</v>
      </c>
      <c r="AN603" s="6"/>
      <c r="AO603" s="102">
        <f>IF(OR(D605="Msin",D605="Mdes"),0.9*X605*391.3/10*AG605,"")</f>
        <v>28.323191931256769</v>
      </c>
      <c r="AQ603" s="38">
        <f>IF(OR(D606="Msin",D606="Mdes"),0.9*X606*391.3/10*AG606,"")</f>
        <v>28.323191931256769</v>
      </c>
      <c r="AS603" s="6"/>
      <c r="AT603" s="6"/>
    </row>
    <row r="604" spans="1:55" ht="28.2" customHeight="1" x14ac:dyDescent="0.3">
      <c r="A604" s="1332">
        <v>6</v>
      </c>
      <c r="B604" s="2">
        <v>5</v>
      </c>
      <c r="C604" s="2">
        <v>11</v>
      </c>
      <c r="D604" s="2" t="s">
        <v>18</v>
      </c>
      <c r="E604" s="78">
        <f>TRA!F477</f>
        <v>-30.965</v>
      </c>
      <c r="F604" s="7">
        <f>TRA!G477</f>
        <v>-19.170000000000002</v>
      </c>
      <c r="G604" s="7">
        <f>TRA!H477</f>
        <v>1.006</v>
      </c>
      <c r="H604" s="7">
        <f>TRA!I477</f>
        <v>-14.731</v>
      </c>
      <c r="I604" s="7">
        <f>TRA!J477</f>
        <v>1.0109999999999999</v>
      </c>
      <c r="J604" s="207">
        <f>TRA!K477</f>
        <v>1.107</v>
      </c>
      <c r="K604" s="647">
        <f t="shared" si="308"/>
        <v>2.0169999999999999</v>
      </c>
      <c r="L604" s="1287">
        <f t="shared" si="309"/>
        <v>-15.837999999999999</v>
      </c>
      <c r="M604" s="7">
        <f t="shared" si="310"/>
        <v>6.7683999999999997</v>
      </c>
      <c r="N604" s="207">
        <f t="shared" si="311"/>
        <v>-16.443099999999998</v>
      </c>
      <c r="O604" s="1302">
        <f t="shared" si="312"/>
        <v>-16.443099999999998</v>
      </c>
      <c r="P604" s="2">
        <v>0.8</v>
      </c>
      <c r="Q604" s="1310">
        <f t="shared" si="313"/>
        <v>-35.613100000000003</v>
      </c>
      <c r="R604" s="6">
        <f t="shared" si="314"/>
        <v>-2.7269000000000041</v>
      </c>
      <c r="S604" s="1310" t="str">
        <f t="shared" si="315"/>
        <v/>
      </c>
      <c r="T604" s="1309" t="str">
        <f t="shared" si="316"/>
        <v/>
      </c>
      <c r="U604" s="1287">
        <v>0.04</v>
      </c>
      <c r="V604" s="1345">
        <v>0.5</v>
      </c>
      <c r="W604" s="1345">
        <v>0.24</v>
      </c>
      <c r="X604" s="6">
        <f t="shared" si="297"/>
        <v>0.19999999999999998</v>
      </c>
      <c r="Y604" s="6" t="str">
        <f t="shared" si="298"/>
        <v/>
      </c>
      <c r="Z604" s="6" t="str">
        <f t="shared" si="299"/>
        <v/>
      </c>
      <c r="AA604" s="1287" t="str">
        <f t="shared" si="300"/>
        <v/>
      </c>
      <c r="AB604" s="6" t="str">
        <f t="shared" si="301"/>
        <v/>
      </c>
      <c r="AC604" s="19" t="str">
        <f t="shared" si="302"/>
        <v/>
      </c>
      <c r="AD604" s="6" t="str">
        <f t="shared" si="303"/>
        <v/>
      </c>
      <c r="AE604" s="6" t="str">
        <f t="shared" si="304"/>
        <v/>
      </c>
      <c r="AF604" s="19" t="str">
        <f t="shared" si="305"/>
        <v/>
      </c>
      <c r="AG604" s="6" t="str">
        <f t="shared" si="306"/>
        <v/>
      </c>
      <c r="AH604" s="32" t="str">
        <f t="shared" si="307"/>
        <v/>
      </c>
      <c r="AS604" s="6"/>
      <c r="AT604" s="6"/>
    </row>
    <row r="605" spans="1:55" ht="28.2" customHeight="1" x14ac:dyDescent="0.3">
      <c r="A605" s="1332">
        <v>6</v>
      </c>
      <c r="B605" s="2">
        <v>11</v>
      </c>
      <c r="C605" s="2">
        <v>17</v>
      </c>
      <c r="D605" s="2" t="s">
        <v>15</v>
      </c>
      <c r="E605" s="78">
        <f>TRA!F498</f>
        <v>-38.737000000000002</v>
      </c>
      <c r="F605" s="7">
        <f>TRA!G498</f>
        <v>-23.966999999999999</v>
      </c>
      <c r="G605" s="7">
        <f>TRA!H498</f>
        <v>-1.8440000000000001</v>
      </c>
      <c r="H605" s="7">
        <f>TRA!I498</f>
        <v>26.922999999999998</v>
      </c>
      <c r="I605" s="7">
        <f>TRA!J498</f>
        <v>-1.8480000000000001</v>
      </c>
      <c r="J605" s="207">
        <f>TRA!K498</f>
        <v>-2.0270000000000001</v>
      </c>
      <c r="K605" s="647">
        <f t="shared" si="308"/>
        <v>-3.6920000000000002</v>
      </c>
      <c r="L605" s="1287">
        <f t="shared" si="309"/>
        <v>28.95</v>
      </c>
      <c r="M605" s="7">
        <f t="shared" si="310"/>
        <v>-12.376999999999999</v>
      </c>
      <c r="N605" s="207">
        <f t="shared" si="311"/>
        <v>30.057600000000001</v>
      </c>
      <c r="O605" s="1302">
        <f t="shared" si="312"/>
        <v>30.057600000000001</v>
      </c>
      <c r="P605" s="57">
        <v>0.3</v>
      </c>
      <c r="Q605" s="1310">
        <f t="shared" si="313"/>
        <v>6.090600000000002</v>
      </c>
      <c r="R605" s="6">
        <f t="shared" si="314"/>
        <v>-54.0246</v>
      </c>
      <c r="S605" s="1310">
        <f t="shared" si="315"/>
        <v>4.0036350000000027</v>
      </c>
      <c r="T605" s="1309">
        <f t="shared" si="316"/>
        <v>-48.821865000000003</v>
      </c>
      <c r="U605" s="1287">
        <v>0.04</v>
      </c>
      <c r="V605" s="1345">
        <v>0.5</v>
      </c>
      <c r="W605" s="1345">
        <v>0.24</v>
      </c>
      <c r="X605" s="6">
        <f t="shared" si="297"/>
        <v>0.19999999999999998</v>
      </c>
      <c r="Y605" s="6">
        <f t="shared" si="298"/>
        <v>51.534437888118731</v>
      </c>
      <c r="Z605" s="6">
        <f t="shared" si="299"/>
        <v>99.653979238754317</v>
      </c>
      <c r="AA605" s="1287" t="str">
        <f t="shared" si="300"/>
        <v>VERIFICATO</v>
      </c>
      <c r="AB605" s="6">
        <f t="shared" si="301"/>
        <v>6.9315763693670673</v>
      </c>
      <c r="AC605" s="19" t="str">
        <f t="shared" si="302"/>
        <v>4φ16</v>
      </c>
      <c r="AD605" s="6">
        <f t="shared" si="303"/>
        <v>8.0424771931898711</v>
      </c>
      <c r="AE605" s="6">
        <f t="shared" si="304"/>
        <v>0.56842363063293333</v>
      </c>
      <c r="AF605" s="19" t="str">
        <f t="shared" si="305"/>
        <v>2φ16</v>
      </c>
      <c r="AG605" s="6">
        <f t="shared" si="306"/>
        <v>4.0212385965949355</v>
      </c>
      <c r="AH605" s="32" t="str">
        <f t="shared" si="307"/>
        <v>VERIFICATO</v>
      </c>
      <c r="AS605" s="6"/>
      <c r="AT605" s="6"/>
    </row>
    <row r="606" spans="1:55" ht="28.2" customHeight="1" x14ac:dyDescent="0.3">
      <c r="A606" s="1332">
        <v>6</v>
      </c>
      <c r="B606" s="2">
        <v>11</v>
      </c>
      <c r="C606" s="2">
        <v>17</v>
      </c>
      <c r="D606" s="2" t="s">
        <v>16</v>
      </c>
      <c r="E606" s="78">
        <f>TRA!F499</f>
        <v>-36.970999999999997</v>
      </c>
      <c r="F606" s="7">
        <f>TRA!G499</f>
        <v>-22.891999999999999</v>
      </c>
      <c r="G606" s="7">
        <f>TRA!H499</f>
        <v>1.97</v>
      </c>
      <c r="H606" s="7">
        <f>TRA!I499</f>
        <v>-28.907</v>
      </c>
      <c r="I606" s="7">
        <f>TRA!J499</f>
        <v>1.976</v>
      </c>
      <c r="J606" s="207">
        <f>TRA!K499</f>
        <v>2.165</v>
      </c>
      <c r="K606" s="647">
        <f t="shared" si="308"/>
        <v>3.9459999999999997</v>
      </c>
      <c r="L606" s="1287">
        <f t="shared" si="309"/>
        <v>-31.071999999999999</v>
      </c>
      <c r="M606" s="7">
        <f t="shared" si="310"/>
        <v>13.2676</v>
      </c>
      <c r="N606" s="207">
        <f t="shared" si="311"/>
        <v>-32.255800000000001</v>
      </c>
      <c r="O606" s="1302">
        <f t="shared" si="312"/>
        <v>-32.255800000000001</v>
      </c>
      <c r="P606" s="57">
        <v>0.3</v>
      </c>
      <c r="Q606" s="1310">
        <f t="shared" si="313"/>
        <v>-55.147800000000004</v>
      </c>
      <c r="R606" s="6">
        <f t="shared" si="314"/>
        <v>9.3638000000000012</v>
      </c>
      <c r="S606" s="1310">
        <f t="shared" si="315"/>
        <v>-49.998765000000006</v>
      </c>
      <c r="T606" s="1309">
        <f t="shared" si="316"/>
        <v>7.3305350000000011</v>
      </c>
      <c r="U606" s="1287">
        <v>0.04</v>
      </c>
      <c r="V606" s="1345">
        <v>0.5</v>
      </c>
      <c r="W606" s="1345">
        <v>0.24</v>
      </c>
      <c r="X606" s="6">
        <f t="shared" si="297"/>
        <v>0.19999999999999998</v>
      </c>
      <c r="Y606" s="6">
        <f t="shared" si="298"/>
        <v>51.534437888118731</v>
      </c>
      <c r="Z606" s="6">
        <f t="shared" si="299"/>
        <v>99.653979238754317</v>
      </c>
      <c r="AA606" s="1287" t="str">
        <f t="shared" si="300"/>
        <v>VERIFICATO</v>
      </c>
      <c r="AB606" s="6">
        <f t="shared" si="301"/>
        <v>7.0986689666922231</v>
      </c>
      <c r="AC606" s="19" t="str">
        <f t="shared" si="302"/>
        <v>4φ16</v>
      </c>
      <c r="AD606" s="6">
        <f t="shared" si="303"/>
        <v>8.0424771931898711</v>
      </c>
      <c r="AE606" s="6">
        <f t="shared" si="304"/>
        <v>1.040766533208394</v>
      </c>
      <c r="AF606" s="19" t="str">
        <f t="shared" si="305"/>
        <v>2φ16</v>
      </c>
      <c r="AG606" s="6">
        <f t="shared" si="306"/>
        <v>4.0212385965949355</v>
      </c>
      <c r="AH606" s="32" t="str">
        <f t="shared" si="307"/>
        <v>VERIFICATO</v>
      </c>
      <c r="AS606" s="6"/>
      <c r="AT606" s="6"/>
    </row>
    <row r="607" spans="1:55" ht="28.2" customHeight="1" x14ac:dyDescent="0.3">
      <c r="A607" s="1332">
        <v>6</v>
      </c>
      <c r="B607" s="2">
        <v>11</v>
      </c>
      <c r="C607" s="2">
        <v>17</v>
      </c>
      <c r="D607" s="2" t="s">
        <v>17</v>
      </c>
      <c r="E607" s="78">
        <f>TRA!F500</f>
        <v>39.264000000000003</v>
      </c>
      <c r="F607" s="7">
        <f>TRA!G500</f>
        <v>24.298999999999999</v>
      </c>
      <c r="G607" s="7">
        <f>TRA!H500</f>
        <v>0.63600000000000001</v>
      </c>
      <c r="H607" s="7">
        <f>TRA!I500</f>
        <v>-9.3049999999999997</v>
      </c>
      <c r="I607" s="7">
        <f>TRA!J500</f>
        <v>0.63700000000000001</v>
      </c>
      <c r="J607" s="207">
        <f>TRA!K500</f>
        <v>0.69899999999999995</v>
      </c>
      <c r="K607" s="647">
        <f t="shared" si="308"/>
        <v>1.2730000000000001</v>
      </c>
      <c r="L607" s="1287">
        <f t="shared" si="309"/>
        <v>-10.004</v>
      </c>
      <c r="M607" s="7">
        <f t="shared" si="310"/>
        <v>4.2742000000000004</v>
      </c>
      <c r="N607" s="207">
        <f t="shared" si="311"/>
        <v>-10.385899999999999</v>
      </c>
      <c r="O607" s="1302">
        <f t="shared" si="312"/>
        <v>-10.385899999999999</v>
      </c>
      <c r="P607" s="2">
        <v>0.8</v>
      </c>
      <c r="Q607" s="1310">
        <f t="shared" si="313"/>
        <v>13.9131</v>
      </c>
      <c r="R607" s="6">
        <f t="shared" si="314"/>
        <v>34.684899999999999</v>
      </c>
      <c r="S607" s="1310" t="str">
        <f t="shared" si="315"/>
        <v/>
      </c>
      <c r="T607" s="1309" t="str">
        <f t="shared" si="316"/>
        <v/>
      </c>
      <c r="U607" s="1287">
        <v>0.04</v>
      </c>
      <c r="V607" s="1345">
        <v>0.5</v>
      </c>
      <c r="W607" s="1345">
        <v>0.24</v>
      </c>
      <c r="X607" s="6">
        <f t="shared" si="297"/>
        <v>0.19999999999999998</v>
      </c>
      <c r="Y607" s="6" t="str">
        <f t="shared" si="298"/>
        <v/>
      </c>
      <c r="Z607" s="6" t="str">
        <f t="shared" si="299"/>
        <v/>
      </c>
      <c r="AA607" s="1287" t="str">
        <f t="shared" si="300"/>
        <v/>
      </c>
      <c r="AB607" s="6" t="str">
        <f t="shared" si="301"/>
        <v/>
      </c>
      <c r="AC607" s="19" t="str">
        <f t="shared" si="302"/>
        <v/>
      </c>
      <c r="AD607" s="6" t="str">
        <f t="shared" si="303"/>
        <v/>
      </c>
      <c r="AE607" s="6" t="str">
        <f t="shared" si="304"/>
        <v/>
      </c>
      <c r="AF607" s="19" t="str">
        <f t="shared" si="305"/>
        <v/>
      </c>
      <c r="AG607" s="6" t="str">
        <f t="shared" si="306"/>
        <v/>
      </c>
      <c r="AH607" s="32" t="str">
        <f t="shared" si="307"/>
        <v/>
      </c>
      <c r="AS607" s="6"/>
      <c r="AT607" s="6"/>
    </row>
    <row r="608" spans="1:55" ht="28.2" customHeight="1" x14ac:dyDescent="0.3">
      <c r="A608" s="1333">
        <v>6</v>
      </c>
      <c r="B608" s="20">
        <v>11</v>
      </c>
      <c r="C608" s="20">
        <v>17</v>
      </c>
      <c r="D608" s="20" t="s">
        <v>18</v>
      </c>
      <c r="E608" s="79">
        <f>TRA!F501</f>
        <v>-38.676000000000002</v>
      </c>
      <c r="F608" s="21">
        <f>TRA!G501</f>
        <v>-23.940999999999999</v>
      </c>
      <c r="G608" s="21">
        <f>TRA!H501</f>
        <v>0.63600000000000001</v>
      </c>
      <c r="H608" s="21">
        <f>TRA!I501</f>
        <v>-9.3049999999999997</v>
      </c>
      <c r="I608" s="21">
        <f>TRA!J501</f>
        <v>0.63700000000000001</v>
      </c>
      <c r="J608" s="1293">
        <f>TRA!K501</f>
        <v>0.69899999999999995</v>
      </c>
      <c r="K608" s="1299">
        <f t="shared" si="308"/>
        <v>1.2730000000000001</v>
      </c>
      <c r="L608" s="20">
        <f t="shared" si="309"/>
        <v>-10.004</v>
      </c>
      <c r="M608" s="21">
        <f t="shared" si="310"/>
        <v>4.2742000000000004</v>
      </c>
      <c r="N608" s="1293">
        <f t="shared" si="311"/>
        <v>-10.385899999999999</v>
      </c>
      <c r="O608" s="1303">
        <f t="shared" si="312"/>
        <v>-10.385899999999999</v>
      </c>
      <c r="P608" s="2">
        <v>0.8</v>
      </c>
      <c r="Q608" s="1311">
        <f t="shared" si="313"/>
        <v>-34.326899999999995</v>
      </c>
      <c r="R608" s="22">
        <f t="shared" si="314"/>
        <v>-13.555099999999999</v>
      </c>
      <c r="S608" s="1311" t="str">
        <f t="shared" si="315"/>
        <v/>
      </c>
      <c r="T608" s="1312" t="str">
        <f t="shared" si="316"/>
        <v/>
      </c>
      <c r="U608" s="20">
        <v>0.04</v>
      </c>
      <c r="V608" s="1346">
        <v>0.5</v>
      </c>
      <c r="W608" s="1346">
        <v>0.24</v>
      </c>
      <c r="X608" s="22">
        <f t="shared" si="297"/>
        <v>0.19999999999999998</v>
      </c>
      <c r="Y608" s="22" t="str">
        <f t="shared" si="298"/>
        <v/>
      </c>
      <c r="Z608" s="22" t="str">
        <f t="shared" si="299"/>
        <v/>
      </c>
      <c r="AA608" s="20" t="str">
        <f t="shared" si="300"/>
        <v/>
      </c>
      <c r="AB608" s="22" t="str">
        <f t="shared" si="301"/>
        <v/>
      </c>
      <c r="AC608" s="23" t="str">
        <f t="shared" si="302"/>
        <v/>
      </c>
      <c r="AD608" s="22" t="str">
        <f t="shared" si="303"/>
        <v/>
      </c>
      <c r="AE608" s="22" t="str">
        <f t="shared" si="304"/>
        <v/>
      </c>
      <c r="AF608" s="23" t="str">
        <f t="shared" si="305"/>
        <v/>
      </c>
      <c r="AG608" s="22" t="str">
        <f t="shared" si="306"/>
        <v/>
      </c>
      <c r="AH608" s="34" t="str">
        <f t="shared" si="307"/>
        <v/>
      </c>
      <c r="AS608" s="6" t="str">
        <f>IF(OR(D607="Msin",D607="Mdes"),-0.9*X607*391.3/10*AD607,"")</f>
        <v/>
      </c>
      <c r="AT608" s="6" t="str">
        <f>IF(OR(D607="Msin",D607="Mdes"),0.9*X607*391.3/10*AG607,"")</f>
        <v/>
      </c>
    </row>
    <row r="609" spans="1:55" ht="28.2" customHeight="1" x14ac:dyDescent="0.3">
      <c r="A609" s="1334">
        <v>7</v>
      </c>
      <c r="B609" s="24">
        <v>6</v>
      </c>
      <c r="C609" s="24">
        <v>12</v>
      </c>
      <c r="D609" s="24" t="s">
        <v>15</v>
      </c>
      <c r="E609" s="77">
        <f>TRA!F522</f>
        <v>-49.542999999999999</v>
      </c>
      <c r="F609" s="25">
        <f>TRA!G522</f>
        <v>-32.561</v>
      </c>
      <c r="G609" s="25">
        <f>TRA!H522</f>
        <v>-4.9349999999999996</v>
      </c>
      <c r="H609" s="25">
        <f>TRA!I522</f>
        <v>172.06299999999999</v>
      </c>
      <c r="I609" s="25">
        <f>TRA!J522</f>
        <v>-5.9109999999999996</v>
      </c>
      <c r="J609" s="1294">
        <f>TRA!K522</f>
        <v>-6.4770000000000003</v>
      </c>
      <c r="K609" s="1300">
        <f t="shared" si="308"/>
        <v>-10.846</v>
      </c>
      <c r="L609" s="24">
        <f t="shared" si="309"/>
        <v>178.54</v>
      </c>
      <c r="M609" s="25">
        <f t="shared" si="310"/>
        <v>-64.408000000000001</v>
      </c>
      <c r="N609" s="1294">
        <f t="shared" si="311"/>
        <v>181.7938</v>
      </c>
      <c r="O609" s="1304">
        <f t="shared" si="312"/>
        <v>181.7938</v>
      </c>
      <c r="P609" s="57">
        <v>0.3</v>
      </c>
      <c r="Q609" s="1313">
        <f t="shared" si="313"/>
        <v>149.2328</v>
      </c>
      <c r="R609" s="26">
        <f t="shared" si="314"/>
        <v>-214.35480000000001</v>
      </c>
      <c r="S609" s="1313">
        <f t="shared" si="315"/>
        <v>143.00337500000001</v>
      </c>
      <c r="T609" s="1314">
        <f t="shared" si="316"/>
        <v>-191.872275</v>
      </c>
      <c r="U609" s="24">
        <v>0.04</v>
      </c>
      <c r="V609" s="26">
        <v>0.3</v>
      </c>
      <c r="W609" s="26">
        <v>0.7</v>
      </c>
      <c r="X609" s="26">
        <f t="shared" si="297"/>
        <v>0.65999999999999992</v>
      </c>
      <c r="Y609" s="26">
        <f t="shared" si="298"/>
        <v>336.72601716096779</v>
      </c>
      <c r="Z609" s="26">
        <f t="shared" si="299"/>
        <v>508.6505190311417</v>
      </c>
      <c r="AA609" s="24" t="str">
        <f t="shared" si="300"/>
        <v>VERIFICATO</v>
      </c>
      <c r="AB609" s="26">
        <f t="shared" si="301"/>
        <v>8.2549782259084594</v>
      </c>
      <c r="AC609" s="19" t="str">
        <f t="shared" si="302"/>
        <v>3φ16+1φ20</v>
      </c>
      <c r="AD609" s="6">
        <f t="shared" si="303"/>
        <v>9.1734505484821973</v>
      </c>
      <c r="AE609" s="6">
        <f t="shared" si="304"/>
        <v>6.1524769373606594</v>
      </c>
      <c r="AF609" s="19" t="str">
        <f t="shared" si="305"/>
        <v>4φ16</v>
      </c>
      <c r="AG609" s="6">
        <f t="shared" si="306"/>
        <v>8.0424771931898711</v>
      </c>
      <c r="AH609" s="35" t="str">
        <f t="shared" si="307"/>
        <v>VERIFICATO</v>
      </c>
      <c r="AK609" s="2">
        <v>6</v>
      </c>
      <c r="AM609" s="2">
        <v>12</v>
      </c>
      <c r="AO609" s="2">
        <v>12</v>
      </c>
      <c r="AQ609" s="2">
        <v>18</v>
      </c>
      <c r="AS609" s="6" t="str">
        <f>IF(OR(D608="Msin",D608="Mdes"),-0.9*X608*391.3/10*AD608,"")</f>
        <v/>
      </c>
      <c r="AT609" s="6" t="str">
        <f>IF(OR(D608="Msin",D608="Mdes"),0.9*X608*391.3/10*AG608,"")</f>
        <v/>
      </c>
      <c r="AW609" s="20"/>
      <c r="AX609" s="20"/>
    </row>
    <row r="610" spans="1:55" ht="28.2" customHeight="1" x14ac:dyDescent="0.3">
      <c r="A610" s="1335">
        <v>7</v>
      </c>
      <c r="B610" s="2">
        <v>6</v>
      </c>
      <c r="C610" s="2">
        <v>12</v>
      </c>
      <c r="D610" s="2" t="s">
        <v>16</v>
      </c>
      <c r="E610" s="78">
        <f>TRA!F523</f>
        <v>-52.878</v>
      </c>
      <c r="F610" s="7">
        <f>TRA!G523</f>
        <v>-34.725999999999999</v>
      </c>
      <c r="G610" s="7">
        <f>TRA!H523</f>
        <v>7.234</v>
      </c>
      <c r="H610" s="7">
        <f>TRA!I523</f>
        <v>-253.749</v>
      </c>
      <c r="I610" s="7">
        <f>TRA!J523</f>
        <v>8.6890000000000001</v>
      </c>
      <c r="J610" s="207">
        <f>TRA!K523</f>
        <v>9.5020000000000007</v>
      </c>
      <c r="K610" s="647">
        <f t="shared" si="308"/>
        <v>15.923</v>
      </c>
      <c r="L610" s="1287">
        <f t="shared" si="309"/>
        <v>-263.25099999999998</v>
      </c>
      <c r="M610" s="7">
        <f t="shared" si="310"/>
        <v>94.898299999999992</v>
      </c>
      <c r="N610" s="207">
        <f t="shared" si="311"/>
        <v>-268.02789999999999</v>
      </c>
      <c r="O610" s="1302">
        <f t="shared" si="312"/>
        <v>-268.02789999999999</v>
      </c>
      <c r="P610" s="2">
        <v>0.8</v>
      </c>
      <c r="Q610" s="1310">
        <f t="shared" si="313"/>
        <v>-302.75389999999999</v>
      </c>
      <c r="R610" s="6">
        <f t="shared" si="314"/>
        <v>233.30189999999999</v>
      </c>
      <c r="S610" s="1310">
        <f t="shared" si="315"/>
        <v>-242.43209999999999</v>
      </c>
      <c r="T610" s="1309">
        <f t="shared" si="316"/>
        <v>217.05849999999998</v>
      </c>
      <c r="U610" s="1287">
        <v>0.04</v>
      </c>
      <c r="V610" s="6">
        <v>0.3</v>
      </c>
      <c r="W610" s="6">
        <v>0.7</v>
      </c>
      <c r="X610" s="6">
        <f t="shared" si="297"/>
        <v>0.65999999999999992</v>
      </c>
      <c r="Y610" s="6">
        <f t="shared" si="298"/>
        <v>336.72601716096779</v>
      </c>
      <c r="Z610" s="6">
        <f t="shared" si="299"/>
        <v>508.6505190311417</v>
      </c>
      <c r="AA610" s="1287" t="str">
        <f t="shared" si="300"/>
        <v>VERIFICATO</v>
      </c>
      <c r="AB610" s="6">
        <f t="shared" si="301"/>
        <v>10.430228686042639</v>
      </c>
      <c r="AC610" s="19" t="str">
        <f t="shared" si="302"/>
        <v>4φ16+1φ20</v>
      </c>
      <c r="AD610" s="6">
        <f t="shared" si="303"/>
        <v>11.184069846779664</v>
      </c>
      <c r="AE610" s="6">
        <f t="shared" si="304"/>
        <v>9.3385727106657335</v>
      </c>
      <c r="AF610" s="19" t="str">
        <f t="shared" si="305"/>
        <v>4φ16+1φ20</v>
      </c>
      <c r="AG610" s="6">
        <f t="shared" si="306"/>
        <v>11.184069846779664</v>
      </c>
      <c r="AH610" s="32" t="str">
        <f t="shared" si="307"/>
        <v>VERIFICATO</v>
      </c>
      <c r="AJ610" s="16" t="s">
        <v>222</v>
      </c>
      <c r="AK610" s="102">
        <f>IF(OR(D609="Msin",D609="Mdes"),-0.9*X609*391.3/10*AD609,"")</f>
        <v>-213.22052925749239</v>
      </c>
      <c r="AM610" s="38">
        <f>IF(OR(D610="Msin",D610="Mdes"),-0.9*X610*391.3/10*AD610,"")</f>
        <v>-259.95379594406603</v>
      </c>
      <c r="AN610" s="6"/>
      <c r="AO610" s="102">
        <f>IF(OR(D613="Msin",D613="Mdes"),-0.9*X613*391.3/10*AD613,"")</f>
        <v>-56.646383862513538</v>
      </c>
      <c r="AQ610" s="38">
        <f>IF(OR(D614="Msin",D614="Mdes"),-0.9*X614*391.3/10*AD614,"")</f>
        <v>-78.773877558807882</v>
      </c>
      <c r="AS610" s="6"/>
      <c r="AU610" s="6"/>
      <c r="AW610" s="24"/>
      <c r="AX610" s="24"/>
      <c r="AY610" s="6"/>
      <c r="BA610" s="6"/>
      <c r="BC610" s="6"/>
    </row>
    <row r="611" spans="1:55" ht="28.2" customHeight="1" x14ac:dyDescent="0.3">
      <c r="A611" s="1335">
        <v>7</v>
      </c>
      <c r="B611" s="2">
        <v>6</v>
      </c>
      <c r="C611" s="2">
        <v>12</v>
      </c>
      <c r="D611" s="2" t="s">
        <v>17</v>
      </c>
      <c r="E611" s="78">
        <f>TRA!F524</f>
        <v>82.551000000000002</v>
      </c>
      <c r="F611" s="7">
        <f>TRA!G524</f>
        <v>54.177</v>
      </c>
      <c r="G611" s="7">
        <f>TRA!H524</f>
        <v>2.589</v>
      </c>
      <c r="H611" s="7">
        <f>TRA!I524</f>
        <v>-90.597999999999999</v>
      </c>
      <c r="I611" s="7">
        <f>TRA!J524</f>
        <v>3.1059999999999999</v>
      </c>
      <c r="J611" s="207">
        <f>TRA!K524</f>
        <v>3.4</v>
      </c>
      <c r="K611" s="647">
        <f t="shared" si="308"/>
        <v>5.6950000000000003</v>
      </c>
      <c r="L611" s="1287">
        <f t="shared" si="309"/>
        <v>-93.998000000000005</v>
      </c>
      <c r="M611" s="7">
        <f t="shared" si="310"/>
        <v>33.894400000000005</v>
      </c>
      <c r="N611" s="207">
        <f t="shared" si="311"/>
        <v>-95.706500000000005</v>
      </c>
      <c r="O611" s="1302">
        <f t="shared" si="312"/>
        <v>-95.706500000000005</v>
      </c>
      <c r="P611" s="2">
        <v>0.8</v>
      </c>
      <c r="Q611" s="1310">
        <f t="shared" si="313"/>
        <v>-41.529500000000006</v>
      </c>
      <c r="R611" s="6">
        <f t="shared" si="314"/>
        <v>149.8835</v>
      </c>
      <c r="S611" s="1310" t="str">
        <f t="shared" si="315"/>
        <v/>
      </c>
      <c r="T611" s="1309" t="str">
        <f t="shared" si="316"/>
        <v/>
      </c>
      <c r="U611" s="1287">
        <v>0.04</v>
      </c>
      <c r="V611" s="6">
        <v>0.3</v>
      </c>
      <c r="W611" s="6">
        <v>0.7</v>
      </c>
      <c r="X611" s="6">
        <f t="shared" si="297"/>
        <v>0.65999999999999992</v>
      </c>
      <c r="Y611" s="6" t="str">
        <f t="shared" si="298"/>
        <v/>
      </c>
      <c r="Z611" s="6" t="str">
        <f t="shared" si="299"/>
        <v/>
      </c>
      <c r="AA611" s="1287" t="str">
        <f t="shared" si="300"/>
        <v/>
      </c>
      <c r="AB611" s="6" t="str">
        <f t="shared" si="301"/>
        <v/>
      </c>
      <c r="AC611" s="19" t="str">
        <f t="shared" si="302"/>
        <v/>
      </c>
      <c r="AD611" s="6" t="str">
        <f t="shared" si="303"/>
        <v/>
      </c>
      <c r="AE611" s="6" t="str">
        <f t="shared" si="304"/>
        <v/>
      </c>
      <c r="AF611" s="19" t="str">
        <f t="shared" si="305"/>
        <v/>
      </c>
      <c r="AG611" s="6" t="str">
        <f t="shared" si="306"/>
        <v/>
      </c>
      <c r="AH611" s="32" t="str">
        <f t="shared" si="307"/>
        <v/>
      </c>
      <c r="AJ611" s="16" t="s">
        <v>223</v>
      </c>
      <c r="AK611" s="102">
        <f>IF(OR(D609="Msin",D609="Mdes"),0.9*X609*391.3/10*AG609,"")</f>
        <v>186.93306674629468</v>
      </c>
      <c r="AM611" s="38">
        <f>IF(OR(D610="Msin",D610="Mdes"),0.9*X610*391.3/10*AG610,"")</f>
        <v>259.95379594406603</v>
      </c>
      <c r="AN611" s="6"/>
      <c r="AO611" s="102">
        <f>IF(OR(D613="Msin",D613="Mdes"),0.9*X613*391.3/10*AG613,"")</f>
        <v>28.323191931256769</v>
      </c>
      <c r="AQ611" s="38">
        <f>IF(OR(D614="Msin",D614="Mdes"),0.9*X614*391.3/10*AG614,"")</f>
        <v>28.323191931256769</v>
      </c>
      <c r="AS611" s="6"/>
      <c r="AU611" s="6"/>
      <c r="AY611" s="6"/>
      <c r="BA611" s="6"/>
      <c r="BC611" s="6"/>
    </row>
    <row r="612" spans="1:55" ht="28.2" customHeight="1" x14ac:dyDescent="0.3">
      <c r="A612" s="1335">
        <v>7</v>
      </c>
      <c r="B612" s="2">
        <v>6</v>
      </c>
      <c r="C612" s="2">
        <v>12</v>
      </c>
      <c r="D612" s="2" t="s">
        <v>18</v>
      </c>
      <c r="E612" s="78">
        <f>TRA!F525</f>
        <v>-83.97</v>
      </c>
      <c r="F612" s="7">
        <f>TRA!G525</f>
        <v>-55.097999999999999</v>
      </c>
      <c r="G612" s="7">
        <f>TRA!H525</f>
        <v>2.589</v>
      </c>
      <c r="H612" s="7">
        <f>TRA!I525</f>
        <v>-90.597999999999999</v>
      </c>
      <c r="I612" s="7">
        <f>TRA!J525</f>
        <v>3.1059999999999999</v>
      </c>
      <c r="J612" s="207">
        <f>TRA!K525</f>
        <v>3.4</v>
      </c>
      <c r="K612" s="647">
        <f t="shared" si="308"/>
        <v>5.6950000000000003</v>
      </c>
      <c r="L612" s="1287">
        <f t="shared" si="309"/>
        <v>-93.998000000000005</v>
      </c>
      <c r="M612" s="7">
        <f t="shared" si="310"/>
        <v>33.894400000000005</v>
      </c>
      <c r="N612" s="207">
        <f t="shared" si="311"/>
        <v>-95.706500000000005</v>
      </c>
      <c r="O612" s="1302">
        <f t="shared" si="312"/>
        <v>-95.706500000000005</v>
      </c>
      <c r="P612" s="2">
        <v>0.8</v>
      </c>
      <c r="Q612" s="1310">
        <f t="shared" si="313"/>
        <v>-150.80450000000002</v>
      </c>
      <c r="R612" s="6">
        <f t="shared" si="314"/>
        <v>40.608500000000006</v>
      </c>
      <c r="S612" s="1310" t="str">
        <f t="shared" si="315"/>
        <v/>
      </c>
      <c r="T612" s="1309" t="str">
        <f t="shared" si="316"/>
        <v/>
      </c>
      <c r="U612" s="1287">
        <v>0.04</v>
      </c>
      <c r="V612" s="6">
        <v>0.3</v>
      </c>
      <c r="W612" s="6">
        <v>0.7</v>
      </c>
      <c r="X612" s="6">
        <f t="shared" si="297"/>
        <v>0.65999999999999992</v>
      </c>
      <c r="Y612" s="6" t="str">
        <f t="shared" si="298"/>
        <v/>
      </c>
      <c r="Z612" s="6" t="str">
        <f t="shared" si="299"/>
        <v/>
      </c>
      <c r="AA612" s="1287" t="str">
        <f t="shared" si="300"/>
        <v/>
      </c>
      <c r="AB612" s="6" t="str">
        <f t="shared" si="301"/>
        <v/>
      </c>
      <c r="AC612" s="19" t="str">
        <f t="shared" si="302"/>
        <v/>
      </c>
      <c r="AD612" s="6" t="str">
        <f t="shared" si="303"/>
        <v/>
      </c>
      <c r="AE612" s="6" t="str">
        <f t="shared" si="304"/>
        <v/>
      </c>
      <c r="AF612" s="19" t="str">
        <f t="shared" si="305"/>
        <v/>
      </c>
      <c r="AG612" s="6" t="str">
        <f t="shared" si="306"/>
        <v/>
      </c>
      <c r="AH612" s="32" t="str">
        <f t="shared" si="307"/>
        <v/>
      </c>
      <c r="AS612" s="6" t="str">
        <f>IF(OR(D611="Msin",D611="Mdes"),-0.9*X611*391.3/10*AD611,"")</f>
        <v/>
      </c>
      <c r="AT612" s="6" t="str">
        <f>IF(OR(D611="Msin",D611="Mdes"),0.9*X611*391.3/10*AG611,"")</f>
        <v/>
      </c>
    </row>
    <row r="613" spans="1:55" ht="28.2" customHeight="1" x14ac:dyDescent="0.3">
      <c r="A613" s="1335">
        <v>7</v>
      </c>
      <c r="B613" s="2">
        <v>12</v>
      </c>
      <c r="C613" s="2">
        <v>18</v>
      </c>
      <c r="D613" s="2" t="s">
        <v>15</v>
      </c>
      <c r="E613" s="78">
        <f>TRA!F546</f>
        <v>-69.727999999999994</v>
      </c>
      <c r="F613" s="7">
        <f>TRA!G546</f>
        <v>-47.286999999999999</v>
      </c>
      <c r="G613" s="7">
        <f>TRA!H546</f>
        <v>-0.83799999999999997</v>
      </c>
      <c r="H613" s="7">
        <f>TRA!I546</f>
        <v>29.094000000000001</v>
      </c>
      <c r="I613" s="7">
        <f>TRA!J546</f>
        <v>-0.98499999999999999</v>
      </c>
      <c r="J613" s="207">
        <f>TRA!K546</f>
        <v>-1.0860000000000001</v>
      </c>
      <c r="K613" s="647">
        <f t="shared" si="308"/>
        <v>-1.823</v>
      </c>
      <c r="L613" s="1287">
        <f t="shared" si="309"/>
        <v>30.18</v>
      </c>
      <c r="M613" s="7">
        <f t="shared" si="310"/>
        <v>-10.877000000000001</v>
      </c>
      <c r="N613" s="207">
        <f t="shared" si="311"/>
        <v>30.726900000000001</v>
      </c>
      <c r="O613" s="1302">
        <f t="shared" si="312"/>
        <v>30.726900000000001</v>
      </c>
      <c r="P613" s="2">
        <v>0.8</v>
      </c>
      <c r="Q613" s="1310">
        <f t="shared" si="313"/>
        <v>-16.560099999999998</v>
      </c>
      <c r="R613" s="6">
        <f t="shared" si="314"/>
        <v>-78.013900000000007</v>
      </c>
      <c r="S613" s="1310">
        <f t="shared" si="315"/>
        <v>-1.8268199999999961</v>
      </c>
      <c r="T613" s="1309">
        <f t="shared" si="316"/>
        <v>-54.964780000000005</v>
      </c>
      <c r="U613" s="1287">
        <v>0.04</v>
      </c>
      <c r="V613" s="1345">
        <v>0.5</v>
      </c>
      <c r="W613" s="1345">
        <v>0.24</v>
      </c>
      <c r="X613" s="6">
        <f t="shared" si="297"/>
        <v>0.19999999999999998</v>
      </c>
      <c r="Y613" s="6">
        <f t="shared" si="298"/>
        <v>51.534437888118731</v>
      </c>
      <c r="Z613" s="6">
        <f t="shared" si="299"/>
        <v>99.653979238754317</v>
      </c>
      <c r="AA613" s="1287" t="str">
        <f t="shared" si="300"/>
        <v>VERIFICATO</v>
      </c>
      <c r="AB613" s="6">
        <f t="shared" si="301"/>
        <v>7.8037283130306401</v>
      </c>
      <c r="AC613" s="19" t="str">
        <f t="shared" si="302"/>
        <v>4φ16</v>
      </c>
      <c r="AD613" s="6">
        <f t="shared" si="303"/>
        <v>8.0424771931898711</v>
      </c>
      <c r="AE613" s="6">
        <f t="shared" si="304"/>
        <v>0.25936621518016811</v>
      </c>
      <c r="AF613" s="19" t="str">
        <f t="shared" si="305"/>
        <v>2φ16</v>
      </c>
      <c r="AG613" s="6">
        <f t="shared" si="306"/>
        <v>4.0212385965949355</v>
      </c>
      <c r="AH613" s="32" t="str">
        <f t="shared" si="307"/>
        <v>VERIFICATO</v>
      </c>
      <c r="AS613" s="6" t="str">
        <f>IF(OR(D612="Msin",D612="Mdes"),-0.9*X612*391.3/10*AD612,"")</f>
        <v/>
      </c>
      <c r="AT613" s="6" t="str">
        <f>IF(OR(D612="Msin",D612="Mdes"),0.9*X612*391.3/10*AG612,"")</f>
        <v/>
      </c>
    </row>
    <row r="614" spans="1:55" ht="28.2" customHeight="1" x14ac:dyDescent="0.3">
      <c r="A614" s="1335">
        <v>7</v>
      </c>
      <c r="B614" s="2">
        <v>12</v>
      </c>
      <c r="C614" s="2">
        <v>18</v>
      </c>
      <c r="D614" s="2" t="s">
        <v>16</v>
      </c>
      <c r="E614" s="78">
        <f>TRA!F547</f>
        <v>-64.864999999999995</v>
      </c>
      <c r="F614" s="7">
        <f>TRA!G547</f>
        <v>-44.000999999999998</v>
      </c>
      <c r="G614" s="7">
        <f>TRA!H547</f>
        <v>0.85899999999999999</v>
      </c>
      <c r="H614" s="7">
        <f>TRA!I547</f>
        <v>-29.960999999999999</v>
      </c>
      <c r="I614" s="7">
        <f>TRA!J547</f>
        <v>1.0109999999999999</v>
      </c>
      <c r="J614" s="207">
        <f>TRA!K547</f>
        <v>1.1140000000000001</v>
      </c>
      <c r="K614" s="647">
        <f t="shared" si="308"/>
        <v>1.8699999999999999</v>
      </c>
      <c r="L614" s="1287">
        <f t="shared" si="309"/>
        <v>-31.074999999999999</v>
      </c>
      <c r="M614" s="7">
        <f t="shared" si="310"/>
        <v>11.192499999999999</v>
      </c>
      <c r="N614" s="207">
        <f t="shared" si="311"/>
        <v>-31.635999999999999</v>
      </c>
      <c r="O614" s="1302">
        <f t="shared" si="312"/>
        <v>-31.635999999999999</v>
      </c>
      <c r="P614" s="57">
        <v>0.3</v>
      </c>
      <c r="Q614" s="1310">
        <f t="shared" si="313"/>
        <v>-75.637</v>
      </c>
      <c r="R614" s="6">
        <f t="shared" si="314"/>
        <v>-12.364999999999998</v>
      </c>
      <c r="S614" s="1310">
        <f t="shared" si="315"/>
        <v>-67.157980000000009</v>
      </c>
      <c r="T614" s="1309">
        <f t="shared" si="316"/>
        <v>-7.0044199999999988</v>
      </c>
      <c r="U614" s="1287">
        <v>0.04</v>
      </c>
      <c r="V614" s="1345">
        <v>0.5</v>
      </c>
      <c r="W614" s="1345">
        <v>0.24</v>
      </c>
      <c r="X614" s="6">
        <f t="shared" si="297"/>
        <v>0.19999999999999998</v>
      </c>
      <c r="Y614" s="6">
        <f t="shared" si="298"/>
        <v>51.534437888118731</v>
      </c>
      <c r="Z614" s="6">
        <f t="shared" si="299"/>
        <v>99.653979238754317</v>
      </c>
      <c r="AA614" s="1287" t="str">
        <f t="shared" si="300"/>
        <v>VERIFICATO</v>
      </c>
      <c r="AB614" s="6">
        <f t="shared" si="301"/>
        <v>9.5348808813925103</v>
      </c>
      <c r="AC614" s="19" t="str">
        <f t="shared" si="302"/>
        <v>4φ16+1φ20</v>
      </c>
      <c r="AD614" s="6">
        <f t="shared" si="303"/>
        <v>11.184069846779664</v>
      </c>
      <c r="AE614" s="6">
        <f t="shared" si="304"/>
        <v>0.99446574097736873</v>
      </c>
      <c r="AF614" s="19" t="str">
        <f t="shared" si="305"/>
        <v>2φ16</v>
      </c>
      <c r="AG614" s="6">
        <f t="shared" si="306"/>
        <v>4.0212385965949355</v>
      </c>
      <c r="AH614" s="32" t="str">
        <f t="shared" si="307"/>
        <v>VERIFICATO</v>
      </c>
      <c r="AS614" s="6"/>
      <c r="AT614" s="6"/>
    </row>
    <row r="615" spans="1:55" ht="28.2" customHeight="1" x14ac:dyDescent="0.3">
      <c r="A615" s="1335">
        <v>7</v>
      </c>
      <c r="B615" s="2">
        <v>12</v>
      </c>
      <c r="C615" s="2">
        <v>18</v>
      </c>
      <c r="D615" s="2" t="s">
        <v>17</v>
      </c>
      <c r="E615" s="78">
        <f>TRA!F548</f>
        <v>69.631</v>
      </c>
      <c r="F615" s="7">
        <f>TRA!G548</f>
        <v>47.228000000000002</v>
      </c>
      <c r="G615" s="7">
        <f>TRA!H548</f>
        <v>0.28299999999999997</v>
      </c>
      <c r="H615" s="7">
        <f>TRA!I548</f>
        <v>-9.843</v>
      </c>
      <c r="I615" s="7">
        <f>TRA!J548</f>
        <v>0.33300000000000002</v>
      </c>
      <c r="J615" s="207">
        <f>TRA!K548</f>
        <v>0.36699999999999999</v>
      </c>
      <c r="K615" s="647">
        <f t="shared" si="308"/>
        <v>0.61599999999999999</v>
      </c>
      <c r="L615" s="1287">
        <f t="shared" si="309"/>
        <v>-10.210000000000001</v>
      </c>
      <c r="M615" s="7">
        <f t="shared" si="310"/>
        <v>3.6790000000000003</v>
      </c>
      <c r="N615" s="207">
        <f t="shared" si="311"/>
        <v>-10.3948</v>
      </c>
      <c r="O615" s="1302">
        <f t="shared" si="312"/>
        <v>-10.3948</v>
      </c>
      <c r="P615" s="2">
        <v>0.8</v>
      </c>
      <c r="Q615" s="1310">
        <f t="shared" si="313"/>
        <v>36.833200000000005</v>
      </c>
      <c r="R615" s="6">
        <f t="shared" si="314"/>
        <v>57.622799999999998</v>
      </c>
      <c r="S615" s="1310" t="str">
        <f t="shared" si="315"/>
        <v/>
      </c>
      <c r="T615" s="1309" t="str">
        <f t="shared" si="316"/>
        <v/>
      </c>
      <c r="U615" s="1287">
        <v>0.04</v>
      </c>
      <c r="V615" s="1345">
        <v>0.5</v>
      </c>
      <c r="W615" s="1345">
        <v>0.24</v>
      </c>
      <c r="X615" s="6">
        <f t="shared" si="297"/>
        <v>0.19999999999999998</v>
      </c>
      <c r="Y615" s="6" t="str">
        <f t="shared" si="298"/>
        <v/>
      </c>
      <c r="Z615" s="6" t="str">
        <f t="shared" si="299"/>
        <v/>
      </c>
      <c r="AA615" s="1287" t="str">
        <f t="shared" si="300"/>
        <v/>
      </c>
      <c r="AB615" s="6" t="str">
        <f t="shared" si="301"/>
        <v/>
      </c>
      <c r="AC615" s="19" t="str">
        <f t="shared" si="302"/>
        <v/>
      </c>
      <c r="AD615" s="6" t="str">
        <f t="shared" si="303"/>
        <v/>
      </c>
      <c r="AE615" s="6" t="str">
        <f t="shared" si="304"/>
        <v/>
      </c>
      <c r="AF615" s="19" t="str">
        <f t="shared" si="305"/>
        <v/>
      </c>
      <c r="AG615" s="6" t="str">
        <f t="shared" si="306"/>
        <v/>
      </c>
      <c r="AH615" s="32" t="str">
        <f t="shared" si="307"/>
        <v/>
      </c>
      <c r="AS615" s="6"/>
      <c r="AT615" s="6"/>
    </row>
    <row r="616" spans="1:55" ht="28.2" customHeight="1" x14ac:dyDescent="0.3">
      <c r="A616" s="1336">
        <v>7</v>
      </c>
      <c r="B616" s="20">
        <v>12</v>
      </c>
      <c r="C616" s="20">
        <v>18</v>
      </c>
      <c r="D616" s="20" t="s">
        <v>18</v>
      </c>
      <c r="E616" s="79">
        <f>TRA!F549</f>
        <v>-68.009</v>
      </c>
      <c r="F616" s="21">
        <f>TRA!G549</f>
        <v>-46.131999999999998</v>
      </c>
      <c r="G616" s="21">
        <f>TRA!H549</f>
        <v>0.28299999999999997</v>
      </c>
      <c r="H616" s="21">
        <f>TRA!I549</f>
        <v>-9.843</v>
      </c>
      <c r="I616" s="21">
        <f>TRA!J549</f>
        <v>0.33300000000000002</v>
      </c>
      <c r="J616" s="1293">
        <f>TRA!K549</f>
        <v>0.36699999999999999</v>
      </c>
      <c r="K616" s="1299">
        <f t="shared" si="308"/>
        <v>0.61599999999999999</v>
      </c>
      <c r="L616" s="20">
        <f t="shared" si="309"/>
        <v>-10.210000000000001</v>
      </c>
      <c r="M616" s="21">
        <f t="shared" si="310"/>
        <v>3.6790000000000003</v>
      </c>
      <c r="N616" s="1293">
        <f t="shared" si="311"/>
        <v>-10.3948</v>
      </c>
      <c r="O616" s="1303">
        <f t="shared" si="312"/>
        <v>-10.3948</v>
      </c>
      <c r="P616" s="2">
        <v>0.8</v>
      </c>
      <c r="Q616" s="1311">
        <f t="shared" si="313"/>
        <v>-56.526799999999994</v>
      </c>
      <c r="R616" s="22">
        <f t="shared" si="314"/>
        <v>-35.737200000000001</v>
      </c>
      <c r="S616" s="1311" t="str">
        <f t="shared" si="315"/>
        <v/>
      </c>
      <c r="T616" s="1312" t="str">
        <f t="shared" si="316"/>
        <v/>
      </c>
      <c r="U616" s="20">
        <v>0.04</v>
      </c>
      <c r="V616" s="1346">
        <v>0.5</v>
      </c>
      <c r="W616" s="1346">
        <v>0.24</v>
      </c>
      <c r="X616" s="22">
        <f t="shared" si="297"/>
        <v>0.19999999999999998</v>
      </c>
      <c r="Y616" s="22" t="str">
        <f t="shared" si="298"/>
        <v/>
      </c>
      <c r="Z616" s="22" t="str">
        <f t="shared" si="299"/>
        <v/>
      </c>
      <c r="AA616" s="20" t="str">
        <f t="shared" si="300"/>
        <v/>
      </c>
      <c r="AB616" s="22" t="str">
        <f t="shared" si="301"/>
        <v/>
      </c>
      <c r="AC616" s="23" t="str">
        <f t="shared" si="302"/>
        <v/>
      </c>
      <c r="AD616" s="22" t="str">
        <f t="shared" si="303"/>
        <v/>
      </c>
      <c r="AE616" s="22" t="str">
        <f t="shared" si="304"/>
        <v/>
      </c>
      <c r="AF616" s="23" t="str">
        <f t="shared" si="305"/>
        <v/>
      </c>
      <c r="AG616" s="22" t="str">
        <f t="shared" si="306"/>
        <v/>
      </c>
      <c r="AH616" s="34" t="str">
        <f t="shared" si="307"/>
        <v/>
      </c>
      <c r="AS616" s="6" t="str">
        <f>IF(OR(D615="Msin",D615="Mdes"),-0.9*X615*391.3/10*AD615,"")</f>
        <v/>
      </c>
      <c r="AT616" s="6" t="str">
        <f>IF(OR(D615="Msin",D615="Mdes"),0.9*X615*391.3/10*AG615,"")</f>
        <v/>
      </c>
    </row>
    <row r="617" spans="1:55" ht="28.2" customHeight="1" x14ac:dyDescent="0.3">
      <c r="A617" s="1337">
        <v>8</v>
      </c>
      <c r="B617" s="24">
        <v>1</v>
      </c>
      <c r="C617" s="24">
        <v>7</v>
      </c>
      <c r="D617" s="24" t="s">
        <v>15</v>
      </c>
      <c r="E617" s="77">
        <f>TRA!F570</f>
        <v>-61.365000000000002</v>
      </c>
      <c r="F617" s="25">
        <f>TRA!G570</f>
        <v>-39.104999999999997</v>
      </c>
      <c r="G617" s="25">
        <f>TRA!H570</f>
        <v>3.0019999999999998</v>
      </c>
      <c r="H617" s="25">
        <f>TRA!I570</f>
        <v>168.16200000000001</v>
      </c>
      <c r="I617" s="25">
        <f>TRA!J570</f>
        <v>-1.323</v>
      </c>
      <c r="J617" s="1294">
        <f>TRA!K570</f>
        <v>-1.4790000000000001</v>
      </c>
      <c r="K617" s="1300">
        <f t="shared" si="308"/>
        <v>4.3249999999999993</v>
      </c>
      <c r="L617" s="24">
        <f t="shared" si="309"/>
        <v>169.64100000000002</v>
      </c>
      <c r="M617" s="25">
        <f t="shared" si="310"/>
        <v>55.217300000000009</v>
      </c>
      <c r="N617" s="1294">
        <f t="shared" si="311"/>
        <v>170.93850000000003</v>
      </c>
      <c r="O617" s="1304">
        <f t="shared" si="312"/>
        <v>170.93850000000003</v>
      </c>
      <c r="P617" s="57">
        <v>0.3</v>
      </c>
      <c r="Q617" s="1313">
        <f t="shared" si="313"/>
        <v>131.83350000000004</v>
      </c>
      <c r="R617" s="26">
        <f t="shared" si="314"/>
        <v>-210.04350000000002</v>
      </c>
      <c r="S617" s="1313">
        <f t="shared" si="315"/>
        <v>129.71754000000004</v>
      </c>
      <c r="T617" s="1314">
        <f t="shared" si="316"/>
        <v>-187.49334000000002</v>
      </c>
      <c r="U617" s="24">
        <v>0.04</v>
      </c>
      <c r="V617" s="26">
        <v>0.3</v>
      </c>
      <c r="W617" s="26">
        <v>0.7</v>
      </c>
      <c r="X617" s="26">
        <f t="shared" si="297"/>
        <v>0.65999999999999992</v>
      </c>
      <c r="Y617" s="26">
        <f t="shared" si="298"/>
        <v>336.72601716096779</v>
      </c>
      <c r="Z617" s="26">
        <f t="shared" si="299"/>
        <v>508.6505190311417</v>
      </c>
      <c r="AA617" s="24" t="str">
        <f t="shared" si="300"/>
        <v>VERIFICATO</v>
      </c>
      <c r="AB617" s="26">
        <f t="shared" si="301"/>
        <v>8.0665819968145556</v>
      </c>
      <c r="AC617" s="19" t="str">
        <f t="shared" si="302"/>
        <v>3φ16+1φ20</v>
      </c>
      <c r="AD617" s="6">
        <f t="shared" si="303"/>
        <v>9.1734505484821973</v>
      </c>
      <c r="AE617" s="6">
        <f t="shared" si="304"/>
        <v>5.5808764878532333</v>
      </c>
      <c r="AF617" s="19" t="str">
        <f t="shared" si="305"/>
        <v>3φ16</v>
      </c>
      <c r="AG617" s="6">
        <f t="shared" si="306"/>
        <v>6.0318578948924033</v>
      </c>
      <c r="AH617" s="35" t="str">
        <f t="shared" si="307"/>
        <v>VERIFICATO</v>
      </c>
      <c r="AK617" s="2">
        <v>1</v>
      </c>
      <c r="AM617" s="2">
        <v>7</v>
      </c>
      <c r="AO617" s="2">
        <v>7</v>
      </c>
      <c r="AQ617" s="2">
        <v>13</v>
      </c>
      <c r="AS617" s="2">
        <v>13</v>
      </c>
      <c r="AT617" s="2" t="str">
        <f>IF(OR(D616="Msin",D616="Mdes"),0.9*X616*391.3/10*AG616,"")</f>
        <v/>
      </c>
      <c r="AU617" s="2">
        <v>19</v>
      </c>
      <c r="AW617" s="20"/>
      <c r="AX617" s="20"/>
    </row>
    <row r="618" spans="1:55" ht="28.2" customHeight="1" x14ac:dyDescent="0.3">
      <c r="A618" s="1338">
        <v>8</v>
      </c>
      <c r="B618" s="2">
        <v>1</v>
      </c>
      <c r="C618" s="2">
        <v>7</v>
      </c>
      <c r="D618" s="2" t="s">
        <v>16</v>
      </c>
      <c r="E618" s="78">
        <f>TRA!F571</f>
        <v>-97.394999999999996</v>
      </c>
      <c r="F618" s="7">
        <f>TRA!G571</f>
        <v>-62.661999999999999</v>
      </c>
      <c r="G618" s="7">
        <f>TRA!H571</f>
        <v>-4.2359999999999998</v>
      </c>
      <c r="H618" s="7">
        <f>TRA!I571</f>
        <v>-236.30799999999999</v>
      </c>
      <c r="I618" s="7">
        <f>TRA!J571</f>
        <v>1.829</v>
      </c>
      <c r="J618" s="207">
        <f>TRA!K571</f>
        <v>2.04</v>
      </c>
      <c r="K618" s="647">
        <f t="shared" si="308"/>
        <v>-6.0649999999999995</v>
      </c>
      <c r="L618" s="1287">
        <f t="shared" si="309"/>
        <v>-238.34799999999998</v>
      </c>
      <c r="M618" s="7">
        <f t="shared" si="310"/>
        <v>-77.569399999999987</v>
      </c>
      <c r="N618" s="207">
        <f t="shared" si="311"/>
        <v>-240.16749999999999</v>
      </c>
      <c r="O618" s="1302">
        <f t="shared" si="312"/>
        <v>-240.16749999999999</v>
      </c>
      <c r="P618" s="2">
        <v>0.8</v>
      </c>
      <c r="Q618" s="1310">
        <f t="shared" si="313"/>
        <v>-302.8295</v>
      </c>
      <c r="R618" s="6">
        <f t="shared" si="314"/>
        <v>177.50549999999998</v>
      </c>
      <c r="S618" s="1310">
        <f t="shared" si="315"/>
        <v>-238.92694</v>
      </c>
      <c r="T618" s="1309">
        <f t="shared" si="316"/>
        <v>175.63173999999998</v>
      </c>
      <c r="U618" s="1287">
        <v>0.04</v>
      </c>
      <c r="V618" s="6">
        <v>0.3</v>
      </c>
      <c r="W618" s="6">
        <v>0.7</v>
      </c>
      <c r="X618" s="6">
        <f t="shared" si="297"/>
        <v>0.65999999999999992</v>
      </c>
      <c r="Y618" s="6">
        <f t="shared" si="298"/>
        <v>336.72601716096779</v>
      </c>
      <c r="Z618" s="6">
        <f t="shared" si="299"/>
        <v>508.6505190311417</v>
      </c>
      <c r="AA618" s="1287" t="str">
        <f t="shared" si="300"/>
        <v>VERIFICATO</v>
      </c>
      <c r="AB618" s="6">
        <f t="shared" si="301"/>
        <v>10.279425139890257</v>
      </c>
      <c r="AC618" s="19" t="str">
        <f t="shared" si="302"/>
        <v>4φ16+1φ20</v>
      </c>
      <c r="AD618" s="6">
        <f t="shared" si="303"/>
        <v>11.184069846779664</v>
      </c>
      <c r="AE618" s="6">
        <f t="shared" si="304"/>
        <v>7.556256835326602</v>
      </c>
      <c r="AF618" s="19" t="str">
        <f t="shared" si="305"/>
        <v>4φ16</v>
      </c>
      <c r="AG618" s="6">
        <f t="shared" si="306"/>
        <v>8.0424771931898711</v>
      </c>
      <c r="AH618" s="32" t="str">
        <f t="shared" si="307"/>
        <v>VERIFICATO</v>
      </c>
      <c r="AJ618" s="16" t="s">
        <v>222</v>
      </c>
      <c r="AK618" s="102">
        <f>IF(OR(D617="Msin",D617="Mdes"),-0.9*X617*391.3/10*AD617,"")</f>
        <v>-213.22052925749239</v>
      </c>
      <c r="AM618" s="38">
        <f>IF(OR(D618="Msin",D618="Mdes"),-0.9*X618*391.3/10*AD618,"")</f>
        <v>-259.95379594406603</v>
      </c>
      <c r="AN618" s="6"/>
      <c r="AO618" s="102">
        <f>IF(OR(D621="Msin",D621="Mdes"),-0.9*X621*391.3/10*AD621,"")</f>
        <v>-259.95379594406603</v>
      </c>
      <c r="AQ618" s="38">
        <f>IF(OR(D622="Msin",D622="Mdes"),-0.9*X622*391.3/10*AD622,"")</f>
        <v>-213.22052925749239</v>
      </c>
      <c r="AS618" s="102">
        <f>IF(OR(D625="Msin",D625="Mdes"),-0.9*X625*391.3/10*AD625,"")</f>
        <v>-56.646383862513538</v>
      </c>
      <c r="AU618" s="38">
        <f>IF(OR(D626="Msin",D626="Mdes"),-0.9*X626*391.3/10*AD626,"")</f>
        <v>-64.612281593179503</v>
      </c>
      <c r="AW618" s="24"/>
      <c r="AX618" s="24"/>
      <c r="AY618" s="6"/>
      <c r="BA618" s="6"/>
      <c r="BC618" s="6"/>
    </row>
    <row r="619" spans="1:55" ht="28.2" customHeight="1" x14ac:dyDescent="0.3">
      <c r="A619" s="1338">
        <v>8</v>
      </c>
      <c r="B619" s="2">
        <v>1</v>
      </c>
      <c r="C619" s="2">
        <v>7</v>
      </c>
      <c r="D619" s="2" t="s">
        <v>17</v>
      </c>
      <c r="E619" s="78">
        <f>TRA!F572</f>
        <v>106.34399999999999</v>
      </c>
      <c r="F619" s="7">
        <f>TRA!G572</f>
        <v>68.114000000000004</v>
      </c>
      <c r="G619" s="7">
        <f>TRA!H572</f>
        <v>-1.448</v>
      </c>
      <c r="H619" s="7">
        <f>TRA!I572</f>
        <v>-80.893000000000001</v>
      </c>
      <c r="I619" s="7">
        <f>TRA!J572</f>
        <v>0.63</v>
      </c>
      <c r="J619" s="207">
        <f>TRA!K572</f>
        <v>0.70399999999999996</v>
      </c>
      <c r="K619" s="647">
        <f t="shared" si="308"/>
        <v>-2.0779999999999998</v>
      </c>
      <c r="L619" s="1287">
        <f t="shared" si="309"/>
        <v>-81.596999999999994</v>
      </c>
      <c r="M619" s="7">
        <f t="shared" si="310"/>
        <v>-26.557099999999998</v>
      </c>
      <c r="N619" s="207">
        <f t="shared" si="311"/>
        <v>-82.220399999999998</v>
      </c>
      <c r="O619" s="1302">
        <f t="shared" si="312"/>
        <v>-82.220399999999998</v>
      </c>
      <c r="P619" s="2">
        <v>0.8</v>
      </c>
      <c r="Q619" s="1310">
        <f t="shared" si="313"/>
        <v>-14.106399999999994</v>
      </c>
      <c r="R619" s="6">
        <f t="shared" si="314"/>
        <v>150.33440000000002</v>
      </c>
      <c r="S619" s="1310" t="str">
        <f t="shared" si="315"/>
        <v/>
      </c>
      <c r="T619" s="1309" t="str">
        <f t="shared" si="316"/>
        <v/>
      </c>
      <c r="U619" s="1287">
        <v>0.04</v>
      </c>
      <c r="V619" s="6">
        <v>0.3</v>
      </c>
      <c r="W619" s="6">
        <v>0.7</v>
      </c>
      <c r="X619" s="6">
        <f t="shared" si="297"/>
        <v>0.65999999999999992</v>
      </c>
      <c r="Y619" s="6" t="str">
        <f t="shared" si="298"/>
        <v/>
      </c>
      <c r="Z619" s="6" t="str">
        <f t="shared" si="299"/>
        <v/>
      </c>
      <c r="AA619" s="1287" t="str">
        <f t="shared" si="300"/>
        <v/>
      </c>
      <c r="AB619" s="6" t="str">
        <f t="shared" si="301"/>
        <v/>
      </c>
      <c r="AC619" s="19" t="str">
        <f t="shared" si="302"/>
        <v/>
      </c>
      <c r="AD619" s="6" t="str">
        <f t="shared" si="303"/>
        <v/>
      </c>
      <c r="AE619" s="6" t="str">
        <f t="shared" si="304"/>
        <v/>
      </c>
      <c r="AF619" s="19" t="str">
        <f t="shared" si="305"/>
        <v/>
      </c>
      <c r="AG619" s="6" t="str">
        <f t="shared" si="306"/>
        <v/>
      </c>
      <c r="AH619" s="32" t="str">
        <f t="shared" si="307"/>
        <v/>
      </c>
      <c r="AJ619" s="16" t="s">
        <v>223</v>
      </c>
      <c r="AK619" s="102">
        <f>IF(OR(D617="Msin",D617="Mdes"),0.9*X617*391.3/10*AG617,"")</f>
        <v>140.19980005972101</v>
      </c>
      <c r="AM619" s="38">
        <f>IF(OR(D618="Msin",D618="Mdes"),0.9*X618*391.3/10*AG618,"")</f>
        <v>186.93306674629468</v>
      </c>
      <c r="AN619" s="6"/>
      <c r="AO619" s="102">
        <f>IF(OR(D621="Msin",D621="Mdes"),0.9*X621*391.3/10*AG621,"")</f>
        <v>186.93306674629468</v>
      </c>
      <c r="AQ619" s="38">
        <f>IF(OR(D622="Msin",D622="Mdes"),0.9*X622*391.3/10*AG622,"")</f>
        <v>140.19980005972101</v>
      </c>
      <c r="AS619" s="102">
        <f>IF(OR(D625="Msin",D625="Mdes"),0.9*X625*391.3/10*AG625,"")</f>
        <v>28.323191931256769</v>
      </c>
      <c r="AU619" s="38">
        <f>IF(OR(D626="Msin",D626="Mdes"),0.9*X626*391.3/10*AG626,"")</f>
        <v>28.323191931256769</v>
      </c>
      <c r="AY619" s="6"/>
      <c r="BA619" s="6"/>
      <c r="BC619" s="6"/>
    </row>
    <row r="620" spans="1:55" ht="28.2" customHeight="1" x14ac:dyDescent="0.3">
      <c r="A620" s="1338">
        <v>8</v>
      </c>
      <c r="B620" s="2">
        <v>1</v>
      </c>
      <c r="C620" s="2">
        <v>7</v>
      </c>
      <c r="D620" s="2" t="s">
        <v>18</v>
      </c>
      <c r="E620" s="78">
        <f>TRA!F573</f>
        <v>-120.756</v>
      </c>
      <c r="F620" s="7">
        <f>TRA!G573</f>
        <v>-77.536000000000001</v>
      </c>
      <c r="G620" s="7">
        <f>TRA!H573</f>
        <v>-1.448</v>
      </c>
      <c r="H620" s="7">
        <f>TRA!I573</f>
        <v>-80.893000000000001</v>
      </c>
      <c r="I620" s="7">
        <f>TRA!J573</f>
        <v>0.63</v>
      </c>
      <c r="J620" s="207">
        <f>TRA!K573</f>
        <v>0.70399999999999996</v>
      </c>
      <c r="K620" s="647">
        <f t="shared" si="308"/>
        <v>-2.0779999999999998</v>
      </c>
      <c r="L620" s="1287">
        <f t="shared" si="309"/>
        <v>-81.596999999999994</v>
      </c>
      <c r="M620" s="7">
        <f t="shared" si="310"/>
        <v>-26.557099999999998</v>
      </c>
      <c r="N620" s="207">
        <f t="shared" si="311"/>
        <v>-82.220399999999998</v>
      </c>
      <c r="O620" s="1302">
        <f t="shared" si="312"/>
        <v>-82.220399999999998</v>
      </c>
      <c r="P620" s="2">
        <v>0.8</v>
      </c>
      <c r="Q620" s="1310">
        <f t="shared" si="313"/>
        <v>-159.75639999999999</v>
      </c>
      <c r="R620" s="6">
        <f t="shared" si="314"/>
        <v>4.6843999999999966</v>
      </c>
      <c r="S620" s="1310" t="str">
        <f t="shared" si="315"/>
        <v/>
      </c>
      <c r="T620" s="1309" t="str">
        <f t="shared" si="316"/>
        <v/>
      </c>
      <c r="U620" s="1287">
        <v>0.04</v>
      </c>
      <c r="V620" s="6">
        <v>0.3</v>
      </c>
      <c r="W620" s="6">
        <v>0.7</v>
      </c>
      <c r="X620" s="6">
        <f t="shared" si="297"/>
        <v>0.65999999999999992</v>
      </c>
      <c r="Y620" s="6" t="str">
        <f t="shared" si="298"/>
        <v/>
      </c>
      <c r="Z620" s="6" t="str">
        <f t="shared" si="299"/>
        <v/>
      </c>
      <c r="AA620" s="1287" t="str">
        <f t="shared" si="300"/>
        <v/>
      </c>
      <c r="AB620" s="6" t="str">
        <f t="shared" si="301"/>
        <v/>
      </c>
      <c r="AC620" s="19" t="str">
        <f t="shared" si="302"/>
        <v/>
      </c>
      <c r="AD620" s="6" t="str">
        <f t="shared" si="303"/>
        <v/>
      </c>
      <c r="AE620" s="6" t="str">
        <f t="shared" si="304"/>
        <v/>
      </c>
      <c r="AF620" s="19" t="str">
        <f t="shared" si="305"/>
        <v/>
      </c>
      <c r="AG620" s="6" t="str">
        <f t="shared" si="306"/>
        <v/>
      </c>
      <c r="AH620" s="32" t="str">
        <f t="shared" si="307"/>
        <v/>
      </c>
      <c r="AS620" s="6" t="str">
        <f>IF(OR(D619="Msin",D619="Mdes"),-0.9*X619*391.3/10*AD619,"")</f>
        <v/>
      </c>
      <c r="AT620" s="6" t="str">
        <f>IF(OR(D619="Msin",D619="Mdes"),0.9*X619*391.3/10*AG619,"")</f>
        <v/>
      </c>
    </row>
    <row r="621" spans="1:55" ht="28.2" customHeight="1" x14ac:dyDescent="0.3">
      <c r="A621" s="1338">
        <v>8</v>
      </c>
      <c r="B621" s="2">
        <v>7</v>
      </c>
      <c r="C621" s="2">
        <v>13</v>
      </c>
      <c r="D621" s="2" t="s">
        <v>15</v>
      </c>
      <c r="E621" s="78">
        <f>TRA!F594</f>
        <v>-139.68299999999999</v>
      </c>
      <c r="F621" s="7">
        <f>TRA!G594</f>
        <v>-87.611999999999995</v>
      </c>
      <c r="G621" s="7">
        <f>TRA!H594</f>
        <v>4.258</v>
      </c>
      <c r="H621" s="7">
        <f>TRA!I594</f>
        <v>237.25899999999999</v>
      </c>
      <c r="I621" s="7">
        <f>TRA!J594</f>
        <v>-1.833</v>
      </c>
      <c r="J621" s="207">
        <f>TRA!K594</f>
        <v>-2.0419999999999998</v>
      </c>
      <c r="K621" s="647">
        <f t="shared" si="308"/>
        <v>6.0910000000000002</v>
      </c>
      <c r="L621" s="1287">
        <f t="shared" si="309"/>
        <v>239.30099999999999</v>
      </c>
      <c r="M621" s="7">
        <f t="shared" si="310"/>
        <v>77.881299999999982</v>
      </c>
      <c r="N621" s="207">
        <f t="shared" si="311"/>
        <v>241.1283</v>
      </c>
      <c r="O621" s="1302">
        <f t="shared" si="312"/>
        <v>241.1283</v>
      </c>
      <c r="P621" s="2">
        <v>0.8</v>
      </c>
      <c r="Q621" s="1310">
        <f t="shared" si="313"/>
        <v>153.5163</v>
      </c>
      <c r="R621" s="6">
        <f t="shared" si="314"/>
        <v>-328.74029999999999</v>
      </c>
      <c r="S621" s="1310">
        <f t="shared" si="315"/>
        <v>148.05090000000001</v>
      </c>
      <c r="T621" s="1309">
        <f t="shared" si="316"/>
        <v>-254.76489999999998</v>
      </c>
      <c r="U621" s="1287">
        <v>0.04</v>
      </c>
      <c r="V621" s="6">
        <v>0.3</v>
      </c>
      <c r="W621" s="6">
        <v>0.7</v>
      </c>
      <c r="X621" s="6">
        <f t="shared" ref="X621:X652" si="317">W621-U621</f>
        <v>0.65999999999999992</v>
      </c>
      <c r="Y621" s="6">
        <f t="shared" ref="Y621:Y652" si="318">IF(OR(D621="Msin",D621="Mdes"),V621*X621^2/$BI$2^2,"")</f>
        <v>336.72601716096779</v>
      </c>
      <c r="Z621" s="6">
        <f t="shared" ref="Z621:Z652" si="319">IF(OR(D621="Msin",D621="Mdes"),V621*W621^2/$BI$3^2,"")</f>
        <v>508.6505190311417</v>
      </c>
      <c r="AA621" s="1287" t="str">
        <f t="shared" ref="AA621:AA652" si="320">IF(OR(D621="Msin",D621="Mdes"),IF(AND(ABS(Q621)&lt;Z621,ABS(R621)&lt;Z621,ABS(S621)&lt;Z621,ABS(T621)&lt;Z621),"VERIFICATO","NON VERIFICATO"),"")</f>
        <v>VERIFICATO</v>
      </c>
      <c r="AB621" s="6">
        <f t="shared" ref="AB621:AB652" si="321">IF(OR(D621="Msin",D621="Mdes"),ABS(MIN(S621:T621)/(0.9*X621*$BK$2)*10),"")</f>
        <v>10.960826425942704</v>
      </c>
      <c r="AC621" s="19" t="str">
        <f t="shared" ref="AC621:AC652" si="322">IF(OR(D621="Msin",D621="Mdes"),IF(AB621&lt;$BF$5,$BE$5,IF(AB621&lt;$BF$6,$BE$6,IF(AB621&lt;$BF$7,$BE$7,IF(AB621&lt;$BF$8,$BE$8,IF(AB621&lt;$BF$9,$BE$9,IF(AB621&lt;$BF$10,$BE$10,$BE$11)))))),"")</f>
        <v>4φ16+1φ20</v>
      </c>
      <c r="AD621" s="6">
        <f t="shared" ref="AD621:AD652" si="323">IF(OR(D621="Msin",D621="Mdes"),IF(AB621&lt;$BF$5,$BF$5,IF(AB621&lt;$BF$6,$BF$6,IF(AB621&lt;$BF$7,$BF$7,IF(AB621&lt;$BF$8,$BF$8,IF(AB621&lt;$BF$9,$BF$9,IF(AB621&lt;$BF$10,$BF$10,$BF$11)))))),"")</f>
        <v>11.184069846779664</v>
      </c>
      <c r="AE621" s="6">
        <f t="shared" ref="AE621:AE652" si="324">IF(OR(D621="Msin",D621="Mdes"),ABS(MAX(S621:T621)/(0.9*X621*$BK$2)*10),"")</f>
        <v>6.3696381138241609</v>
      </c>
      <c r="AF621" s="19" t="str">
        <f t="shared" ref="AF621:AF652" si="325">IF(OR(D621="Msin",D621="Mdes"),IF(AE621&lt;=$BF$3,$BE$3,IF(AE621&lt;=$BF$4,$BE$4,IF(AE621&lt;$BF$5,$BE$5,IF(AE621&lt;$BF$6,$BE$6,IF(AE621&lt;$BF$7,$BE$7,IF(AE621&lt;$BF$8,$BE$8,IF(AE621&lt;$BF$9,$BE$9,IF(AE621&lt;$BF$10,$BE$10,$BE$11)))))))),"")</f>
        <v>4φ16</v>
      </c>
      <c r="AG621" s="6">
        <f t="shared" ref="AG621:AG652" si="326">IF(OR(D621="Msin",D621="Mdes"),IF(AE621&lt;=$BF$3,$BF$3,IF(AE621&lt;=$BF$4,$BF$4,IF(AE621&lt;$BF$5,$BF$5,IF(AE621&lt;$BF$6,$BF$6,IF(AE621&lt;$BF$7,$BF$7,IF(AE621&lt;$BF$8,$BF$8,IF(AE621&lt;$BF$9,$BF$9,IF(AE621&lt;$BF$10,$BF$10,$BF$11)))))))),"")</f>
        <v>8.0424771931898711</v>
      </c>
      <c r="AH621" s="32" t="str">
        <f t="shared" ref="AH621:AH652" si="327">IF(OR(D621="Msin",D621="Mdes"),IF(AND(AD621&gt;(1.4*V621*100*W621*100/$BK$3),AD621&lt;AG621+(3.5*V621*100*W621*100/$BK$3)),"VERIFICATO","NON VERIFICATO"),"")</f>
        <v>VERIFICATO</v>
      </c>
      <c r="AS621" s="6" t="str">
        <f>IF(OR(D620="Msin",D620="Mdes"),-0.9*X620*391.3/10*AD620,"")</f>
        <v/>
      </c>
      <c r="AT621" s="6" t="str">
        <f>IF(OR(D620="Msin",D620="Mdes"),0.9*X620*391.3/10*AG620,"")</f>
        <v/>
      </c>
    </row>
    <row r="622" spans="1:55" ht="28.2" customHeight="1" x14ac:dyDescent="0.3">
      <c r="A622" s="1338">
        <v>8</v>
      </c>
      <c r="B622" s="2">
        <v>7</v>
      </c>
      <c r="C622" s="2">
        <v>13</v>
      </c>
      <c r="D622" s="2" t="s">
        <v>16</v>
      </c>
      <c r="E622" s="78">
        <f>TRA!F595</f>
        <v>-80.114999999999995</v>
      </c>
      <c r="F622" s="7">
        <f>TRA!G595</f>
        <v>-51.542999999999999</v>
      </c>
      <c r="G622" s="7">
        <f>TRA!H595</f>
        <v>-2.835</v>
      </c>
      <c r="H622" s="7">
        <f>TRA!I595</f>
        <v>-158.75200000000001</v>
      </c>
      <c r="I622" s="7">
        <f>TRA!J595</f>
        <v>1.2509999999999999</v>
      </c>
      <c r="J622" s="207">
        <f>TRA!K595</f>
        <v>1.3959999999999999</v>
      </c>
      <c r="K622" s="647">
        <f t="shared" si="308"/>
        <v>-4.0860000000000003</v>
      </c>
      <c r="L622" s="1287">
        <f t="shared" si="309"/>
        <v>-160.148</v>
      </c>
      <c r="M622" s="7">
        <f t="shared" si="310"/>
        <v>-52.130399999999995</v>
      </c>
      <c r="N622" s="207">
        <f t="shared" si="311"/>
        <v>-161.37379999999999</v>
      </c>
      <c r="O622" s="1302">
        <f t="shared" si="312"/>
        <v>-161.37379999999999</v>
      </c>
      <c r="P622" s="57">
        <v>0.3</v>
      </c>
      <c r="Q622" s="1310">
        <f t="shared" si="313"/>
        <v>-212.91679999999999</v>
      </c>
      <c r="R622" s="6">
        <f t="shared" si="314"/>
        <v>109.83079999999998</v>
      </c>
      <c r="S622" s="1310">
        <f t="shared" si="315"/>
        <v>-187.478375</v>
      </c>
      <c r="T622" s="1309">
        <f t="shared" si="316"/>
        <v>109.57797499999998</v>
      </c>
      <c r="U622" s="1287">
        <v>0.04</v>
      </c>
      <c r="V622" s="6">
        <v>0.3</v>
      </c>
      <c r="W622" s="6">
        <v>0.7</v>
      </c>
      <c r="X622" s="6">
        <f t="shared" si="317"/>
        <v>0.65999999999999992</v>
      </c>
      <c r="Y622" s="6">
        <f t="shared" si="318"/>
        <v>336.72601716096779</v>
      </c>
      <c r="Z622" s="6">
        <f t="shared" si="319"/>
        <v>508.6505190311417</v>
      </c>
      <c r="AA622" s="1287" t="str">
        <f t="shared" si="320"/>
        <v>VERIFICATO</v>
      </c>
      <c r="AB622" s="6">
        <f t="shared" si="321"/>
        <v>8.0659381531474565</v>
      </c>
      <c r="AC622" s="19" t="str">
        <f t="shared" si="322"/>
        <v>3φ16+1φ20</v>
      </c>
      <c r="AD622" s="6">
        <f t="shared" si="323"/>
        <v>9.1734505484821973</v>
      </c>
      <c r="AE622" s="6">
        <f t="shared" si="324"/>
        <v>4.7144059644059642</v>
      </c>
      <c r="AF622" s="19" t="str">
        <f t="shared" si="325"/>
        <v>3φ16</v>
      </c>
      <c r="AG622" s="6">
        <f t="shared" si="326"/>
        <v>6.0318578948924033</v>
      </c>
      <c r="AH622" s="32" t="str">
        <f t="shared" si="327"/>
        <v>VERIFICATO</v>
      </c>
      <c r="AS622" s="6"/>
      <c r="AT622" s="6"/>
    </row>
    <row r="623" spans="1:55" ht="28.2" customHeight="1" x14ac:dyDescent="0.3">
      <c r="A623" s="1338">
        <v>8</v>
      </c>
      <c r="B623" s="2">
        <v>7</v>
      </c>
      <c r="C623" s="2">
        <v>13</v>
      </c>
      <c r="D623" s="2" t="s">
        <v>17</v>
      </c>
      <c r="E623" s="78">
        <f>TRA!F596</f>
        <v>158.797</v>
      </c>
      <c r="F623" s="7">
        <f>TRA!G596</f>
        <v>99.301000000000002</v>
      </c>
      <c r="G623" s="7">
        <f>TRA!H596</f>
        <v>-1.5089999999999999</v>
      </c>
      <c r="H623" s="7">
        <f>TRA!I596</f>
        <v>-84.257000000000005</v>
      </c>
      <c r="I623" s="7">
        <f>TRA!J596</f>
        <v>0.65600000000000003</v>
      </c>
      <c r="J623" s="207">
        <f>TRA!K596</f>
        <v>0.73099999999999998</v>
      </c>
      <c r="K623" s="647">
        <f t="shared" si="308"/>
        <v>-2.165</v>
      </c>
      <c r="L623" s="1287">
        <f t="shared" si="309"/>
        <v>-84.988</v>
      </c>
      <c r="M623" s="7">
        <f t="shared" si="310"/>
        <v>-27.661399999999997</v>
      </c>
      <c r="N623" s="207">
        <f t="shared" si="311"/>
        <v>-85.637500000000003</v>
      </c>
      <c r="O623" s="1302">
        <f t="shared" si="312"/>
        <v>-85.637500000000003</v>
      </c>
      <c r="P623" s="2">
        <v>0.8</v>
      </c>
      <c r="Q623" s="1310">
        <f t="shared" si="313"/>
        <v>13.663499999999999</v>
      </c>
      <c r="R623" s="6">
        <f t="shared" si="314"/>
        <v>184.9385</v>
      </c>
      <c r="S623" s="1310" t="str">
        <f t="shared" si="315"/>
        <v/>
      </c>
      <c r="T623" s="1309" t="str">
        <f t="shared" si="316"/>
        <v/>
      </c>
      <c r="U623" s="1287">
        <v>0.04</v>
      </c>
      <c r="V623" s="6">
        <v>0.3</v>
      </c>
      <c r="W623" s="6">
        <v>0.7</v>
      </c>
      <c r="X623" s="6">
        <f t="shared" si="317"/>
        <v>0.65999999999999992</v>
      </c>
      <c r="Y623" s="6" t="str">
        <f t="shared" si="318"/>
        <v/>
      </c>
      <c r="Z623" s="6" t="str">
        <f t="shared" si="319"/>
        <v/>
      </c>
      <c r="AA623" s="1287" t="str">
        <f t="shared" si="320"/>
        <v/>
      </c>
      <c r="AB623" s="6" t="str">
        <f t="shared" si="321"/>
        <v/>
      </c>
      <c r="AC623" s="19" t="str">
        <f t="shared" si="322"/>
        <v/>
      </c>
      <c r="AD623" s="6" t="str">
        <f t="shared" si="323"/>
        <v/>
      </c>
      <c r="AE623" s="6" t="str">
        <f t="shared" si="324"/>
        <v/>
      </c>
      <c r="AF623" s="19" t="str">
        <f t="shared" si="325"/>
        <v/>
      </c>
      <c r="AG623" s="6" t="str">
        <f t="shared" si="326"/>
        <v/>
      </c>
      <c r="AH623" s="32" t="str">
        <f t="shared" si="327"/>
        <v/>
      </c>
      <c r="AS623" s="6"/>
      <c r="AT623" s="6"/>
    </row>
    <row r="624" spans="1:55" ht="28.2" customHeight="1" x14ac:dyDescent="0.3">
      <c r="A624" s="1338">
        <v>8</v>
      </c>
      <c r="B624" s="2">
        <v>7</v>
      </c>
      <c r="C624" s="2">
        <v>13</v>
      </c>
      <c r="D624" s="2" t="s">
        <v>18</v>
      </c>
      <c r="E624" s="78">
        <f>TRA!F597</f>
        <v>-133.44900000000001</v>
      </c>
      <c r="F624" s="7">
        <f>TRA!G597</f>
        <v>-83.951999999999998</v>
      </c>
      <c r="G624" s="7">
        <f>TRA!H597</f>
        <v>-1.5089999999999999</v>
      </c>
      <c r="H624" s="7">
        <f>TRA!I597</f>
        <v>-84.257000000000005</v>
      </c>
      <c r="I624" s="7">
        <f>TRA!J597</f>
        <v>0.65600000000000003</v>
      </c>
      <c r="J624" s="207">
        <f>TRA!K597</f>
        <v>0.73099999999999998</v>
      </c>
      <c r="K624" s="647">
        <f t="shared" si="308"/>
        <v>-2.165</v>
      </c>
      <c r="L624" s="1287">
        <f t="shared" si="309"/>
        <v>-84.988</v>
      </c>
      <c r="M624" s="7">
        <f t="shared" si="310"/>
        <v>-27.661399999999997</v>
      </c>
      <c r="N624" s="207">
        <f t="shared" si="311"/>
        <v>-85.637500000000003</v>
      </c>
      <c r="O624" s="1302">
        <f t="shared" si="312"/>
        <v>-85.637500000000003</v>
      </c>
      <c r="P624" s="2">
        <v>0.8</v>
      </c>
      <c r="Q624" s="1310">
        <f t="shared" si="313"/>
        <v>-169.58949999999999</v>
      </c>
      <c r="R624" s="6">
        <f t="shared" si="314"/>
        <v>1.6855000000000047</v>
      </c>
      <c r="S624" s="1310" t="str">
        <f t="shared" si="315"/>
        <v/>
      </c>
      <c r="T624" s="1309" t="str">
        <f t="shared" si="316"/>
        <v/>
      </c>
      <c r="U624" s="1287">
        <v>0.04</v>
      </c>
      <c r="V624" s="6">
        <v>0.3</v>
      </c>
      <c r="W624" s="6">
        <v>0.7</v>
      </c>
      <c r="X624" s="6">
        <f t="shared" si="317"/>
        <v>0.65999999999999992</v>
      </c>
      <c r="Y624" s="6" t="str">
        <f t="shared" si="318"/>
        <v/>
      </c>
      <c r="Z624" s="6" t="str">
        <f t="shared" si="319"/>
        <v/>
      </c>
      <c r="AA624" s="1287" t="str">
        <f t="shared" si="320"/>
        <v/>
      </c>
      <c r="AB624" s="6" t="str">
        <f t="shared" si="321"/>
        <v/>
      </c>
      <c r="AC624" s="19" t="str">
        <f t="shared" si="322"/>
        <v/>
      </c>
      <c r="AD624" s="6" t="str">
        <f t="shared" si="323"/>
        <v/>
      </c>
      <c r="AE624" s="6" t="str">
        <f t="shared" si="324"/>
        <v/>
      </c>
      <c r="AF624" s="19" t="str">
        <f t="shared" si="325"/>
        <v/>
      </c>
      <c r="AG624" s="6" t="str">
        <f t="shared" si="326"/>
        <v/>
      </c>
      <c r="AH624" s="32" t="str">
        <f t="shared" si="327"/>
        <v/>
      </c>
      <c r="AS624" s="6"/>
      <c r="AT624" s="6"/>
    </row>
    <row r="625" spans="1:56" ht="28.2" customHeight="1" x14ac:dyDescent="0.3">
      <c r="A625" s="1338">
        <v>8</v>
      </c>
      <c r="B625" s="2">
        <v>13</v>
      </c>
      <c r="C625" s="2">
        <v>19</v>
      </c>
      <c r="D625" s="2" t="s">
        <v>15</v>
      </c>
      <c r="E625" s="78">
        <f>TRA!F618</f>
        <v>-69.861000000000004</v>
      </c>
      <c r="F625" s="7">
        <f>TRA!G618</f>
        <v>-47.262999999999998</v>
      </c>
      <c r="G625" s="7">
        <f>TRA!H618</f>
        <v>0.28199999999999997</v>
      </c>
      <c r="H625" s="7">
        <f>TRA!I618</f>
        <v>15.904</v>
      </c>
      <c r="I625" s="7">
        <f>TRA!J618</f>
        <v>-0.126</v>
      </c>
      <c r="J625" s="207">
        <f>TRA!K618</f>
        <v>-0.14199999999999999</v>
      </c>
      <c r="K625" s="647">
        <f t="shared" si="308"/>
        <v>0.40799999999999997</v>
      </c>
      <c r="L625" s="1287">
        <f t="shared" si="309"/>
        <v>16.045999999999999</v>
      </c>
      <c r="M625" s="7">
        <f t="shared" si="310"/>
        <v>5.2218</v>
      </c>
      <c r="N625" s="207">
        <f t="shared" si="311"/>
        <v>16.168399999999998</v>
      </c>
      <c r="O625" s="1302">
        <f t="shared" si="312"/>
        <v>16.168399999999998</v>
      </c>
      <c r="P625" s="57">
        <v>0.3</v>
      </c>
      <c r="Q625" s="1310">
        <f t="shared" si="313"/>
        <v>-31.0946</v>
      </c>
      <c r="R625" s="6">
        <f t="shared" si="314"/>
        <v>-63.431399999999996</v>
      </c>
      <c r="S625" s="1310">
        <f t="shared" si="315"/>
        <v>-25.01831</v>
      </c>
      <c r="T625" s="1309">
        <f t="shared" si="316"/>
        <v>-55.352789999999999</v>
      </c>
      <c r="U625" s="1287">
        <v>0.04</v>
      </c>
      <c r="V625" s="1345">
        <v>0.5</v>
      </c>
      <c r="W625" s="1345">
        <v>0.24</v>
      </c>
      <c r="X625" s="6">
        <f t="shared" si="317"/>
        <v>0.19999999999999998</v>
      </c>
      <c r="Y625" s="6">
        <f t="shared" si="318"/>
        <v>51.534437888118731</v>
      </c>
      <c r="Z625" s="6">
        <f t="shared" si="319"/>
        <v>99.653979238754317</v>
      </c>
      <c r="AA625" s="1287" t="str">
        <f t="shared" si="320"/>
        <v>VERIFICATO</v>
      </c>
      <c r="AB625" s="6">
        <f t="shared" si="321"/>
        <v>7.8588167646307188</v>
      </c>
      <c r="AC625" s="19" t="str">
        <f t="shared" si="322"/>
        <v>4φ16</v>
      </c>
      <c r="AD625" s="6">
        <f t="shared" si="323"/>
        <v>8.0424771931898711</v>
      </c>
      <c r="AE625" s="6">
        <f t="shared" si="324"/>
        <v>3.5520217508589602</v>
      </c>
      <c r="AF625" s="19" t="str">
        <f t="shared" si="325"/>
        <v>2φ16</v>
      </c>
      <c r="AG625" s="6">
        <f t="shared" si="326"/>
        <v>4.0212385965949355</v>
      </c>
      <c r="AH625" s="32" t="str">
        <f t="shared" si="327"/>
        <v>VERIFICATO</v>
      </c>
      <c r="AS625" s="6"/>
      <c r="AT625" s="6"/>
    </row>
    <row r="626" spans="1:56" ht="28.2" customHeight="1" x14ac:dyDescent="0.3">
      <c r="A626" s="1338">
        <v>8</v>
      </c>
      <c r="B626" s="2">
        <v>13</v>
      </c>
      <c r="C626" s="2">
        <v>19</v>
      </c>
      <c r="D626" s="2" t="s">
        <v>16</v>
      </c>
      <c r="E626" s="78">
        <f>TRA!F619</f>
        <v>-65.206999999999994</v>
      </c>
      <c r="F626" s="7">
        <f>TRA!G619</f>
        <v>-44.244</v>
      </c>
      <c r="G626" s="7">
        <f>TRA!H619</f>
        <v>-0.42</v>
      </c>
      <c r="H626" s="7">
        <f>TRA!I619</f>
        <v>-23.492000000000001</v>
      </c>
      <c r="I626" s="7">
        <f>TRA!J619</f>
        <v>0.182</v>
      </c>
      <c r="J626" s="207">
        <f>TRA!K619</f>
        <v>0.20399999999999999</v>
      </c>
      <c r="K626" s="647">
        <f t="shared" si="308"/>
        <v>-0.60199999999999998</v>
      </c>
      <c r="L626" s="1287">
        <f t="shared" si="309"/>
        <v>-23.696000000000002</v>
      </c>
      <c r="M626" s="7">
        <f t="shared" si="310"/>
        <v>-7.7108000000000008</v>
      </c>
      <c r="N626" s="207">
        <f t="shared" si="311"/>
        <v>-23.8766</v>
      </c>
      <c r="O626" s="1302">
        <f t="shared" si="312"/>
        <v>-23.8766</v>
      </c>
      <c r="P626" s="57">
        <v>0.3</v>
      </c>
      <c r="Q626" s="1310">
        <f t="shared" si="313"/>
        <v>-68.120599999999996</v>
      </c>
      <c r="R626" s="6">
        <f t="shared" si="314"/>
        <v>-20.3674</v>
      </c>
      <c r="S626" s="1310">
        <f t="shared" si="315"/>
        <v>-60.192889999999998</v>
      </c>
      <c r="T626" s="1309">
        <f t="shared" si="316"/>
        <v>-14.44201</v>
      </c>
      <c r="U626" s="1287">
        <v>0.04</v>
      </c>
      <c r="V626" s="1345">
        <v>0.5</v>
      </c>
      <c r="W626" s="1345">
        <v>0.24</v>
      </c>
      <c r="X626" s="6">
        <f t="shared" si="317"/>
        <v>0.19999999999999998</v>
      </c>
      <c r="Y626" s="6">
        <f t="shared" si="318"/>
        <v>51.534437888118731</v>
      </c>
      <c r="Z626" s="6">
        <f t="shared" si="319"/>
        <v>99.653979238754317</v>
      </c>
      <c r="AA626" s="1287" t="str">
        <f t="shared" si="320"/>
        <v>VERIFICATO</v>
      </c>
      <c r="AB626" s="6">
        <f t="shared" si="321"/>
        <v>8.5459990913479285</v>
      </c>
      <c r="AC626" s="19" t="str">
        <f t="shared" si="322"/>
        <v>3φ16+1φ20</v>
      </c>
      <c r="AD626" s="6">
        <f t="shared" si="323"/>
        <v>9.1734505484821973</v>
      </c>
      <c r="AE626" s="6">
        <f t="shared" si="324"/>
        <v>2.0504316097339355</v>
      </c>
      <c r="AF626" s="19" t="str">
        <f t="shared" si="325"/>
        <v>2φ16</v>
      </c>
      <c r="AG626" s="6">
        <f t="shared" si="326"/>
        <v>4.0212385965949355</v>
      </c>
      <c r="AH626" s="32" t="str">
        <f t="shared" si="327"/>
        <v>VERIFICATO</v>
      </c>
      <c r="AS626" s="6"/>
      <c r="AT626" s="6"/>
    </row>
    <row r="627" spans="1:56" ht="28.2" customHeight="1" x14ac:dyDescent="0.3">
      <c r="A627" s="1338">
        <v>8</v>
      </c>
      <c r="B627" s="2">
        <v>13</v>
      </c>
      <c r="C627" s="2">
        <v>19</v>
      </c>
      <c r="D627" s="2" t="s">
        <v>17</v>
      </c>
      <c r="E627" s="78">
        <f>TRA!F620</f>
        <v>69.596000000000004</v>
      </c>
      <c r="F627" s="7">
        <f>TRA!G620</f>
        <v>47.183</v>
      </c>
      <c r="G627" s="7">
        <f>TRA!H620</f>
        <v>-0.11700000000000001</v>
      </c>
      <c r="H627" s="7">
        <f>TRA!I620</f>
        <v>-6.5659999999999998</v>
      </c>
      <c r="I627" s="7">
        <f>TRA!J620</f>
        <v>5.0999999999999997E-2</v>
      </c>
      <c r="J627" s="207">
        <f>TRA!K620</f>
        <v>5.8000000000000003E-2</v>
      </c>
      <c r="K627" s="647">
        <f t="shared" si="308"/>
        <v>-0.16800000000000001</v>
      </c>
      <c r="L627" s="1287">
        <f t="shared" si="309"/>
        <v>-6.6239999999999997</v>
      </c>
      <c r="M627" s="7">
        <f t="shared" si="310"/>
        <v>-2.1551999999999998</v>
      </c>
      <c r="N627" s="207">
        <f t="shared" si="311"/>
        <v>-6.6743999999999994</v>
      </c>
      <c r="O627" s="1302">
        <f t="shared" si="312"/>
        <v>-6.6743999999999994</v>
      </c>
      <c r="P627" s="2">
        <v>0.8</v>
      </c>
      <c r="Q627" s="1310">
        <f t="shared" si="313"/>
        <v>40.508600000000001</v>
      </c>
      <c r="R627" s="6">
        <f t="shared" si="314"/>
        <v>53.857399999999998</v>
      </c>
      <c r="S627" s="1310" t="str">
        <f t="shared" si="315"/>
        <v/>
      </c>
      <c r="T627" s="1309" t="str">
        <f t="shared" si="316"/>
        <v/>
      </c>
      <c r="U627" s="1287">
        <v>0.04</v>
      </c>
      <c r="V627" s="1345">
        <v>0.5</v>
      </c>
      <c r="W627" s="1345">
        <v>0.24</v>
      </c>
      <c r="X627" s="6">
        <f t="shared" si="317"/>
        <v>0.19999999999999998</v>
      </c>
      <c r="Y627" s="6" t="str">
        <f t="shared" si="318"/>
        <v/>
      </c>
      <c r="Z627" s="6" t="str">
        <f t="shared" si="319"/>
        <v/>
      </c>
      <c r="AA627" s="1287" t="str">
        <f t="shared" si="320"/>
        <v/>
      </c>
      <c r="AB627" s="6" t="str">
        <f t="shared" si="321"/>
        <v/>
      </c>
      <c r="AC627" s="19" t="str">
        <f t="shared" si="322"/>
        <v/>
      </c>
      <c r="AD627" s="6" t="str">
        <f t="shared" si="323"/>
        <v/>
      </c>
      <c r="AE627" s="6" t="str">
        <f t="shared" si="324"/>
        <v/>
      </c>
      <c r="AF627" s="19" t="str">
        <f t="shared" si="325"/>
        <v/>
      </c>
      <c r="AG627" s="6" t="str">
        <f t="shared" si="326"/>
        <v/>
      </c>
      <c r="AH627" s="32" t="str">
        <f t="shared" si="327"/>
        <v/>
      </c>
      <c r="AS627" s="6"/>
      <c r="AT627" s="6"/>
    </row>
    <row r="628" spans="1:56" s="20" customFormat="1" ht="28.2" customHeight="1" x14ac:dyDescent="0.3">
      <c r="A628" s="1339">
        <v>8</v>
      </c>
      <c r="B628" s="20">
        <v>13</v>
      </c>
      <c r="C628" s="20">
        <v>19</v>
      </c>
      <c r="D628" s="20" t="s">
        <v>18</v>
      </c>
      <c r="E628" s="79">
        <f>TRA!F621</f>
        <v>-68.043999999999997</v>
      </c>
      <c r="F628" s="21">
        <f>TRA!G621</f>
        <v>-46.177</v>
      </c>
      <c r="G628" s="21">
        <f>TRA!H621</f>
        <v>-0.11700000000000001</v>
      </c>
      <c r="H628" s="21">
        <f>TRA!I621</f>
        <v>-6.5659999999999998</v>
      </c>
      <c r="I628" s="21">
        <f>TRA!J621</f>
        <v>5.0999999999999997E-2</v>
      </c>
      <c r="J628" s="1293">
        <f>TRA!K621</f>
        <v>5.8000000000000003E-2</v>
      </c>
      <c r="K628" s="1299">
        <f t="shared" si="308"/>
        <v>-0.16800000000000001</v>
      </c>
      <c r="L628" s="20">
        <f t="shared" si="309"/>
        <v>-6.6239999999999997</v>
      </c>
      <c r="M628" s="21">
        <f t="shared" si="310"/>
        <v>-2.1551999999999998</v>
      </c>
      <c r="N628" s="1293">
        <f t="shared" si="311"/>
        <v>-6.6743999999999994</v>
      </c>
      <c r="O628" s="1303">
        <f t="shared" si="312"/>
        <v>-6.6743999999999994</v>
      </c>
      <c r="P628" s="20">
        <v>0.8</v>
      </c>
      <c r="Q628" s="1311">
        <f t="shared" si="313"/>
        <v>-52.851399999999998</v>
      </c>
      <c r="R628" s="22">
        <f t="shared" si="314"/>
        <v>-39.502600000000001</v>
      </c>
      <c r="S628" s="1311" t="str">
        <f t="shared" si="315"/>
        <v/>
      </c>
      <c r="T628" s="1312" t="str">
        <f t="shared" si="316"/>
        <v/>
      </c>
      <c r="U628" s="20">
        <v>0.04</v>
      </c>
      <c r="V628" s="1346">
        <v>0.5</v>
      </c>
      <c r="W628" s="1346">
        <v>0.24</v>
      </c>
      <c r="X628" s="22">
        <f t="shared" si="317"/>
        <v>0.19999999999999998</v>
      </c>
      <c r="Y628" s="22" t="str">
        <f t="shared" si="318"/>
        <v/>
      </c>
      <c r="Z628" s="22" t="str">
        <f t="shared" si="319"/>
        <v/>
      </c>
      <c r="AA628" s="20" t="str">
        <f t="shared" si="320"/>
        <v/>
      </c>
      <c r="AB628" s="22" t="str">
        <f t="shared" si="321"/>
        <v/>
      </c>
      <c r="AC628" s="23" t="str">
        <f t="shared" si="322"/>
        <v/>
      </c>
      <c r="AD628" s="22" t="str">
        <f t="shared" si="323"/>
        <v/>
      </c>
      <c r="AE628" s="22" t="str">
        <f t="shared" si="324"/>
        <v/>
      </c>
      <c r="AF628" s="23" t="str">
        <f t="shared" si="325"/>
        <v/>
      </c>
      <c r="AG628" s="22" t="str">
        <f t="shared" si="326"/>
        <v/>
      </c>
      <c r="AH628" s="34" t="str">
        <f t="shared" si="327"/>
        <v/>
      </c>
      <c r="AJ628" s="2"/>
      <c r="AK628" s="2"/>
      <c r="AL628" s="2"/>
      <c r="AM628" s="2"/>
      <c r="AN628" s="2"/>
      <c r="AO628" s="2"/>
      <c r="AP628" s="2"/>
      <c r="AQ628" s="2"/>
      <c r="AR628" s="2"/>
      <c r="AS628" s="6" t="str">
        <f>IF(OR(D627="Msin",D627="Mdes"),-0.9*X627*391.3/10*AD627,"")</f>
        <v/>
      </c>
      <c r="AT628" s="6" t="str">
        <f>IF(OR(D627="Msin",D627="Mdes"),0.9*X627*391.3/10*AG627,"")</f>
        <v/>
      </c>
      <c r="AU628" s="2"/>
      <c r="AV628" s="2"/>
      <c r="AW628" s="2"/>
      <c r="AX628" s="2"/>
      <c r="AY628" s="2"/>
      <c r="AZ628" s="2"/>
      <c r="BA628" s="2"/>
      <c r="BB628" s="2"/>
      <c r="BC628" s="2"/>
      <c r="BD628" s="2"/>
    </row>
    <row r="629" spans="1:56" ht="28.2" customHeight="1" x14ac:dyDescent="0.3">
      <c r="A629" s="1324">
        <v>9</v>
      </c>
      <c r="B629" s="2">
        <v>2</v>
      </c>
      <c r="C629" s="2">
        <v>8</v>
      </c>
      <c r="D629" s="2" t="s">
        <v>15</v>
      </c>
      <c r="E629" s="78">
        <f>TRA!F642</f>
        <v>-104.71299999999999</v>
      </c>
      <c r="F629" s="7">
        <f>TRA!G642</f>
        <v>-63.290999999999997</v>
      </c>
      <c r="G629" s="7">
        <f>TRA!H642</f>
        <v>12.319000000000001</v>
      </c>
      <c r="H629" s="7">
        <f>TRA!I642</f>
        <v>162.392</v>
      </c>
      <c r="I629" s="7">
        <f>TRA!J642</f>
        <v>7.4180000000000001</v>
      </c>
      <c r="J629" s="207">
        <f>TRA!K642</f>
        <v>8.1140000000000008</v>
      </c>
      <c r="K629" s="647">
        <f t="shared" si="308"/>
        <v>19.737000000000002</v>
      </c>
      <c r="L629" s="1287">
        <f t="shared" si="309"/>
        <v>170.506</v>
      </c>
      <c r="M629" s="7">
        <f t="shared" si="310"/>
        <v>70.888800000000003</v>
      </c>
      <c r="N629" s="207">
        <f t="shared" si="311"/>
        <v>176.4271</v>
      </c>
      <c r="O629" s="1302">
        <f t="shared" si="312"/>
        <v>176.4271</v>
      </c>
      <c r="P629" s="57">
        <v>0.3</v>
      </c>
      <c r="Q629" s="1310">
        <f t="shared" si="313"/>
        <v>113.1361</v>
      </c>
      <c r="R629" s="6">
        <f t="shared" si="314"/>
        <v>-239.71809999999999</v>
      </c>
      <c r="S629" s="1310">
        <f t="shared" si="315"/>
        <v>110.60935000000001</v>
      </c>
      <c r="T629" s="1309">
        <f t="shared" si="316"/>
        <v>-212.48784999999998</v>
      </c>
      <c r="U629" s="24">
        <v>0.04</v>
      </c>
      <c r="V629" s="26">
        <v>0.3</v>
      </c>
      <c r="W629" s="26">
        <v>0.7</v>
      </c>
      <c r="X629" s="26">
        <f t="shared" si="317"/>
        <v>0.65999999999999992</v>
      </c>
      <c r="Y629" s="26">
        <f t="shared" si="318"/>
        <v>336.72601716096779</v>
      </c>
      <c r="Z629" s="26">
        <f t="shared" si="319"/>
        <v>508.6505190311417</v>
      </c>
      <c r="AA629" s="24" t="str">
        <f t="shared" si="320"/>
        <v>VERIFICATO</v>
      </c>
      <c r="AB629" s="26">
        <f t="shared" si="321"/>
        <v>9.1419282698352458</v>
      </c>
      <c r="AC629" s="19" t="str">
        <f t="shared" si="322"/>
        <v>3φ16+1φ20</v>
      </c>
      <c r="AD629" s="6">
        <f t="shared" si="323"/>
        <v>9.1734505484821973</v>
      </c>
      <c r="AE629" s="6">
        <f t="shared" si="324"/>
        <v>4.7587791192442355</v>
      </c>
      <c r="AF629" s="19" t="str">
        <f t="shared" si="325"/>
        <v>3φ16</v>
      </c>
      <c r="AG629" s="6">
        <f t="shared" si="326"/>
        <v>6.0318578948924033</v>
      </c>
      <c r="AH629" s="35" t="str">
        <f t="shared" si="327"/>
        <v>VERIFICATO</v>
      </c>
      <c r="AK629" s="2">
        <v>2</v>
      </c>
      <c r="AM629" s="2">
        <v>8</v>
      </c>
      <c r="AO629" s="2">
        <v>8</v>
      </c>
      <c r="AQ629" s="2">
        <v>14</v>
      </c>
      <c r="AS629" s="2">
        <v>14</v>
      </c>
      <c r="AT629" s="2" t="str">
        <f>IF(OR(D628="Msin",D628="Mdes"),0.9*X628*391.3/10*AG628,"")</f>
        <v/>
      </c>
      <c r="AU629" s="2">
        <v>20</v>
      </c>
      <c r="AW629" s="20"/>
      <c r="AX629" s="20"/>
    </row>
    <row r="630" spans="1:56" ht="28.2" customHeight="1" x14ac:dyDescent="0.3">
      <c r="A630" s="1324">
        <v>9</v>
      </c>
      <c r="B630" s="2">
        <v>2</v>
      </c>
      <c r="C630" s="2">
        <v>8</v>
      </c>
      <c r="D630" s="2" t="s">
        <v>16</v>
      </c>
      <c r="E630" s="78">
        <f>TRA!F643</f>
        <v>-112.93300000000001</v>
      </c>
      <c r="F630" s="7">
        <f>TRA!G643</f>
        <v>-68.216999999999999</v>
      </c>
      <c r="G630" s="7">
        <f>TRA!H643</f>
        <v>-16.425000000000001</v>
      </c>
      <c r="H630" s="7">
        <f>TRA!I643</f>
        <v>-216.601</v>
      </c>
      <c r="I630" s="7">
        <f>TRA!J643</f>
        <v>-9.8849999999999998</v>
      </c>
      <c r="J630" s="207">
        <f>TRA!K643</f>
        <v>-10.808</v>
      </c>
      <c r="K630" s="647">
        <f t="shared" si="308"/>
        <v>-26.310000000000002</v>
      </c>
      <c r="L630" s="1287">
        <f t="shared" si="309"/>
        <v>-227.40899999999999</v>
      </c>
      <c r="M630" s="7">
        <f t="shared" si="310"/>
        <v>-94.532699999999991</v>
      </c>
      <c r="N630" s="207">
        <f t="shared" si="311"/>
        <v>-235.30199999999999</v>
      </c>
      <c r="O630" s="1302">
        <f t="shared" si="312"/>
        <v>-235.30199999999999</v>
      </c>
      <c r="P630" s="2">
        <v>0.8</v>
      </c>
      <c r="Q630" s="1310">
        <f t="shared" si="313"/>
        <v>-303.51900000000001</v>
      </c>
      <c r="R630" s="6">
        <f t="shared" si="314"/>
        <v>167.08499999999998</v>
      </c>
      <c r="S630" s="1310">
        <f t="shared" si="315"/>
        <v>-230.11700000000002</v>
      </c>
      <c r="T630" s="1309">
        <f t="shared" si="316"/>
        <v>159.559</v>
      </c>
      <c r="U630" s="1287">
        <v>0.04</v>
      </c>
      <c r="V630" s="6">
        <v>0.3</v>
      </c>
      <c r="W630" s="6">
        <v>0.7</v>
      </c>
      <c r="X630" s="6">
        <f t="shared" si="317"/>
        <v>0.65999999999999992</v>
      </c>
      <c r="Y630" s="6">
        <f t="shared" si="318"/>
        <v>336.72601716096779</v>
      </c>
      <c r="Z630" s="6">
        <f t="shared" si="319"/>
        <v>508.6505190311417</v>
      </c>
      <c r="AA630" s="1287" t="str">
        <f t="shared" si="320"/>
        <v>VERIFICATO</v>
      </c>
      <c r="AB630" s="6">
        <f t="shared" si="321"/>
        <v>9.9003924585319947</v>
      </c>
      <c r="AC630" s="19" t="str">
        <f t="shared" si="322"/>
        <v>4φ16+1φ20</v>
      </c>
      <c r="AD630" s="6">
        <f t="shared" si="323"/>
        <v>11.184069846779664</v>
      </c>
      <c r="AE630" s="6">
        <f t="shared" si="324"/>
        <v>6.864754539173143</v>
      </c>
      <c r="AF630" s="19" t="str">
        <f t="shared" si="325"/>
        <v>4φ16</v>
      </c>
      <c r="AG630" s="6">
        <f t="shared" si="326"/>
        <v>8.0424771931898711</v>
      </c>
      <c r="AH630" s="32" t="str">
        <f t="shared" si="327"/>
        <v>VERIFICATO</v>
      </c>
      <c r="AJ630" s="16" t="s">
        <v>222</v>
      </c>
      <c r="AK630" s="102">
        <f>IF(OR(D629="Msin",D629="Mdes"),-0.9*X629*391.3/10*AD629,"")</f>
        <v>-213.22052925749239</v>
      </c>
      <c r="AM630" s="38">
        <f>IF(OR(D630="Msin",D630="Mdes"),-0.9*X630*391.3/10*AD630,"")</f>
        <v>-259.95379594406603</v>
      </c>
      <c r="AN630" s="6"/>
      <c r="AO630" s="102">
        <f>IF(OR(D633="Msin",D633="Mdes"),-0.9*X633*391.3/10*AD633,"")</f>
        <v>-286.24125845526373</v>
      </c>
      <c r="AQ630" s="38">
        <f>IF(OR(D634="Msin",D634="Mdes"),-0.9*X634*391.3/10*AD634,"")</f>
        <v>-312.52872096646138</v>
      </c>
      <c r="AS630" s="102">
        <f>IF(OR(D637="Msin",D637="Mdes"),-0.9*X637*391.3/10*AD637,"")</f>
        <v>-56.646383862513538</v>
      </c>
      <c r="AU630" s="38">
        <f>IF(OR(D638="Msin",D638="Mdes"),-0.9*X638*391.3/10*AD638,"")</f>
        <v>-56.646383862513538</v>
      </c>
      <c r="AW630" s="24"/>
      <c r="AX630" s="24"/>
      <c r="AY630" s="6"/>
      <c r="BA630" s="6"/>
      <c r="BC630" s="6"/>
    </row>
    <row r="631" spans="1:56" ht="28.2" customHeight="1" x14ac:dyDescent="0.3">
      <c r="A631" s="1324">
        <v>9</v>
      </c>
      <c r="B631" s="2">
        <v>2</v>
      </c>
      <c r="C631" s="2">
        <v>8</v>
      </c>
      <c r="D631" s="2" t="s">
        <v>17</v>
      </c>
      <c r="E631" s="78">
        <f>TRA!F644</f>
        <v>164.15600000000001</v>
      </c>
      <c r="F631" s="7">
        <f>TRA!G644</f>
        <v>99.19</v>
      </c>
      <c r="G631" s="7">
        <f>TRA!H644</f>
        <v>-5.7489999999999997</v>
      </c>
      <c r="H631" s="7">
        <f>TRA!I644</f>
        <v>-75.798000000000002</v>
      </c>
      <c r="I631" s="7">
        <f>TRA!J644</f>
        <v>-3.4609999999999999</v>
      </c>
      <c r="J631" s="207">
        <f>TRA!K644</f>
        <v>-3.7839999999999998</v>
      </c>
      <c r="K631" s="647">
        <f t="shared" si="308"/>
        <v>-9.2099999999999991</v>
      </c>
      <c r="L631" s="1287">
        <f t="shared" si="309"/>
        <v>-79.582000000000008</v>
      </c>
      <c r="M631" s="7">
        <f t="shared" si="310"/>
        <v>-33.084600000000002</v>
      </c>
      <c r="N631" s="207">
        <f t="shared" si="311"/>
        <v>-82.345000000000013</v>
      </c>
      <c r="O631" s="1302">
        <f t="shared" si="312"/>
        <v>-82.345000000000013</v>
      </c>
      <c r="P631" s="2">
        <v>0.8</v>
      </c>
      <c r="Q631" s="1310">
        <f t="shared" si="313"/>
        <v>16.844999999999985</v>
      </c>
      <c r="R631" s="6">
        <f t="shared" si="314"/>
        <v>181.53500000000003</v>
      </c>
      <c r="S631" s="1310" t="str">
        <f t="shared" si="315"/>
        <v/>
      </c>
      <c r="T631" s="1309" t="str">
        <f t="shared" si="316"/>
        <v/>
      </c>
      <c r="U631" s="1287">
        <v>0.04</v>
      </c>
      <c r="V631" s="6">
        <v>0.3</v>
      </c>
      <c r="W631" s="6">
        <v>0.7</v>
      </c>
      <c r="X631" s="6">
        <f t="shared" si="317"/>
        <v>0.65999999999999992</v>
      </c>
      <c r="Y631" s="6" t="str">
        <f t="shared" si="318"/>
        <v/>
      </c>
      <c r="Z631" s="6" t="str">
        <f t="shared" si="319"/>
        <v/>
      </c>
      <c r="AA631" s="1287" t="str">
        <f t="shared" si="320"/>
        <v/>
      </c>
      <c r="AB631" s="6" t="str">
        <f t="shared" si="321"/>
        <v/>
      </c>
      <c r="AC631" s="19" t="str">
        <f t="shared" si="322"/>
        <v/>
      </c>
      <c r="AD631" s="6" t="str">
        <f t="shared" si="323"/>
        <v/>
      </c>
      <c r="AE631" s="6" t="str">
        <f t="shared" si="324"/>
        <v/>
      </c>
      <c r="AF631" s="19" t="str">
        <f t="shared" si="325"/>
        <v/>
      </c>
      <c r="AG631" s="6" t="str">
        <f t="shared" si="326"/>
        <v/>
      </c>
      <c r="AH631" s="32" t="str">
        <f t="shared" si="327"/>
        <v/>
      </c>
      <c r="AJ631" s="16" t="s">
        <v>223</v>
      </c>
      <c r="AK631" s="102">
        <f>IF(OR(D629="Msin",D629="Mdes"),0.9*X629*391.3/10*AG629,"")</f>
        <v>140.19980005972101</v>
      </c>
      <c r="AM631" s="38">
        <f>IF(OR(D630="Msin",D630="Mdes"),0.9*X630*391.3/10*AG630,"")</f>
        <v>186.93306674629468</v>
      </c>
      <c r="AN631" s="6"/>
      <c r="AO631" s="102">
        <f>IF(OR(D633="Msin",D633="Mdes"),0.9*X633*391.3/10*AG633,"")</f>
        <v>259.95379594406603</v>
      </c>
      <c r="AQ631" s="38">
        <f>IF(OR(D634="Msin",D634="Mdes"),0.9*X634*391.3/10*AG634,"")</f>
        <v>259.95379594406603</v>
      </c>
      <c r="AS631" s="102">
        <f>IF(OR(D637="Msin",D637="Mdes"),0.9*X637*391.3/10*AG637,"")</f>
        <v>28.323191931256769</v>
      </c>
      <c r="AU631" s="38">
        <f>IF(OR(D638="Msin",D638="Mdes"),0.9*X638*391.3/10*AG638,"")</f>
        <v>28.323191931256769</v>
      </c>
      <c r="AY631" s="6"/>
      <c r="BA631" s="6"/>
      <c r="BC631" s="6"/>
    </row>
    <row r="632" spans="1:56" ht="28.2" customHeight="1" x14ac:dyDescent="0.3">
      <c r="A632" s="1324">
        <v>9</v>
      </c>
      <c r="B632" s="2">
        <v>2</v>
      </c>
      <c r="C632" s="2">
        <v>8</v>
      </c>
      <c r="D632" s="2" t="s">
        <v>18</v>
      </c>
      <c r="E632" s="78">
        <f>TRA!F645</f>
        <v>-167.44399999999999</v>
      </c>
      <c r="F632" s="7">
        <f>TRA!G645</f>
        <v>-101.16</v>
      </c>
      <c r="G632" s="7">
        <f>TRA!H645</f>
        <v>-5.7489999999999997</v>
      </c>
      <c r="H632" s="7">
        <f>TRA!I645</f>
        <v>-75.798000000000002</v>
      </c>
      <c r="I632" s="7">
        <f>TRA!J645</f>
        <v>-3.4609999999999999</v>
      </c>
      <c r="J632" s="207">
        <f>TRA!K645</f>
        <v>-3.7839999999999998</v>
      </c>
      <c r="K632" s="647">
        <f t="shared" si="308"/>
        <v>-9.2099999999999991</v>
      </c>
      <c r="L632" s="1287">
        <f t="shared" si="309"/>
        <v>-79.582000000000008</v>
      </c>
      <c r="M632" s="7">
        <f t="shared" si="310"/>
        <v>-33.084600000000002</v>
      </c>
      <c r="N632" s="207">
        <f t="shared" si="311"/>
        <v>-82.345000000000013</v>
      </c>
      <c r="O632" s="1302">
        <f t="shared" si="312"/>
        <v>-82.345000000000013</v>
      </c>
      <c r="P632" s="2">
        <v>0.8</v>
      </c>
      <c r="Q632" s="1310">
        <f t="shared" si="313"/>
        <v>-183.505</v>
      </c>
      <c r="R632" s="6">
        <f t="shared" si="314"/>
        <v>-18.814999999999984</v>
      </c>
      <c r="S632" s="1310" t="str">
        <f t="shared" si="315"/>
        <v/>
      </c>
      <c r="T632" s="1309" t="str">
        <f t="shared" si="316"/>
        <v/>
      </c>
      <c r="U632" s="1287">
        <v>0.04</v>
      </c>
      <c r="V632" s="6">
        <v>0.3</v>
      </c>
      <c r="W632" s="6">
        <v>0.7</v>
      </c>
      <c r="X632" s="6">
        <f t="shared" si="317"/>
        <v>0.65999999999999992</v>
      </c>
      <c r="Y632" s="6" t="str">
        <f t="shared" si="318"/>
        <v/>
      </c>
      <c r="Z632" s="6" t="str">
        <f t="shared" si="319"/>
        <v/>
      </c>
      <c r="AA632" s="1287" t="str">
        <f t="shared" si="320"/>
        <v/>
      </c>
      <c r="AB632" s="6" t="str">
        <f t="shared" si="321"/>
        <v/>
      </c>
      <c r="AC632" s="19" t="str">
        <f t="shared" si="322"/>
        <v/>
      </c>
      <c r="AD632" s="6" t="str">
        <f t="shared" si="323"/>
        <v/>
      </c>
      <c r="AE632" s="6" t="str">
        <f t="shared" si="324"/>
        <v/>
      </c>
      <c r="AF632" s="19" t="str">
        <f t="shared" si="325"/>
        <v/>
      </c>
      <c r="AG632" s="6" t="str">
        <f t="shared" si="326"/>
        <v/>
      </c>
      <c r="AH632" s="32" t="str">
        <f t="shared" si="327"/>
        <v/>
      </c>
      <c r="AS632" s="6" t="str">
        <f>IF(OR(D631="Msin",D631="Mdes"),-0.9*X631*391.3/10*AD631,"")</f>
        <v/>
      </c>
      <c r="AT632" s="6" t="str">
        <f>IF(OR(D631="Msin",D631="Mdes"),0.9*X631*391.3/10*AG631,"")</f>
        <v/>
      </c>
    </row>
    <row r="633" spans="1:56" ht="28.2" customHeight="1" x14ac:dyDescent="0.3">
      <c r="A633" s="1324">
        <v>9</v>
      </c>
      <c r="B633" s="2">
        <v>8</v>
      </c>
      <c r="C633" s="2">
        <v>14</v>
      </c>
      <c r="D633" s="2" t="s">
        <v>15</v>
      </c>
      <c r="E633" s="78">
        <f>TRA!F666</f>
        <v>-105.267</v>
      </c>
      <c r="F633" s="7">
        <f>TRA!G666</f>
        <v>-63.877000000000002</v>
      </c>
      <c r="G633" s="7">
        <f>TRA!H666</f>
        <v>20.495000000000001</v>
      </c>
      <c r="H633" s="7">
        <f>TRA!I666</f>
        <v>271.08100000000002</v>
      </c>
      <c r="I633" s="7">
        <f>TRA!J666</f>
        <v>12.488</v>
      </c>
      <c r="J633" s="207">
        <f>TRA!K666</f>
        <v>13.536</v>
      </c>
      <c r="K633" s="647">
        <f t="shared" si="308"/>
        <v>32.983000000000004</v>
      </c>
      <c r="L633" s="1287">
        <f t="shared" si="309"/>
        <v>284.61700000000002</v>
      </c>
      <c r="M633" s="7">
        <f t="shared" si="310"/>
        <v>118.36810000000001</v>
      </c>
      <c r="N633" s="207">
        <f t="shared" si="311"/>
        <v>294.51190000000003</v>
      </c>
      <c r="O633" s="1302">
        <f t="shared" si="312"/>
        <v>294.51190000000003</v>
      </c>
      <c r="P633" s="2">
        <v>0.8</v>
      </c>
      <c r="Q633" s="1310">
        <f t="shared" si="313"/>
        <v>230.63490000000002</v>
      </c>
      <c r="R633" s="6">
        <f t="shared" si="314"/>
        <v>-358.38890000000004</v>
      </c>
      <c r="S633" s="1310">
        <f t="shared" si="315"/>
        <v>215.40450000000001</v>
      </c>
      <c r="T633" s="1309">
        <f t="shared" si="316"/>
        <v>-270.59770000000003</v>
      </c>
      <c r="U633" s="1287">
        <v>0.04</v>
      </c>
      <c r="V633" s="6">
        <v>0.3</v>
      </c>
      <c r="W633" s="6">
        <v>0.7</v>
      </c>
      <c r="X633" s="6">
        <f t="shared" si="317"/>
        <v>0.65999999999999992</v>
      </c>
      <c r="Y633" s="6">
        <f t="shared" si="318"/>
        <v>336.72601716096779</v>
      </c>
      <c r="Z633" s="6">
        <f t="shared" si="319"/>
        <v>508.6505190311417</v>
      </c>
      <c r="AA633" s="1287" t="str">
        <f t="shared" si="320"/>
        <v>VERIFICATO</v>
      </c>
      <c r="AB633" s="6">
        <f t="shared" si="321"/>
        <v>11.642005711773155</v>
      </c>
      <c r="AC633" s="19" t="str">
        <f t="shared" si="322"/>
        <v>3φ16+2φ20</v>
      </c>
      <c r="AD633" s="6">
        <f t="shared" si="323"/>
        <v>12.31504320207199</v>
      </c>
      <c r="AE633" s="6">
        <f t="shared" si="324"/>
        <v>9.2674121743889195</v>
      </c>
      <c r="AF633" s="19" t="str">
        <f t="shared" si="325"/>
        <v>4φ16+1φ20</v>
      </c>
      <c r="AG633" s="6">
        <f t="shared" si="326"/>
        <v>11.184069846779664</v>
      </c>
      <c r="AH633" s="32" t="str">
        <f t="shared" si="327"/>
        <v>VERIFICATO</v>
      </c>
      <c r="AS633" s="6" t="str">
        <f>IF(OR(D632="Msin",D632="Mdes"),-0.9*X632*391.3/10*AD632,"")</f>
        <v/>
      </c>
      <c r="AT633" s="6" t="str">
        <f>IF(OR(D632="Msin",D632="Mdes"),0.9*X632*391.3/10*AG632,"")</f>
        <v/>
      </c>
    </row>
    <row r="634" spans="1:56" ht="28.2" customHeight="1" x14ac:dyDescent="0.3">
      <c r="A634" s="1324">
        <v>9</v>
      </c>
      <c r="B634" s="2">
        <v>8</v>
      </c>
      <c r="C634" s="2">
        <v>14</v>
      </c>
      <c r="D634" s="2" t="s">
        <v>16</v>
      </c>
      <c r="E634" s="78">
        <f>TRA!F667</f>
        <v>-133.059</v>
      </c>
      <c r="F634" s="7">
        <f>TRA!G667</f>
        <v>-80.155000000000001</v>
      </c>
      <c r="G634" s="7">
        <f>TRA!H667</f>
        <v>-21.623000000000001</v>
      </c>
      <c r="H634" s="7">
        <f>TRA!I667</f>
        <v>-286.03100000000001</v>
      </c>
      <c r="I634" s="7">
        <f>TRA!J667</f>
        <v>-13.169</v>
      </c>
      <c r="J634" s="207">
        <f>TRA!K667</f>
        <v>-14.273999999999999</v>
      </c>
      <c r="K634" s="647">
        <f t="shared" si="308"/>
        <v>-34.792000000000002</v>
      </c>
      <c r="L634" s="1287">
        <f t="shared" si="309"/>
        <v>-300.30500000000001</v>
      </c>
      <c r="M634" s="7">
        <f t="shared" si="310"/>
        <v>-124.8835</v>
      </c>
      <c r="N634" s="207">
        <f t="shared" si="311"/>
        <v>-310.74259999999998</v>
      </c>
      <c r="O634" s="1302">
        <f t="shared" si="312"/>
        <v>-310.74259999999998</v>
      </c>
      <c r="P634" s="2">
        <v>0.8</v>
      </c>
      <c r="Q634" s="1310">
        <f t="shared" si="313"/>
        <v>-390.89760000000001</v>
      </c>
      <c r="R634" s="6">
        <f t="shared" si="314"/>
        <v>230.58759999999998</v>
      </c>
      <c r="S634" s="1310">
        <f t="shared" si="315"/>
        <v>-300.3356</v>
      </c>
      <c r="T634" s="1309">
        <f t="shared" si="316"/>
        <v>218.12799999999999</v>
      </c>
      <c r="U634" s="1287">
        <v>0.04</v>
      </c>
      <c r="V634" s="6">
        <v>0.3</v>
      </c>
      <c r="W634" s="6">
        <v>0.7</v>
      </c>
      <c r="X634" s="6">
        <f t="shared" si="317"/>
        <v>0.65999999999999992</v>
      </c>
      <c r="Y634" s="6">
        <f t="shared" si="318"/>
        <v>336.72601716096779</v>
      </c>
      <c r="Z634" s="6">
        <f t="shared" si="319"/>
        <v>508.6505190311417</v>
      </c>
      <c r="AA634" s="1287" t="str">
        <f t="shared" si="320"/>
        <v>VERIFICATO</v>
      </c>
      <c r="AB634" s="6">
        <f t="shared" si="321"/>
        <v>12.92142827026548</v>
      </c>
      <c r="AC634" s="19" t="str">
        <f t="shared" si="322"/>
        <v>2φ16+3φ20</v>
      </c>
      <c r="AD634" s="6">
        <f t="shared" si="323"/>
        <v>13.446016557364315</v>
      </c>
      <c r="AE634" s="6">
        <f t="shared" si="324"/>
        <v>9.3845861287721739</v>
      </c>
      <c r="AF634" s="19" t="str">
        <f t="shared" si="325"/>
        <v>4φ16+1φ20</v>
      </c>
      <c r="AG634" s="6">
        <f t="shared" si="326"/>
        <v>11.184069846779664</v>
      </c>
      <c r="AH634" s="32" t="str">
        <f t="shared" si="327"/>
        <v>VERIFICATO</v>
      </c>
      <c r="AS634" s="6"/>
      <c r="AT634" s="6"/>
    </row>
    <row r="635" spans="1:56" ht="28.2" customHeight="1" x14ac:dyDescent="0.3">
      <c r="A635" s="1324">
        <v>9</v>
      </c>
      <c r="B635" s="2">
        <v>8</v>
      </c>
      <c r="C635" s="2">
        <v>14</v>
      </c>
      <c r="D635" s="2" t="s">
        <v>17</v>
      </c>
      <c r="E635" s="78">
        <f>TRA!F668</f>
        <v>149.93899999999999</v>
      </c>
      <c r="F635" s="7">
        <f>TRA!G668</f>
        <v>90.700999999999993</v>
      </c>
      <c r="G635" s="7">
        <f>TRA!H668</f>
        <v>-8.9610000000000003</v>
      </c>
      <c r="H635" s="7">
        <f>TRA!I668</f>
        <v>-118.53400000000001</v>
      </c>
      <c r="I635" s="7">
        <f>TRA!J668</f>
        <v>-5.4589999999999996</v>
      </c>
      <c r="J635" s="207">
        <f>TRA!K668</f>
        <v>-5.9169999999999998</v>
      </c>
      <c r="K635" s="647">
        <f t="shared" si="308"/>
        <v>-14.42</v>
      </c>
      <c r="L635" s="1287">
        <f t="shared" si="309"/>
        <v>-124.45100000000001</v>
      </c>
      <c r="M635" s="7">
        <f t="shared" si="310"/>
        <v>-51.755300000000005</v>
      </c>
      <c r="N635" s="207">
        <f t="shared" si="311"/>
        <v>-128.77700000000002</v>
      </c>
      <c r="O635" s="1302">
        <f t="shared" si="312"/>
        <v>-128.77700000000002</v>
      </c>
      <c r="P635" s="2">
        <v>0.8</v>
      </c>
      <c r="Q635" s="1310">
        <f t="shared" si="313"/>
        <v>-38.076000000000022</v>
      </c>
      <c r="R635" s="6">
        <f t="shared" si="314"/>
        <v>219.47800000000001</v>
      </c>
      <c r="S635" s="1310" t="str">
        <f t="shared" si="315"/>
        <v/>
      </c>
      <c r="T635" s="1309" t="str">
        <f t="shared" si="316"/>
        <v/>
      </c>
      <c r="U635" s="1287">
        <v>0.04</v>
      </c>
      <c r="V635" s="6">
        <v>0.3</v>
      </c>
      <c r="W635" s="6">
        <v>0.7</v>
      </c>
      <c r="X635" s="6">
        <f t="shared" si="317"/>
        <v>0.65999999999999992</v>
      </c>
      <c r="Y635" s="6" t="str">
        <f t="shared" si="318"/>
        <v/>
      </c>
      <c r="Z635" s="6" t="str">
        <f t="shared" si="319"/>
        <v/>
      </c>
      <c r="AA635" s="1287" t="str">
        <f t="shared" si="320"/>
        <v/>
      </c>
      <c r="AB635" s="6" t="str">
        <f t="shared" si="321"/>
        <v/>
      </c>
      <c r="AC635" s="19" t="str">
        <f t="shared" si="322"/>
        <v/>
      </c>
      <c r="AD635" s="6" t="str">
        <f t="shared" si="323"/>
        <v/>
      </c>
      <c r="AE635" s="6" t="str">
        <f t="shared" si="324"/>
        <v/>
      </c>
      <c r="AF635" s="19" t="str">
        <f t="shared" si="325"/>
        <v/>
      </c>
      <c r="AG635" s="6" t="str">
        <f t="shared" si="326"/>
        <v/>
      </c>
      <c r="AH635" s="32" t="str">
        <f t="shared" si="327"/>
        <v/>
      </c>
      <c r="AS635" s="6"/>
      <c r="AT635" s="6"/>
    </row>
    <row r="636" spans="1:56" ht="28.2" customHeight="1" x14ac:dyDescent="0.3">
      <c r="A636" s="1324">
        <v>9</v>
      </c>
      <c r="B636" s="2">
        <v>8</v>
      </c>
      <c r="C636" s="2">
        <v>14</v>
      </c>
      <c r="D636" s="2" t="s">
        <v>18</v>
      </c>
      <c r="E636" s="78">
        <f>TRA!F669</f>
        <v>-161.76499999999999</v>
      </c>
      <c r="F636" s="7">
        <f>TRA!G669</f>
        <v>-97.628</v>
      </c>
      <c r="G636" s="7">
        <f>TRA!H669</f>
        <v>-8.9610000000000003</v>
      </c>
      <c r="H636" s="7">
        <f>TRA!I669</f>
        <v>-118.53400000000001</v>
      </c>
      <c r="I636" s="7">
        <f>TRA!J669</f>
        <v>-5.4589999999999996</v>
      </c>
      <c r="J636" s="207">
        <f>TRA!K669</f>
        <v>-5.9169999999999998</v>
      </c>
      <c r="K636" s="647">
        <f t="shared" si="308"/>
        <v>-14.42</v>
      </c>
      <c r="L636" s="1287">
        <f t="shared" si="309"/>
        <v>-124.45100000000001</v>
      </c>
      <c r="M636" s="7">
        <f t="shared" si="310"/>
        <v>-51.755300000000005</v>
      </c>
      <c r="N636" s="207">
        <f t="shared" si="311"/>
        <v>-128.77700000000002</v>
      </c>
      <c r="O636" s="1302">
        <f t="shared" si="312"/>
        <v>-128.77700000000002</v>
      </c>
      <c r="P636" s="2">
        <v>0.8</v>
      </c>
      <c r="Q636" s="1310">
        <f t="shared" si="313"/>
        <v>-226.40500000000003</v>
      </c>
      <c r="R636" s="6">
        <f t="shared" si="314"/>
        <v>31.149000000000015</v>
      </c>
      <c r="S636" s="1310" t="str">
        <f t="shared" si="315"/>
        <v/>
      </c>
      <c r="T636" s="1309" t="str">
        <f t="shared" si="316"/>
        <v/>
      </c>
      <c r="U636" s="1287">
        <v>0.04</v>
      </c>
      <c r="V636" s="6">
        <v>0.3</v>
      </c>
      <c r="W636" s="6">
        <v>0.7</v>
      </c>
      <c r="X636" s="6">
        <f t="shared" si="317"/>
        <v>0.65999999999999992</v>
      </c>
      <c r="Y636" s="6" t="str">
        <f t="shared" si="318"/>
        <v/>
      </c>
      <c r="Z636" s="6" t="str">
        <f t="shared" si="319"/>
        <v/>
      </c>
      <c r="AA636" s="1287" t="str">
        <f t="shared" si="320"/>
        <v/>
      </c>
      <c r="AB636" s="6" t="str">
        <f t="shared" si="321"/>
        <v/>
      </c>
      <c r="AC636" s="19" t="str">
        <f t="shared" si="322"/>
        <v/>
      </c>
      <c r="AD636" s="6" t="str">
        <f t="shared" si="323"/>
        <v/>
      </c>
      <c r="AE636" s="6" t="str">
        <f t="shared" si="324"/>
        <v/>
      </c>
      <c r="AF636" s="19" t="str">
        <f t="shared" si="325"/>
        <v/>
      </c>
      <c r="AG636" s="6" t="str">
        <f t="shared" si="326"/>
        <v/>
      </c>
      <c r="AH636" s="32" t="str">
        <f t="shared" si="327"/>
        <v/>
      </c>
      <c r="AS636" s="6"/>
      <c r="AT636" s="6"/>
    </row>
    <row r="637" spans="1:56" ht="28.2" customHeight="1" x14ac:dyDescent="0.3">
      <c r="A637" s="1324">
        <v>9</v>
      </c>
      <c r="B637" s="2">
        <v>14</v>
      </c>
      <c r="C637" s="2">
        <v>20</v>
      </c>
      <c r="D637" s="2" t="s">
        <v>15</v>
      </c>
      <c r="E637" s="78">
        <f>TRA!F690</f>
        <v>-39.088000000000001</v>
      </c>
      <c r="F637" s="7">
        <f>TRA!G690</f>
        <v>-24.218</v>
      </c>
      <c r="G637" s="7">
        <f>TRA!H690</f>
        <v>2.0619999999999998</v>
      </c>
      <c r="H637" s="7">
        <f>TRA!I690</f>
        <v>27.228000000000002</v>
      </c>
      <c r="I637" s="7">
        <f>TRA!J690</f>
        <v>1.232</v>
      </c>
      <c r="J637" s="207">
        <f>TRA!K690</f>
        <v>1.349</v>
      </c>
      <c r="K637" s="647">
        <f t="shared" si="308"/>
        <v>3.2939999999999996</v>
      </c>
      <c r="L637" s="1287">
        <f t="shared" si="309"/>
        <v>28.577000000000002</v>
      </c>
      <c r="M637" s="7">
        <f t="shared" si="310"/>
        <v>11.867100000000001</v>
      </c>
      <c r="N637" s="207">
        <f t="shared" si="311"/>
        <v>29.565200000000001</v>
      </c>
      <c r="O637" s="1302">
        <f t="shared" si="312"/>
        <v>29.565200000000001</v>
      </c>
      <c r="P637" s="2">
        <v>0.8</v>
      </c>
      <c r="Q637" s="1310">
        <f t="shared" si="313"/>
        <v>5.3472000000000008</v>
      </c>
      <c r="R637" s="6">
        <f t="shared" si="314"/>
        <v>-53.783200000000001</v>
      </c>
      <c r="S637" s="1310">
        <f t="shared" si="315"/>
        <v>-0.34239999999999959</v>
      </c>
      <c r="T637" s="1309">
        <f t="shared" si="316"/>
        <v>-40.047199999999997</v>
      </c>
      <c r="U637" s="1287">
        <v>0.04</v>
      </c>
      <c r="V637" s="1345">
        <v>0.5</v>
      </c>
      <c r="W637" s="1345">
        <v>0.24</v>
      </c>
      <c r="X637" s="6">
        <f t="shared" si="317"/>
        <v>0.19999999999999998</v>
      </c>
      <c r="Y637" s="6">
        <f t="shared" si="318"/>
        <v>51.534437888118731</v>
      </c>
      <c r="Z637" s="6">
        <f t="shared" si="319"/>
        <v>99.653979238754317</v>
      </c>
      <c r="AA637" s="1287" t="str">
        <f t="shared" si="320"/>
        <v>VERIFICATO</v>
      </c>
      <c r="AB637" s="6">
        <f t="shared" si="321"/>
        <v>5.6857767555441976</v>
      </c>
      <c r="AC637" s="19" t="str">
        <f t="shared" si="322"/>
        <v>4φ16</v>
      </c>
      <c r="AD637" s="6">
        <f t="shared" si="323"/>
        <v>8.0424771931898711</v>
      </c>
      <c r="AE637" s="6">
        <f t="shared" si="324"/>
        <v>4.861288582218809E-2</v>
      </c>
      <c r="AF637" s="19" t="str">
        <f t="shared" si="325"/>
        <v>2φ16</v>
      </c>
      <c r="AG637" s="6">
        <f t="shared" si="326"/>
        <v>4.0212385965949355</v>
      </c>
      <c r="AH637" s="32" t="str">
        <f t="shared" si="327"/>
        <v>VERIFICATO</v>
      </c>
      <c r="AS637" s="6"/>
      <c r="AT637" s="6"/>
    </row>
    <row r="638" spans="1:56" ht="28.2" customHeight="1" x14ac:dyDescent="0.3">
      <c r="A638" s="1324">
        <v>9</v>
      </c>
      <c r="B638" s="2">
        <v>14</v>
      </c>
      <c r="C638" s="2">
        <v>20</v>
      </c>
      <c r="D638" s="2" t="s">
        <v>16</v>
      </c>
      <c r="E638" s="78">
        <f>TRA!F691</f>
        <v>-37.613999999999997</v>
      </c>
      <c r="F638" s="7">
        <f>TRA!G691</f>
        <v>-23.245000000000001</v>
      </c>
      <c r="G638" s="7">
        <f>TRA!H691</f>
        <v>-2.1429999999999998</v>
      </c>
      <c r="H638" s="7">
        <f>TRA!I691</f>
        <v>-28.358000000000001</v>
      </c>
      <c r="I638" s="7">
        <f>TRA!J691</f>
        <v>-1.282</v>
      </c>
      <c r="J638" s="207">
        <f>TRA!K691</f>
        <v>-1.401</v>
      </c>
      <c r="K638" s="647">
        <f t="shared" si="308"/>
        <v>-3.4249999999999998</v>
      </c>
      <c r="L638" s="1287">
        <f t="shared" si="309"/>
        <v>-29.759</v>
      </c>
      <c r="M638" s="7">
        <f t="shared" si="310"/>
        <v>-12.352699999999999</v>
      </c>
      <c r="N638" s="207">
        <f t="shared" si="311"/>
        <v>-30.7865</v>
      </c>
      <c r="O638" s="1302">
        <f t="shared" si="312"/>
        <v>-30.7865</v>
      </c>
      <c r="P638" s="57">
        <v>0.3</v>
      </c>
      <c r="Q638" s="1310">
        <f t="shared" si="313"/>
        <v>-54.031500000000001</v>
      </c>
      <c r="R638" s="6">
        <f t="shared" si="314"/>
        <v>7.5414999999999992</v>
      </c>
      <c r="S638" s="1310">
        <f t="shared" si="315"/>
        <v>-48.929100000000005</v>
      </c>
      <c r="T638" s="1309">
        <f t="shared" si="316"/>
        <v>5.4565000000000001</v>
      </c>
      <c r="U638" s="1287">
        <v>0.04</v>
      </c>
      <c r="V638" s="1345">
        <v>0.5</v>
      </c>
      <c r="W638" s="1345">
        <v>0.24</v>
      </c>
      <c r="X638" s="6">
        <f t="shared" si="317"/>
        <v>0.19999999999999998</v>
      </c>
      <c r="Y638" s="6">
        <f t="shared" si="318"/>
        <v>51.534437888118731</v>
      </c>
      <c r="Z638" s="6">
        <f t="shared" si="319"/>
        <v>99.653979238754317</v>
      </c>
      <c r="AA638" s="1287" t="str">
        <f t="shared" si="320"/>
        <v>VERIFICATO</v>
      </c>
      <c r="AB638" s="6">
        <f t="shared" si="321"/>
        <v>6.94680126075475</v>
      </c>
      <c r="AC638" s="19" t="str">
        <f t="shared" si="322"/>
        <v>4φ16</v>
      </c>
      <c r="AD638" s="6">
        <f t="shared" si="323"/>
        <v>8.0424771931898711</v>
      </c>
      <c r="AE638" s="6">
        <f t="shared" si="324"/>
        <v>0.77469687934804221</v>
      </c>
      <c r="AF638" s="19" t="str">
        <f t="shared" si="325"/>
        <v>2φ16</v>
      </c>
      <c r="AG638" s="6">
        <f t="shared" si="326"/>
        <v>4.0212385965949355</v>
      </c>
      <c r="AH638" s="32" t="str">
        <f t="shared" si="327"/>
        <v>VERIFICATO</v>
      </c>
      <c r="AS638" s="6"/>
      <c r="AT638" s="6"/>
    </row>
    <row r="639" spans="1:56" ht="28.2" customHeight="1" x14ac:dyDescent="0.3">
      <c r="A639" s="1324">
        <v>9</v>
      </c>
      <c r="B639" s="2">
        <v>14</v>
      </c>
      <c r="C639" s="2">
        <v>20</v>
      </c>
      <c r="D639" s="2" t="s">
        <v>17</v>
      </c>
      <c r="E639" s="78">
        <f>TRA!F692</f>
        <v>39.216000000000001</v>
      </c>
      <c r="F639" s="7">
        <f>TRA!G692</f>
        <v>24.282</v>
      </c>
      <c r="G639" s="7">
        <f>TRA!H692</f>
        <v>-0.70099999999999996</v>
      </c>
      <c r="H639" s="7">
        <f>TRA!I692</f>
        <v>-9.2639999999999993</v>
      </c>
      <c r="I639" s="7">
        <f>TRA!J692</f>
        <v>-0.41899999999999998</v>
      </c>
      <c r="J639" s="207">
        <f>TRA!K692</f>
        <v>-0.45800000000000002</v>
      </c>
      <c r="K639" s="647">
        <f t="shared" si="308"/>
        <v>-1.1199999999999999</v>
      </c>
      <c r="L639" s="1287">
        <f t="shared" si="309"/>
        <v>-9.7219999999999995</v>
      </c>
      <c r="M639" s="7">
        <f t="shared" si="310"/>
        <v>-4.0366</v>
      </c>
      <c r="N639" s="207">
        <f t="shared" si="311"/>
        <v>-10.058</v>
      </c>
      <c r="O639" s="1302">
        <f t="shared" si="312"/>
        <v>-10.058</v>
      </c>
      <c r="P639" s="2">
        <v>0.8</v>
      </c>
      <c r="Q639" s="1310">
        <f t="shared" si="313"/>
        <v>14.224</v>
      </c>
      <c r="R639" s="6">
        <f t="shared" si="314"/>
        <v>34.340000000000003</v>
      </c>
      <c r="S639" s="1310" t="str">
        <f t="shared" si="315"/>
        <v/>
      </c>
      <c r="T639" s="1309" t="str">
        <f t="shared" si="316"/>
        <v/>
      </c>
      <c r="U639" s="1287">
        <v>0.04</v>
      </c>
      <c r="V639" s="1345">
        <v>0.5</v>
      </c>
      <c r="W639" s="1345">
        <v>0.24</v>
      </c>
      <c r="X639" s="6">
        <f t="shared" si="317"/>
        <v>0.19999999999999998</v>
      </c>
      <c r="Y639" s="6" t="str">
        <f t="shared" si="318"/>
        <v/>
      </c>
      <c r="Z639" s="6" t="str">
        <f t="shared" si="319"/>
        <v/>
      </c>
      <c r="AA639" s="1287" t="str">
        <f t="shared" si="320"/>
        <v/>
      </c>
      <c r="AB639" s="6" t="str">
        <f t="shared" si="321"/>
        <v/>
      </c>
      <c r="AC639" s="19" t="str">
        <f t="shared" si="322"/>
        <v/>
      </c>
      <c r="AD639" s="6" t="str">
        <f t="shared" si="323"/>
        <v/>
      </c>
      <c r="AE639" s="6" t="str">
        <f t="shared" si="324"/>
        <v/>
      </c>
      <c r="AF639" s="19" t="str">
        <f t="shared" si="325"/>
        <v/>
      </c>
      <c r="AG639" s="6" t="str">
        <f t="shared" si="326"/>
        <v/>
      </c>
      <c r="AH639" s="32" t="str">
        <f t="shared" si="327"/>
        <v/>
      </c>
      <c r="AS639" s="6"/>
      <c r="AT639" s="6"/>
    </row>
    <row r="640" spans="1:56" ht="28.2" customHeight="1" x14ac:dyDescent="0.3">
      <c r="A640" s="1325">
        <v>9</v>
      </c>
      <c r="B640" s="20">
        <v>14</v>
      </c>
      <c r="C640" s="20">
        <v>20</v>
      </c>
      <c r="D640" s="20" t="s">
        <v>18</v>
      </c>
      <c r="E640" s="79">
        <f>TRA!F693</f>
        <v>-38.723999999999997</v>
      </c>
      <c r="F640" s="21">
        <f>TRA!G693</f>
        <v>-23.957999999999998</v>
      </c>
      <c r="G640" s="21">
        <f>TRA!H693</f>
        <v>-0.70099999999999996</v>
      </c>
      <c r="H640" s="21">
        <f>TRA!I693</f>
        <v>-9.2639999999999993</v>
      </c>
      <c r="I640" s="21">
        <f>TRA!J693</f>
        <v>-0.41899999999999998</v>
      </c>
      <c r="J640" s="1293">
        <f>TRA!K693</f>
        <v>-0.45800000000000002</v>
      </c>
      <c r="K640" s="1299">
        <f t="shared" si="308"/>
        <v>-1.1199999999999999</v>
      </c>
      <c r="L640" s="20">
        <f t="shared" si="309"/>
        <v>-9.7219999999999995</v>
      </c>
      <c r="M640" s="21">
        <f t="shared" si="310"/>
        <v>-4.0366</v>
      </c>
      <c r="N640" s="1293">
        <f t="shared" si="311"/>
        <v>-10.058</v>
      </c>
      <c r="O640" s="1303">
        <f t="shared" si="312"/>
        <v>-10.058</v>
      </c>
      <c r="P640" s="2">
        <v>0.8</v>
      </c>
      <c r="Q640" s="1311">
        <f t="shared" si="313"/>
        <v>-34.015999999999998</v>
      </c>
      <c r="R640" s="22">
        <f t="shared" si="314"/>
        <v>-13.899999999999999</v>
      </c>
      <c r="S640" s="1311" t="str">
        <f t="shared" si="315"/>
        <v/>
      </c>
      <c r="T640" s="1312" t="str">
        <f t="shared" si="316"/>
        <v/>
      </c>
      <c r="U640" s="20">
        <v>0.04</v>
      </c>
      <c r="V640" s="1346">
        <v>0.5</v>
      </c>
      <c r="W640" s="1346">
        <v>0.24</v>
      </c>
      <c r="X640" s="22">
        <f t="shared" si="317"/>
        <v>0.19999999999999998</v>
      </c>
      <c r="Y640" s="22" t="str">
        <f t="shared" si="318"/>
        <v/>
      </c>
      <c r="Z640" s="22" t="str">
        <f t="shared" si="319"/>
        <v/>
      </c>
      <c r="AA640" s="20" t="str">
        <f t="shared" si="320"/>
        <v/>
      </c>
      <c r="AB640" s="22" t="str">
        <f t="shared" si="321"/>
        <v/>
      </c>
      <c r="AC640" s="23" t="str">
        <f t="shared" si="322"/>
        <v/>
      </c>
      <c r="AD640" s="22" t="str">
        <f t="shared" si="323"/>
        <v/>
      </c>
      <c r="AE640" s="22" t="str">
        <f t="shared" si="324"/>
        <v/>
      </c>
      <c r="AF640" s="23" t="str">
        <f t="shared" si="325"/>
        <v/>
      </c>
      <c r="AG640" s="22" t="str">
        <f t="shared" si="326"/>
        <v/>
      </c>
      <c r="AH640" s="34" t="str">
        <f t="shared" si="327"/>
        <v/>
      </c>
      <c r="AS640" s="6" t="str">
        <f>IF(OR(D639="Msin",D639="Mdes"),-0.9*X639*391.3/10*AD639,"")</f>
        <v/>
      </c>
      <c r="AT640" s="6" t="str">
        <f>IF(OR(D639="Msin",D639="Mdes"),0.9*X639*391.3/10*AG639,"")</f>
        <v/>
      </c>
    </row>
    <row r="641" spans="1:55" ht="28.2" customHeight="1" x14ac:dyDescent="0.3">
      <c r="A641" s="1342">
        <v>10</v>
      </c>
      <c r="B641" s="24">
        <v>3</v>
      </c>
      <c r="C641" s="24">
        <v>9</v>
      </c>
      <c r="D641" s="24" t="s">
        <v>15</v>
      </c>
      <c r="E641" s="77">
        <f>TRA!F714</f>
        <v>-75.14</v>
      </c>
      <c r="F641" s="25">
        <f>TRA!G714</f>
        <v>-46.884</v>
      </c>
      <c r="G641" s="25">
        <f>TRA!H714</f>
        <v>21.890999999999998</v>
      </c>
      <c r="H641" s="25">
        <f>TRA!I714</f>
        <v>159.93700000000001</v>
      </c>
      <c r="I641" s="25">
        <f>TRA!J714</f>
        <v>15.343</v>
      </c>
      <c r="J641" s="1294">
        <f>TRA!K714</f>
        <v>16.786999999999999</v>
      </c>
      <c r="K641" s="1300">
        <f t="shared" si="308"/>
        <v>37.233999999999995</v>
      </c>
      <c r="L641" s="24">
        <f t="shared" si="309"/>
        <v>176.72400000000002</v>
      </c>
      <c r="M641" s="25">
        <f t="shared" si="310"/>
        <v>90.251199999999997</v>
      </c>
      <c r="N641" s="1294">
        <f t="shared" si="311"/>
        <v>187.89420000000001</v>
      </c>
      <c r="O641" s="1304">
        <f t="shared" si="312"/>
        <v>187.89420000000001</v>
      </c>
      <c r="P641" s="57">
        <v>0.3</v>
      </c>
      <c r="Q641" s="1313">
        <f t="shared" si="313"/>
        <v>141.0102</v>
      </c>
      <c r="R641" s="26">
        <f t="shared" si="314"/>
        <v>-234.77820000000003</v>
      </c>
      <c r="S641" s="1313">
        <f t="shared" si="315"/>
        <v>140.5239</v>
      </c>
      <c r="T641" s="1314">
        <f t="shared" si="316"/>
        <v>-208.70340000000002</v>
      </c>
      <c r="U641" s="1287">
        <v>0.04</v>
      </c>
      <c r="V641" s="6">
        <v>0.3</v>
      </c>
      <c r="W641" s="6">
        <v>0.7</v>
      </c>
      <c r="X641" s="6">
        <f t="shared" si="317"/>
        <v>0.65999999999999992</v>
      </c>
      <c r="Y641" s="6">
        <f t="shared" si="318"/>
        <v>336.72601716096779</v>
      </c>
      <c r="Z641" s="6">
        <f t="shared" si="319"/>
        <v>508.6505190311417</v>
      </c>
      <c r="AA641" s="1287" t="str">
        <f t="shared" si="320"/>
        <v>VERIFICATO</v>
      </c>
      <c r="AB641" s="6">
        <f t="shared" si="321"/>
        <v>8.9791087465506081</v>
      </c>
      <c r="AC641" s="19" t="str">
        <f t="shared" si="322"/>
        <v>3φ16+1φ20</v>
      </c>
      <c r="AD641" s="6">
        <f t="shared" si="323"/>
        <v>9.1734505484821973</v>
      </c>
      <c r="AE641" s="6">
        <f t="shared" si="324"/>
        <v>6.0458017434761624</v>
      </c>
      <c r="AF641" s="19" t="str">
        <f t="shared" si="325"/>
        <v>4φ16</v>
      </c>
      <c r="AG641" s="6">
        <f t="shared" si="326"/>
        <v>8.0424771931898711</v>
      </c>
      <c r="AH641" s="32" t="str">
        <f t="shared" si="327"/>
        <v>VERIFICATO</v>
      </c>
      <c r="AK641" s="2">
        <v>3</v>
      </c>
      <c r="AM641" s="2">
        <v>9</v>
      </c>
      <c r="AO641" s="2">
        <v>9</v>
      </c>
      <c r="AQ641" s="2">
        <v>15</v>
      </c>
      <c r="AS641" s="2">
        <v>15</v>
      </c>
      <c r="AT641" s="6" t="str">
        <f>IF(OR(D640="Msin",D640="Mdes"),0.9*X640*391.3/10*AG640,"")</f>
        <v/>
      </c>
      <c r="AU641" s="2">
        <v>21</v>
      </c>
      <c r="AW641" s="20"/>
      <c r="AX641" s="20"/>
    </row>
    <row r="642" spans="1:55" ht="28.2" customHeight="1" x14ac:dyDescent="0.3">
      <c r="A642" s="1340">
        <v>10</v>
      </c>
      <c r="B642" s="2">
        <v>3</v>
      </c>
      <c r="C642" s="2">
        <v>9</v>
      </c>
      <c r="D642" s="2" t="s">
        <v>16</v>
      </c>
      <c r="E642" s="78">
        <f>TRA!F715</f>
        <v>-121.075</v>
      </c>
      <c r="F642" s="7">
        <f>TRA!G715</f>
        <v>-75.658000000000001</v>
      </c>
      <c r="G642" s="7">
        <f>TRA!H715</f>
        <v>-29.582000000000001</v>
      </c>
      <c r="H642" s="7">
        <f>TRA!I715</f>
        <v>-217.059</v>
      </c>
      <c r="I642" s="7">
        <f>TRA!J715</f>
        <v>-20.73</v>
      </c>
      <c r="J642" s="207">
        <f>TRA!K715</f>
        <v>-22.638000000000002</v>
      </c>
      <c r="K642" s="647">
        <f t="shared" si="308"/>
        <v>-50.311999999999998</v>
      </c>
      <c r="L642" s="1287">
        <f t="shared" si="309"/>
        <v>-239.697</v>
      </c>
      <c r="M642" s="7">
        <f t="shared" si="310"/>
        <v>-122.22109999999999</v>
      </c>
      <c r="N642" s="207">
        <f t="shared" si="311"/>
        <v>-254.79060000000001</v>
      </c>
      <c r="O642" s="1302">
        <f t="shared" si="312"/>
        <v>-254.79060000000001</v>
      </c>
      <c r="P642" s="2">
        <v>0.8</v>
      </c>
      <c r="Q642" s="1310">
        <f t="shared" si="313"/>
        <v>-330.4486</v>
      </c>
      <c r="R642" s="6">
        <f t="shared" si="314"/>
        <v>179.13260000000002</v>
      </c>
      <c r="S642" s="1310">
        <f t="shared" si="315"/>
        <v>-256.31180000000001</v>
      </c>
      <c r="T642" s="1309">
        <f t="shared" si="316"/>
        <v>175.82540000000003</v>
      </c>
      <c r="U642" s="1287">
        <v>0.04</v>
      </c>
      <c r="V642" s="6">
        <v>0.3</v>
      </c>
      <c r="W642" s="6">
        <v>0.7</v>
      </c>
      <c r="X642" s="6">
        <f t="shared" si="317"/>
        <v>0.65999999999999992</v>
      </c>
      <c r="Y642" s="6">
        <f t="shared" si="318"/>
        <v>336.72601716096779</v>
      </c>
      <c r="Z642" s="6">
        <f t="shared" si="319"/>
        <v>508.6505190311417</v>
      </c>
      <c r="AA642" s="1287" t="str">
        <f t="shared" si="320"/>
        <v>VERIFICATO</v>
      </c>
      <c r="AB642" s="6">
        <f t="shared" si="321"/>
        <v>11.02737916691405</v>
      </c>
      <c r="AC642" s="19" t="str">
        <f t="shared" si="322"/>
        <v>4φ16+1φ20</v>
      </c>
      <c r="AD642" s="6">
        <f t="shared" si="323"/>
        <v>11.184069846779664</v>
      </c>
      <c r="AE642" s="6">
        <f t="shared" si="324"/>
        <v>7.5645887273794266</v>
      </c>
      <c r="AF642" s="19" t="str">
        <f t="shared" si="325"/>
        <v>4φ16</v>
      </c>
      <c r="AG642" s="6">
        <f t="shared" si="326"/>
        <v>8.0424771931898711</v>
      </c>
      <c r="AH642" s="32" t="str">
        <f t="shared" si="327"/>
        <v>VERIFICATO</v>
      </c>
      <c r="AJ642" s="16" t="s">
        <v>222</v>
      </c>
      <c r="AK642" s="102">
        <f>IF(OR(D641="Msin",D641="Mdes"),-0.9*X641*391.3/10*AD641,"")</f>
        <v>-213.22052925749239</v>
      </c>
      <c r="AM642" s="38">
        <f>IF(OR(D642="Msin",D642="Mdes"),-0.9*X642*391.3/10*AD642,"")</f>
        <v>-259.95379594406603</v>
      </c>
      <c r="AN642" s="6"/>
      <c r="AO642" s="102">
        <f>IF(OR(D645="Msin",D645="Mdes"),-0.9*X645*391.3/10*AD645,"")</f>
        <v>-338.81618347765908</v>
      </c>
      <c r="AQ642" s="38">
        <f>IF(OR(D646="Msin",D646="Mdes"),-0.9*X646*391.3/10*AD646,"")</f>
        <v>-312.52872096646138</v>
      </c>
      <c r="AS642" s="102">
        <f>IF(OR(D649="Msin",D649="Mdes"),-0.9*X649*391.3/10*AD649,"")</f>
        <v>-286.24125845526373</v>
      </c>
      <c r="AU642" s="38">
        <f>IF(OR(D650="Msin",D650="Mdes"),-0.9*X650*391.3/10*AD650,"")</f>
        <v>-286.24125845526373</v>
      </c>
      <c r="AY642" s="6"/>
      <c r="BA642" s="6"/>
      <c r="BC642" s="6"/>
    </row>
    <row r="643" spans="1:55" ht="28.2" customHeight="1" x14ac:dyDescent="0.3">
      <c r="A643" s="1340">
        <v>10</v>
      </c>
      <c r="B643" s="2">
        <v>3</v>
      </c>
      <c r="C643" s="2">
        <v>9</v>
      </c>
      <c r="D643" s="2" t="s">
        <v>17</v>
      </c>
      <c r="E643" s="78">
        <f>TRA!F716</f>
        <v>136.63800000000001</v>
      </c>
      <c r="F643" s="7">
        <f>TRA!G716</f>
        <v>85.295000000000002</v>
      </c>
      <c r="G643" s="7">
        <f>TRA!H716</f>
        <v>-10.295</v>
      </c>
      <c r="H643" s="7">
        <f>TRA!I716</f>
        <v>-75.399000000000001</v>
      </c>
      <c r="I643" s="7">
        <f>TRA!J716</f>
        <v>-7.2149999999999999</v>
      </c>
      <c r="J643" s="207">
        <f>TRA!K716</f>
        <v>-7.8849999999999998</v>
      </c>
      <c r="K643" s="647">
        <f t="shared" si="308"/>
        <v>-17.509999999999998</v>
      </c>
      <c r="L643" s="1287">
        <f t="shared" si="309"/>
        <v>-83.284000000000006</v>
      </c>
      <c r="M643" s="7">
        <f t="shared" si="310"/>
        <v>-42.495199999999997</v>
      </c>
      <c r="N643" s="207">
        <f t="shared" si="311"/>
        <v>-88.537000000000006</v>
      </c>
      <c r="O643" s="1302">
        <f t="shared" si="312"/>
        <v>-88.537000000000006</v>
      </c>
      <c r="P643" s="2">
        <v>0.8</v>
      </c>
      <c r="Q643" s="1310">
        <f t="shared" si="313"/>
        <v>-3.2420000000000044</v>
      </c>
      <c r="R643" s="6">
        <f t="shared" si="314"/>
        <v>173.83199999999999</v>
      </c>
      <c r="S643" s="1310" t="str">
        <f t="shared" si="315"/>
        <v/>
      </c>
      <c r="T643" s="1309" t="str">
        <f t="shared" si="316"/>
        <v/>
      </c>
      <c r="U643" s="1287">
        <v>0.04</v>
      </c>
      <c r="V643" s="6">
        <v>0.3</v>
      </c>
      <c r="W643" s="6">
        <v>0.7</v>
      </c>
      <c r="X643" s="6">
        <f t="shared" si="317"/>
        <v>0.65999999999999992</v>
      </c>
      <c r="Y643" s="6" t="str">
        <f t="shared" si="318"/>
        <v/>
      </c>
      <c r="Z643" s="6" t="str">
        <f t="shared" si="319"/>
        <v/>
      </c>
      <c r="AA643" s="1287" t="str">
        <f t="shared" si="320"/>
        <v/>
      </c>
      <c r="AB643" s="6" t="str">
        <f t="shared" si="321"/>
        <v/>
      </c>
      <c r="AC643" s="19" t="str">
        <f t="shared" si="322"/>
        <v/>
      </c>
      <c r="AD643" s="6" t="str">
        <f t="shared" si="323"/>
        <v/>
      </c>
      <c r="AE643" s="6" t="str">
        <f t="shared" si="324"/>
        <v/>
      </c>
      <c r="AF643" s="19" t="str">
        <f t="shared" si="325"/>
        <v/>
      </c>
      <c r="AG643" s="6" t="str">
        <f t="shared" si="326"/>
        <v/>
      </c>
      <c r="AH643" s="32" t="str">
        <f t="shared" si="327"/>
        <v/>
      </c>
      <c r="AJ643" s="16" t="s">
        <v>223</v>
      </c>
      <c r="AK643" s="102">
        <f>IF(OR(D641="Msin",D641="Mdes"),0.9*X641*391.3/10*AG641,"")</f>
        <v>186.93306674629468</v>
      </c>
      <c r="AM643" s="38">
        <f>IF(OR(D642="Msin",D642="Mdes"),0.9*X642*391.3/10*AG642,"")</f>
        <v>186.93306674629468</v>
      </c>
      <c r="AN643" s="6"/>
      <c r="AO643" s="102">
        <f>IF(OR(D645="Msin",D645="Mdes"),0.9*X645*391.3/10*AG645,"")</f>
        <v>259.95379594406603</v>
      </c>
      <c r="AQ643" s="38">
        <f>IF(OR(D646="Msin",D646="Mdes"),0.9*X646*391.3/10*AG646,"")</f>
        <v>259.95379594406603</v>
      </c>
      <c r="AS643" s="102">
        <f>IF(OR(D649="Msin",D649="Mdes"),0.9*X649*391.3/10*AG649,"")</f>
        <v>259.95379594406603</v>
      </c>
      <c r="AU643" s="38">
        <f>IF(OR(D650="Msin",D650="Mdes"),0.9*X650*391.3/10*AG650,"")</f>
        <v>259.95379594406603</v>
      </c>
      <c r="AY643" s="6"/>
      <c r="BA643" s="6"/>
      <c r="BC643" s="6"/>
    </row>
    <row r="644" spans="1:55" ht="28.2" customHeight="1" x14ac:dyDescent="0.3">
      <c r="A644" s="1340">
        <v>10</v>
      </c>
      <c r="B644" s="2">
        <v>3</v>
      </c>
      <c r="C644" s="2">
        <v>9</v>
      </c>
      <c r="D644" s="2" t="s">
        <v>18</v>
      </c>
      <c r="E644" s="78">
        <f>TRA!F717</f>
        <v>-155.012</v>
      </c>
      <c r="F644" s="7">
        <f>TRA!G717</f>
        <v>-96.805000000000007</v>
      </c>
      <c r="G644" s="7">
        <f>TRA!H717</f>
        <v>-10.295</v>
      </c>
      <c r="H644" s="7">
        <f>TRA!I717</f>
        <v>-75.399000000000001</v>
      </c>
      <c r="I644" s="7">
        <f>TRA!J717</f>
        <v>-7.2149999999999999</v>
      </c>
      <c r="J644" s="207">
        <f>TRA!K717</f>
        <v>-7.8849999999999998</v>
      </c>
      <c r="K644" s="647">
        <f t="shared" si="308"/>
        <v>-17.509999999999998</v>
      </c>
      <c r="L644" s="1287">
        <f t="shared" si="309"/>
        <v>-83.284000000000006</v>
      </c>
      <c r="M644" s="7">
        <f t="shared" si="310"/>
        <v>-42.495199999999997</v>
      </c>
      <c r="N644" s="207">
        <f t="shared" si="311"/>
        <v>-88.537000000000006</v>
      </c>
      <c r="O644" s="1302">
        <f t="shared" si="312"/>
        <v>-88.537000000000006</v>
      </c>
      <c r="P644" s="2">
        <v>0.8</v>
      </c>
      <c r="Q644" s="1310">
        <f t="shared" si="313"/>
        <v>-185.34200000000001</v>
      </c>
      <c r="R644" s="6">
        <f t="shared" si="314"/>
        <v>-8.2680000000000007</v>
      </c>
      <c r="S644" s="1310" t="str">
        <f t="shared" si="315"/>
        <v/>
      </c>
      <c r="T644" s="1309" t="str">
        <f t="shared" si="316"/>
        <v/>
      </c>
      <c r="U644" s="1287">
        <v>0.04</v>
      </c>
      <c r="V644" s="6">
        <v>0.3</v>
      </c>
      <c r="W644" s="6">
        <v>0.7</v>
      </c>
      <c r="X644" s="6">
        <f t="shared" si="317"/>
        <v>0.65999999999999992</v>
      </c>
      <c r="Y644" s="6" t="str">
        <f t="shared" si="318"/>
        <v/>
      </c>
      <c r="Z644" s="6" t="str">
        <f t="shared" si="319"/>
        <v/>
      </c>
      <c r="AA644" s="1287" t="str">
        <f t="shared" si="320"/>
        <v/>
      </c>
      <c r="AB644" s="6" t="str">
        <f t="shared" si="321"/>
        <v/>
      </c>
      <c r="AC644" s="19" t="str">
        <f t="shared" si="322"/>
        <v/>
      </c>
      <c r="AD644" s="6" t="str">
        <f t="shared" si="323"/>
        <v/>
      </c>
      <c r="AE644" s="6" t="str">
        <f t="shared" si="324"/>
        <v/>
      </c>
      <c r="AF644" s="19" t="str">
        <f t="shared" si="325"/>
        <v/>
      </c>
      <c r="AG644" s="6" t="str">
        <f t="shared" si="326"/>
        <v/>
      </c>
      <c r="AH644" s="32" t="str">
        <f t="shared" si="327"/>
        <v/>
      </c>
      <c r="AS644" s="6" t="str">
        <f>IF(OR(D643="Msin",D643="Mdes"),-0.9*X643*391.3/10*AD643,"")</f>
        <v/>
      </c>
      <c r="AT644" s="6" t="str">
        <f>IF(OR(D643="Msin",D643="Mdes"),0.9*X643*391.3/10*AG643,"")</f>
        <v/>
      </c>
    </row>
    <row r="645" spans="1:55" ht="28.2" customHeight="1" x14ac:dyDescent="0.3">
      <c r="A645" s="1340">
        <v>10</v>
      </c>
      <c r="B645" s="2">
        <v>9</v>
      </c>
      <c r="C645" s="2">
        <v>15</v>
      </c>
      <c r="D645" s="2" t="s">
        <v>15</v>
      </c>
      <c r="E645" s="78">
        <f>TRA!F738</f>
        <v>-114.506</v>
      </c>
      <c r="F645" s="7">
        <f>TRA!G738</f>
        <v>-71.828999999999994</v>
      </c>
      <c r="G645" s="7">
        <f>TRA!H738</f>
        <v>38.6</v>
      </c>
      <c r="H645" s="7">
        <f>TRA!I738</f>
        <v>283.47300000000001</v>
      </c>
      <c r="I645" s="7">
        <f>TRA!J738</f>
        <v>27.093</v>
      </c>
      <c r="J645" s="207">
        <f>TRA!K738</f>
        <v>29.539000000000001</v>
      </c>
      <c r="K645" s="647">
        <f t="shared" si="308"/>
        <v>65.692999999999998</v>
      </c>
      <c r="L645" s="1287">
        <f t="shared" si="309"/>
        <v>313.012</v>
      </c>
      <c r="M645" s="7">
        <f t="shared" si="310"/>
        <v>159.5966</v>
      </c>
      <c r="N645" s="207">
        <f t="shared" si="311"/>
        <v>332.7199</v>
      </c>
      <c r="O645" s="1302">
        <f t="shared" si="312"/>
        <v>332.7199</v>
      </c>
      <c r="P645" s="2">
        <v>0.8</v>
      </c>
      <c r="Q645" s="1310">
        <f t="shared" si="313"/>
        <v>260.89089999999999</v>
      </c>
      <c r="R645" s="6">
        <f t="shared" si="314"/>
        <v>-404.5489</v>
      </c>
      <c r="S645" s="1310">
        <f t="shared" si="315"/>
        <v>239.59241999999998</v>
      </c>
      <c r="T645" s="1309">
        <f t="shared" si="316"/>
        <v>-313.01042000000001</v>
      </c>
      <c r="U645" s="1287">
        <v>0.04</v>
      </c>
      <c r="V645" s="6">
        <v>0.3</v>
      </c>
      <c r="W645" s="6">
        <v>0.7</v>
      </c>
      <c r="X645" s="6">
        <f t="shared" si="317"/>
        <v>0.65999999999999992</v>
      </c>
      <c r="Y645" s="6">
        <f t="shared" si="318"/>
        <v>336.72601716096779</v>
      </c>
      <c r="Z645" s="6">
        <f t="shared" si="319"/>
        <v>508.6505190311417</v>
      </c>
      <c r="AA645" s="1287" t="str">
        <f t="shared" si="320"/>
        <v>VERIFICATO</v>
      </c>
      <c r="AB645" s="6">
        <f t="shared" si="321"/>
        <v>13.466740838833864</v>
      </c>
      <c r="AC645" s="19" t="str">
        <f t="shared" si="322"/>
        <v>1φ16+4φ20</v>
      </c>
      <c r="AD645" s="6">
        <f t="shared" si="323"/>
        <v>14.576989912656639</v>
      </c>
      <c r="AE645" s="6">
        <f t="shared" si="324"/>
        <v>10.308056284800472</v>
      </c>
      <c r="AF645" s="19" t="str">
        <f t="shared" si="325"/>
        <v>4φ16+1φ20</v>
      </c>
      <c r="AG645" s="6">
        <f t="shared" si="326"/>
        <v>11.184069846779664</v>
      </c>
      <c r="AH645" s="32" t="str">
        <f t="shared" si="327"/>
        <v>VERIFICATO</v>
      </c>
      <c r="AS645" s="6" t="str">
        <f>IF(OR(D644="Msin",D644="Mdes"),-0.9*X644*391.3/10*AD644,"")</f>
        <v/>
      </c>
      <c r="AT645" s="6" t="str">
        <f>IF(OR(D644="Msin",D644="Mdes"),0.9*X644*391.3/10*AG644,"")</f>
        <v/>
      </c>
    </row>
    <row r="646" spans="1:55" ht="28.2" customHeight="1" x14ac:dyDescent="0.3">
      <c r="A646" s="1340">
        <v>10</v>
      </c>
      <c r="B646" s="2">
        <v>9</v>
      </c>
      <c r="C646" s="2">
        <v>15</v>
      </c>
      <c r="D646" s="2" t="s">
        <v>16</v>
      </c>
      <c r="E646" s="78">
        <f>TRA!F739</f>
        <v>-98.234999999999999</v>
      </c>
      <c r="F646" s="7">
        <f>TRA!G739</f>
        <v>-61.424999999999997</v>
      </c>
      <c r="G646" s="7">
        <f>TRA!H739</f>
        <v>-38.32</v>
      </c>
      <c r="H646" s="7">
        <f>TRA!I739</f>
        <v>-281.29599999999999</v>
      </c>
      <c r="I646" s="7">
        <f>TRA!J739</f>
        <v>-26.899000000000001</v>
      </c>
      <c r="J646" s="207">
        <f>TRA!K739</f>
        <v>-29.334</v>
      </c>
      <c r="K646" s="647">
        <f t="shared" si="308"/>
        <v>-65.218999999999994</v>
      </c>
      <c r="L646" s="1287">
        <f t="shared" si="309"/>
        <v>-310.63</v>
      </c>
      <c r="M646" s="7">
        <f t="shared" si="310"/>
        <v>-158.40799999999999</v>
      </c>
      <c r="N646" s="207">
        <f t="shared" si="311"/>
        <v>-330.19569999999999</v>
      </c>
      <c r="O646" s="1302">
        <f t="shared" si="312"/>
        <v>-330.19569999999999</v>
      </c>
      <c r="P646" s="2">
        <v>0.8</v>
      </c>
      <c r="Q646" s="1310">
        <f t="shared" si="313"/>
        <v>-391.6207</v>
      </c>
      <c r="R646" s="6">
        <f t="shared" si="314"/>
        <v>268.77069999999998</v>
      </c>
      <c r="S646" s="1310">
        <f t="shared" si="315"/>
        <v>-301.85262</v>
      </c>
      <c r="T646" s="1309">
        <f t="shared" si="316"/>
        <v>245.70181999999997</v>
      </c>
      <c r="U646" s="1287">
        <v>0.04</v>
      </c>
      <c r="V646" s="6">
        <v>0.3</v>
      </c>
      <c r="W646" s="6">
        <v>0.7</v>
      </c>
      <c r="X646" s="6">
        <f t="shared" si="317"/>
        <v>0.65999999999999992</v>
      </c>
      <c r="Y646" s="6">
        <f t="shared" si="318"/>
        <v>336.72601716096779</v>
      </c>
      <c r="Z646" s="6">
        <f t="shared" si="319"/>
        <v>508.6505190311417</v>
      </c>
      <c r="AA646" s="1287" t="str">
        <f t="shared" si="320"/>
        <v>VERIFICATO</v>
      </c>
      <c r="AB646" s="6">
        <f t="shared" si="321"/>
        <v>12.986695475067568</v>
      </c>
      <c r="AC646" s="19" t="str">
        <f t="shared" si="322"/>
        <v>2φ16+3φ20</v>
      </c>
      <c r="AD646" s="6">
        <f t="shared" si="323"/>
        <v>13.446016557364315</v>
      </c>
      <c r="AE646" s="6">
        <f t="shared" si="324"/>
        <v>10.570902826716779</v>
      </c>
      <c r="AF646" s="19" t="str">
        <f t="shared" si="325"/>
        <v>4φ16+1φ20</v>
      </c>
      <c r="AG646" s="6">
        <f t="shared" si="326"/>
        <v>11.184069846779664</v>
      </c>
      <c r="AH646" s="32" t="str">
        <f t="shared" si="327"/>
        <v>VERIFICATO</v>
      </c>
      <c r="AS646" s="6"/>
      <c r="AT646" s="6"/>
    </row>
    <row r="647" spans="1:55" ht="28.2" customHeight="1" x14ac:dyDescent="0.3">
      <c r="A647" s="1340">
        <v>10</v>
      </c>
      <c r="B647" s="2">
        <v>9</v>
      </c>
      <c r="C647" s="2">
        <v>15</v>
      </c>
      <c r="D647" s="2" t="s">
        <v>17</v>
      </c>
      <c r="E647" s="78">
        <f>TRA!F740</f>
        <v>140.53700000000001</v>
      </c>
      <c r="F647" s="7">
        <f>TRA!G740</f>
        <v>87.8</v>
      </c>
      <c r="G647" s="7">
        <f>TRA!H740</f>
        <v>-16.366</v>
      </c>
      <c r="H647" s="7">
        <f>TRA!I740</f>
        <v>-120.164</v>
      </c>
      <c r="I647" s="7">
        <f>TRA!J740</f>
        <v>-11.488</v>
      </c>
      <c r="J647" s="207">
        <f>TRA!K740</f>
        <v>-12.526</v>
      </c>
      <c r="K647" s="647">
        <f t="shared" si="308"/>
        <v>-27.853999999999999</v>
      </c>
      <c r="L647" s="1287">
        <f t="shared" si="309"/>
        <v>-132.69</v>
      </c>
      <c r="M647" s="7">
        <f t="shared" si="310"/>
        <v>-67.661000000000001</v>
      </c>
      <c r="N647" s="207">
        <f t="shared" si="311"/>
        <v>-141.0462</v>
      </c>
      <c r="O647" s="1302">
        <f t="shared" si="312"/>
        <v>-141.0462</v>
      </c>
      <c r="P647" s="2">
        <v>0.8</v>
      </c>
      <c r="Q647" s="1310">
        <f t="shared" si="313"/>
        <v>-53.246200000000002</v>
      </c>
      <c r="R647" s="6">
        <f t="shared" si="314"/>
        <v>228.84620000000001</v>
      </c>
      <c r="S647" s="1310" t="str">
        <f t="shared" si="315"/>
        <v/>
      </c>
      <c r="T647" s="1309" t="str">
        <f t="shared" si="316"/>
        <v/>
      </c>
      <c r="U647" s="1287">
        <v>0.04</v>
      </c>
      <c r="V647" s="6">
        <v>0.3</v>
      </c>
      <c r="W647" s="6">
        <v>0.7</v>
      </c>
      <c r="X647" s="6">
        <f t="shared" si="317"/>
        <v>0.65999999999999992</v>
      </c>
      <c r="Y647" s="6" t="str">
        <f t="shared" si="318"/>
        <v/>
      </c>
      <c r="Z647" s="6" t="str">
        <f t="shared" si="319"/>
        <v/>
      </c>
      <c r="AA647" s="1287" t="str">
        <f t="shared" si="320"/>
        <v/>
      </c>
      <c r="AB647" s="6" t="str">
        <f t="shared" si="321"/>
        <v/>
      </c>
      <c r="AC647" s="19" t="str">
        <f t="shared" si="322"/>
        <v/>
      </c>
      <c r="AD647" s="6" t="str">
        <f t="shared" si="323"/>
        <v/>
      </c>
      <c r="AE647" s="6" t="str">
        <f t="shared" si="324"/>
        <v/>
      </c>
      <c r="AF647" s="19" t="str">
        <f t="shared" si="325"/>
        <v/>
      </c>
      <c r="AG647" s="6" t="str">
        <f t="shared" si="326"/>
        <v/>
      </c>
      <c r="AH647" s="32" t="str">
        <f t="shared" si="327"/>
        <v/>
      </c>
      <c r="AS647" s="6"/>
      <c r="AT647" s="6"/>
    </row>
    <row r="648" spans="1:55" ht="28.2" customHeight="1" x14ac:dyDescent="0.3">
      <c r="A648" s="1340">
        <v>10</v>
      </c>
      <c r="B648" s="2">
        <v>9</v>
      </c>
      <c r="C648" s="2">
        <v>15</v>
      </c>
      <c r="D648" s="2" t="s">
        <v>18</v>
      </c>
      <c r="E648" s="78">
        <f>TRA!F741</f>
        <v>-133.614</v>
      </c>
      <c r="F648" s="7">
        <f>TRA!G741</f>
        <v>-83.373999999999995</v>
      </c>
      <c r="G648" s="7">
        <f>TRA!H741</f>
        <v>-16.366</v>
      </c>
      <c r="H648" s="7">
        <f>TRA!I741</f>
        <v>-120.164</v>
      </c>
      <c r="I648" s="7">
        <f>TRA!J741</f>
        <v>-11.488</v>
      </c>
      <c r="J648" s="207">
        <f>TRA!K741</f>
        <v>-12.526</v>
      </c>
      <c r="K648" s="647">
        <f t="shared" si="308"/>
        <v>-27.853999999999999</v>
      </c>
      <c r="L648" s="1287">
        <f t="shared" si="309"/>
        <v>-132.69</v>
      </c>
      <c r="M648" s="7">
        <f t="shared" si="310"/>
        <v>-67.661000000000001</v>
      </c>
      <c r="N648" s="207">
        <f t="shared" si="311"/>
        <v>-141.0462</v>
      </c>
      <c r="O648" s="1302">
        <f t="shared" si="312"/>
        <v>-141.0462</v>
      </c>
      <c r="P648" s="2">
        <v>0.8</v>
      </c>
      <c r="Q648" s="1310">
        <f t="shared" si="313"/>
        <v>-224.42019999999999</v>
      </c>
      <c r="R648" s="6">
        <f t="shared" si="314"/>
        <v>57.672200000000004</v>
      </c>
      <c r="S648" s="1310" t="str">
        <f t="shared" si="315"/>
        <v/>
      </c>
      <c r="T648" s="1309" t="str">
        <f t="shared" si="316"/>
        <v/>
      </c>
      <c r="U648" s="1287">
        <v>0.04</v>
      </c>
      <c r="V648" s="6">
        <v>0.3</v>
      </c>
      <c r="W648" s="6">
        <v>0.7</v>
      </c>
      <c r="X648" s="6">
        <f t="shared" si="317"/>
        <v>0.65999999999999992</v>
      </c>
      <c r="Y648" s="6" t="str">
        <f t="shared" si="318"/>
        <v/>
      </c>
      <c r="Z648" s="6" t="str">
        <f t="shared" si="319"/>
        <v/>
      </c>
      <c r="AA648" s="1287" t="str">
        <f t="shared" si="320"/>
        <v/>
      </c>
      <c r="AB648" s="6" t="str">
        <f t="shared" si="321"/>
        <v/>
      </c>
      <c r="AC648" s="19" t="str">
        <f t="shared" si="322"/>
        <v/>
      </c>
      <c r="AD648" s="6" t="str">
        <f t="shared" si="323"/>
        <v/>
      </c>
      <c r="AE648" s="6" t="str">
        <f t="shared" si="324"/>
        <v/>
      </c>
      <c r="AF648" s="19" t="str">
        <f t="shared" si="325"/>
        <v/>
      </c>
      <c r="AG648" s="6" t="str">
        <f t="shared" si="326"/>
        <v/>
      </c>
      <c r="AH648" s="32" t="str">
        <f t="shared" si="327"/>
        <v/>
      </c>
      <c r="AS648" s="6"/>
      <c r="AT648" s="6"/>
    </row>
    <row r="649" spans="1:55" ht="28.2" customHeight="1" x14ac:dyDescent="0.3">
      <c r="A649" s="1340">
        <v>10</v>
      </c>
      <c r="B649" s="2">
        <v>15</v>
      </c>
      <c r="C649" s="2">
        <v>21</v>
      </c>
      <c r="D649" s="2" t="s">
        <v>15</v>
      </c>
      <c r="E649" s="78">
        <f>TRA!F762</f>
        <v>-62.917000000000002</v>
      </c>
      <c r="F649" s="7">
        <f>TRA!G762</f>
        <v>-44.106999999999999</v>
      </c>
      <c r="G649" s="7">
        <f>TRA!H762</f>
        <v>32.844999999999999</v>
      </c>
      <c r="H649" s="7">
        <f>TRA!I762</f>
        <v>241.452</v>
      </c>
      <c r="I649" s="7">
        <f>TRA!J762</f>
        <v>23.023</v>
      </c>
      <c r="J649" s="207">
        <f>TRA!K762</f>
        <v>25.108000000000001</v>
      </c>
      <c r="K649" s="647">
        <f t="shared" si="308"/>
        <v>55.867999999999995</v>
      </c>
      <c r="L649" s="1287">
        <f t="shared" si="309"/>
        <v>266.56</v>
      </c>
      <c r="M649" s="7">
        <f t="shared" si="310"/>
        <v>135.83600000000001</v>
      </c>
      <c r="N649" s="207">
        <f t="shared" si="311"/>
        <v>283.32040000000001</v>
      </c>
      <c r="O649" s="1302">
        <f t="shared" si="312"/>
        <v>283.32040000000001</v>
      </c>
      <c r="P649" s="2">
        <v>0.8</v>
      </c>
      <c r="Q649" s="1310">
        <f t="shared" si="313"/>
        <v>239.21340000000001</v>
      </c>
      <c r="R649" s="6">
        <f t="shared" si="314"/>
        <v>-327.42740000000003</v>
      </c>
      <c r="S649" s="1310">
        <f t="shared" si="315"/>
        <v>216.61988000000002</v>
      </c>
      <c r="T649" s="1309">
        <f t="shared" si="316"/>
        <v>-271.46428000000003</v>
      </c>
      <c r="U649" s="1287">
        <v>0.04</v>
      </c>
      <c r="V649" s="6">
        <v>0.3</v>
      </c>
      <c r="W649" s="6">
        <v>0.7</v>
      </c>
      <c r="X649" s="6">
        <f t="shared" si="317"/>
        <v>0.65999999999999992</v>
      </c>
      <c r="Y649" s="6">
        <f t="shared" si="318"/>
        <v>336.72601716096779</v>
      </c>
      <c r="Z649" s="6">
        <f t="shared" si="319"/>
        <v>508.6505190311417</v>
      </c>
      <c r="AA649" s="1287" t="str">
        <f t="shared" si="320"/>
        <v>VERIFICATO</v>
      </c>
      <c r="AB649" s="6">
        <f t="shared" si="321"/>
        <v>11.67928884207954</v>
      </c>
      <c r="AC649" s="19" t="str">
        <f t="shared" si="322"/>
        <v>3φ16+2φ20</v>
      </c>
      <c r="AD649" s="6">
        <f t="shared" si="323"/>
        <v>12.31504320207199</v>
      </c>
      <c r="AE649" s="6">
        <f t="shared" si="324"/>
        <v>9.3197018313297395</v>
      </c>
      <c r="AF649" s="19" t="str">
        <f t="shared" si="325"/>
        <v>4φ16+1φ20</v>
      </c>
      <c r="AG649" s="6">
        <f t="shared" si="326"/>
        <v>11.184069846779664</v>
      </c>
      <c r="AH649" s="32" t="str">
        <f t="shared" si="327"/>
        <v>VERIFICATO</v>
      </c>
      <c r="AS649" s="6"/>
      <c r="AT649" s="6"/>
    </row>
    <row r="650" spans="1:55" ht="28.2" customHeight="1" x14ac:dyDescent="0.3">
      <c r="A650" s="1340">
        <v>10</v>
      </c>
      <c r="B650" s="2">
        <v>15</v>
      </c>
      <c r="C650" s="2">
        <v>21</v>
      </c>
      <c r="D650" s="2" t="s">
        <v>16</v>
      </c>
      <c r="E650" s="78">
        <f>TRA!F763</f>
        <v>-48.018999999999998</v>
      </c>
      <c r="F650" s="7">
        <f>TRA!G763</f>
        <v>-34.854999999999997</v>
      </c>
      <c r="G650" s="7">
        <f>TRA!H763</f>
        <v>-35.399000000000001</v>
      </c>
      <c r="H650" s="7">
        <f>TRA!I763</f>
        <v>-260.76100000000002</v>
      </c>
      <c r="I650" s="7">
        <f>TRA!J763</f>
        <v>-24.81</v>
      </c>
      <c r="J650" s="207">
        <f>TRA!K763</f>
        <v>-27.033000000000001</v>
      </c>
      <c r="K650" s="647">
        <f t="shared" si="308"/>
        <v>-60.209000000000003</v>
      </c>
      <c r="L650" s="1287">
        <f t="shared" si="309"/>
        <v>-287.79400000000004</v>
      </c>
      <c r="M650" s="7">
        <f t="shared" si="310"/>
        <v>-146.54720000000003</v>
      </c>
      <c r="N650" s="207">
        <f t="shared" si="311"/>
        <v>-305.85670000000005</v>
      </c>
      <c r="O650" s="1302">
        <f t="shared" si="312"/>
        <v>-305.85670000000005</v>
      </c>
      <c r="P650" s="2">
        <v>0.8</v>
      </c>
      <c r="Q650" s="1310">
        <f t="shared" si="313"/>
        <v>-340.71170000000006</v>
      </c>
      <c r="R650" s="6">
        <f t="shared" si="314"/>
        <v>271.00170000000003</v>
      </c>
      <c r="S650" s="1310">
        <f t="shared" si="315"/>
        <v>-285.98218000000008</v>
      </c>
      <c r="T650" s="1309">
        <f t="shared" si="316"/>
        <v>247.17458000000002</v>
      </c>
      <c r="U650" s="1287">
        <v>0.04</v>
      </c>
      <c r="V650" s="6">
        <v>0.3</v>
      </c>
      <c r="W650" s="6">
        <v>0.7</v>
      </c>
      <c r="X650" s="6">
        <f t="shared" si="317"/>
        <v>0.65999999999999992</v>
      </c>
      <c r="Y650" s="6">
        <f t="shared" si="318"/>
        <v>336.72601716096779</v>
      </c>
      <c r="Z650" s="6">
        <f t="shared" si="319"/>
        <v>508.6505190311417</v>
      </c>
      <c r="AA650" s="1287" t="str">
        <f t="shared" si="320"/>
        <v>VERIFICATO</v>
      </c>
      <c r="AB650" s="6">
        <f t="shared" si="321"/>
        <v>12.303896792268889</v>
      </c>
      <c r="AC650" s="19" t="str">
        <f t="shared" si="322"/>
        <v>3φ16+2φ20</v>
      </c>
      <c r="AD650" s="6">
        <f t="shared" si="323"/>
        <v>12.31504320207199</v>
      </c>
      <c r="AE650" s="6">
        <f t="shared" si="324"/>
        <v>10.634265820312335</v>
      </c>
      <c r="AF650" s="19" t="str">
        <f t="shared" si="325"/>
        <v>4φ16+1φ20</v>
      </c>
      <c r="AG650" s="6">
        <f t="shared" si="326"/>
        <v>11.184069846779664</v>
      </c>
      <c r="AH650" s="32" t="str">
        <f t="shared" si="327"/>
        <v>VERIFICATO</v>
      </c>
      <c r="AS650" s="6"/>
      <c r="AT650" s="6"/>
    </row>
    <row r="651" spans="1:55" ht="28.2" customHeight="1" x14ac:dyDescent="0.3">
      <c r="A651" s="1340">
        <v>10</v>
      </c>
      <c r="B651" s="2">
        <v>15</v>
      </c>
      <c r="C651" s="2">
        <v>21</v>
      </c>
      <c r="D651" s="2" t="s">
        <v>17</v>
      </c>
      <c r="E651" s="78">
        <f>TRA!F764</f>
        <v>58.493000000000002</v>
      </c>
      <c r="F651" s="7">
        <f>TRA!G764</f>
        <v>41.712000000000003</v>
      </c>
      <c r="G651" s="7">
        <f>TRA!H764</f>
        <v>-11.374000000000001</v>
      </c>
      <c r="H651" s="7">
        <f>TRA!I764</f>
        <v>-83.701999999999998</v>
      </c>
      <c r="I651" s="7">
        <f>TRA!J764</f>
        <v>-7.9720000000000004</v>
      </c>
      <c r="J651" s="207">
        <f>TRA!K764</f>
        <v>-8.69</v>
      </c>
      <c r="K651" s="647">
        <f t="shared" si="308"/>
        <v>-19.346</v>
      </c>
      <c r="L651" s="1287">
        <f t="shared" si="309"/>
        <v>-92.391999999999996</v>
      </c>
      <c r="M651" s="7">
        <f t="shared" si="310"/>
        <v>-47.063599999999994</v>
      </c>
      <c r="N651" s="207">
        <f t="shared" si="311"/>
        <v>-98.195799999999991</v>
      </c>
      <c r="O651" s="1302">
        <f t="shared" si="312"/>
        <v>-98.195799999999991</v>
      </c>
      <c r="P651" s="2">
        <v>0.8</v>
      </c>
      <c r="Q651" s="1310">
        <f t="shared" si="313"/>
        <v>-56.483799999999988</v>
      </c>
      <c r="R651" s="6">
        <f t="shared" si="314"/>
        <v>139.90780000000001</v>
      </c>
      <c r="S651" s="1310" t="str">
        <f t="shared" si="315"/>
        <v/>
      </c>
      <c r="T651" s="1309" t="str">
        <f t="shared" si="316"/>
        <v/>
      </c>
      <c r="U651" s="1287">
        <v>0.04</v>
      </c>
      <c r="V651" s="6">
        <v>0.3</v>
      </c>
      <c r="W651" s="6">
        <v>0.7</v>
      </c>
      <c r="X651" s="6">
        <f t="shared" si="317"/>
        <v>0.65999999999999992</v>
      </c>
      <c r="Y651" s="6" t="str">
        <f t="shared" si="318"/>
        <v/>
      </c>
      <c r="Z651" s="6" t="str">
        <f t="shared" si="319"/>
        <v/>
      </c>
      <c r="AA651" s="1287" t="str">
        <f t="shared" si="320"/>
        <v/>
      </c>
      <c r="AB651" s="6" t="str">
        <f t="shared" si="321"/>
        <v/>
      </c>
      <c r="AC651" s="19" t="str">
        <f t="shared" si="322"/>
        <v/>
      </c>
      <c r="AD651" s="6" t="str">
        <f t="shared" si="323"/>
        <v/>
      </c>
      <c r="AE651" s="6" t="str">
        <f t="shared" si="324"/>
        <v/>
      </c>
      <c r="AF651" s="19" t="str">
        <f t="shared" si="325"/>
        <v/>
      </c>
      <c r="AG651" s="6" t="str">
        <f t="shared" si="326"/>
        <v/>
      </c>
      <c r="AH651" s="32" t="str">
        <f t="shared" si="327"/>
        <v/>
      </c>
      <c r="AS651" s="6"/>
      <c r="AT651" s="6"/>
    </row>
    <row r="652" spans="1:55" ht="28.2" customHeight="1" thickBot="1" x14ac:dyDescent="0.35">
      <c r="A652" s="1344">
        <v>10</v>
      </c>
      <c r="B652" s="20">
        <v>15</v>
      </c>
      <c r="C652" s="20">
        <v>21</v>
      </c>
      <c r="D652" s="20" t="s">
        <v>18</v>
      </c>
      <c r="E652" s="80">
        <f>TRA!F765</f>
        <v>-53.527000000000001</v>
      </c>
      <c r="F652" s="81">
        <f>TRA!G765</f>
        <v>-38.628</v>
      </c>
      <c r="G652" s="81">
        <f>TRA!H765</f>
        <v>-11.374000000000001</v>
      </c>
      <c r="H652" s="81">
        <f>TRA!I765</f>
        <v>-83.701999999999998</v>
      </c>
      <c r="I652" s="81">
        <f>TRA!J765</f>
        <v>-7.9720000000000004</v>
      </c>
      <c r="J652" s="680">
        <f>TRA!K765</f>
        <v>-8.69</v>
      </c>
      <c r="K652" s="648">
        <f t="shared" si="308"/>
        <v>-19.346</v>
      </c>
      <c r="L652" s="1274">
        <f t="shared" si="309"/>
        <v>-92.391999999999996</v>
      </c>
      <c r="M652" s="81">
        <f t="shared" si="310"/>
        <v>-47.063599999999994</v>
      </c>
      <c r="N652" s="680">
        <f t="shared" si="311"/>
        <v>-98.195799999999991</v>
      </c>
      <c r="O652" s="1307">
        <f t="shared" si="312"/>
        <v>-98.195799999999991</v>
      </c>
      <c r="P652" s="2">
        <v>0.8</v>
      </c>
      <c r="Q652" s="1315">
        <f t="shared" si="313"/>
        <v>-136.82380000000001</v>
      </c>
      <c r="R652" s="1105">
        <f t="shared" si="314"/>
        <v>59.567799999999991</v>
      </c>
      <c r="S652" s="1315" t="str">
        <f t="shared" si="315"/>
        <v/>
      </c>
      <c r="T652" s="1316" t="str">
        <f t="shared" si="316"/>
        <v/>
      </c>
      <c r="U652" s="1287">
        <v>0.04</v>
      </c>
      <c r="V652" s="6">
        <v>0.3</v>
      </c>
      <c r="W652" s="6">
        <v>0.7</v>
      </c>
      <c r="X652" s="6">
        <f t="shared" si="317"/>
        <v>0.65999999999999992</v>
      </c>
      <c r="Y652" s="6" t="str">
        <f t="shared" si="318"/>
        <v/>
      </c>
      <c r="Z652" s="6" t="str">
        <f t="shared" si="319"/>
        <v/>
      </c>
      <c r="AA652" s="1287" t="str">
        <f t="shared" si="320"/>
        <v/>
      </c>
      <c r="AB652" s="6" t="str">
        <f t="shared" si="321"/>
        <v/>
      </c>
      <c r="AC652" s="19" t="str">
        <f t="shared" si="322"/>
        <v/>
      </c>
      <c r="AD652" s="6" t="str">
        <f t="shared" si="323"/>
        <v/>
      </c>
      <c r="AE652" s="6" t="str">
        <f t="shared" si="324"/>
        <v/>
      </c>
      <c r="AF652" s="19" t="str">
        <f t="shared" si="325"/>
        <v/>
      </c>
      <c r="AG652" s="6" t="str">
        <f t="shared" si="326"/>
        <v/>
      </c>
      <c r="AH652" s="32" t="str">
        <f t="shared" si="327"/>
        <v/>
      </c>
      <c r="AS652" s="6"/>
      <c r="AT652" s="6"/>
    </row>
    <row r="653" spans="1:55" x14ac:dyDescent="0.3">
      <c r="AS653" s="6"/>
      <c r="AT653" s="6"/>
    </row>
    <row r="654" spans="1:55" x14ac:dyDescent="0.3">
      <c r="AB654" s="6"/>
    </row>
  </sheetData>
  <mergeCells count="1">
    <mergeCell ref="A3:AH4"/>
  </mergeCells>
  <pageMargins left="0.7" right="0.7" top="0.75" bottom="0.75" header="0.3" footer="0.3"/>
  <pageSetup paperSize="9"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O237"/>
  <sheetViews>
    <sheetView topLeftCell="AF35" zoomScale="33" zoomScaleNormal="33" workbookViewId="0">
      <selection activeCell="BO75" sqref="BO75:CB82"/>
    </sheetView>
  </sheetViews>
  <sheetFormatPr defaultRowHeight="14.4" x14ac:dyDescent="0.3"/>
  <cols>
    <col min="1" max="1" width="8.88671875" style="150"/>
    <col min="2" max="8" width="10.21875" style="150" customWidth="1"/>
    <col min="9" max="9" width="8.44140625" style="150" customWidth="1"/>
    <col min="10" max="12" width="9.88671875" style="150" customWidth="1"/>
    <col min="13" max="13" width="8.44140625" style="150" customWidth="1"/>
    <col min="14" max="14" width="9.33203125" style="150" bestFit="1" customWidth="1"/>
    <col min="15" max="16" width="12.77734375" style="150" customWidth="1"/>
    <col min="17" max="17" width="12.5546875" style="150" customWidth="1"/>
    <col min="18" max="19" width="12.5546875" style="103" customWidth="1"/>
    <col min="20" max="20" width="9.109375" style="103" customWidth="1"/>
    <col min="21" max="22" width="8.77734375" style="103" customWidth="1"/>
    <col min="23" max="25" width="8.77734375" style="150" customWidth="1"/>
    <col min="26" max="27" width="8.88671875" style="150"/>
    <col min="28" max="28" width="12.21875" style="150" customWidth="1"/>
    <col min="29" max="32" width="9.5546875" style="40" customWidth="1"/>
    <col min="33" max="33" width="15.5546875" style="40" customWidth="1"/>
    <col min="34" max="36" width="6.6640625" style="150" customWidth="1"/>
    <col min="37" max="45" width="7.33203125" style="150" customWidth="1"/>
    <col min="46" max="53" width="7.44140625" style="150" customWidth="1"/>
    <col min="54" max="54" width="7.44140625" style="1210" customWidth="1"/>
    <col min="55" max="58" width="7.44140625" style="1215" customWidth="1"/>
    <col min="59" max="59" width="13.109375" style="1210" customWidth="1"/>
    <col min="60" max="63" width="9.88671875" style="150" customWidth="1"/>
    <col min="64" max="64" width="9.88671875" style="170" customWidth="1"/>
    <col min="65" max="65" width="9.88671875" style="150" customWidth="1"/>
    <col min="66" max="66" width="7.44140625" style="170" customWidth="1"/>
    <col min="67" max="68" width="7.44140625" style="150" customWidth="1"/>
    <col min="69" max="69" width="7.44140625" style="368" customWidth="1"/>
    <col min="70" max="70" width="6.109375" style="150" customWidth="1"/>
    <col min="71" max="73" width="6.33203125" style="150" customWidth="1"/>
    <col min="74" max="74" width="8.77734375" style="150" customWidth="1"/>
    <col min="75" max="75" width="2.5546875" style="103" customWidth="1"/>
    <col min="76" max="76" width="8.77734375" style="150" customWidth="1"/>
    <col min="77" max="77" width="1" style="103" customWidth="1"/>
    <col min="78" max="78" width="8.77734375" style="150" customWidth="1"/>
    <col min="79" max="79" width="2.5546875" style="103" customWidth="1"/>
    <col min="80" max="80" width="8.77734375" style="150" customWidth="1"/>
    <col min="81" max="81" width="1" style="103" customWidth="1"/>
    <col min="82" max="82" width="8.77734375" style="150" customWidth="1"/>
    <col min="83" max="83" width="2.5546875" style="103" customWidth="1"/>
    <col min="84" max="85" width="8.77734375" style="150" customWidth="1"/>
    <col min="86" max="87" width="5.88671875" style="150" customWidth="1"/>
    <col min="88" max="89" width="9.77734375" style="150" customWidth="1"/>
    <col min="90" max="95" width="6.109375" style="150" customWidth="1"/>
    <col min="96" max="96" width="8.88671875" style="150"/>
    <col min="97" max="97" width="4.77734375" style="150" customWidth="1"/>
    <col min="98" max="98" width="8.88671875" style="150"/>
    <col min="99" max="99" width="4.77734375" style="150" customWidth="1"/>
    <col min="100" max="100" width="8.88671875" style="150"/>
    <col min="101" max="101" width="4.77734375" style="150" customWidth="1"/>
    <col min="102" max="102" width="8.88671875" style="150"/>
    <col min="103" max="103" width="4.77734375" style="150" customWidth="1"/>
    <col min="104" max="104" width="8.88671875" style="150"/>
    <col min="105" max="105" width="4.77734375" style="150" customWidth="1"/>
    <col min="106" max="113" width="8.88671875" style="150"/>
    <col min="114" max="114" width="4.77734375" style="150" customWidth="1"/>
    <col min="115" max="115" width="8.88671875" style="150"/>
    <col min="116" max="116" width="4.77734375" style="150" customWidth="1"/>
    <col min="117" max="117" width="8.88671875" style="150"/>
    <col min="118" max="118" width="4.77734375" style="150" customWidth="1"/>
    <col min="119" max="119" width="8.88671875" style="150"/>
    <col min="120" max="120" width="4.77734375" style="150" customWidth="1"/>
    <col min="121" max="121" width="8.88671875" style="150"/>
    <col min="122" max="122" width="4.77734375" style="150" customWidth="1"/>
    <col min="123" max="123" width="8.88671875" style="150"/>
    <col min="124" max="124" width="4.77734375" style="150" customWidth="1"/>
    <col min="125" max="130" width="8.88671875" style="150"/>
    <col min="131" max="131" width="4.77734375" style="150" customWidth="1"/>
    <col min="132" max="132" width="8.88671875" style="150"/>
    <col min="133" max="133" width="4.77734375" style="150" customWidth="1"/>
    <col min="134" max="134" width="8.88671875" style="150"/>
    <col min="135" max="135" width="4.77734375" style="150" customWidth="1"/>
    <col min="136" max="136" width="8.88671875" style="150"/>
    <col min="137" max="137" width="4.77734375" style="150" customWidth="1"/>
    <col min="138" max="138" width="8.88671875" style="150"/>
    <col min="139" max="139" width="4.77734375" style="150" customWidth="1"/>
    <col min="140" max="140" width="8.88671875" style="150"/>
    <col min="141" max="141" width="4.77734375" style="150" customWidth="1"/>
    <col min="142" max="16384" width="8.88671875" style="150"/>
  </cols>
  <sheetData>
    <row r="1" spans="1:119" ht="27" customHeight="1" thickBot="1" x14ac:dyDescent="0.35">
      <c r="A1" s="42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T1" s="228"/>
      <c r="X1" s="40"/>
      <c r="AC1" s="150"/>
      <c r="AH1" s="40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8"/>
      <c r="DH1" s="8"/>
      <c r="DI1" s="8"/>
      <c r="DJ1" s="8"/>
      <c r="DK1" s="8"/>
      <c r="DL1" s="8"/>
      <c r="DM1" s="8"/>
      <c r="DN1" s="8"/>
      <c r="DO1" s="8"/>
    </row>
    <row r="2" spans="1:119" ht="27" customHeight="1" thickBot="1" x14ac:dyDescent="0.35">
      <c r="B2" s="1415" t="s">
        <v>101</v>
      </c>
      <c r="C2" s="1415"/>
      <c r="D2" s="1415"/>
      <c r="F2" s="1415" t="s">
        <v>102</v>
      </c>
      <c r="G2" s="1415"/>
      <c r="H2" s="1415"/>
      <c r="J2" s="141" t="s">
        <v>144</v>
      </c>
      <c r="K2" s="141" t="s">
        <v>145</v>
      </c>
      <c r="L2" s="141" t="s">
        <v>146</v>
      </c>
      <c r="N2" s="2"/>
      <c r="O2" s="1416" t="s">
        <v>133</v>
      </c>
      <c r="P2" s="1416"/>
      <c r="R2" s="229" t="s">
        <v>167</v>
      </c>
      <c r="S2" s="168">
        <v>14.17</v>
      </c>
      <c r="T2" s="228"/>
      <c r="U2" s="1417" t="s">
        <v>493</v>
      </c>
      <c r="V2" s="1418"/>
      <c r="W2" s="1418"/>
      <c r="X2" s="1418"/>
      <c r="Y2" s="1419"/>
      <c r="AA2" s="31"/>
      <c r="AH2" s="40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</row>
    <row r="3" spans="1:119" ht="27" customHeight="1" thickBot="1" x14ac:dyDescent="0.35">
      <c r="B3" s="226" t="s">
        <v>98</v>
      </c>
      <c r="C3" s="227" t="s">
        <v>99</v>
      </c>
      <c r="D3" s="227" t="s">
        <v>100</v>
      </c>
      <c r="F3" s="227" t="s">
        <v>98</v>
      </c>
      <c r="G3" s="227" t="s">
        <v>99</v>
      </c>
      <c r="H3" s="226" t="s">
        <v>100</v>
      </c>
      <c r="J3" s="149">
        <v>500</v>
      </c>
      <c r="K3" s="149">
        <v>470</v>
      </c>
      <c r="L3" s="149">
        <v>600</v>
      </c>
      <c r="N3" s="2"/>
      <c r="O3" s="149">
        <v>16</v>
      </c>
      <c r="P3" s="17">
        <f>3.14*(O3/10)^2/4</f>
        <v>2.0096000000000003</v>
      </c>
      <c r="R3" s="229" t="s">
        <v>164</v>
      </c>
      <c r="S3" s="168">
        <v>391.3</v>
      </c>
      <c r="U3" s="1233" t="s">
        <v>488</v>
      </c>
      <c r="V3" s="1233" t="s">
        <v>489</v>
      </c>
      <c r="W3" s="1233" t="s">
        <v>490</v>
      </c>
      <c r="X3" s="1233" t="s">
        <v>491</v>
      </c>
      <c r="Y3" s="1233" t="s">
        <v>492</v>
      </c>
      <c r="AH3" s="40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</row>
    <row r="4" spans="1:119" ht="27" customHeight="1" x14ac:dyDescent="0.3">
      <c r="B4" s="45">
        <v>53.036554000000002</v>
      </c>
      <c r="C4" s="104">
        <v>53.036554000000002</v>
      </c>
      <c r="D4" s="151">
        <v>16.876503999999997</v>
      </c>
      <c r="F4" s="104">
        <v>32.991579999999999</v>
      </c>
      <c r="G4" s="104">
        <v>32.991579999999999</v>
      </c>
      <c r="H4" s="17">
        <v>12.128079999999999</v>
      </c>
      <c r="N4" s="6"/>
      <c r="O4" s="149">
        <v>20</v>
      </c>
      <c r="P4" s="17">
        <f>3.14*(O4/10)^2/4</f>
        <v>3.14</v>
      </c>
      <c r="U4" s="1227">
        <f>0.25*Y14*100</f>
        <v>13.999999999999998</v>
      </c>
      <c r="V4" s="1013">
        <f>0.25*Y26*100</f>
        <v>13.999999999999998</v>
      </c>
      <c r="W4" s="1013">
        <f>0.25*Y38*100</f>
        <v>16.499999999999996</v>
      </c>
      <c r="X4" s="1013">
        <f>0.25*Y50*100</f>
        <v>16.499999999999996</v>
      </c>
      <c r="Y4" s="1228">
        <f>0.25*Y62*100</f>
        <v>16.499999999999996</v>
      </c>
      <c r="AH4" s="40"/>
    </row>
    <row r="5" spans="1:119" ht="27" customHeight="1" x14ac:dyDescent="0.3">
      <c r="B5" s="45">
        <v>57.357304000000006</v>
      </c>
      <c r="C5" s="104">
        <v>57.357304000000006</v>
      </c>
      <c r="D5" s="151">
        <v>17.699503999999997</v>
      </c>
      <c r="F5" s="104">
        <v>35.669079999999994</v>
      </c>
      <c r="G5" s="104">
        <v>35.669079999999994</v>
      </c>
      <c r="H5" s="17">
        <v>12.638079999999999</v>
      </c>
      <c r="N5" s="6"/>
      <c r="R5" s="27" t="s">
        <v>178</v>
      </c>
      <c r="S5" s="168">
        <v>3.5000000000000001E-3</v>
      </c>
      <c r="U5" s="1016">
        <v>22.5</v>
      </c>
      <c r="V5" s="1216">
        <v>22.5</v>
      </c>
      <c r="W5" s="1216">
        <v>22.5</v>
      </c>
      <c r="X5" s="1216">
        <v>22.5</v>
      </c>
      <c r="Y5" s="1229">
        <v>22.5</v>
      </c>
      <c r="AH5" s="40"/>
      <c r="BL5" s="1215" t="s">
        <v>476</v>
      </c>
      <c r="BM5" s="1215" t="s">
        <v>477</v>
      </c>
      <c r="BN5" s="1210" t="s">
        <v>478</v>
      </c>
    </row>
    <row r="6" spans="1:119" ht="27" customHeight="1" x14ac:dyDescent="0.3">
      <c r="B6" s="45">
        <v>58.332304000000008</v>
      </c>
      <c r="C6" s="104">
        <v>58.332304000000008</v>
      </c>
      <c r="D6" s="151">
        <v>18.674503999999999</v>
      </c>
      <c r="F6" s="104">
        <v>36.419079999999994</v>
      </c>
      <c r="G6" s="104">
        <v>36.419079999999994</v>
      </c>
      <c r="H6" s="17">
        <v>13.388079999999999</v>
      </c>
      <c r="J6" s="1416" t="s">
        <v>132</v>
      </c>
      <c r="K6" s="1416"/>
      <c r="L6" s="1416"/>
      <c r="M6" s="1416"/>
      <c r="N6" s="1416"/>
      <c r="R6" s="27" t="s">
        <v>179</v>
      </c>
      <c r="S6" s="230">
        <v>1.9599999999999999E-3</v>
      </c>
      <c r="U6" s="1016">
        <f>8*MIN(16,20)/10</f>
        <v>12.8</v>
      </c>
      <c r="V6" s="1216">
        <f>8*MIN(16,20)/10</f>
        <v>12.8</v>
      </c>
      <c r="W6" s="1216">
        <f>8*MIN(16,20)/10</f>
        <v>12.8</v>
      </c>
      <c r="X6" s="1216">
        <f>8*MIN(16,20)/10</f>
        <v>12.8</v>
      </c>
      <c r="Y6" s="1229">
        <f>8*MIN(16,20)/10</f>
        <v>12.8</v>
      </c>
      <c r="AH6" s="40"/>
      <c r="BL6" s="1215">
        <v>2</v>
      </c>
      <c r="BM6" s="1215">
        <v>8.4</v>
      </c>
      <c r="BN6" s="31">
        <f>100/BM6*BL6*0.5</f>
        <v>11.904761904761905</v>
      </c>
      <c r="BO6" s="150" t="s">
        <v>475</v>
      </c>
      <c r="BQ6" s="150"/>
    </row>
    <row r="7" spans="1:119" ht="27" customHeight="1" thickBot="1" x14ac:dyDescent="0.35">
      <c r="B7" s="45">
        <v>58.332304000000008</v>
      </c>
      <c r="C7" s="104">
        <v>58.332304000000008</v>
      </c>
      <c r="D7" s="151">
        <v>18.674503999999999</v>
      </c>
      <c r="F7" s="104">
        <v>36.419079999999994</v>
      </c>
      <c r="G7" s="104">
        <v>36.419079999999994</v>
      </c>
      <c r="H7" s="17">
        <v>13.388079999999999</v>
      </c>
      <c r="J7" s="114">
        <v>16</v>
      </c>
      <c r="K7" s="114" t="s">
        <v>123</v>
      </c>
      <c r="L7" s="114" t="s">
        <v>124</v>
      </c>
      <c r="M7" s="114">
        <f>40*J7/10</f>
        <v>64</v>
      </c>
      <c r="N7" s="114" t="s">
        <v>122</v>
      </c>
      <c r="R7" s="231" t="s">
        <v>165</v>
      </c>
      <c r="S7" s="141">
        <v>0.81</v>
      </c>
      <c r="U7" s="1230">
        <f>24*0.8</f>
        <v>19.200000000000003</v>
      </c>
      <c r="V7" s="1231">
        <f>24*0.8</f>
        <v>19.200000000000003</v>
      </c>
      <c r="W7" s="1231">
        <f>24*0.8</f>
        <v>19.200000000000003</v>
      </c>
      <c r="X7" s="1231">
        <f>24*0.8</f>
        <v>19.200000000000003</v>
      </c>
      <c r="Y7" s="1232">
        <f>24*0.8</f>
        <v>19.200000000000003</v>
      </c>
      <c r="AH7" s="40"/>
      <c r="BL7" s="1215">
        <f>BL6</f>
        <v>2</v>
      </c>
      <c r="BM7" s="1215">
        <v>10</v>
      </c>
      <c r="BN7" s="31">
        <f t="shared" ref="BN7:BN9" si="0">100/BM7*BL7*0.5</f>
        <v>10</v>
      </c>
      <c r="BO7" s="1215" t="s">
        <v>475</v>
      </c>
      <c r="BQ7" s="150"/>
      <c r="BS7" s="150">
        <v>3</v>
      </c>
      <c r="BT7" s="150">
        <v>9</v>
      </c>
    </row>
    <row r="8" spans="1:119" ht="27" customHeight="1" thickBot="1" x14ac:dyDescent="0.35">
      <c r="B8" s="45">
        <v>58.332304000000008</v>
      </c>
      <c r="C8" s="104">
        <v>58.332304000000008</v>
      </c>
      <c r="D8" s="151">
        <v>18.674503999999999</v>
      </c>
      <c r="F8" s="104">
        <v>36.419079999999994</v>
      </c>
      <c r="G8" s="104">
        <v>36.419079999999994</v>
      </c>
      <c r="H8" s="17">
        <v>13.388079999999999</v>
      </c>
      <c r="J8" s="114">
        <v>20</v>
      </c>
      <c r="K8" s="114" t="s">
        <v>123</v>
      </c>
      <c r="L8" s="114" t="s">
        <v>124</v>
      </c>
      <c r="M8" s="114">
        <f>40*J8/10</f>
        <v>80</v>
      </c>
      <c r="N8" s="114" t="s">
        <v>122</v>
      </c>
      <c r="R8" s="16" t="s">
        <v>166</v>
      </c>
      <c r="S8" s="232">
        <v>0.41599999999999998</v>
      </c>
      <c r="U8" s="1234">
        <f>MIN(U4:U7)</f>
        <v>12.8</v>
      </c>
      <c r="V8" s="1235">
        <f>MIN(V4:V7)</f>
        <v>12.8</v>
      </c>
      <c r="W8" s="1235">
        <f>MIN(W4:W7)</f>
        <v>12.8</v>
      </c>
      <c r="X8" s="1235">
        <f>MIN(X4:X7)</f>
        <v>12.8</v>
      </c>
      <c r="Y8" s="1236">
        <f>MIN(Y4:Y7)</f>
        <v>12.8</v>
      </c>
      <c r="AH8" s="40"/>
      <c r="BL8" s="1215">
        <f t="shared" ref="BL8:BL9" si="1">BL7</f>
        <v>2</v>
      </c>
      <c r="BM8" s="1215">
        <v>15</v>
      </c>
      <c r="BN8" s="31">
        <f t="shared" si="0"/>
        <v>6.666666666666667</v>
      </c>
      <c r="BO8" s="1215" t="s">
        <v>475</v>
      </c>
      <c r="BQ8" s="150"/>
      <c r="BS8" s="1422" t="s">
        <v>206</v>
      </c>
      <c r="BT8" s="1422"/>
      <c r="BU8" s="1422"/>
      <c r="BV8" s="1422" t="s">
        <v>207</v>
      </c>
      <c r="BW8" s="1422"/>
      <c r="BX8" s="1422"/>
      <c r="BY8" s="1422"/>
    </row>
    <row r="9" spans="1:119" ht="27" customHeight="1" x14ac:dyDescent="0.3">
      <c r="B9" s="45">
        <v>41.641503999999998</v>
      </c>
      <c r="C9" s="104">
        <v>41.641503999999998</v>
      </c>
      <c r="D9" s="151">
        <v>18.674503999999999</v>
      </c>
      <c r="F9" s="104">
        <v>26.903079999999996</v>
      </c>
      <c r="G9" s="104">
        <v>26.903079999999996</v>
      </c>
      <c r="H9" s="17">
        <v>13.388079999999999</v>
      </c>
      <c r="N9" s="6"/>
      <c r="AC9" s="150"/>
      <c r="AD9" s="44"/>
      <c r="AE9" s="44"/>
      <c r="AF9" s="44"/>
      <c r="AG9" s="44"/>
      <c r="AH9" s="44"/>
      <c r="BA9" s="2"/>
      <c r="BB9" s="2"/>
      <c r="BC9" s="2"/>
      <c r="BD9" s="2"/>
      <c r="BL9" s="1215">
        <f t="shared" si="1"/>
        <v>2</v>
      </c>
      <c r="BM9" s="2">
        <v>20</v>
      </c>
      <c r="BN9" s="31">
        <f t="shared" si="0"/>
        <v>5</v>
      </c>
      <c r="BO9" s="1215" t="s">
        <v>475</v>
      </c>
      <c r="BQ9" s="150"/>
      <c r="BS9" s="449" t="s">
        <v>219</v>
      </c>
      <c r="BT9" s="449" t="s">
        <v>220</v>
      </c>
      <c r="BU9" s="450" t="s">
        <v>221</v>
      </c>
      <c r="BV9" s="449" t="s">
        <v>219</v>
      </c>
      <c r="BW9" s="449"/>
      <c r="BX9" s="449" t="s">
        <v>220</v>
      </c>
      <c r="BY9" s="450" t="s">
        <v>221</v>
      </c>
    </row>
    <row r="10" spans="1:119" ht="27" customHeight="1" x14ac:dyDescent="0.3">
      <c r="N10" s="6"/>
      <c r="O10" s="2"/>
      <c r="P10" s="2"/>
      <c r="S10" s="150"/>
      <c r="T10" s="150"/>
      <c r="Z10" s="2"/>
      <c r="AA10" s="2"/>
      <c r="AB10" s="2"/>
      <c r="AC10" s="2"/>
      <c r="AD10" s="44"/>
      <c r="AE10" s="44"/>
      <c r="AF10" s="44"/>
      <c r="AG10" s="44"/>
      <c r="AH10" s="44"/>
      <c r="BA10" s="2"/>
      <c r="BB10" s="2"/>
      <c r="BC10" s="2"/>
      <c r="BD10" s="2"/>
      <c r="BE10" s="2"/>
      <c r="BF10" s="2"/>
      <c r="BG10" s="2"/>
      <c r="BH10" s="2"/>
    </row>
    <row r="11" spans="1:119" ht="15" customHeight="1" x14ac:dyDescent="0.3">
      <c r="N11" s="2"/>
      <c r="O11" s="3"/>
      <c r="P11" s="2"/>
      <c r="Q11" s="3"/>
      <c r="R11" s="8"/>
      <c r="S11" s="106"/>
      <c r="T11" s="8"/>
      <c r="U11" s="106"/>
      <c r="V11" s="8"/>
      <c r="W11" s="3"/>
      <c r="X11" s="2"/>
      <c r="Y11" s="3"/>
      <c r="Z11" s="2"/>
      <c r="AA11" s="3"/>
      <c r="AB11" s="2"/>
      <c r="AC11" s="1420" t="s">
        <v>169</v>
      </c>
      <c r="AD11" s="1420"/>
      <c r="AE11" s="1415" t="s">
        <v>170</v>
      </c>
      <c r="AF11" s="1415"/>
      <c r="AK11" s="2"/>
      <c r="AN11" s="2"/>
      <c r="AO11" s="2"/>
      <c r="AP11" s="2"/>
      <c r="AQ11" s="2"/>
      <c r="AR11" s="2"/>
      <c r="AS11" s="2"/>
      <c r="AT11" s="2"/>
    </row>
    <row r="12" spans="1:119" ht="15" customHeight="1" thickBot="1" x14ac:dyDescent="0.35">
      <c r="N12" s="2"/>
      <c r="O12" s="3"/>
      <c r="P12" s="2"/>
      <c r="Q12" s="3"/>
      <c r="R12" s="8"/>
      <c r="S12" s="106"/>
      <c r="T12" s="8"/>
      <c r="U12" s="106"/>
      <c r="V12" s="8"/>
      <c r="W12" s="3"/>
      <c r="X12" s="2"/>
      <c r="Y12" s="3"/>
      <c r="Z12" s="2"/>
      <c r="AA12" s="3"/>
      <c r="AB12" s="2"/>
      <c r="AC12" s="1421" t="s">
        <v>114</v>
      </c>
      <c r="AD12" s="1421"/>
      <c r="AE12" s="1421" t="s">
        <v>113</v>
      </c>
      <c r="AF12" s="1421"/>
      <c r="AK12" s="1414" t="s">
        <v>114</v>
      </c>
      <c r="AL12" s="1414"/>
      <c r="AM12" s="1414"/>
      <c r="AN12" s="1414"/>
      <c r="AO12" s="1414"/>
      <c r="AP12" s="1414" t="s">
        <v>113</v>
      </c>
      <c r="AQ12" s="1414"/>
      <c r="AR12" s="1414"/>
      <c r="AS12" s="1414"/>
      <c r="AT12" s="1414"/>
      <c r="BC12" s="1215">
        <v>8.4</v>
      </c>
      <c r="BD12" s="1215">
        <v>10</v>
      </c>
      <c r="BE12" s="1215">
        <v>15</v>
      </c>
      <c r="BF12" s="1215">
        <v>20</v>
      </c>
      <c r="BO12" s="31"/>
      <c r="BP12" s="31"/>
      <c r="BQ12" s="31"/>
      <c r="BV12" s="448"/>
      <c r="BX12" s="448"/>
      <c r="BZ12" s="448"/>
      <c r="CB12" s="448"/>
      <c r="CD12" s="448"/>
      <c r="CF12" s="448"/>
    </row>
    <row r="13" spans="1:119" ht="37.200000000000003" customHeight="1" thickBot="1" x14ac:dyDescent="0.35">
      <c r="A13" s="91"/>
      <c r="B13" s="92" t="s">
        <v>0</v>
      </c>
      <c r="C13" s="93" t="s">
        <v>13</v>
      </c>
      <c r="D13" s="93" t="s">
        <v>14</v>
      </c>
      <c r="E13" s="94"/>
      <c r="F13" s="93" t="s">
        <v>36</v>
      </c>
      <c r="G13" s="93" t="s">
        <v>37</v>
      </c>
      <c r="H13" s="93" t="s">
        <v>38</v>
      </c>
      <c r="I13" s="93" t="s">
        <v>39</v>
      </c>
      <c r="J13" s="93" t="s">
        <v>191</v>
      </c>
      <c r="K13" s="93" t="s">
        <v>192</v>
      </c>
      <c r="L13" s="95" t="s">
        <v>30</v>
      </c>
      <c r="M13" s="96" t="s">
        <v>31</v>
      </c>
      <c r="N13" s="96" t="s">
        <v>32</v>
      </c>
      <c r="O13" s="96" t="s">
        <v>33</v>
      </c>
      <c r="P13" s="93" t="s">
        <v>67</v>
      </c>
      <c r="Q13" s="93" t="s">
        <v>68</v>
      </c>
      <c r="R13" s="96" t="s">
        <v>34</v>
      </c>
      <c r="S13" s="96" t="s">
        <v>35</v>
      </c>
      <c r="T13" s="98" t="s">
        <v>62</v>
      </c>
      <c r="U13" s="98" t="s">
        <v>63</v>
      </c>
      <c r="V13" s="96" t="s">
        <v>72</v>
      </c>
      <c r="W13" s="93" t="s">
        <v>73</v>
      </c>
      <c r="X13" s="93" t="s">
        <v>74</v>
      </c>
      <c r="Y13" s="93" t="s">
        <v>75</v>
      </c>
      <c r="Z13" s="96" t="s">
        <v>69</v>
      </c>
      <c r="AA13" s="96" t="s">
        <v>70</v>
      </c>
      <c r="AB13" s="97" t="s">
        <v>71</v>
      </c>
      <c r="AC13" s="99" t="s">
        <v>77</v>
      </c>
      <c r="AD13" s="98" t="s">
        <v>76</v>
      </c>
      <c r="AE13" s="235" t="s">
        <v>78</v>
      </c>
      <c r="AF13" s="98" t="s">
        <v>79</v>
      </c>
      <c r="AG13" s="163" t="s">
        <v>80</v>
      </c>
      <c r="AH13" s="236" t="s">
        <v>151</v>
      </c>
      <c r="AI13" s="234" t="s">
        <v>150</v>
      </c>
      <c r="AJ13" s="93" t="s">
        <v>152</v>
      </c>
      <c r="AK13" s="175" t="s">
        <v>158</v>
      </c>
      <c r="AL13" s="171" t="s">
        <v>159</v>
      </c>
      <c r="AM13" s="171" t="s">
        <v>168</v>
      </c>
      <c r="AN13" s="171" t="s">
        <v>161</v>
      </c>
      <c r="AO13" s="176" t="s">
        <v>162</v>
      </c>
      <c r="AP13" s="203" t="s">
        <v>158</v>
      </c>
      <c r="AQ13" s="172" t="s">
        <v>159</v>
      </c>
      <c r="AR13" s="172" t="s">
        <v>160</v>
      </c>
      <c r="AS13" s="172" t="s">
        <v>161</v>
      </c>
      <c r="AT13" s="204" t="s">
        <v>163</v>
      </c>
      <c r="AU13" s="202" t="s">
        <v>162</v>
      </c>
      <c r="AV13" s="93" t="s">
        <v>163</v>
      </c>
      <c r="AW13" s="93" t="s">
        <v>153</v>
      </c>
      <c r="AX13" s="93" t="s">
        <v>154</v>
      </c>
      <c r="AY13" s="93" t="s">
        <v>155</v>
      </c>
      <c r="AZ13" s="94" t="s">
        <v>156</v>
      </c>
      <c r="BA13" s="94" t="s">
        <v>171</v>
      </c>
      <c r="BB13" s="1218" t="s">
        <v>480</v>
      </c>
      <c r="BC13" s="1218" t="s">
        <v>479</v>
      </c>
      <c r="BD13" s="1218" t="s">
        <v>479</v>
      </c>
      <c r="BE13" s="1218" t="s">
        <v>479</v>
      </c>
      <c r="BF13" s="1218" t="s">
        <v>479</v>
      </c>
      <c r="BG13" s="1218"/>
      <c r="BH13" s="237" t="s">
        <v>172</v>
      </c>
      <c r="BI13" s="193" t="s">
        <v>176</v>
      </c>
      <c r="BJ13" s="193" t="s">
        <v>180</v>
      </c>
      <c r="BK13" s="193" t="s">
        <v>181</v>
      </c>
      <c r="BL13" s="193" t="s">
        <v>175</v>
      </c>
      <c r="BM13" s="193" t="s">
        <v>173</v>
      </c>
      <c r="BN13" s="237" t="s">
        <v>174</v>
      </c>
      <c r="BO13" s="193" t="s">
        <v>177</v>
      </c>
      <c r="BP13" s="169"/>
      <c r="BQ13" s="2"/>
      <c r="BR13" s="7"/>
      <c r="BZ13" s="31"/>
      <c r="CA13" s="439"/>
    </row>
    <row r="14" spans="1:119" ht="27" customHeight="1" x14ac:dyDescent="0.3">
      <c r="A14" s="1406" t="s">
        <v>93</v>
      </c>
      <c r="B14" s="82">
        <f>'Armatura travi'!A121</f>
        <v>10</v>
      </c>
      <c r="C14" s="8">
        <f>'Armatura travi'!B121</f>
        <v>3</v>
      </c>
      <c r="D14" s="8">
        <f>'Armatura travi'!C121</f>
        <v>9</v>
      </c>
      <c r="E14" s="83" t="str">
        <f>'Armatura travi'!D121</f>
        <v>Msin</v>
      </c>
      <c r="F14" s="78">
        <f>'Armatura travi'!E121</f>
        <v>-59.567</v>
      </c>
      <c r="G14" s="7">
        <f>'Armatura travi'!F121</f>
        <v>-37.064999999999998</v>
      </c>
      <c r="H14" s="7">
        <f>'Armatura travi'!G121</f>
        <v>6.1040000000000001</v>
      </c>
      <c r="I14" s="7">
        <f>'Armatura travi'!H121</f>
        <v>42.207000000000001</v>
      </c>
      <c r="J14" s="7">
        <f>'Armatura travi'!I121</f>
        <v>1.804</v>
      </c>
      <c r="K14" s="7">
        <f>'Armatura travi'!J121</f>
        <v>3.1989999999999998</v>
      </c>
      <c r="L14" s="78">
        <f>'Armatura travi'!K121</f>
        <v>7.9080000000000004</v>
      </c>
      <c r="M14" s="7">
        <f>'Armatura travi'!L121</f>
        <v>45.405999999999999</v>
      </c>
      <c r="N14" s="7">
        <f>'Armatura travi'!M121</f>
        <v>21.529799999999998</v>
      </c>
      <c r="O14" s="7">
        <f>'Armatura travi'!N121</f>
        <v>47.778399999999998</v>
      </c>
      <c r="P14" s="7">
        <f>'Armatura travi'!O121</f>
        <v>47.778399999999998</v>
      </c>
      <c r="Q14" s="7">
        <f>'Armatura travi'!P121</f>
        <v>0.3</v>
      </c>
      <c r="R14" s="7">
        <f>'Armatura travi'!Q121</f>
        <v>10.7134</v>
      </c>
      <c r="S14" s="7">
        <f>'Armatura travi'!R121</f>
        <v>-84.843400000000003</v>
      </c>
      <c r="T14" s="7">
        <f>'Armatura travi'!S121</f>
        <v>2.3281000000000009</v>
      </c>
      <c r="U14" s="7">
        <f>'Armatura travi'!T121</f>
        <v>-70.051900000000003</v>
      </c>
      <c r="V14" s="7">
        <f>'Armatura travi'!U121</f>
        <v>0.04</v>
      </c>
      <c r="W14" s="7">
        <f>'Armatura travi'!V121</f>
        <v>0.3</v>
      </c>
      <c r="X14" s="7">
        <f>'Armatura travi'!W121</f>
        <v>0.6</v>
      </c>
      <c r="Y14" s="7">
        <f>'Armatura travi'!X121</f>
        <v>0.55999999999999994</v>
      </c>
      <c r="Z14" s="7">
        <f>'Armatura travi'!Y121</f>
        <v>242.41799582571051</v>
      </c>
      <c r="AA14" s="7">
        <f>'Armatura travi'!Z121</f>
        <v>373.70242214532868</v>
      </c>
      <c r="AB14" s="8" t="str">
        <f>'Armatura travi'!AA121</f>
        <v>VERIFICATO</v>
      </c>
      <c r="AC14" s="218">
        <f>'Armatura travi'!AB121</f>
        <v>3.5520537970704087</v>
      </c>
      <c r="AD14" s="219">
        <f>'trave VI ordine '!E26</f>
        <v>6.0288000000000004</v>
      </c>
      <c r="AE14" s="213">
        <f>'Armatura travi'!AE121</f>
        <v>0.1180487102414013</v>
      </c>
      <c r="AF14" s="219">
        <f>'trave VI ordine '!V26</f>
        <v>6.0288000000000004</v>
      </c>
      <c r="AG14" s="107" t="str">
        <f>'Armatura travi'!AH121</f>
        <v>VERIFICATO</v>
      </c>
      <c r="AH14" s="1401">
        <v>32.991579999999999</v>
      </c>
      <c r="AI14" s="1399">
        <v>27.816579999999998</v>
      </c>
      <c r="AJ14" s="1396">
        <f>$J$3/100-Q14/2-Q15/2</f>
        <v>4.55</v>
      </c>
      <c r="AK14" s="183">
        <f t="shared" ref="AK14:AK45" si="2">IF(OR(E14="Msin",E14="Mdes"),AD14*$S$3/(W14*100*Y14*100*$S$2),"")</f>
        <v>9.9097247706422045E-2</v>
      </c>
      <c r="AL14" s="184">
        <f t="shared" ref="AL14:AL25" si="3">IF(OR(E14="Msin",E14="Mdes"),$S$5/$S$6*AD14/AF14,"")</f>
        <v>1.7857142857142858</v>
      </c>
      <c r="AM14" s="184">
        <f t="shared" ref="AM14:AM45" si="4">IF(OR(E14="Msin",E14="Mdes"),AK14/2/$S$7*Y14*100*((1-AL14)+((1-AL14)^2+4*$S$7/AK14*AL14*V14/Y14)^0.5),"")</f>
        <v>4.8038848927687923</v>
      </c>
      <c r="AN14" s="185">
        <f t="shared" ref="AN14:AN45" si="5">IF(OR(E14="Msin",E14="Mdes"),(AM14-V14*100)*$S$5/$S$6/AM14,"")</f>
        <v>0.29882246746752333</v>
      </c>
      <c r="AO14" s="208">
        <f t="shared" ref="AO14:AO27" si="6">IF(OR(E14="Msin",E14="Mdes"),-$S$3/1000*(AD14*(Y14*100-$S$8*AM14)+AN14*AF14*($S$8*AM14-V14*100)),"")</f>
        <v>-125.98248380350987</v>
      </c>
      <c r="AP14" s="179">
        <f t="shared" ref="AP14:AP45" si="7">IF(OR(E14="Msin",E14="Mdes"),AF14*$S$3/(W14*100*Y14*100*$S$2),"")</f>
        <v>9.9097247706422045E-2</v>
      </c>
      <c r="AQ14" s="174">
        <f t="shared" ref="AQ14:AQ24" si="8">IF(OR(E14="Msin",E14="Mdes"),$S$5/$S$6*AF14/AD14,"")</f>
        <v>1.7857142857142858</v>
      </c>
      <c r="AR14" s="174">
        <f t="shared" ref="AR14:AR45" si="9">IF(OR(E14="Msin",E14="Mdes"),AP14/2/$S$7*Y14*100*((1-AQ14)+((1-AQ14)^2+4*$S$7/AP14*AQ14*V14/Y14)^0.5),"")</f>
        <v>4.8038848927687923</v>
      </c>
      <c r="AS14" s="167">
        <f t="shared" ref="AS14:AS45" si="10">IF(OR(E14="Msin",E14="Mdes"),(AR14-V14*100)*$S$5/$S$6/AR14,"")</f>
        <v>0.29882246746752333</v>
      </c>
      <c r="AT14" s="205">
        <f t="shared" ref="AT14:AT24" si="11">IF(OR(E14="Msin",E14="Mdes"),$S$3/1000*(AF14*(Y14*100-$S$8*AR14)+AS14*AD14*($S$8*AR14-V14*100)),"")</f>
        <v>125.98248380350987</v>
      </c>
      <c r="AU14" s="187">
        <f>-'trave VI ordine '!E21</f>
        <v>-118.897099776</v>
      </c>
      <c r="AV14" s="188">
        <f>'trave VI ordine '!V21</f>
        <v>118.897099776</v>
      </c>
      <c r="AW14" s="102">
        <f>IF(OR($E14="Msin",$E14="Mdes"),$AH14*$AJ14/2+(AU14+AU15)/$AJ14,"")</f>
        <v>22.793383059999989</v>
      </c>
      <c r="AX14" s="38">
        <f>IF(OR($E14="Msin",$E14="Mdes"),$AH14*$AJ14/2+(AV14+AV15)/$AJ14,"")</f>
        <v>127.31830593999999</v>
      </c>
      <c r="AY14" s="6">
        <f>IF(OR($E14="Msin",$E14="Mdes"),$AI14*$AJ14/2,"")</f>
        <v>63.282719499999992</v>
      </c>
      <c r="AZ14" s="6">
        <f>IF(OR($E14="Msin",$E14="Mdes"),$AH14*$AJ14/2,"")</f>
        <v>75.055844499999992</v>
      </c>
      <c r="BA14" s="195">
        <f>MAX(ABS(AW14),ABS(AX14),ABS(AY14),ABS(AZ14))</f>
        <v>127.31830593999999</v>
      </c>
      <c r="BB14" s="7">
        <f>0.5*14.17*W14*100*0.9*Y14*100*$BI$76/(1+$BI$76^2)/10</f>
        <v>369.39724137931029</v>
      </c>
      <c r="BC14" s="695">
        <f>$BN$6/100*0.9*$Y14*100*$S$3*$BI$76/10</f>
        <v>586.95000000000005</v>
      </c>
      <c r="BD14" s="695">
        <f>$BN$7/100*0.9*$Y14*100*$S$3*$BI$76/10</f>
        <v>493.03800000000001</v>
      </c>
      <c r="BE14" s="695">
        <f>$BN$8/100*0.9*$Y14*100*$S$3*$BI$76/10</f>
        <v>328.69200000000001</v>
      </c>
      <c r="BF14" s="695">
        <f>$BN$9/100*0.9*$Y14*100*$S$3*$BI$76/10</f>
        <v>246.51900000000001</v>
      </c>
      <c r="BG14" s="7"/>
      <c r="BH14" s="197">
        <f>BA14*10/(0.9*Y14*$S$3*$BI$76)</f>
        <v>2.5823223755572591</v>
      </c>
      <c r="BI14" s="123">
        <v>2</v>
      </c>
      <c r="BJ14" s="7">
        <f>PI()*0.8^2/4*BI14</f>
        <v>1.0053096491487339</v>
      </c>
      <c r="BK14" s="123">
        <f>CEILING(BH14/BJ14,1)</f>
        <v>3</v>
      </c>
      <c r="BL14" s="6">
        <f>100/BK14</f>
        <v>33.333333333333336</v>
      </c>
      <c r="BM14" s="6">
        <f>IF(BL14&lt;=U8,BL14,_xlfn.FLOOR.PRECISE(U8,10))</f>
        <v>10</v>
      </c>
      <c r="BN14" s="6">
        <f>BA14*$BI$76/2/$S$3*10</f>
        <v>4.0671577415026832</v>
      </c>
      <c r="BO14" s="19">
        <f>CEILING(BN14/(PI()*1.6^2/4),1)</f>
        <v>3</v>
      </c>
      <c r="BP14" s="200" t="str">
        <f>IF(BM14=10,"8fi10",5555)</f>
        <v>8fi10</v>
      </c>
      <c r="BQ14" s="434"/>
      <c r="BR14" s="7"/>
      <c r="BU14" s="243"/>
      <c r="BV14" s="150">
        <v>3</v>
      </c>
      <c r="BX14" s="150">
        <v>9</v>
      </c>
      <c r="BZ14" s="451">
        <v>9</v>
      </c>
      <c r="CA14" s="451"/>
      <c r="CB14" s="451">
        <v>15</v>
      </c>
      <c r="CD14" s="451">
        <v>15</v>
      </c>
      <c r="CE14" s="451"/>
      <c r="CF14" s="451">
        <v>21</v>
      </c>
      <c r="CJ14" s="1413"/>
      <c r="CK14" s="449"/>
    </row>
    <row r="15" spans="1:119" ht="27" customHeight="1" x14ac:dyDescent="0.3">
      <c r="A15" s="1407"/>
      <c r="B15" s="82">
        <f>'Armatura travi'!A122</f>
        <v>10</v>
      </c>
      <c r="C15" s="8">
        <f>'Armatura travi'!B122</f>
        <v>3</v>
      </c>
      <c r="D15" s="8">
        <f>'Armatura travi'!C122</f>
        <v>9</v>
      </c>
      <c r="E15" s="83" t="str">
        <f>'Armatura travi'!D122</f>
        <v>Mdes</v>
      </c>
      <c r="F15" s="78">
        <f>'Armatura travi'!E122</f>
        <v>-101.497</v>
      </c>
      <c r="G15" s="7">
        <f>'Armatura travi'!F122</f>
        <v>-63.158999999999999</v>
      </c>
      <c r="H15" s="7">
        <f>'Armatura travi'!G122</f>
        <v>-7.556</v>
      </c>
      <c r="I15" s="7">
        <f>'Armatura travi'!H122</f>
        <v>-52.14</v>
      </c>
      <c r="J15" s="7">
        <f>'Armatura travi'!I122</f>
        <v>-2.1850000000000001</v>
      </c>
      <c r="K15" s="7">
        <f>'Armatura travi'!J122</f>
        <v>-3.9319999999999999</v>
      </c>
      <c r="L15" s="78">
        <f>'Armatura travi'!K122</f>
        <v>-9.7409999999999997</v>
      </c>
      <c r="M15" s="7">
        <f>'Armatura travi'!L122</f>
        <v>-56.072000000000003</v>
      </c>
      <c r="N15" s="7">
        <f>'Armatura travi'!M122</f>
        <v>-26.5626</v>
      </c>
      <c r="O15" s="7">
        <f>'Armatura travi'!N122</f>
        <v>-58.994300000000003</v>
      </c>
      <c r="P15" s="7">
        <f>'Armatura travi'!O122</f>
        <v>-58.994300000000003</v>
      </c>
      <c r="Q15" s="7">
        <f>'Armatura travi'!P122</f>
        <v>0.6</v>
      </c>
      <c r="R15" s="7">
        <f>'Armatura travi'!Q122</f>
        <v>-122.1533</v>
      </c>
      <c r="S15" s="7">
        <f>'Armatura travi'!R122</f>
        <v>-4.1646999999999963</v>
      </c>
      <c r="T15" s="7">
        <f>'Armatura travi'!S122</f>
        <v>-89.438900000000004</v>
      </c>
      <c r="U15" s="7">
        <f>'Armatura travi'!T122</f>
        <v>15.737300000000005</v>
      </c>
      <c r="V15" s="7">
        <f>'Armatura travi'!U122</f>
        <v>0.04</v>
      </c>
      <c r="W15" s="7">
        <f>'Armatura travi'!V122</f>
        <v>0.3</v>
      </c>
      <c r="X15" s="7">
        <f>'Armatura travi'!W122</f>
        <v>0.6</v>
      </c>
      <c r="Y15" s="7">
        <f>'Armatura travi'!X122</f>
        <v>0.55999999999999994</v>
      </c>
      <c r="Z15" s="7">
        <f>'Armatura travi'!Y122</f>
        <v>242.41799582571051</v>
      </c>
      <c r="AA15" s="7">
        <f>'Armatura travi'!Z122</f>
        <v>373.70242214532868</v>
      </c>
      <c r="AB15" s="8" t="str">
        <f>'Armatura travi'!AA122</f>
        <v>VERIFICATO</v>
      </c>
      <c r="AC15" s="218">
        <f>'Armatura travi'!AB122</f>
        <v>4.5350916156564001</v>
      </c>
      <c r="AD15" s="219">
        <f>'trave VI ordine '!G26</f>
        <v>6.0288000000000004</v>
      </c>
      <c r="AE15" s="213">
        <f>'Armatura travi'!AE122</f>
        <v>0.79797601807568608</v>
      </c>
      <c r="AF15" s="219">
        <f>'trave VI ordine '!X26</f>
        <v>6.0288000000000004</v>
      </c>
      <c r="AG15" s="107" t="str">
        <f>'Armatura travi'!AH122</f>
        <v>VERIFICATO</v>
      </c>
      <c r="AH15" s="1398"/>
      <c r="AI15" s="1400"/>
      <c r="AJ15" s="1395"/>
      <c r="AK15" s="177">
        <f t="shared" si="2"/>
        <v>9.9097247706422045E-2</v>
      </c>
      <c r="AL15" s="173">
        <f t="shared" si="3"/>
        <v>1.7857142857142858</v>
      </c>
      <c r="AM15" s="173">
        <f t="shared" si="4"/>
        <v>4.8038848927687923</v>
      </c>
      <c r="AN15" s="102">
        <f t="shared" si="5"/>
        <v>0.29882246746752333</v>
      </c>
      <c r="AO15" s="189">
        <f t="shared" si="6"/>
        <v>-125.98248380350987</v>
      </c>
      <c r="AP15" s="177">
        <f t="shared" si="7"/>
        <v>9.9097247706422045E-2</v>
      </c>
      <c r="AQ15" s="173">
        <f t="shared" si="8"/>
        <v>1.7857142857142858</v>
      </c>
      <c r="AR15" s="173">
        <f t="shared" si="9"/>
        <v>4.8038848927687923</v>
      </c>
      <c r="AS15" s="102">
        <f t="shared" si="10"/>
        <v>0.29882246746752333</v>
      </c>
      <c r="AT15" s="206">
        <f t="shared" si="11"/>
        <v>125.98248380350987</v>
      </c>
      <c r="AU15" s="190">
        <f>-'trave VI ordine '!G21</f>
        <v>-118.897099776</v>
      </c>
      <c r="AV15" s="191">
        <f>'trave VI ordine '!X21</f>
        <v>118.897099776</v>
      </c>
      <c r="AW15" s="102"/>
      <c r="AX15" s="160"/>
      <c r="AY15" s="8"/>
      <c r="AZ15" s="8"/>
      <c r="BA15" s="161"/>
      <c r="BB15" s="7"/>
      <c r="BC15" s="7"/>
      <c r="BD15" s="7"/>
      <c r="BE15" s="7"/>
      <c r="BF15" s="7"/>
      <c r="BG15" s="7"/>
      <c r="BH15" s="196"/>
      <c r="BI15" s="123"/>
      <c r="BJ15" s="7"/>
      <c r="BK15" s="123"/>
      <c r="BL15" s="6"/>
      <c r="BM15" s="6"/>
      <c r="BN15" s="6"/>
      <c r="BO15" s="19"/>
      <c r="BP15" s="200"/>
      <c r="BQ15" s="434"/>
      <c r="BR15" s="7"/>
      <c r="BU15" s="449" t="s">
        <v>217</v>
      </c>
      <c r="BV15" s="454">
        <f>AU14</f>
        <v>-118.897099776</v>
      </c>
      <c r="BW15" s="452"/>
      <c r="BX15" s="456">
        <f>AU15</f>
        <v>-118.897099776</v>
      </c>
      <c r="BY15" s="453"/>
      <c r="BZ15" s="460">
        <f>AU18</f>
        <v>-118.897099776</v>
      </c>
      <c r="CA15" s="452"/>
      <c r="CB15" s="458">
        <f>AU19</f>
        <v>-118.897099776</v>
      </c>
      <c r="CC15" s="75"/>
      <c r="CD15" s="462">
        <f>AU22</f>
        <v>-118.897099776</v>
      </c>
      <c r="CE15" s="452"/>
      <c r="CF15" s="464">
        <f>AU23</f>
        <v>-118.897099776</v>
      </c>
      <c r="CJ15" s="1413"/>
      <c r="CK15" s="449"/>
    </row>
    <row r="16" spans="1:119" ht="27" customHeight="1" x14ac:dyDescent="0.3">
      <c r="A16" s="1407"/>
      <c r="B16" s="82">
        <f>'Armatura travi'!A123</f>
        <v>10</v>
      </c>
      <c r="C16" s="8">
        <f>'Armatura travi'!B123</f>
        <v>3</v>
      </c>
      <c r="D16" s="8">
        <f>'Armatura travi'!C123</f>
        <v>9</v>
      </c>
      <c r="E16" s="83" t="str">
        <f>'Armatura travi'!D123</f>
        <v>Vsin</v>
      </c>
      <c r="F16" s="78">
        <f>'Armatura travi'!E123</f>
        <v>124.214</v>
      </c>
      <c r="G16" s="7">
        <f>'Armatura travi'!F123</f>
        <v>77.256</v>
      </c>
      <c r="H16" s="7">
        <f>'Armatura travi'!G123</f>
        <v>-2.7320000000000002</v>
      </c>
      <c r="I16" s="7">
        <f>'Armatura travi'!H123</f>
        <v>-18.869</v>
      </c>
      <c r="J16" s="7">
        <f>'Armatura travi'!I123</f>
        <v>-0.79800000000000004</v>
      </c>
      <c r="K16" s="7">
        <f>'Armatura travi'!J123</f>
        <v>-1.4259999999999999</v>
      </c>
      <c r="L16" s="78">
        <f>'Armatura travi'!K123</f>
        <v>-3.5300000000000002</v>
      </c>
      <c r="M16" s="7">
        <f>'Armatura travi'!L123</f>
        <v>-20.294999999999998</v>
      </c>
      <c r="N16" s="7">
        <f>'Armatura travi'!M123</f>
        <v>-9.6184999999999992</v>
      </c>
      <c r="O16" s="7">
        <f>'Armatura travi'!N123</f>
        <v>-21.353999999999999</v>
      </c>
      <c r="P16" s="7">
        <f>'Armatura travi'!O123</f>
        <v>-21.353999999999999</v>
      </c>
      <c r="Q16" s="7">
        <f>'Armatura travi'!P123</f>
        <v>0.6</v>
      </c>
      <c r="R16" s="7">
        <f>'Armatura travi'!Q123</f>
        <v>55.902000000000001</v>
      </c>
      <c r="S16" s="7">
        <f>'Armatura travi'!R123</f>
        <v>98.61</v>
      </c>
      <c r="T16" s="7" t="str">
        <f>'Armatura travi'!S123</f>
        <v/>
      </c>
      <c r="U16" s="7" t="str">
        <f>'Armatura travi'!T123</f>
        <v/>
      </c>
      <c r="V16" s="7">
        <f>'Armatura travi'!U123</f>
        <v>0.04</v>
      </c>
      <c r="W16" s="7">
        <f>'Armatura travi'!V123</f>
        <v>0.3</v>
      </c>
      <c r="X16" s="7">
        <f>'Armatura travi'!W123</f>
        <v>0.6</v>
      </c>
      <c r="Y16" s="7">
        <f>'Armatura travi'!X123</f>
        <v>0.55999999999999994</v>
      </c>
      <c r="Z16" s="7" t="str">
        <f>'Armatura travi'!Y123</f>
        <v/>
      </c>
      <c r="AA16" s="7" t="str">
        <f>'Armatura travi'!Z123</f>
        <v/>
      </c>
      <c r="AB16" s="8" t="str">
        <f>'Armatura travi'!AA123</f>
        <v/>
      </c>
      <c r="AC16" s="218" t="str">
        <f>'Armatura travi'!AB123</f>
        <v/>
      </c>
      <c r="AD16" s="221"/>
      <c r="AE16" s="213" t="str">
        <f>'Armatura travi'!AE123</f>
        <v/>
      </c>
      <c r="AF16" s="220"/>
      <c r="AG16" s="107" t="str">
        <f>'Armatura travi'!AH123</f>
        <v/>
      </c>
      <c r="AH16" s="1398"/>
      <c r="AI16" s="1400"/>
      <c r="AJ16" s="1395"/>
      <c r="AK16" s="177" t="str">
        <f t="shared" si="2"/>
        <v/>
      </c>
      <c r="AL16" s="173" t="str">
        <f t="shared" si="3"/>
        <v/>
      </c>
      <c r="AM16" s="173" t="str">
        <f t="shared" si="4"/>
        <v/>
      </c>
      <c r="AN16" s="102" t="str">
        <f t="shared" si="5"/>
        <v/>
      </c>
      <c r="AO16" s="178" t="str">
        <f t="shared" si="6"/>
        <v/>
      </c>
      <c r="AP16" s="177" t="str">
        <f t="shared" si="7"/>
        <v/>
      </c>
      <c r="AQ16" s="173" t="str">
        <f t="shared" si="8"/>
        <v/>
      </c>
      <c r="AR16" s="173" t="str">
        <f t="shared" si="9"/>
        <v/>
      </c>
      <c r="AS16" s="102" t="str">
        <f t="shared" si="10"/>
        <v/>
      </c>
      <c r="AT16" s="83" t="str">
        <f t="shared" si="11"/>
        <v/>
      </c>
      <c r="AU16" s="6"/>
      <c r="AV16" s="8"/>
      <c r="AW16" s="102" t="str">
        <f>IF(OR(E16="Msin",E16="Mdes"),AH16*AJ16/2+(AU16+AU17)/AJ16,"")</f>
        <v/>
      </c>
      <c r="AX16" s="160"/>
      <c r="AY16" s="8"/>
      <c r="AZ16" s="8"/>
      <c r="BA16" s="161"/>
      <c r="BB16" s="7"/>
      <c r="BC16" s="7"/>
      <c r="BD16" s="7"/>
      <c r="BE16" s="7"/>
      <c r="BF16" s="7"/>
      <c r="BG16" s="7"/>
      <c r="BH16" s="196"/>
      <c r="BI16" s="123"/>
      <c r="BJ16" s="7"/>
      <c r="BK16" s="123"/>
      <c r="BL16" s="6"/>
      <c r="BM16" s="6"/>
      <c r="BN16" s="6"/>
      <c r="BO16" s="19"/>
      <c r="BP16" s="200"/>
      <c r="BQ16" s="434"/>
      <c r="BU16" s="449" t="s">
        <v>218</v>
      </c>
      <c r="BV16" s="455">
        <f>AV14</f>
        <v>118.897099776</v>
      </c>
      <c r="BW16" s="7"/>
      <c r="BX16" s="457">
        <f>AV15</f>
        <v>118.897099776</v>
      </c>
      <c r="BY16" s="243"/>
      <c r="BZ16" s="461">
        <f>AV18</f>
        <v>118.897099776</v>
      </c>
      <c r="CA16" s="7"/>
      <c r="CB16" s="459">
        <f>AV19</f>
        <v>79.264733184000008</v>
      </c>
      <c r="CD16" s="463">
        <f>AV22</f>
        <v>79.264733184000008</v>
      </c>
      <c r="CE16" s="7"/>
      <c r="CF16" s="465">
        <f>AV23</f>
        <v>79.264733184000008</v>
      </c>
      <c r="CJ16" s="31">
        <f>BA14</f>
        <v>127.31830593999999</v>
      </c>
    </row>
    <row r="17" spans="1:88" ht="27" customHeight="1" x14ac:dyDescent="0.3">
      <c r="A17" s="1407"/>
      <c r="B17" s="82">
        <f>'Armatura travi'!A124</f>
        <v>10</v>
      </c>
      <c r="C17" s="8">
        <f>'Armatura travi'!B124</f>
        <v>3</v>
      </c>
      <c r="D17" s="8">
        <f>'Armatura travi'!C124</f>
        <v>9</v>
      </c>
      <c r="E17" s="83" t="str">
        <f>'Armatura travi'!D124</f>
        <v>Vdes</v>
      </c>
      <c r="F17" s="78">
        <f>'Armatura travi'!E124</f>
        <v>-140.98599999999999</v>
      </c>
      <c r="G17" s="7">
        <f>'Armatura travi'!F124</f>
        <v>-87.694000000000003</v>
      </c>
      <c r="H17" s="7">
        <f>'Armatura travi'!G124</f>
        <v>-2.7320000000000002</v>
      </c>
      <c r="I17" s="7">
        <f>'Armatura travi'!H124</f>
        <v>-18.869</v>
      </c>
      <c r="J17" s="7">
        <f>'Armatura travi'!I124</f>
        <v>-0.79800000000000004</v>
      </c>
      <c r="K17" s="7">
        <f>'Armatura travi'!J124</f>
        <v>-1.4259999999999999</v>
      </c>
      <c r="L17" s="78">
        <f>'Armatura travi'!K124</f>
        <v>-3.5300000000000002</v>
      </c>
      <c r="M17" s="7">
        <f>'Armatura travi'!L124</f>
        <v>-20.294999999999998</v>
      </c>
      <c r="N17" s="7">
        <f>'Armatura travi'!M124</f>
        <v>-9.6184999999999992</v>
      </c>
      <c r="O17" s="7">
        <f>'Armatura travi'!N124</f>
        <v>-21.353999999999999</v>
      </c>
      <c r="P17" s="7">
        <f>'Armatura travi'!O124</f>
        <v>-21.353999999999999</v>
      </c>
      <c r="Q17" s="7">
        <f>'Armatura travi'!P124</f>
        <v>0.6</v>
      </c>
      <c r="R17" s="7">
        <f>'Armatura travi'!Q124</f>
        <v>-109.048</v>
      </c>
      <c r="S17" s="7">
        <f>'Armatura travi'!R124</f>
        <v>-66.34</v>
      </c>
      <c r="T17" s="7" t="str">
        <f>'Armatura travi'!S124</f>
        <v/>
      </c>
      <c r="U17" s="7" t="str">
        <f>'Armatura travi'!T124</f>
        <v/>
      </c>
      <c r="V17" s="7">
        <f>'Armatura travi'!U124</f>
        <v>0.04</v>
      </c>
      <c r="W17" s="7">
        <f>'Armatura travi'!V124</f>
        <v>0.3</v>
      </c>
      <c r="X17" s="7">
        <f>'Armatura travi'!W124</f>
        <v>0.6</v>
      </c>
      <c r="Y17" s="7">
        <f>'Armatura travi'!X124</f>
        <v>0.55999999999999994</v>
      </c>
      <c r="Z17" s="7" t="str">
        <f>'Armatura travi'!Y124</f>
        <v/>
      </c>
      <c r="AA17" s="7" t="str">
        <f>'Armatura travi'!Z124</f>
        <v/>
      </c>
      <c r="AB17" s="8" t="str">
        <f>'Armatura travi'!AA124</f>
        <v/>
      </c>
      <c r="AC17" s="218" t="str">
        <f>'Armatura travi'!AB124</f>
        <v/>
      </c>
      <c r="AD17" s="221"/>
      <c r="AE17" s="213" t="str">
        <f>'Armatura travi'!AE124</f>
        <v/>
      </c>
      <c r="AF17" s="221"/>
      <c r="AG17" s="107" t="str">
        <f>'Armatura travi'!AH124</f>
        <v/>
      </c>
      <c r="AH17" s="1398"/>
      <c r="AI17" s="1400"/>
      <c r="AJ17" s="1395"/>
      <c r="AK17" s="177" t="str">
        <f t="shared" si="2"/>
        <v/>
      </c>
      <c r="AL17" s="173" t="str">
        <f t="shared" si="3"/>
        <v/>
      </c>
      <c r="AM17" s="173" t="str">
        <f t="shared" si="4"/>
        <v/>
      </c>
      <c r="AN17" s="102" t="str">
        <f t="shared" si="5"/>
        <v/>
      </c>
      <c r="AO17" s="178" t="str">
        <f t="shared" si="6"/>
        <v/>
      </c>
      <c r="AP17" s="177" t="str">
        <f t="shared" si="7"/>
        <v/>
      </c>
      <c r="AQ17" s="173" t="str">
        <f t="shared" si="8"/>
        <v/>
      </c>
      <c r="AR17" s="173" t="str">
        <f t="shared" si="9"/>
        <v/>
      </c>
      <c r="AS17" s="102" t="str">
        <f t="shared" si="10"/>
        <v/>
      </c>
      <c r="AT17" s="83" t="str">
        <f t="shared" si="11"/>
        <v/>
      </c>
      <c r="AU17" s="6"/>
      <c r="AV17" s="8"/>
      <c r="AW17" s="164"/>
      <c r="AX17" s="160"/>
      <c r="AY17" s="8"/>
      <c r="AZ17" s="8"/>
      <c r="BA17" s="161"/>
      <c r="BB17" s="7"/>
      <c r="BC17" s="7"/>
      <c r="BD17" s="7"/>
      <c r="BE17" s="7"/>
      <c r="BF17" s="7"/>
      <c r="BG17" s="7"/>
      <c r="BH17" s="197"/>
      <c r="BI17" s="123"/>
      <c r="BJ17" s="7"/>
      <c r="BK17" s="123"/>
      <c r="BL17" s="6"/>
      <c r="BM17" s="6"/>
      <c r="BN17" s="6"/>
      <c r="BO17" s="19"/>
      <c r="BP17" s="200"/>
      <c r="BQ17" s="434"/>
      <c r="BU17" s="243"/>
      <c r="BV17" s="243"/>
      <c r="BW17" s="243"/>
      <c r="BX17" s="243"/>
      <c r="BY17" s="243"/>
      <c r="CJ17" s="31">
        <f>BA18</f>
        <v>115.96489338048781</v>
      </c>
    </row>
    <row r="18" spans="1:88" ht="27" customHeight="1" x14ac:dyDescent="0.3">
      <c r="A18" s="1407"/>
      <c r="B18" s="82">
        <f>'Armatura travi'!A125</f>
        <v>10</v>
      </c>
      <c r="C18" s="8">
        <f>'Armatura travi'!B125</f>
        <v>9</v>
      </c>
      <c r="D18" s="8">
        <f>'Armatura travi'!C125</f>
        <v>15</v>
      </c>
      <c r="E18" s="83" t="str">
        <f>'Armatura travi'!D125</f>
        <v>Msin</v>
      </c>
      <c r="F18" s="78">
        <f>'Armatura travi'!E125</f>
        <v>-99.927999999999997</v>
      </c>
      <c r="G18" s="7">
        <f>'Armatura travi'!F125</f>
        <v>-62.523000000000003</v>
      </c>
      <c r="H18" s="7">
        <f>'Armatura travi'!G125</f>
        <v>8.6010000000000009</v>
      </c>
      <c r="I18" s="7">
        <f>'Armatura travi'!H125</f>
        <v>59.359000000000002</v>
      </c>
      <c r="J18" s="7">
        <f>'Armatura travi'!I125</f>
        <v>2.2200000000000002</v>
      </c>
      <c r="K18" s="7">
        <f>'Armatura travi'!J125</f>
        <v>4.3019999999999996</v>
      </c>
      <c r="L18" s="78">
        <f>'Armatura travi'!K125</f>
        <v>10.821000000000002</v>
      </c>
      <c r="M18" s="7">
        <f>'Armatura travi'!L125</f>
        <v>63.661000000000001</v>
      </c>
      <c r="N18" s="7">
        <f>'Armatura travi'!M125</f>
        <v>29.9193</v>
      </c>
      <c r="O18" s="7">
        <f>'Armatura travi'!N125</f>
        <v>66.907300000000006</v>
      </c>
      <c r="P18" s="7">
        <f>'Armatura travi'!O125</f>
        <v>66.907300000000006</v>
      </c>
      <c r="Q18" s="7">
        <f>'Armatura travi'!P125</f>
        <v>0.6</v>
      </c>
      <c r="R18" s="7">
        <f>'Armatura travi'!Q125</f>
        <v>4.3843000000000032</v>
      </c>
      <c r="S18" s="7">
        <f>'Armatura travi'!R125</f>
        <v>-129.43030000000002</v>
      </c>
      <c r="T18" s="7">
        <f>'Armatura travi'!S125</f>
        <v>-10.863529999999995</v>
      </c>
      <c r="U18" s="7">
        <f>'Armatura travi'!T125</f>
        <v>-97.30213000000002</v>
      </c>
      <c r="V18" s="7">
        <f>'Armatura travi'!U125</f>
        <v>0.04</v>
      </c>
      <c r="W18" s="7">
        <f>'Armatura travi'!V125</f>
        <v>0.3</v>
      </c>
      <c r="X18" s="7">
        <f>'Armatura travi'!W125</f>
        <v>0.6</v>
      </c>
      <c r="Y18" s="7">
        <f>'Armatura travi'!X125</f>
        <v>0.55999999999999994</v>
      </c>
      <c r="Z18" s="7">
        <f>'Armatura travi'!Y125</f>
        <v>242.41799582571051</v>
      </c>
      <c r="AA18" s="7">
        <f>'Armatura travi'!Z125</f>
        <v>373.70242214532868</v>
      </c>
      <c r="AB18" s="8" t="str">
        <f>'Armatura travi'!AA125</f>
        <v>VERIFICATO</v>
      </c>
      <c r="AC18" s="218">
        <f>'Armatura travi'!AB125</f>
        <v>4.9338047980074569</v>
      </c>
      <c r="AD18" s="219">
        <f>'trave VI ordine '!I26</f>
        <v>6.0288000000000004</v>
      </c>
      <c r="AE18" s="213">
        <f>'Armatura travi'!AE125</f>
        <v>0.55084648647771539</v>
      </c>
      <c r="AF18" s="219">
        <f>'trave VI ordine '!Z26</f>
        <v>6.0288000000000004</v>
      </c>
      <c r="AG18" s="107" t="str">
        <f>'Armatura travi'!AH125</f>
        <v>VERIFICATO</v>
      </c>
      <c r="AH18" s="1398">
        <v>32.991579999999999</v>
      </c>
      <c r="AI18" s="1400">
        <v>27.816579999999998</v>
      </c>
      <c r="AJ18" s="1395">
        <f>$K$3/100-Q18/2-Q19/2</f>
        <v>4.1000000000000005</v>
      </c>
      <c r="AK18" s="177">
        <f t="shared" si="2"/>
        <v>9.9097247706422045E-2</v>
      </c>
      <c r="AL18" s="173">
        <f t="shared" si="3"/>
        <v>1.7857142857142858</v>
      </c>
      <c r="AM18" s="173">
        <f t="shared" si="4"/>
        <v>4.8038848927687923</v>
      </c>
      <c r="AN18" s="102">
        <f t="shared" si="5"/>
        <v>0.29882246746752333</v>
      </c>
      <c r="AO18" s="186">
        <f t="shared" si="6"/>
        <v>-125.98248380350987</v>
      </c>
      <c r="AP18" s="177">
        <f t="shared" si="7"/>
        <v>9.9097247706422045E-2</v>
      </c>
      <c r="AQ18" s="173">
        <f t="shared" si="8"/>
        <v>1.7857142857142858</v>
      </c>
      <c r="AR18" s="173">
        <f t="shared" si="9"/>
        <v>4.8038848927687923</v>
      </c>
      <c r="AS18" s="102">
        <f t="shared" si="10"/>
        <v>0.29882246746752333</v>
      </c>
      <c r="AT18" s="205">
        <f t="shared" si="11"/>
        <v>125.98248380350987</v>
      </c>
      <c r="AU18" s="187">
        <f>-'trave VI ordine '!I21</f>
        <v>-118.897099776</v>
      </c>
      <c r="AV18" s="188">
        <f>'trave VI ordine '!Z21</f>
        <v>118.897099776</v>
      </c>
      <c r="AW18" s="102">
        <f>IF(OR($E18="Msin",$E18="Mdes"),$AH18*$AJ18/2+(AU18+AU19)/$AJ18,"")</f>
        <v>9.6341537434146431</v>
      </c>
      <c r="AX18" s="38">
        <f>IF(OR($E18="Msin",$E18="Mdes"),$AH18*$AJ18/2+(AV18+AV19)/$AJ18,"")</f>
        <v>115.96489338048781</v>
      </c>
      <c r="AY18" s="6">
        <f>IF(OR($E18="Msin",$E18="Mdes"),$AI18*$AJ18/2,"")</f>
        <v>57.023989000000007</v>
      </c>
      <c r="AZ18" s="6">
        <f>IF(OR($E18="Msin",$E18="Mdes"),$AH18*$AJ18/2,"")</f>
        <v>67.632739000000001</v>
      </c>
      <c r="BA18" s="161">
        <f>MAX(ABS(AW18),ABS(AX18),ABS(AY18),ABS(AZ18))</f>
        <v>115.96489338048781</v>
      </c>
      <c r="BB18" s="7">
        <f>0.5*14.17*W18*100*0.9*Y18*100*$BI$76/(1+$BI$76^2)/10</f>
        <v>369.39724137931029</v>
      </c>
      <c r="BC18" s="695">
        <f>$BN$6/100*0.9*$Y18*100*$S$3*$BI$76/10</f>
        <v>586.95000000000005</v>
      </c>
      <c r="BD18" s="695">
        <f>$BN$7/100*0.9*$Y18*100*$S$3*$BI$76/10</f>
        <v>493.03800000000001</v>
      </c>
      <c r="BE18" s="695">
        <f>$BN$8/100*0.9*$Y18*100*$S$3*$BI$76/10</f>
        <v>328.69200000000001</v>
      </c>
      <c r="BF18" s="695">
        <f>$BN$9/100*0.9*$Y18*100*$S$3*$BI$76/10</f>
        <v>246.51900000000001</v>
      </c>
      <c r="BG18" s="7"/>
      <c r="BH18" s="197">
        <f>BA18*10/(0.9*Y18*$S$3*$BI$76)</f>
        <v>2.3520477809111635</v>
      </c>
      <c r="BI18" s="123">
        <v>2</v>
      </c>
      <c r="BJ18" s="7">
        <f>PI()*0.8^2/4*BI18</f>
        <v>1.0053096491487339</v>
      </c>
      <c r="BK18" s="123">
        <f t="shared" ref="BK18:BK22" si="12">CEILING(BH18/BJ18,1)</f>
        <v>3</v>
      </c>
      <c r="BL18" s="6">
        <f>100/BK18</f>
        <v>33.333333333333336</v>
      </c>
      <c r="BM18" s="6">
        <f>IF(BL18&lt;=U8,BL18,_xlfn.FLOOR.PRECISE(U8,10))</f>
        <v>10</v>
      </c>
      <c r="BN18" s="6">
        <f>BA18*$BI$76/2/$S$3*10</f>
        <v>3.7044752549350823</v>
      </c>
      <c r="BO18" s="19">
        <f>CEILING(BN18/(PI()*1.6^2/4),1)</f>
        <v>2</v>
      </c>
      <c r="BP18" s="200" t="str">
        <f>IF(BM18=10,"8fi10",5555)</f>
        <v>8fi10</v>
      </c>
      <c r="BQ18" s="434"/>
      <c r="BU18" s="243"/>
      <c r="BY18" s="243"/>
      <c r="CJ18" s="31">
        <f>BA22</f>
        <v>62.103124586666674</v>
      </c>
    </row>
    <row r="19" spans="1:88" ht="27" customHeight="1" x14ac:dyDescent="0.3">
      <c r="A19" s="1407"/>
      <c r="B19" s="82">
        <f>'Armatura travi'!A126</f>
        <v>10</v>
      </c>
      <c r="C19" s="8">
        <f>'Armatura travi'!B126</f>
        <v>9</v>
      </c>
      <c r="D19" s="8">
        <f>'Armatura travi'!C126</f>
        <v>15</v>
      </c>
      <c r="E19" s="83" t="str">
        <f>'Armatura travi'!D126</f>
        <v>Mdes</v>
      </c>
      <c r="F19" s="78">
        <f>'Armatura travi'!E126</f>
        <v>-88.697000000000003</v>
      </c>
      <c r="G19" s="7">
        <f>'Armatura travi'!F126</f>
        <v>-55.786999999999999</v>
      </c>
      <c r="H19" s="7">
        <f>'Armatura travi'!G126</f>
        <v>-8.3919999999999995</v>
      </c>
      <c r="I19" s="7">
        <f>'Armatura travi'!H126</f>
        <v>-57.945999999999998</v>
      </c>
      <c r="J19" s="7">
        <f>'Armatura travi'!I126</f>
        <v>-2.1819999999999999</v>
      </c>
      <c r="K19" s="7">
        <f>'Armatura travi'!J126</f>
        <v>-4.2060000000000004</v>
      </c>
      <c r="L19" s="78">
        <f>'Armatura travi'!K126</f>
        <v>-10.574</v>
      </c>
      <c r="M19" s="7">
        <f>'Armatura travi'!L126</f>
        <v>-62.152000000000001</v>
      </c>
      <c r="N19" s="7">
        <f>'Armatura travi'!M126</f>
        <v>-29.2196</v>
      </c>
      <c r="O19" s="7">
        <f>'Armatura travi'!N126</f>
        <v>-65.324200000000005</v>
      </c>
      <c r="P19" s="7">
        <f>'Armatura travi'!O126</f>
        <v>-65.324200000000005</v>
      </c>
      <c r="Q19" s="7">
        <f>'Armatura travi'!P126</f>
        <v>0.6</v>
      </c>
      <c r="R19" s="7">
        <f>'Armatura travi'!Q126</f>
        <v>-121.1112</v>
      </c>
      <c r="S19" s="7">
        <f>'Armatura travi'!R126</f>
        <v>9.5372000000000057</v>
      </c>
      <c r="T19" s="7">
        <f>'Armatura travi'!S126</f>
        <v>-89.843130000000002</v>
      </c>
      <c r="U19" s="7">
        <f>'Armatura travi'!T126</f>
        <v>-4.8505299999999956</v>
      </c>
      <c r="V19" s="7">
        <f>'Armatura travi'!U126</f>
        <v>0.04</v>
      </c>
      <c r="W19" s="7">
        <f>'Armatura travi'!V126</f>
        <v>0.3</v>
      </c>
      <c r="X19" s="7">
        <f>'Armatura travi'!W126</f>
        <v>0.6</v>
      </c>
      <c r="Y19" s="7">
        <f>'Armatura travi'!X126</f>
        <v>0.55999999999999994</v>
      </c>
      <c r="Z19" s="7">
        <f>'Armatura travi'!Y126</f>
        <v>242.41799582571051</v>
      </c>
      <c r="AA19" s="7">
        <f>'Armatura travi'!Z126</f>
        <v>373.70242214532868</v>
      </c>
      <c r="AB19" s="8" t="str">
        <f>'Armatura travi'!AA126</f>
        <v>VERIFICATO</v>
      </c>
      <c r="AC19" s="218">
        <f>'Armatura travi'!AB126</f>
        <v>4.5555885144755575</v>
      </c>
      <c r="AD19" s="219">
        <f>'trave VI ordine '!K26</f>
        <v>6.0288000000000004</v>
      </c>
      <c r="AE19" s="213">
        <f>'Armatura travi'!AE126</f>
        <v>0.24595112344281755</v>
      </c>
      <c r="AF19" s="219">
        <f>'trave VI ordine '!AB26</f>
        <v>4.0192000000000005</v>
      </c>
      <c r="AG19" s="107" t="str">
        <f>'Armatura travi'!AH126</f>
        <v>VERIFICATO</v>
      </c>
      <c r="AH19" s="1398"/>
      <c r="AI19" s="1400"/>
      <c r="AJ19" s="1395"/>
      <c r="AK19" s="177">
        <f t="shared" si="2"/>
        <v>9.9097247706422045E-2</v>
      </c>
      <c r="AL19" s="173">
        <f t="shared" si="3"/>
        <v>2.6785714285714284</v>
      </c>
      <c r="AM19" s="173">
        <f t="shared" si="4"/>
        <v>4.5682882227084445</v>
      </c>
      <c r="AN19" s="102">
        <f t="shared" si="5"/>
        <v>0.22214018648149053</v>
      </c>
      <c r="AO19" s="189">
        <f t="shared" si="6"/>
        <v>-126.89117516788738</v>
      </c>
      <c r="AP19" s="177">
        <f t="shared" si="7"/>
        <v>6.6064831804281368E-2</v>
      </c>
      <c r="AQ19" s="173">
        <f t="shared" si="8"/>
        <v>1.1904761904761907</v>
      </c>
      <c r="AR19" s="173">
        <f t="shared" si="9"/>
        <v>4.2489095045766216</v>
      </c>
      <c r="AS19" s="102">
        <f t="shared" si="10"/>
        <v>0.1046106672062032</v>
      </c>
      <c r="AT19" s="206">
        <f t="shared" si="11"/>
        <v>84.741149244965939</v>
      </c>
      <c r="AU19" s="190">
        <f>-'trave VI ordine '!K21</f>
        <v>-118.897099776</v>
      </c>
      <c r="AV19" s="191">
        <f>'trave VI ordine '!AB21</f>
        <v>79.264733184000008</v>
      </c>
      <c r="AW19" s="165"/>
      <c r="AX19" s="161"/>
      <c r="AY19" s="7"/>
      <c r="AZ19" s="7"/>
      <c r="BA19" s="161"/>
      <c r="BB19" s="7"/>
      <c r="BC19" s="7"/>
      <c r="BD19" s="7"/>
      <c r="BE19" s="7"/>
      <c r="BF19" s="7"/>
      <c r="BG19" s="7"/>
      <c r="BH19" s="196"/>
      <c r="BI19" s="123"/>
      <c r="BJ19" s="7"/>
      <c r="BK19" s="123"/>
      <c r="BL19" s="6"/>
      <c r="BM19" s="6"/>
      <c r="BN19" s="6"/>
      <c r="BO19" s="19"/>
      <c r="BP19" s="200"/>
      <c r="BQ19" s="434"/>
      <c r="BU19" s="243"/>
      <c r="BY19" s="243"/>
      <c r="CJ19" s="31">
        <f>BA26</f>
        <v>125.39229195199999</v>
      </c>
    </row>
    <row r="20" spans="1:88" ht="27" customHeight="1" x14ac:dyDescent="0.3">
      <c r="A20" s="1407"/>
      <c r="B20" s="82">
        <f>'Armatura travi'!A127</f>
        <v>10</v>
      </c>
      <c r="C20" s="8">
        <f>'Armatura travi'!B127</f>
        <v>9</v>
      </c>
      <c r="D20" s="8">
        <f>'Armatura travi'!C127</f>
        <v>15</v>
      </c>
      <c r="E20" s="83" t="str">
        <f>'Armatura travi'!D127</f>
        <v>Vsin</v>
      </c>
      <c r="F20" s="78">
        <f>'Armatura travi'!E127</f>
        <v>127.03400000000001</v>
      </c>
      <c r="G20" s="7">
        <f>'Armatura travi'!F127</f>
        <v>78.959999999999994</v>
      </c>
      <c r="H20" s="7">
        <f>'Armatura travi'!G127</f>
        <v>-3.6160000000000001</v>
      </c>
      <c r="I20" s="7">
        <f>'Armatura travi'!H127</f>
        <v>-24.957999999999998</v>
      </c>
      <c r="J20" s="7">
        <f>'Armatura travi'!I127</f>
        <v>-0.93700000000000006</v>
      </c>
      <c r="K20" s="7">
        <f>'Armatura travi'!J127</f>
        <v>-1.81</v>
      </c>
      <c r="L20" s="78">
        <f>'Armatura travi'!K127</f>
        <v>-4.5529999999999999</v>
      </c>
      <c r="M20" s="7">
        <f>'Armatura travi'!L127</f>
        <v>-26.767999999999997</v>
      </c>
      <c r="N20" s="7">
        <f>'Armatura travi'!M127</f>
        <v>-12.583399999999997</v>
      </c>
      <c r="O20" s="7">
        <f>'Armatura travi'!N127</f>
        <v>-28.133899999999997</v>
      </c>
      <c r="P20" s="7">
        <f>'Armatura travi'!O127</f>
        <v>-28.133899999999997</v>
      </c>
      <c r="Q20" s="7">
        <f>'Armatura travi'!P127</f>
        <v>0.6</v>
      </c>
      <c r="R20" s="7">
        <f>'Armatura travi'!Q127</f>
        <v>50.826099999999997</v>
      </c>
      <c r="S20" s="7">
        <f>'Armatura travi'!R127</f>
        <v>107.09389999999999</v>
      </c>
      <c r="T20" s="7" t="str">
        <f>'Armatura travi'!S127</f>
        <v/>
      </c>
      <c r="U20" s="7" t="str">
        <f>'Armatura travi'!T127</f>
        <v/>
      </c>
      <c r="V20" s="7">
        <f>'Armatura travi'!U127</f>
        <v>0.04</v>
      </c>
      <c r="W20" s="7">
        <f>'Armatura travi'!V127</f>
        <v>0.3</v>
      </c>
      <c r="X20" s="7">
        <f>'Armatura travi'!W127</f>
        <v>0.6</v>
      </c>
      <c r="Y20" s="7">
        <f>'Armatura travi'!X127</f>
        <v>0.55999999999999994</v>
      </c>
      <c r="Z20" s="7" t="str">
        <f>'Armatura travi'!Y127</f>
        <v/>
      </c>
      <c r="AA20" s="7" t="str">
        <f>'Armatura travi'!Z127</f>
        <v/>
      </c>
      <c r="AB20" s="8" t="str">
        <f>'Armatura travi'!AA127</f>
        <v/>
      </c>
      <c r="AC20" s="218" t="str">
        <f>'Armatura travi'!AB127</f>
        <v/>
      </c>
      <c r="AD20" s="221"/>
      <c r="AE20" s="213" t="str">
        <f>'Armatura travi'!AE127</f>
        <v/>
      </c>
      <c r="AF20" s="221"/>
      <c r="AG20" s="107" t="str">
        <f>'Armatura travi'!AH127</f>
        <v/>
      </c>
      <c r="AH20" s="1398"/>
      <c r="AI20" s="1400"/>
      <c r="AJ20" s="1395"/>
      <c r="AK20" s="177" t="str">
        <f t="shared" si="2"/>
        <v/>
      </c>
      <c r="AL20" s="173" t="str">
        <f t="shared" si="3"/>
        <v/>
      </c>
      <c r="AM20" s="173" t="str">
        <f t="shared" si="4"/>
        <v/>
      </c>
      <c r="AN20" s="102" t="str">
        <f t="shared" si="5"/>
        <v/>
      </c>
      <c r="AO20" s="178" t="str">
        <f t="shared" si="6"/>
        <v/>
      </c>
      <c r="AP20" s="177" t="str">
        <f t="shared" si="7"/>
        <v/>
      </c>
      <c r="AQ20" s="173" t="str">
        <f t="shared" si="8"/>
        <v/>
      </c>
      <c r="AR20" s="173" t="str">
        <f t="shared" si="9"/>
        <v/>
      </c>
      <c r="AS20" s="102" t="str">
        <f t="shared" si="10"/>
        <v/>
      </c>
      <c r="AT20" s="83" t="str">
        <f t="shared" si="11"/>
        <v/>
      </c>
      <c r="AU20" s="6"/>
      <c r="AV20" s="8"/>
      <c r="AW20" s="164"/>
      <c r="AX20" s="160"/>
      <c r="AY20" s="8"/>
      <c r="AZ20" s="8"/>
      <c r="BA20" s="161"/>
      <c r="BB20" s="7"/>
      <c r="BC20" s="7"/>
      <c r="BD20" s="7"/>
      <c r="BE20" s="7"/>
      <c r="BF20" s="7"/>
      <c r="BG20" s="7"/>
      <c r="BH20" s="197"/>
      <c r="BI20" s="123"/>
      <c r="BJ20" s="7"/>
      <c r="BK20" s="123"/>
      <c r="BL20" s="6"/>
      <c r="BM20" s="6"/>
      <c r="BN20" s="6"/>
      <c r="BO20" s="19"/>
      <c r="BP20" s="200"/>
      <c r="BQ20" s="434"/>
      <c r="BU20" s="243"/>
      <c r="BY20" s="243"/>
      <c r="CJ20" s="31">
        <f>BA30</f>
        <v>122.11712969600001</v>
      </c>
    </row>
    <row r="21" spans="1:88" ht="27" customHeight="1" x14ac:dyDescent="0.3">
      <c r="A21" s="1407"/>
      <c r="B21" s="82">
        <f>'Armatura travi'!A128</f>
        <v>10</v>
      </c>
      <c r="C21" s="8">
        <f>'Armatura travi'!B128</f>
        <v>9</v>
      </c>
      <c r="D21" s="8">
        <f>'Armatura travi'!C128</f>
        <v>15</v>
      </c>
      <c r="E21" s="83" t="str">
        <f>'Armatura travi'!D128</f>
        <v>Vdes</v>
      </c>
      <c r="F21" s="78">
        <f>'Armatura travi'!E128</f>
        <v>-122.254</v>
      </c>
      <c r="G21" s="7">
        <f>'Armatura travi'!F128</f>
        <v>-76.093000000000004</v>
      </c>
      <c r="H21" s="7">
        <f>'Armatura travi'!G128</f>
        <v>-3.6160000000000001</v>
      </c>
      <c r="I21" s="7">
        <f>'Armatura travi'!H128</f>
        <v>-24.957999999999998</v>
      </c>
      <c r="J21" s="7">
        <f>'Armatura travi'!I128</f>
        <v>-0.93700000000000006</v>
      </c>
      <c r="K21" s="7">
        <f>'Armatura travi'!J128</f>
        <v>-1.81</v>
      </c>
      <c r="L21" s="78">
        <f>'Armatura travi'!K128</f>
        <v>-4.5529999999999999</v>
      </c>
      <c r="M21" s="7">
        <f>'Armatura travi'!L128</f>
        <v>-26.767999999999997</v>
      </c>
      <c r="N21" s="7">
        <f>'Armatura travi'!M128</f>
        <v>-12.583399999999997</v>
      </c>
      <c r="O21" s="7">
        <f>'Armatura travi'!N128</f>
        <v>-28.133899999999997</v>
      </c>
      <c r="P21" s="7">
        <f>'Armatura travi'!O128</f>
        <v>-28.133899999999997</v>
      </c>
      <c r="Q21" s="7">
        <f>'Armatura travi'!P128</f>
        <v>0.6</v>
      </c>
      <c r="R21" s="7">
        <f>'Armatura travi'!Q128</f>
        <v>-104.2269</v>
      </c>
      <c r="S21" s="7">
        <f>'Armatura travi'!R128</f>
        <v>-47.959100000000007</v>
      </c>
      <c r="T21" s="7" t="str">
        <f>'Armatura travi'!S128</f>
        <v/>
      </c>
      <c r="U21" s="7" t="str">
        <f>'Armatura travi'!T128</f>
        <v/>
      </c>
      <c r="V21" s="7">
        <f>'Armatura travi'!U128</f>
        <v>0.04</v>
      </c>
      <c r="W21" s="7">
        <f>'Armatura travi'!V128</f>
        <v>0.3</v>
      </c>
      <c r="X21" s="7">
        <f>'Armatura travi'!W128</f>
        <v>0.6</v>
      </c>
      <c r="Y21" s="7">
        <f>'Armatura travi'!X128</f>
        <v>0.55999999999999994</v>
      </c>
      <c r="Z21" s="7" t="str">
        <f>'Armatura travi'!Y128</f>
        <v/>
      </c>
      <c r="AA21" s="7" t="str">
        <f>'Armatura travi'!Z128</f>
        <v/>
      </c>
      <c r="AB21" s="8" t="str">
        <f>'Armatura travi'!AA128</f>
        <v/>
      </c>
      <c r="AC21" s="218" t="str">
        <f>'Armatura travi'!AB128</f>
        <v/>
      </c>
      <c r="AD21" s="221"/>
      <c r="AE21" s="213" t="str">
        <f>'Armatura travi'!AE128</f>
        <v/>
      </c>
      <c r="AF21" s="221"/>
      <c r="AG21" s="107" t="str">
        <f>'Armatura travi'!AH128</f>
        <v/>
      </c>
      <c r="AH21" s="1398"/>
      <c r="AI21" s="1400"/>
      <c r="AJ21" s="1395"/>
      <c r="AK21" s="177" t="str">
        <f t="shared" si="2"/>
        <v/>
      </c>
      <c r="AL21" s="173" t="str">
        <f t="shared" si="3"/>
        <v/>
      </c>
      <c r="AM21" s="173" t="str">
        <f t="shared" si="4"/>
        <v/>
      </c>
      <c r="AN21" s="102" t="str">
        <f t="shared" si="5"/>
        <v/>
      </c>
      <c r="AO21" s="178" t="str">
        <f t="shared" si="6"/>
        <v/>
      </c>
      <c r="AP21" s="177" t="str">
        <f t="shared" si="7"/>
        <v/>
      </c>
      <c r="AQ21" s="173" t="str">
        <f t="shared" si="8"/>
        <v/>
      </c>
      <c r="AR21" s="173" t="str">
        <f t="shared" si="9"/>
        <v/>
      </c>
      <c r="AS21" s="102" t="str">
        <f t="shared" si="10"/>
        <v/>
      </c>
      <c r="AT21" s="207" t="str">
        <f t="shared" si="11"/>
        <v/>
      </c>
      <c r="AU21" s="6"/>
      <c r="AV21" s="7"/>
      <c r="AW21" s="165"/>
      <c r="AX21" s="161"/>
      <c r="AY21" s="7"/>
      <c r="AZ21" s="7"/>
      <c r="BA21" s="161"/>
      <c r="BB21" s="7"/>
      <c r="BC21" s="7"/>
      <c r="BD21" s="7"/>
      <c r="BE21" s="7"/>
      <c r="BF21" s="7"/>
      <c r="BG21" s="7"/>
      <c r="BH21" s="196"/>
      <c r="BI21" s="123"/>
      <c r="BJ21" s="7"/>
      <c r="BK21" s="123"/>
      <c r="BL21" s="6"/>
      <c r="BM21" s="6"/>
      <c r="BN21" s="6"/>
      <c r="BO21" s="19"/>
      <c r="BP21" s="200"/>
      <c r="BQ21" s="434"/>
      <c r="BR21" s="7"/>
      <c r="BU21" s="244"/>
      <c r="BV21" s="451"/>
      <c r="BW21" s="451"/>
      <c r="BX21" s="451"/>
      <c r="BY21" s="243"/>
      <c r="CJ21" s="31">
        <f>BA34</f>
        <v>79.292467731320755</v>
      </c>
    </row>
    <row r="22" spans="1:88" ht="27" customHeight="1" x14ac:dyDescent="0.3">
      <c r="A22" s="1407"/>
      <c r="B22" s="82">
        <f>'Armatura travi'!A129</f>
        <v>10</v>
      </c>
      <c r="C22" s="8">
        <f>'Armatura travi'!B129</f>
        <v>15</v>
      </c>
      <c r="D22" s="8">
        <f>'Armatura travi'!C129</f>
        <v>21</v>
      </c>
      <c r="E22" s="83" t="str">
        <f>'Armatura travi'!D129</f>
        <v>Msin</v>
      </c>
      <c r="F22" s="78">
        <f>'Armatura travi'!E129</f>
        <v>-61.298999999999999</v>
      </c>
      <c r="G22" s="7">
        <f>'Armatura travi'!F129</f>
        <v>-42.311</v>
      </c>
      <c r="H22" s="7">
        <f>'Armatura travi'!G129</f>
        <v>8.3390000000000004</v>
      </c>
      <c r="I22" s="7">
        <f>'Armatura travi'!H129</f>
        <v>57.374000000000002</v>
      </c>
      <c r="J22" s="7">
        <f>'Armatura travi'!I129</f>
        <v>2.319</v>
      </c>
      <c r="K22" s="7">
        <f>'Armatura travi'!J129</f>
        <v>4.2839999999999998</v>
      </c>
      <c r="L22" s="78">
        <f>'Armatura travi'!K129</f>
        <v>10.658000000000001</v>
      </c>
      <c r="M22" s="7">
        <f>'Armatura travi'!L129</f>
        <v>61.658000000000001</v>
      </c>
      <c r="N22" s="7">
        <f>'Armatura travi'!M129</f>
        <v>29.1554</v>
      </c>
      <c r="O22" s="7">
        <f>'Armatura travi'!N129</f>
        <v>64.855400000000003</v>
      </c>
      <c r="P22" s="7">
        <f>'Armatura travi'!O129</f>
        <v>64.855400000000003</v>
      </c>
      <c r="Q22" s="7">
        <f>'Armatura travi'!P129</f>
        <v>0.6</v>
      </c>
      <c r="R22" s="7">
        <f>'Armatura travi'!Q129</f>
        <v>22.544400000000003</v>
      </c>
      <c r="S22" s="7">
        <f>'Armatura travi'!R129</f>
        <v>-107.16640000000001</v>
      </c>
      <c r="T22" s="7">
        <f>'Armatura travi'!S129</f>
        <v>17.870970000000003</v>
      </c>
      <c r="U22" s="7">
        <f>'Armatura travi'!T129</f>
        <v>-88.462630000000019</v>
      </c>
      <c r="V22" s="7">
        <f>'Armatura travi'!U129</f>
        <v>0.04</v>
      </c>
      <c r="W22" s="7">
        <f>'Armatura travi'!V129</f>
        <v>0.3</v>
      </c>
      <c r="X22" s="7">
        <f>'Armatura travi'!W129</f>
        <v>0.6</v>
      </c>
      <c r="Y22" s="7">
        <f>'Armatura travi'!X129</f>
        <v>0.55999999999999994</v>
      </c>
      <c r="Z22" s="7">
        <f>'Armatura travi'!Y129</f>
        <v>242.41799582571051</v>
      </c>
      <c r="AA22" s="7">
        <f>'Armatura travi'!Z129</f>
        <v>373.70242214532868</v>
      </c>
      <c r="AB22" s="8" t="str">
        <f>'Armatura travi'!AA129</f>
        <v>VERIFICATO</v>
      </c>
      <c r="AC22" s="218">
        <f>'Armatura travi'!AB129</f>
        <v>4.4855888389941549</v>
      </c>
      <c r="AD22" s="219">
        <f>'trave VI ordine '!M26</f>
        <v>6.0288000000000004</v>
      </c>
      <c r="AE22" s="213">
        <f>'Armatura travi'!AE129</f>
        <v>0.90616595475399475</v>
      </c>
      <c r="AF22" s="219">
        <f>'trave VI ordine '!AD26</f>
        <v>4.0192000000000005</v>
      </c>
      <c r="AG22" s="107" t="str">
        <f>'Armatura travi'!AH129</f>
        <v>VERIFICATO</v>
      </c>
      <c r="AH22" s="1398">
        <v>12.128080000000001</v>
      </c>
      <c r="AI22" s="1400">
        <v>11.82808</v>
      </c>
      <c r="AJ22" s="1395">
        <f>$L$3/100-Q22/2-Q23/2</f>
        <v>5.4</v>
      </c>
      <c r="AK22" s="177">
        <f t="shared" si="2"/>
        <v>9.9097247706422045E-2</v>
      </c>
      <c r="AL22" s="173">
        <f t="shared" si="3"/>
        <v>2.6785714285714284</v>
      </c>
      <c r="AM22" s="173">
        <f t="shared" si="4"/>
        <v>4.5682882227084445</v>
      </c>
      <c r="AN22" s="102">
        <f t="shared" si="5"/>
        <v>0.22214018648149053</v>
      </c>
      <c r="AO22" s="186">
        <f t="shared" si="6"/>
        <v>-126.89117516788738</v>
      </c>
      <c r="AP22" s="177">
        <f t="shared" si="7"/>
        <v>6.6064831804281368E-2</v>
      </c>
      <c r="AQ22" s="173">
        <f t="shared" si="8"/>
        <v>1.1904761904761907</v>
      </c>
      <c r="AR22" s="173">
        <f t="shared" si="9"/>
        <v>4.2489095045766216</v>
      </c>
      <c r="AS22" s="102">
        <f t="shared" si="10"/>
        <v>0.1046106672062032</v>
      </c>
      <c r="AT22" s="205">
        <f t="shared" si="11"/>
        <v>84.741149244965939</v>
      </c>
      <c r="AU22" s="187">
        <f>-'trave VI ordine '!M21</f>
        <v>-118.897099776</v>
      </c>
      <c r="AV22" s="188">
        <f>'trave VI ordine '!AD21</f>
        <v>79.264733184000008</v>
      </c>
      <c r="AW22" s="102">
        <f>IF(OR($E22="Msin",$E22="Mdes"),$AH22*$AJ22/2+(AU22+AU23)/$AJ22,"")</f>
        <v>-11.290146879999995</v>
      </c>
      <c r="AX22" s="38">
        <f>IF(OR($E22="Msin",$E22="Mdes"),$AH22*$AJ22/2+(AV22+AV23)/$AJ22,"")</f>
        <v>62.103124586666674</v>
      </c>
      <c r="AY22" s="6">
        <f>IF(OR($E22="Msin",$E22="Mdes"),$AI22*$AJ22/2,"")</f>
        <v>31.935816000000003</v>
      </c>
      <c r="AZ22" s="6">
        <f>IF(OR($E22="Msin",$E22="Mdes"),$AH22*$AJ22/2,"")</f>
        <v>32.745816000000005</v>
      </c>
      <c r="BA22" s="161">
        <f>MAX(ABS(AW22),ABS(AX22),ABS(AY22),ABS(AZ22))</f>
        <v>62.103124586666674</v>
      </c>
      <c r="BB22" s="7">
        <f>0.5*14.17*W22*100*0.9*Y22*100*$BI$76/(1+$BI$76^2)/10</f>
        <v>369.39724137931029</v>
      </c>
      <c r="BC22" s="695">
        <f>$BN$6/100*0.9*$Y22*100*$S$3*$BI$76/10</f>
        <v>586.95000000000005</v>
      </c>
      <c r="BD22" s="695">
        <f>$BN$7/100*0.9*$Y22*100*$S$3*$BI$76/10</f>
        <v>493.03800000000001</v>
      </c>
      <c r="BE22" s="695">
        <f>$BN$8/100*0.9*$Y22*100*$S$3*$BI$76/10</f>
        <v>328.69200000000001</v>
      </c>
      <c r="BF22" s="695">
        <f>$BN$9/100*0.9*$Y22*100*$S$3*$BI$76/10</f>
        <v>246.51900000000001</v>
      </c>
      <c r="BG22" s="7"/>
      <c r="BH22" s="197">
        <f>BA22*10/(0.9*Y22*$S$3*$BI$76)</f>
        <v>1.2596011785433714</v>
      </c>
      <c r="BI22" s="123">
        <v>2</v>
      </c>
      <c r="BJ22" s="7">
        <f>PI()*0.8^2/4*BI22</f>
        <v>1.0053096491487339</v>
      </c>
      <c r="BK22" s="123">
        <f t="shared" si="12"/>
        <v>2</v>
      </c>
      <c r="BL22" s="6">
        <f>100/BK22</f>
        <v>50</v>
      </c>
      <c r="BM22" s="6">
        <f>IF(BL22&lt;=U8,BL22,_xlfn.FLOOR.PRECISE(U8,10))</f>
        <v>10</v>
      </c>
      <c r="BN22" s="6">
        <f>BA22*$BI$76/2/$S$3*10</f>
        <v>1.9838718562058097</v>
      </c>
      <c r="BO22" s="19">
        <f>CEILING(BN22/(PI()*1.6^2/4),1)</f>
        <v>1</v>
      </c>
      <c r="BP22" s="200" t="str">
        <f>IF(BM22=10,"8fi10",5555)</f>
        <v>8fi10</v>
      </c>
      <c r="BQ22" s="434"/>
      <c r="BR22" s="7"/>
      <c r="BU22" s="244"/>
      <c r="BY22" s="243"/>
      <c r="CJ22" s="31">
        <f>BA38</f>
        <v>167.57715067200002</v>
      </c>
    </row>
    <row r="23" spans="1:88" ht="27" customHeight="1" x14ac:dyDescent="0.3">
      <c r="A23" s="1407"/>
      <c r="B23" s="82">
        <f>'Armatura travi'!A130</f>
        <v>10</v>
      </c>
      <c r="C23" s="8">
        <f>'Armatura travi'!B130</f>
        <v>15</v>
      </c>
      <c r="D23" s="8">
        <f>'Armatura travi'!C130</f>
        <v>21</v>
      </c>
      <c r="E23" s="83" t="str">
        <f>'Armatura travi'!D130</f>
        <v>Mdes</v>
      </c>
      <c r="F23" s="78">
        <f>'Armatura travi'!E130</f>
        <v>-37.07</v>
      </c>
      <c r="G23" s="7">
        <f>'Armatura travi'!F130</f>
        <v>-26.881</v>
      </c>
      <c r="H23" s="7">
        <f>'Armatura travi'!G130</f>
        <v>-9.7129999999999992</v>
      </c>
      <c r="I23" s="7">
        <f>'Armatura travi'!H130</f>
        <v>-66.805000000000007</v>
      </c>
      <c r="J23" s="7">
        <f>'Armatura travi'!I130</f>
        <v>-2.6240000000000001</v>
      </c>
      <c r="K23" s="7">
        <f>'Armatura travi'!J130</f>
        <v>-4.9420000000000002</v>
      </c>
      <c r="L23" s="78">
        <f>'Armatura travi'!K130</f>
        <v>-12.337</v>
      </c>
      <c r="M23" s="7">
        <f>'Armatura travi'!L130</f>
        <v>-71.747000000000014</v>
      </c>
      <c r="N23" s="7">
        <f>'Armatura travi'!M130</f>
        <v>-33.861100000000008</v>
      </c>
      <c r="O23" s="7">
        <f>'Armatura travi'!N130</f>
        <v>-75.448100000000011</v>
      </c>
      <c r="P23" s="7">
        <f>'Armatura travi'!O130</f>
        <v>-75.448100000000011</v>
      </c>
      <c r="Q23" s="7">
        <f>'Armatura travi'!P130</f>
        <v>0.6</v>
      </c>
      <c r="R23" s="7">
        <f>'Armatura travi'!Q130</f>
        <v>-102.32910000000001</v>
      </c>
      <c r="S23" s="7">
        <f>'Armatura travi'!R130</f>
        <v>48.567100000000011</v>
      </c>
      <c r="T23" s="7">
        <f>'Armatura travi'!S130</f>
        <v>-85.168530000000018</v>
      </c>
      <c r="U23" s="7">
        <f>'Armatura travi'!T130</f>
        <v>45.436870000000013</v>
      </c>
      <c r="V23" s="7">
        <f>'Armatura travi'!U130</f>
        <v>0.04</v>
      </c>
      <c r="W23" s="7">
        <f>'Armatura travi'!V130</f>
        <v>0.3</v>
      </c>
      <c r="X23" s="7">
        <f>'Armatura travi'!W130</f>
        <v>0.6</v>
      </c>
      <c r="Y23" s="7">
        <f>'Armatura travi'!X130</f>
        <v>0.55999999999999994</v>
      </c>
      <c r="Z23" s="7">
        <f>'Armatura travi'!Y130</f>
        <v>242.41799582571051</v>
      </c>
      <c r="AA23" s="7">
        <f>'Armatura travi'!Z130</f>
        <v>373.70242214532868</v>
      </c>
      <c r="AB23" s="8" t="str">
        <f>'Armatura travi'!AA130</f>
        <v>VERIFICATO</v>
      </c>
      <c r="AC23" s="218">
        <f>'Armatura travi'!AB130</f>
        <v>4.3185581030265423</v>
      </c>
      <c r="AD23" s="219">
        <f>'trave VI ordine '!O26</f>
        <v>6.0288000000000004</v>
      </c>
      <c r="AE23" s="213">
        <f>'Armatura travi'!AE130</f>
        <v>2.30392332842499</v>
      </c>
      <c r="AF23" s="219">
        <f>'trave VI ordine '!AF26</f>
        <v>4.0192000000000005</v>
      </c>
      <c r="AG23" s="107" t="str">
        <f>'Armatura travi'!AH130</f>
        <v>VERIFICATO</v>
      </c>
      <c r="AH23" s="1398"/>
      <c r="AI23" s="1400"/>
      <c r="AJ23" s="1395"/>
      <c r="AK23" s="177">
        <f t="shared" si="2"/>
        <v>9.9097247706422045E-2</v>
      </c>
      <c r="AL23" s="173">
        <f t="shared" si="3"/>
        <v>2.6785714285714284</v>
      </c>
      <c r="AM23" s="173">
        <f t="shared" si="4"/>
        <v>4.5682882227084445</v>
      </c>
      <c r="AN23" s="102">
        <f t="shared" si="5"/>
        <v>0.22214018648149053</v>
      </c>
      <c r="AO23" s="189">
        <f t="shared" si="6"/>
        <v>-126.89117516788738</v>
      </c>
      <c r="AP23" s="177">
        <f t="shared" si="7"/>
        <v>6.6064831804281368E-2</v>
      </c>
      <c r="AQ23" s="173">
        <f t="shared" si="8"/>
        <v>1.1904761904761907</v>
      </c>
      <c r="AR23" s="173">
        <f t="shared" si="9"/>
        <v>4.2489095045766216</v>
      </c>
      <c r="AS23" s="102">
        <f t="shared" si="10"/>
        <v>0.1046106672062032</v>
      </c>
      <c r="AT23" s="206">
        <f t="shared" si="11"/>
        <v>84.741149244965939</v>
      </c>
      <c r="AU23" s="190">
        <f>-'trave VI ordine '!O21</f>
        <v>-118.897099776</v>
      </c>
      <c r="AV23" s="191">
        <f>'trave VI ordine '!AF21</f>
        <v>79.264733184000008</v>
      </c>
      <c r="AW23" s="164"/>
      <c r="AX23" s="160"/>
      <c r="AY23" s="8"/>
      <c r="AZ23" s="8"/>
      <c r="BA23" s="161"/>
      <c r="BB23" s="7"/>
      <c r="BC23" s="7"/>
      <c r="BD23" s="7"/>
      <c r="BE23" s="7"/>
      <c r="BF23" s="7"/>
      <c r="BG23" s="7"/>
      <c r="BH23" s="197"/>
      <c r="BI23" s="123"/>
      <c r="BJ23" s="7"/>
      <c r="BK23" s="123"/>
      <c r="BL23" s="7"/>
      <c r="BM23" s="7"/>
      <c r="BN23" s="6"/>
      <c r="BO23" s="19"/>
      <c r="BP23" s="200"/>
      <c r="BQ23" s="434"/>
      <c r="BR23" s="7"/>
      <c r="BU23" s="244"/>
      <c r="BY23" s="243"/>
      <c r="CJ23" s="31">
        <f>BA42</f>
        <v>169.176658256</v>
      </c>
    </row>
    <row r="24" spans="1:88" ht="27" customHeight="1" x14ac:dyDescent="0.3">
      <c r="A24" s="1407"/>
      <c r="B24" s="82">
        <f>'Armatura travi'!A131</f>
        <v>10</v>
      </c>
      <c r="C24" s="8">
        <f>'Armatura travi'!B131</f>
        <v>15</v>
      </c>
      <c r="D24" s="8">
        <f>'Armatura travi'!C131</f>
        <v>21</v>
      </c>
      <c r="E24" s="83" t="str">
        <f>'Armatura travi'!D131</f>
        <v>Vsin</v>
      </c>
      <c r="F24" s="78">
        <f>'Armatura travi'!E131</f>
        <v>54.677999999999997</v>
      </c>
      <c r="G24" s="7">
        <f>'Armatura travi'!F131</f>
        <v>38.962000000000003</v>
      </c>
      <c r="H24" s="7">
        <f>'Armatura travi'!G131</f>
        <v>-3.0089999999999999</v>
      </c>
      <c r="I24" s="7">
        <f>'Armatura travi'!H131</f>
        <v>-20.696000000000002</v>
      </c>
      <c r="J24" s="7">
        <f>'Armatura travi'!I131</f>
        <v>-0.82399999999999995</v>
      </c>
      <c r="K24" s="7">
        <f>'Armatura travi'!J131</f>
        <v>-1.538</v>
      </c>
      <c r="L24" s="78">
        <f>'Armatura travi'!K131</f>
        <v>-3.8329999999999997</v>
      </c>
      <c r="M24" s="7">
        <f>'Armatura travi'!L131</f>
        <v>-22.234000000000002</v>
      </c>
      <c r="N24" s="7">
        <f>'Armatura travi'!M131</f>
        <v>-10.5032</v>
      </c>
      <c r="O24" s="7">
        <f>'Armatura travi'!N131</f>
        <v>-23.383900000000001</v>
      </c>
      <c r="P24" s="7">
        <f>'Armatura travi'!O131</f>
        <v>-23.383900000000001</v>
      </c>
      <c r="Q24" s="7">
        <f>'Armatura travi'!P131</f>
        <v>0.6</v>
      </c>
      <c r="R24" s="7">
        <f>'Armatura travi'!Q131</f>
        <v>15.578100000000003</v>
      </c>
      <c r="S24" s="7">
        <f>'Armatura travi'!R131</f>
        <v>62.3459</v>
      </c>
      <c r="T24" s="7" t="str">
        <f>'Armatura travi'!S131</f>
        <v/>
      </c>
      <c r="U24" s="7" t="str">
        <f>'Armatura travi'!T131</f>
        <v/>
      </c>
      <c r="V24" s="7">
        <f>'Armatura travi'!U131</f>
        <v>0.04</v>
      </c>
      <c r="W24" s="7">
        <f>'Armatura travi'!V131</f>
        <v>0.3</v>
      </c>
      <c r="X24" s="7">
        <f>'Armatura travi'!W131</f>
        <v>0.6</v>
      </c>
      <c r="Y24" s="7">
        <f>'Armatura travi'!X131</f>
        <v>0.55999999999999994</v>
      </c>
      <c r="Z24" s="7" t="str">
        <f>'Armatura travi'!Y131</f>
        <v/>
      </c>
      <c r="AA24" s="7" t="str">
        <f>'Armatura travi'!Z131</f>
        <v/>
      </c>
      <c r="AB24" s="8" t="str">
        <f>'Armatura travi'!AA131</f>
        <v/>
      </c>
      <c r="AC24" s="218" t="str">
        <f>'Armatura travi'!AB131</f>
        <v/>
      </c>
      <c r="AD24" s="222" t="str">
        <f>'Armatura travi'!AD131</f>
        <v/>
      </c>
      <c r="AE24" s="213" t="str">
        <f>'Armatura travi'!AE131</f>
        <v/>
      </c>
      <c r="AF24" s="222" t="str">
        <f>'Armatura travi'!AG131</f>
        <v/>
      </c>
      <c r="AG24" s="107" t="str">
        <f>'Armatura travi'!AH131</f>
        <v/>
      </c>
      <c r="AH24" s="1398"/>
      <c r="AI24" s="1400"/>
      <c r="AJ24" s="1395"/>
      <c r="AK24" s="177" t="str">
        <f t="shared" si="2"/>
        <v/>
      </c>
      <c r="AL24" s="173" t="str">
        <f t="shared" si="3"/>
        <v/>
      </c>
      <c r="AM24" s="173" t="str">
        <f t="shared" si="4"/>
        <v/>
      </c>
      <c r="AN24" s="102" t="str">
        <f t="shared" si="5"/>
        <v/>
      </c>
      <c r="AO24" s="178" t="str">
        <f t="shared" si="6"/>
        <v/>
      </c>
      <c r="AP24" s="177" t="str">
        <f t="shared" si="7"/>
        <v/>
      </c>
      <c r="AQ24" s="173" t="str">
        <f t="shared" si="8"/>
        <v/>
      </c>
      <c r="AR24" s="173" t="str">
        <f t="shared" si="9"/>
        <v/>
      </c>
      <c r="AS24" s="102" t="str">
        <f t="shared" si="10"/>
        <v/>
      </c>
      <c r="AT24" s="207" t="str">
        <f t="shared" si="11"/>
        <v/>
      </c>
      <c r="AU24" s="6"/>
      <c r="AV24" s="7"/>
      <c r="AW24" s="165"/>
      <c r="AX24" s="161"/>
      <c r="AY24" s="7"/>
      <c r="AZ24" s="7"/>
      <c r="BA24" s="161"/>
      <c r="BB24" s="7"/>
      <c r="BC24" s="7"/>
      <c r="BD24" s="7"/>
      <c r="BE24" s="7"/>
      <c r="BF24" s="7"/>
      <c r="BG24" s="7"/>
      <c r="BH24" s="197"/>
      <c r="BI24" s="123"/>
      <c r="BJ24" s="7"/>
      <c r="BK24" s="123"/>
      <c r="BL24" s="7"/>
      <c r="BM24" s="7"/>
      <c r="BN24" s="6"/>
      <c r="BO24" s="19"/>
      <c r="BP24" s="200"/>
      <c r="BQ24" s="434"/>
      <c r="BR24" s="7"/>
      <c r="BY24" s="243"/>
      <c r="CJ24" s="31">
        <f>BA46</f>
        <v>116.99983991245283</v>
      </c>
    </row>
    <row r="25" spans="1:88" ht="27" customHeight="1" x14ac:dyDescent="0.3">
      <c r="A25" s="1407"/>
      <c r="B25" s="82">
        <f>'Armatura travi'!A132</f>
        <v>10</v>
      </c>
      <c r="C25" s="8">
        <f>'Armatura travi'!B132</f>
        <v>15</v>
      </c>
      <c r="D25" s="8">
        <f>'Armatura travi'!C132</f>
        <v>21</v>
      </c>
      <c r="E25" s="83" t="str">
        <f>'Armatura travi'!D132</f>
        <v>Vdes</v>
      </c>
      <c r="F25" s="78">
        <f>'Armatura travi'!E132</f>
        <v>-46.601999999999997</v>
      </c>
      <c r="G25" s="7">
        <f>'Armatura travi'!F132</f>
        <v>-33.817999999999998</v>
      </c>
      <c r="H25" s="7">
        <f>'Armatura travi'!G132</f>
        <v>-3.0089999999999999</v>
      </c>
      <c r="I25" s="7">
        <f>'Armatura travi'!H132</f>
        <v>-20.696000000000002</v>
      </c>
      <c r="J25" s="7">
        <f>'Armatura travi'!I132</f>
        <v>-0.82399999999999995</v>
      </c>
      <c r="K25" s="7">
        <f>'Armatura travi'!J132</f>
        <v>-1.538</v>
      </c>
      <c r="L25" s="78">
        <f>'Armatura travi'!K132</f>
        <v>-3.8329999999999997</v>
      </c>
      <c r="M25" s="7">
        <f>'Armatura travi'!L132</f>
        <v>-22.234000000000002</v>
      </c>
      <c r="N25" s="7">
        <f>'Armatura travi'!M132</f>
        <v>-10.5032</v>
      </c>
      <c r="O25" s="7">
        <f>'Armatura travi'!N132</f>
        <v>-23.383900000000001</v>
      </c>
      <c r="P25" s="7">
        <f>'Armatura travi'!O132</f>
        <v>-23.383900000000001</v>
      </c>
      <c r="Q25" s="7">
        <f>'Armatura travi'!P132</f>
        <v>0.6</v>
      </c>
      <c r="R25" s="7">
        <f>'Armatura travi'!Q132</f>
        <v>-57.201899999999995</v>
      </c>
      <c r="S25" s="7">
        <f>'Armatura travi'!R132</f>
        <v>-10.434099999999997</v>
      </c>
      <c r="T25" s="7" t="str">
        <f>'Armatura travi'!S132</f>
        <v/>
      </c>
      <c r="U25" s="7" t="str">
        <f>'Armatura travi'!T132</f>
        <v/>
      </c>
      <c r="V25" s="7">
        <f>'Armatura travi'!U132</f>
        <v>0.04</v>
      </c>
      <c r="W25" s="7">
        <f>'Armatura travi'!V132</f>
        <v>0.3</v>
      </c>
      <c r="X25" s="7">
        <f>'Armatura travi'!W132</f>
        <v>0.6</v>
      </c>
      <c r="Y25" s="7">
        <f>'Armatura travi'!X132</f>
        <v>0.55999999999999994</v>
      </c>
      <c r="Z25" s="7" t="str">
        <f>'Armatura travi'!Y132</f>
        <v/>
      </c>
      <c r="AA25" s="7" t="str">
        <f>'Armatura travi'!Z132</f>
        <v/>
      </c>
      <c r="AB25" s="8" t="str">
        <f>'Armatura travi'!AA132</f>
        <v/>
      </c>
      <c r="AC25" s="218" t="str">
        <f>'Armatura travi'!AB132</f>
        <v/>
      </c>
      <c r="AD25" s="222" t="str">
        <f>'Armatura travi'!AD132</f>
        <v/>
      </c>
      <c r="AE25" s="213" t="str">
        <f>'Armatura travi'!AE132</f>
        <v/>
      </c>
      <c r="AF25" s="222" t="str">
        <f>'Armatura travi'!AG132</f>
        <v/>
      </c>
      <c r="AG25" s="107" t="str">
        <f>'Armatura travi'!AH132</f>
        <v/>
      </c>
      <c r="AH25" s="1398"/>
      <c r="AI25" s="1400"/>
      <c r="AJ25" s="1395"/>
      <c r="AK25" s="177" t="str">
        <f t="shared" si="2"/>
        <v/>
      </c>
      <c r="AL25" s="173" t="str">
        <f t="shared" si="3"/>
        <v/>
      </c>
      <c r="AM25" s="173" t="str">
        <f t="shared" si="4"/>
        <v/>
      </c>
      <c r="AN25" s="102" t="str">
        <f t="shared" si="5"/>
        <v/>
      </c>
      <c r="AO25" s="210" t="str">
        <f t="shared" si="6"/>
        <v/>
      </c>
      <c r="AP25" s="211" t="str">
        <f t="shared" si="7"/>
        <v/>
      </c>
      <c r="AQ25" s="212" t="str">
        <f>IF(OR(E25="Msin",E25="Mdes"),$S$5/$S$6*AD25/AF25,"")</f>
        <v/>
      </c>
      <c r="AR25" s="212" t="str">
        <f t="shared" si="9"/>
        <v/>
      </c>
      <c r="AS25" s="54" t="str">
        <f t="shared" si="10"/>
        <v/>
      </c>
      <c r="AT25" s="87" t="str">
        <f t="shared" ref="AT25:AT56" si="13">IF(OR(E25="Msin",E25="Mdes"),$S$3/1000*(AD25*(Y25*100-$S$8*AR25)+AS25*AF25*($S$8*AR25-V25*100)),"")</f>
        <v/>
      </c>
      <c r="AU25" s="22"/>
      <c r="AV25" s="75"/>
      <c r="AW25" s="166"/>
      <c r="AX25" s="162"/>
      <c r="AY25" s="75"/>
      <c r="AZ25" s="75"/>
      <c r="BA25" s="194"/>
      <c r="BB25" s="21"/>
      <c r="BC25" s="21"/>
      <c r="BD25" s="21"/>
      <c r="BE25" s="21"/>
      <c r="BF25" s="21"/>
      <c r="BG25" s="21"/>
      <c r="BH25" s="198"/>
      <c r="BI25" s="199"/>
      <c r="BJ25" s="21"/>
      <c r="BK25" s="199"/>
      <c r="BL25" s="21"/>
      <c r="BM25" s="21"/>
      <c r="BN25" s="22"/>
      <c r="BO25" s="23"/>
      <c r="BP25" s="201"/>
      <c r="BQ25" s="434"/>
      <c r="BR25" s="7"/>
      <c r="CJ25" s="31">
        <f>BA50</f>
        <v>167.62885592674158</v>
      </c>
    </row>
    <row r="26" spans="1:88" ht="27" customHeight="1" x14ac:dyDescent="0.3">
      <c r="A26" s="1406" t="s">
        <v>96</v>
      </c>
      <c r="B26" s="84">
        <f>'Armatura travi'!A251</f>
        <v>10</v>
      </c>
      <c r="C26" s="73">
        <f>'Armatura travi'!B251</f>
        <v>3</v>
      </c>
      <c r="D26" s="73">
        <f>'Armatura travi'!C251</f>
        <v>9</v>
      </c>
      <c r="E26" s="85" t="str">
        <f>'Armatura travi'!D251</f>
        <v>Msin</v>
      </c>
      <c r="F26" s="77">
        <f>'Armatura travi'!E251</f>
        <v>-101.428</v>
      </c>
      <c r="G26" s="25">
        <f>'Armatura travi'!F251</f>
        <v>-63.073999999999998</v>
      </c>
      <c r="H26" s="25">
        <f>'Armatura travi'!G251</f>
        <v>13.488</v>
      </c>
      <c r="I26" s="25">
        <f>'Armatura travi'!H251</f>
        <v>95.492000000000004</v>
      </c>
      <c r="J26" s="25">
        <f>'Armatura travi'!I251</f>
        <v>5.6280000000000001</v>
      </c>
      <c r="K26" s="25">
        <f>'Armatura travi'!J251</f>
        <v>8.093</v>
      </c>
      <c r="L26" s="77">
        <f>'Armatura travi'!K251</f>
        <v>19.116</v>
      </c>
      <c r="M26" s="25">
        <f>'Armatura travi'!L251</f>
        <v>103.58500000000001</v>
      </c>
      <c r="N26" s="25">
        <f>'Armatura travi'!M251</f>
        <v>50.191500000000005</v>
      </c>
      <c r="O26" s="25">
        <f>'Armatura travi'!N251</f>
        <v>109.31980000000001</v>
      </c>
      <c r="P26" s="25">
        <f>'Armatura travi'!O251</f>
        <v>109.31980000000001</v>
      </c>
      <c r="Q26" s="25">
        <f>'Armatura travi'!P251</f>
        <v>0.3</v>
      </c>
      <c r="R26" s="25">
        <f>'Armatura travi'!Q251</f>
        <v>46.245800000000017</v>
      </c>
      <c r="S26" s="25">
        <f>'Armatura travi'!R251</f>
        <v>-172.3938</v>
      </c>
      <c r="T26" s="25">
        <f>'Armatura travi'!S251</f>
        <v>40.019900000000014</v>
      </c>
      <c r="U26" s="25">
        <f>'Armatura travi'!T251</f>
        <v>-151.78739999999999</v>
      </c>
      <c r="V26" s="25">
        <f>'Armatura travi'!U251</f>
        <v>0.04</v>
      </c>
      <c r="W26" s="25">
        <f>'Armatura travi'!V251</f>
        <v>0.3</v>
      </c>
      <c r="X26" s="25">
        <f>'Armatura travi'!W251</f>
        <v>0.6</v>
      </c>
      <c r="Y26" s="25">
        <f>'Armatura travi'!X251</f>
        <v>0.55999999999999994</v>
      </c>
      <c r="Z26" s="25">
        <f>'Armatura travi'!Y251</f>
        <v>242.41799582571051</v>
      </c>
      <c r="AA26" s="25">
        <f>'Armatura travi'!Z251</f>
        <v>373.70242214532868</v>
      </c>
      <c r="AB26" s="73" t="str">
        <f>'Armatura travi'!AA251</f>
        <v>VERIFICATO</v>
      </c>
      <c r="AC26" s="216">
        <f>'Armatura travi'!AB251</f>
        <v>7.6965365752741155</v>
      </c>
      <c r="AD26" s="217">
        <f>'trave V ordine  '!E26</f>
        <v>9.42</v>
      </c>
      <c r="AE26" s="214">
        <f>'Armatura travi'!AE251</f>
        <v>2.0292502809114108</v>
      </c>
      <c r="AF26" s="217">
        <f>'trave V ordine  '!V26</f>
        <v>5.1496000000000004</v>
      </c>
      <c r="AG26" s="128" t="str">
        <f>'Armatura travi'!AH251</f>
        <v>VERIFICATO</v>
      </c>
      <c r="AH26" s="1398">
        <v>35.669080000000001</v>
      </c>
      <c r="AI26" s="1398">
        <v>30.49408</v>
      </c>
      <c r="AJ26" s="1396">
        <f>$J$3/100-Q26/2-Q27/2</f>
        <v>4.5</v>
      </c>
      <c r="AK26" s="179">
        <f t="shared" si="2"/>
        <v>0.15483944954128445</v>
      </c>
      <c r="AL26" s="174">
        <f t="shared" ref="AL26:AL73" si="14">IF(OR(E26="Msin",E26="Mdes"),$S$5/$S$6*AF26/AD26,"")</f>
        <v>0.97619047619047628</v>
      </c>
      <c r="AM26" s="174">
        <f t="shared" si="4"/>
        <v>6.5940093147765015</v>
      </c>
      <c r="AN26" s="167">
        <f t="shared" si="5"/>
        <v>0.70247997379866123</v>
      </c>
      <c r="AO26" s="186">
        <f t="shared" si="6"/>
        <v>-194.52819299703626</v>
      </c>
      <c r="AP26" s="177">
        <f t="shared" si="7"/>
        <v>8.4645565749235499E-2</v>
      </c>
      <c r="AQ26" s="173">
        <f t="shared" ref="AQ26:AQ73" si="15">IF(OR(E26="Msin",E26="Mdes"),$S$5/$S$6*AF26/AD26,"")</f>
        <v>0.97619047619047628</v>
      </c>
      <c r="AR26" s="173">
        <f t="shared" si="9"/>
        <v>4.8504278358950987</v>
      </c>
      <c r="AS26" s="102">
        <f t="shared" si="10"/>
        <v>0.31309014109818534</v>
      </c>
      <c r="AT26" s="205">
        <f t="shared" si="13"/>
        <v>197.73039211107886</v>
      </c>
      <c r="AU26" s="187">
        <f>-'trave V ordine  '!E21</f>
        <v>-185.77671839999996</v>
      </c>
      <c r="AV26" s="188">
        <f>'trave V ordine  '!V21</f>
        <v>101.55793939199999</v>
      </c>
      <c r="AW26" s="102">
        <f>IF(OR($E26="Msin",$E26="Mdes"),$AH26*$AJ26/2+(AU26+AU27)/$AJ26,"")</f>
        <v>-2.3120003999999739</v>
      </c>
      <c r="AX26" s="38">
        <f>IF(OR($E26="Msin",$E26="Mdes"),$AH26*$AJ26/2+(AV26+AV27)/$AJ26,"")</f>
        <v>125.39229195199999</v>
      </c>
      <c r="AY26" s="6">
        <f>IF(OR($E26="Msin",$E26="Mdes"),$AI26*$AJ26/2,"")</f>
        <v>68.611680000000007</v>
      </c>
      <c r="AZ26" s="6">
        <f>IF(OR($E26="Msin",$E26="Mdes"),$AH26*$AJ26/2,"")</f>
        <v>80.255430000000004</v>
      </c>
      <c r="BA26" s="161">
        <f>MAX(ABS(AW26),ABS(AX26),ABS(AY26),ABS(AZ26))</f>
        <v>125.39229195199999</v>
      </c>
      <c r="BB26" s="7">
        <f>0.5*14.17*W26*100*0.9*Y26*100*$BI$76/(1+$BI$76^2)/10</f>
        <v>369.39724137931029</v>
      </c>
      <c r="BC26" s="695">
        <f>$BN$6/100*0.9*$Y26*100*$S$3*$BI$76/10</f>
        <v>586.95000000000005</v>
      </c>
      <c r="BD26" s="695">
        <f>$BN$7/100*0.9*$Y26*100*$S$3*$BI$76/10</f>
        <v>493.03800000000001</v>
      </c>
      <c r="BE26" s="695">
        <f>$BN$8/100*0.9*$Y26*100*$S$3*$BI$76/10</f>
        <v>328.69200000000001</v>
      </c>
      <c r="BF26" s="695">
        <f>$BN$9/100*0.9*$Y26*100*$S$3*$BI$76/10</f>
        <v>246.51900000000001</v>
      </c>
      <c r="BG26" s="7"/>
      <c r="BH26" s="197">
        <f>BA26*10/(0.9*Y26*$S$3*$BI$76)</f>
        <v>2.5432581657397604</v>
      </c>
      <c r="BI26" s="123">
        <v>2</v>
      </c>
      <c r="BJ26" s="7">
        <f>PI()*0.8^2/4*BI26</f>
        <v>1.0053096491487339</v>
      </c>
      <c r="BK26" s="123">
        <f>CEILING(BH26/BJ26,1)</f>
        <v>3</v>
      </c>
      <c r="BL26" s="6">
        <f>100/BK26</f>
        <v>33.333333333333336</v>
      </c>
      <c r="BM26" s="6">
        <f>IF(BL26&lt;=V8,BL26,_xlfn.FLOOR.PRECISE(V8,10))</f>
        <v>10</v>
      </c>
      <c r="BN26" s="6">
        <f>BA26*$BI$76/2/$S$3*10</f>
        <v>4.0056316110401227</v>
      </c>
      <c r="BO26" s="19">
        <f>CEILING(BN26/(PI()*1.6^2/4),1)</f>
        <v>2</v>
      </c>
      <c r="BP26" s="200" t="str">
        <f>IF(BM26=10,"8fi10",5555)</f>
        <v>8fi10</v>
      </c>
      <c r="BQ26" s="434"/>
      <c r="BR26" s="7"/>
      <c r="BV26" s="448">
        <v>3</v>
      </c>
      <c r="BX26" s="448">
        <v>9</v>
      </c>
      <c r="BZ26" s="451">
        <v>9</v>
      </c>
      <c r="CA26" s="451"/>
      <c r="CB26" s="451">
        <v>15</v>
      </c>
      <c r="CD26" s="451">
        <v>15</v>
      </c>
      <c r="CE26" s="451"/>
      <c r="CF26" s="451">
        <v>21</v>
      </c>
      <c r="CJ26" s="31">
        <f>BA54</f>
        <v>193.77955032</v>
      </c>
    </row>
    <row r="27" spans="1:88" ht="27" customHeight="1" x14ac:dyDescent="0.3">
      <c r="A27" s="1407"/>
      <c r="B27" s="82">
        <f>'Armatura travi'!A252</f>
        <v>10</v>
      </c>
      <c r="C27" s="8">
        <f>'Armatura travi'!B252</f>
        <v>3</v>
      </c>
      <c r="D27" s="8">
        <f>'Armatura travi'!C252</f>
        <v>9</v>
      </c>
      <c r="E27" s="83" t="str">
        <f>'Armatura travi'!D252</f>
        <v>Mdes</v>
      </c>
      <c r="F27" s="78">
        <f>'Armatura travi'!E252</f>
        <v>-99.150999999999996</v>
      </c>
      <c r="G27" s="7">
        <f>'Armatura travi'!F252</f>
        <v>-61.746000000000002</v>
      </c>
      <c r="H27" s="7">
        <f>'Armatura travi'!G252</f>
        <v>-16.062000000000001</v>
      </c>
      <c r="I27" s="7">
        <f>'Armatura travi'!H252</f>
        <v>-113.88500000000001</v>
      </c>
      <c r="J27" s="7">
        <f>'Armatura travi'!I252</f>
        <v>-6.7240000000000002</v>
      </c>
      <c r="K27" s="7">
        <f>'Armatura travi'!J252</f>
        <v>-9.6379999999999999</v>
      </c>
      <c r="L27" s="78">
        <f>'Armatura travi'!K252</f>
        <v>-22.786000000000001</v>
      </c>
      <c r="M27" s="7">
        <f>'Armatura travi'!L252</f>
        <v>-123.52300000000001</v>
      </c>
      <c r="N27" s="7">
        <f>'Armatura travi'!M252</f>
        <v>-59.8429</v>
      </c>
      <c r="O27" s="7">
        <f>'Armatura travi'!N252</f>
        <v>-130.3588</v>
      </c>
      <c r="P27" s="7">
        <f>'Armatura travi'!O252</f>
        <v>-130.3588</v>
      </c>
      <c r="Q27" s="7">
        <f>'Armatura travi'!P252</f>
        <v>0.7</v>
      </c>
      <c r="R27" s="7">
        <f>'Armatura travi'!Q252</f>
        <v>-192.10480000000001</v>
      </c>
      <c r="S27" s="7">
        <f>'Armatura travi'!R252</f>
        <v>68.612799999999993</v>
      </c>
      <c r="T27" s="7">
        <f>'Armatura travi'!S252</f>
        <v>-144.20940000000002</v>
      </c>
      <c r="U27" s="7">
        <f>'Armatura travi'!T252</f>
        <v>54.271899999999995</v>
      </c>
      <c r="V27" s="7">
        <f>'Armatura travi'!U252</f>
        <v>0.04</v>
      </c>
      <c r="W27" s="7">
        <f>'Armatura travi'!V252</f>
        <v>0.3</v>
      </c>
      <c r="X27" s="7">
        <f>'Armatura travi'!W252</f>
        <v>0.6</v>
      </c>
      <c r="Y27" s="7">
        <f>'Armatura travi'!X252</f>
        <v>0.55999999999999994</v>
      </c>
      <c r="Z27" s="7">
        <f>'Armatura travi'!Y252</f>
        <v>242.41799582571051</v>
      </c>
      <c r="AA27" s="7">
        <f>'Armatura travi'!Z252</f>
        <v>373.70242214532868</v>
      </c>
      <c r="AB27" s="8" t="str">
        <f>'Armatura travi'!AA252</f>
        <v>VERIFICATO</v>
      </c>
      <c r="AC27" s="218">
        <f>'Armatura travi'!AB252</f>
        <v>7.3122862740802939</v>
      </c>
      <c r="AD27" s="219">
        <f>'trave V ordine  '!G26</f>
        <v>9.42</v>
      </c>
      <c r="AE27" s="213">
        <f>'Armatura travi'!AE252</f>
        <v>2.7519126314807374</v>
      </c>
      <c r="AF27" s="219">
        <f>'trave V ordine  '!X26</f>
        <v>5.1496000000000004</v>
      </c>
      <c r="AG27" s="107" t="str">
        <f>'Armatura travi'!AH252</f>
        <v>VERIFICATO</v>
      </c>
      <c r="AH27" s="1398"/>
      <c r="AI27" s="1398"/>
      <c r="AJ27" s="1395"/>
      <c r="AK27" s="177">
        <f t="shared" si="2"/>
        <v>0.15483944954128445</v>
      </c>
      <c r="AL27" s="173">
        <f t="shared" si="14"/>
        <v>0.97619047619047628</v>
      </c>
      <c r="AM27" s="173">
        <f t="shared" si="4"/>
        <v>6.5940093147765015</v>
      </c>
      <c r="AN27" s="102">
        <f t="shared" si="5"/>
        <v>0.70247997379866123</v>
      </c>
      <c r="AO27" s="189">
        <f t="shared" si="6"/>
        <v>-194.52819299703626</v>
      </c>
      <c r="AP27" s="177">
        <f t="shared" si="7"/>
        <v>8.4645565749235499E-2</v>
      </c>
      <c r="AQ27" s="173">
        <f t="shared" si="15"/>
        <v>0.97619047619047628</v>
      </c>
      <c r="AR27" s="173">
        <f t="shared" si="9"/>
        <v>4.8504278358950987</v>
      </c>
      <c r="AS27" s="102">
        <f t="shared" si="10"/>
        <v>0.31309014109818534</v>
      </c>
      <c r="AT27" s="206">
        <f t="shared" si="13"/>
        <v>197.73039211107886</v>
      </c>
      <c r="AU27" s="190">
        <f>-'trave V ordine  '!G21</f>
        <v>-185.77671839999996</v>
      </c>
      <c r="AV27" s="191">
        <f>'trave V ordine  '!X21</f>
        <v>101.55793939199999</v>
      </c>
      <c r="AW27" s="102"/>
      <c r="AX27" s="160"/>
      <c r="AY27" s="8"/>
      <c r="AZ27" s="8"/>
      <c r="BA27" s="161"/>
      <c r="BB27" s="7"/>
      <c r="BC27" s="7"/>
      <c r="BD27" s="7"/>
      <c r="BE27" s="7"/>
      <c r="BF27" s="7"/>
      <c r="BG27" s="7"/>
      <c r="BH27" s="196"/>
      <c r="BI27" s="123"/>
      <c r="BJ27" s="7"/>
      <c r="BK27" s="123"/>
      <c r="BL27" s="6"/>
      <c r="BM27" s="6"/>
      <c r="BN27" s="6"/>
      <c r="BO27" s="19"/>
      <c r="BP27" s="200"/>
      <c r="BQ27" s="434"/>
      <c r="BR27" s="7"/>
      <c r="BU27" s="449" t="s">
        <v>217</v>
      </c>
      <c r="BV27" s="454">
        <f>AU26</f>
        <v>-185.77671839999996</v>
      </c>
      <c r="BW27" s="452"/>
      <c r="BX27" s="456">
        <f>AU27</f>
        <v>-185.77671839999996</v>
      </c>
      <c r="BY27" s="453"/>
      <c r="BZ27" s="460">
        <f>AU30</f>
        <v>-185.77671839999996</v>
      </c>
      <c r="CA27" s="452"/>
      <c r="CB27" s="458">
        <f>AU31</f>
        <v>-185.77671839999996</v>
      </c>
      <c r="CC27" s="75"/>
      <c r="CD27" s="462">
        <f>AU34</f>
        <v>-185.77671839999996</v>
      </c>
      <c r="CE27" s="452"/>
      <c r="CF27" s="464">
        <f>AU35</f>
        <v>-185.77671839999996</v>
      </c>
      <c r="CJ27" s="31">
        <f>BA58</f>
        <v>117.89815568</v>
      </c>
    </row>
    <row r="28" spans="1:88" ht="27" customHeight="1" x14ac:dyDescent="0.3">
      <c r="A28" s="1407"/>
      <c r="B28" s="82">
        <f>'Armatura travi'!A253</f>
        <v>10</v>
      </c>
      <c r="C28" s="8">
        <f>'Armatura travi'!B253</f>
        <v>3</v>
      </c>
      <c r="D28" s="8">
        <f>'Armatura travi'!C253</f>
        <v>9</v>
      </c>
      <c r="E28" s="83" t="str">
        <f>'Armatura travi'!D253</f>
        <v>Vsin</v>
      </c>
      <c r="F28" s="78">
        <f>'Armatura travi'!E253</f>
        <v>143.85499999999999</v>
      </c>
      <c r="G28" s="7">
        <f>'Armatura travi'!F253</f>
        <v>89.441000000000003</v>
      </c>
      <c r="H28" s="7">
        <f>'Armatura travi'!G253</f>
        <v>-5.91</v>
      </c>
      <c r="I28" s="7">
        <f>'Armatura travi'!H253</f>
        <v>-41.875</v>
      </c>
      <c r="J28" s="7">
        <f>'Armatura travi'!I253</f>
        <v>-2.4700000000000002</v>
      </c>
      <c r="K28" s="7">
        <f>'Armatura travi'!J253</f>
        <v>-3.5459999999999998</v>
      </c>
      <c r="L28" s="78">
        <f>'Armatura travi'!K253</f>
        <v>-8.3800000000000008</v>
      </c>
      <c r="M28" s="7">
        <f>'Armatura travi'!L253</f>
        <v>-45.420999999999999</v>
      </c>
      <c r="N28" s="7">
        <f>'Armatura travi'!M253</f>
        <v>-22.0063</v>
      </c>
      <c r="O28" s="7">
        <f>'Armatura travi'!N253</f>
        <v>-47.935000000000002</v>
      </c>
      <c r="P28" s="7">
        <f>'Armatura travi'!O253</f>
        <v>-47.935000000000002</v>
      </c>
      <c r="Q28" s="7">
        <f>'Armatura travi'!P253</f>
        <v>0.7</v>
      </c>
      <c r="R28" s="7">
        <f>'Armatura travi'!Q253</f>
        <v>41.506</v>
      </c>
      <c r="S28" s="7">
        <f>'Armatura travi'!R253</f>
        <v>137.376</v>
      </c>
      <c r="T28" s="7" t="str">
        <f>'Armatura travi'!S253</f>
        <v/>
      </c>
      <c r="U28" s="7" t="str">
        <f>'Armatura travi'!T253</f>
        <v/>
      </c>
      <c r="V28" s="7">
        <f>'Armatura travi'!U253</f>
        <v>0.04</v>
      </c>
      <c r="W28" s="7">
        <f>'Armatura travi'!V253</f>
        <v>0.3</v>
      </c>
      <c r="X28" s="7">
        <f>'Armatura travi'!W253</f>
        <v>0.6</v>
      </c>
      <c r="Y28" s="7">
        <f>'Armatura travi'!X253</f>
        <v>0.55999999999999994</v>
      </c>
      <c r="Z28" s="7" t="str">
        <f>'Armatura travi'!Y253</f>
        <v/>
      </c>
      <c r="AA28" s="7" t="str">
        <f>'Armatura travi'!Z253</f>
        <v/>
      </c>
      <c r="AB28" s="8" t="str">
        <f>'Armatura travi'!AA253</f>
        <v/>
      </c>
      <c r="AC28" s="218" t="str">
        <f>'Armatura travi'!AB253</f>
        <v/>
      </c>
      <c r="AD28" s="221"/>
      <c r="AE28" s="213" t="str">
        <f>'Armatura travi'!AE253</f>
        <v/>
      </c>
      <c r="AF28" s="221"/>
      <c r="AG28" s="107" t="str">
        <f>'Armatura travi'!AH253</f>
        <v/>
      </c>
      <c r="AH28" s="1398"/>
      <c r="AI28" s="1398"/>
      <c r="AJ28" s="1395"/>
      <c r="AK28" s="177" t="str">
        <f t="shared" si="2"/>
        <v/>
      </c>
      <c r="AL28" s="173" t="str">
        <f t="shared" si="14"/>
        <v/>
      </c>
      <c r="AM28" s="173" t="str">
        <f t="shared" si="4"/>
        <v/>
      </c>
      <c r="AN28" s="102" t="str">
        <f t="shared" si="5"/>
        <v/>
      </c>
      <c r="AO28" s="178" t="str">
        <f>IF(OR(E28="Msin",E28="Mdes"),$S$3/1000*(AD28*(Y28*100-$S$8*AM28)+AN28*AF28*($S$8*AM28-V28*100)),"")</f>
        <v/>
      </c>
      <c r="AP28" s="177" t="str">
        <f t="shared" si="7"/>
        <v/>
      </c>
      <c r="AQ28" s="173" t="str">
        <f t="shared" si="15"/>
        <v/>
      </c>
      <c r="AR28" s="173" t="str">
        <f t="shared" si="9"/>
        <v/>
      </c>
      <c r="AS28" s="102" t="str">
        <f t="shared" si="10"/>
        <v/>
      </c>
      <c r="AT28" s="83" t="str">
        <f t="shared" si="13"/>
        <v/>
      </c>
      <c r="AU28" s="6"/>
      <c r="AV28" s="8"/>
      <c r="AW28" s="102" t="str">
        <f>IF(OR(E28="Msin",E28="Mdes"),AH28*AJ28/2+(AU28+AU29)/AJ28,"")</f>
        <v/>
      </c>
      <c r="AX28" s="160"/>
      <c r="AY28" s="8"/>
      <c r="AZ28" s="8"/>
      <c r="BA28" s="161"/>
      <c r="BB28" s="7"/>
      <c r="BC28" s="7"/>
      <c r="BD28" s="7"/>
      <c r="BE28" s="7"/>
      <c r="BF28" s="7"/>
      <c r="BG28" s="7"/>
      <c r="BH28" s="196"/>
      <c r="BI28" s="123"/>
      <c r="BJ28" s="7"/>
      <c r="BK28" s="123"/>
      <c r="BL28" s="6"/>
      <c r="BM28" s="6"/>
      <c r="BN28" s="6"/>
      <c r="BO28" s="19"/>
      <c r="BP28" s="200"/>
      <c r="BQ28" s="434"/>
      <c r="BU28" s="449" t="s">
        <v>218</v>
      </c>
      <c r="BV28" s="455">
        <f>AV26</f>
        <v>101.55793939199999</v>
      </c>
      <c r="BW28" s="7"/>
      <c r="BX28" s="457">
        <f>AV27</f>
        <v>101.55793939199999</v>
      </c>
      <c r="BY28" s="243"/>
      <c r="BZ28" s="461">
        <f>AV30</f>
        <v>101.55793939199999</v>
      </c>
      <c r="CA28" s="7"/>
      <c r="CB28" s="459">
        <f>AV31</f>
        <v>101.55793939199999</v>
      </c>
      <c r="CD28" s="463">
        <f>AV34</f>
        <v>101.55793939199999</v>
      </c>
      <c r="CE28" s="7"/>
      <c r="CF28" s="465">
        <f>AV35</f>
        <v>141.19030598399999</v>
      </c>
      <c r="CJ28" s="31">
        <f>BA62</f>
        <v>167.62885592674158</v>
      </c>
    </row>
    <row r="29" spans="1:88" ht="27" customHeight="1" x14ac:dyDescent="0.3">
      <c r="A29" s="1407"/>
      <c r="B29" s="82">
        <f>'Armatura travi'!A254</f>
        <v>10</v>
      </c>
      <c r="C29" s="8">
        <f>'Armatura travi'!B254</f>
        <v>3</v>
      </c>
      <c r="D29" s="8">
        <f>'Armatura travi'!C254</f>
        <v>9</v>
      </c>
      <c r="E29" s="83" t="str">
        <f>'Armatura travi'!D254</f>
        <v>Vdes</v>
      </c>
      <c r="F29" s="78">
        <f>'Armatura travi'!E254</f>
        <v>-142.94499999999999</v>
      </c>
      <c r="G29" s="7">
        <f>'Armatura travi'!F254</f>
        <v>-88.909000000000006</v>
      </c>
      <c r="H29" s="7">
        <f>'Armatura travi'!G254</f>
        <v>-5.91</v>
      </c>
      <c r="I29" s="7">
        <f>'Armatura travi'!H254</f>
        <v>-41.875</v>
      </c>
      <c r="J29" s="7">
        <f>'Armatura travi'!I254</f>
        <v>-2.4700000000000002</v>
      </c>
      <c r="K29" s="7">
        <f>'Armatura travi'!J254</f>
        <v>-3.5459999999999998</v>
      </c>
      <c r="L29" s="78">
        <f>'Armatura travi'!K254</f>
        <v>-8.3800000000000008</v>
      </c>
      <c r="M29" s="7">
        <f>'Armatura travi'!L254</f>
        <v>-45.420999999999999</v>
      </c>
      <c r="N29" s="7">
        <f>'Armatura travi'!M254</f>
        <v>-22.0063</v>
      </c>
      <c r="O29" s="7">
        <f>'Armatura travi'!N254</f>
        <v>-47.935000000000002</v>
      </c>
      <c r="P29" s="7">
        <f>'Armatura travi'!O254</f>
        <v>-47.935000000000002</v>
      </c>
      <c r="Q29" s="7">
        <f>'Armatura travi'!P254</f>
        <v>0.7</v>
      </c>
      <c r="R29" s="7">
        <f>'Armatura travi'!Q254</f>
        <v>-136.84399999999999</v>
      </c>
      <c r="S29" s="7">
        <f>'Armatura travi'!R254</f>
        <v>-40.974000000000004</v>
      </c>
      <c r="T29" s="7" t="str">
        <f>'Armatura travi'!S254</f>
        <v/>
      </c>
      <c r="U29" s="7" t="str">
        <f>'Armatura travi'!T254</f>
        <v/>
      </c>
      <c r="V29" s="7">
        <f>'Armatura travi'!U254</f>
        <v>0.04</v>
      </c>
      <c r="W29" s="7">
        <f>'Armatura travi'!V254</f>
        <v>0.3</v>
      </c>
      <c r="X29" s="7">
        <f>'Armatura travi'!W254</f>
        <v>0.6</v>
      </c>
      <c r="Y29" s="7">
        <f>'Armatura travi'!X254</f>
        <v>0.55999999999999994</v>
      </c>
      <c r="Z29" s="7" t="str">
        <f>'Armatura travi'!Y254</f>
        <v/>
      </c>
      <c r="AA29" s="7" t="str">
        <f>'Armatura travi'!Z254</f>
        <v/>
      </c>
      <c r="AB29" s="8" t="str">
        <f>'Armatura travi'!AA254</f>
        <v/>
      </c>
      <c r="AC29" s="218" t="str">
        <f>'Armatura travi'!AB254</f>
        <v/>
      </c>
      <c r="AD29" s="221"/>
      <c r="AE29" s="213" t="str">
        <f>'Armatura travi'!AE254</f>
        <v/>
      </c>
      <c r="AF29" s="221"/>
      <c r="AG29" s="107" t="str">
        <f>'Armatura travi'!AH254</f>
        <v/>
      </c>
      <c r="AH29" s="1398"/>
      <c r="AI29" s="1398"/>
      <c r="AJ29" s="1395"/>
      <c r="AK29" s="177" t="str">
        <f t="shared" si="2"/>
        <v/>
      </c>
      <c r="AL29" s="173" t="str">
        <f t="shared" si="14"/>
        <v/>
      </c>
      <c r="AM29" s="173" t="str">
        <f t="shared" si="4"/>
        <v/>
      </c>
      <c r="AN29" s="102" t="str">
        <f t="shared" si="5"/>
        <v/>
      </c>
      <c r="AO29" s="178" t="str">
        <f>IF(OR(E29="Msin",E29="Mdes"),$S$3/1000*(AD29*(Y29*100-$S$8*AM29)+AN29*AF29*($S$8*AM29-V29*100)),"")</f>
        <v/>
      </c>
      <c r="AP29" s="177" t="str">
        <f t="shared" si="7"/>
        <v/>
      </c>
      <c r="AQ29" s="173" t="str">
        <f t="shared" si="15"/>
        <v/>
      </c>
      <c r="AR29" s="173" t="str">
        <f t="shared" si="9"/>
        <v/>
      </c>
      <c r="AS29" s="102" t="str">
        <f t="shared" si="10"/>
        <v/>
      </c>
      <c r="AT29" s="83" t="str">
        <f t="shared" si="13"/>
        <v/>
      </c>
      <c r="AU29" s="6"/>
      <c r="AV29" s="8"/>
      <c r="AW29" s="164"/>
      <c r="AX29" s="160"/>
      <c r="AY29" s="8"/>
      <c r="AZ29" s="8"/>
      <c r="BA29" s="161"/>
      <c r="BB29" s="7"/>
      <c r="BC29" s="7"/>
      <c r="BD29" s="7"/>
      <c r="BE29" s="7"/>
      <c r="BF29" s="7"/>
      <c r="BG29" s="7"/>
      <c r="BH29" s="197"/>
      <c r="BI29" s="123"/>
      <c r="BJ29" s="7"/>
      <c r="BK29" s="123"/>
      <c r="BL29" s="6"/>
      <c r="BM29" s="6"/>
      <c r="BN29" s="6"/>
      <c r="BO29" s="19"/>
      <c r="BP29" s="200"/>
      <c r="BQ29" s="434"/>
      <c r="CJ29" s="31">
        <f>BA66</f>
        <v>193.77955032</v>
      </c>
    </row>
    <row r="30" spans="1:88" ht="27" customHeight="1" x14ac:dyDescent="0.3">
      <c r="A30" s="1407"/>
      <c r="B30" s="82">
        <f>'Armatura travi'!A255</f>
        <v>10</v>
      </c>
      <c r="C30" s="8">
        <f>'Armatura travi'!B255</f>
        <v>9</v>
      </c>
      <c r="D30" s="8">
        <f>'Armatura travi'!C255</f>
        <v>15</v>
      </c>
      <c r="E30" s="83" t="str">
        <f>'Armatura travi'!D255</f>
        <v>Msin</v>
      </c>
      <c r="F30" s="78">
        <f>'Armatura travi'!E255</f>
        <v>-101.327</v>
      </c>
      <c r="G30" s="7">
        <f>'Armatura travi'!F255</f>
        <v>-63.828000000000003</v>
      </c>
      <c r="H30" s="7">
        <f>'Armatura travi'!G255</f>
        <v>19.045999999999999</v>
      </c>
      <c r="I30" s="7">
        <f>'Armatura travi'!H255</f>
        <v>135.18299999999999</v>
      </c>
      <c r="J30" s="7">
        <f>'Armatura travi'!I255</f>
        <v>7.8470000000000004</v>
      </c>
      <c r="K30" s="7">
        <f>'Armatura travi'!J255</f>
        <v>11.337</v>
      </c>
      <c r="L30" s="78">
        <f>'Armatura travi'!K255</f>
        <v>26.893000000000001</v>
      </c>
      <c r="M30" s="7">
        <f>'Armatura travi'!L255</f>
        <v>146.51999999999998</v>
      </c>
      <c r="N30" s="7">
        <f>'Armatura travi'!M255</f>
        <v>70.84899999999999</v>
      </c>
      <c r="O30" s="7">
        <f>'Armatura travi'!N255</f>
        <v>154.58789999999999</v>
      </c>
      <c r="P30" s="7">
        <f>'Armatura travi'!O255</f>
        <v>154.58789999999999</v>
      </c>
      <c r="Q30" s="7">
        <f>'Armatura travi'!P255</f>
        <v>0.7</v>
      </c>
      <c r="R30" s="7">
        <f>'Armatura travi'!Q255</f>
        <v>90.759899999999988</v>
      </c>
      <c r="S30" s="7">
        <f>'Armatura travi'!R255</f>
        <v>-218.41589999999999</v>
      </c>
      <c r="T30" s="7">
        <f>'Armatura travi'!S255</f>
        <v>84.526644999999988</v>
      </c>
      <c r="U30" s="7">
        <f>'Armatura travi'!T255</f>
        <v>-166.113755</v>
      </c>
      <c r="V30" s="7">
        <f>'Armatura travi'!U255</f>
        <v>0.04</v>
      </c>
      <c r="W30" s="7">
        <f>'Armatura travi'!V255</f>
        <v>0.3</v>
      </c>
      <c r="X30" s="7">
        <f>'Armatura travi'!W255</f>
        <v>0.6</v>
      </c>
      <c r="Y30" s="7">
        <f>'Armatura travi'!X255</f>
        <v>0.55999999999999994</v>
      </c>
      <c r="Z30" s="7">
        <f>'Armatura travi'!Y255</f>
        <v>242.41799582571051</v>
      </c>
      <c r="AA30" s="7">
        <f>'Armatura travi'!Z255</f>
        <v>373.70242214532868</v>
      </c>
      <c r="AB30" s="8" t="str">
        <f>'Armatura travi'!AA255</f>
        <v>VERIFICATO</v>
      </c>
      <c r="AC30" s="218">
        <f>'Armatura travi'!AB255</f>
        <v>8.4229691727615315</v>
      </c>
      <c r="AD30" s="219">
        <f>'trave V ordine  '!I26</f>
        <v>9.42</v>
      </c>
      <c r="AE30" s="213">
        <f>'Armatura travi'!AE255</f>
        <v>4.2860106624641494</v>
      </c>
      <c r="AF30" s="219">
        <f>'trave V ordine  '!Z26</f>
        <v>5.1496000000000004</v>
      </c>
      <c r="AG30" s="107" t="str">
        <f>'Armatura travi'!AH255</f>
        <v>VERIFICATO</v>
      </c>
      <c r="AH30" s="1398">
        <v>35.669080000000001</v>
      </c>
      <c r="AI30" s="1398">
        <v>30.49408</v>
      </c>
      <c r="AJ30" s="1395">
        <f>$K$3/100-Q30/2-Q31/2</f>
        <v>4.0000000000000009</v>
      </c>
      <c r="AK30" s="177">
        <f t="shared" si="2"/>
        <v>0.15483944954128445</v>
      </c>
      <c r="AL30" s="173">
        <f t="shared" si="14"/>
        <v>0.97619047619047628</v>
      </c>
      <c r="AM30" s="173">
        <f t="shared" si="4"/>
        <v>6.5940093147765015</v>
      </c>
      <c r="AN30" s="102">
        <f t="shared" si="5"/>
        <v>0.70247997379866123</v>
      </c>
      <c r="AO30" s="186">
        <f>IF(OR(E30="Msin",E30="Mdes"),-$S$3/1000*(AD30*(Y30*100-$S$8*AM30)+AN30*AF30*($S$8*AM30-V30*100)),"")</f>
        <v>-194.52819299703626</v>
      </c>
      <c r="AP30" s="177">
        <f t="shared" si="7"/>
        <v>8.4645565749235499E-2</v>
      </c>
      <c r="AQ30" s="173">
        <f t="shared" si="15"/>
        <v>0.97619047619047628</v>
      </c>
      <c r="AR30" s="173">
        <f t="shared" si="9"/>
        <v>4.8504278358950987</v>
      </c>
      <c r="AS30" s="102">
        <f t="shared" si="10"/>
        <v>0.31309014109818534</v>
      </c>
      <c r="AT30" s="205">
        <f t="shared" si="13"/>
        <v>197.73039211107886</v>
      </c>
      <c r="AU30" s="187">
        <f>-'trave V ordine  '!I21</f>
        <v>-185.77671839999996</v>
      </c>
      <c r="AV30" s="188">
        <f>'trave V ordine  '!Z21</f>
        <v>101.55793939199999</v>
      </c>
      <c r="AW30" s="102">
        <f>IF(OR($E30="Msin",$E30="Mdes"),$AH30*$AJ30/2+(AU30+AU31)/$AJ30,"")</f>
        <v>-21.550199199999952</v>
      </c>
      <c r="AX30" s="38">
        <f>IF(OR($E30="Msin",$E30="Mdes"),$AH30*$AJ30/2+(AV30+AV31)/$AJ30,"")</f>
        <v>122.11712969600001</v>
      </c>
      <c r="AY30" s="6">
        <f>IF(OR($E30="Msin",$E30="Mdes"),$AI30*$AJ30/2,"")</f>
        <v>60.988160000000015</v>
      </c>
      <c r="AZ30" s="6">
        <f>IF(OR($E30="Msin",$E30="Mdes"),$AH30*$AJ30/2,"")</f>
        <v>71.338160000000016</v>
      </c>
      <c r="BA30" s="161">
        <f>MAX(ABS(AW30),ABS(AX30),ABS(AY30),ABS(AZ30))</f>
        <v>122.11712969600001</v>
      </c>
      <c r="BB30" s="7">
        <f>0.5*14.17*W30*100*0.9*Y30*100*$BI$76/(1+$BI$76^2)/10</f>
        <v>369.39724137931029</v>
      </c>
      <c r="BC30" s="695">
        <f>$BN$6/100*0.9*$Y30*100*$S$3*$BI$76/10</f>
        <v>586.95000000000005</v>
      </c>
      <c r="BD30" s="695">
        <f>$BN$7/100*0.9*$Y30*100*$S$3*$BI$76/10</f>
        <v>493.03800000000001</v>
      </c>
      <c r="BE30" s="695">
        <f>$BN$8/100*0.9*$Y30*100*$S$3*$BI$76/10</f>
        <v>328.69200000000001</v>
      </c>
      <c r="BF30" s="695">
        <f>$BN$9/100*0.9*$Y30*100*$S$3*$BI$76/10</f>
        <v>246.51900000000001</v>
      </c>
      <c r="BG30" s="7"/>
      <c r="BH30" s="197">
        <f>BA30*10/(0.9*Y30*$S$3*$BI$76)</f>
        <v>2.4768299744847253</v>
      </c>
      <c r="BI30" s="123">
        <v>2</v>
      </c>
      <c r="BJ30" s="7">
        <f>PI()*0.8^2/4*BI30</f>
        <v>1.0053096491487339</v>
      </c>
      <c r="BK30" s="123">
        <f t="shared" ref="BK30:BK34" si="16">CEILING(BH30/BJ30,1)</f>
        <v>3</v>
      </c>
      <c r="BL30" s="6">
        <f>100/BK30</f>
        <v>33.333333333333336</v>
      </c>
      <c r="BM30" s="6">
        <f>IF(BL30&lt;=V8,BL30,_xlfn.FLOOR.PRECISE(V8,10))</f>
        <v>10</v>
      </c>
      <c r="BN30" s="6">
        <f>BA30*$BI$76/2/$S$3*10</f>
        <v>3.9010072098134425</v>
      </c>
      <c r="BO30" s="19">
        <f>CEILING(BN30/(PI()*1.6^2/4),1)</f>
        <v>2</v>
      </c>
      <c r="BP30" s="200" t="str">
        <f>IF(BM30=10,"8fi10",5555)</f>
        <v>8fi10</v>
      </c>
      <c r="BQ30" s="434"/>
      <c r="CJ30" s="31">
        <f>BA70</f>
        <v>126.88076624000001</v>
      </c>
    </row>
    <row r="31" spans="1:88" ht="27" customHeight="1" x14ac:dyDescent="0.3">
      <c r="A31" s="1407"/>
      <c r="B31" s="82">
        <f>'Armatura travi'!A256</f>
        <v>10</v>
      </c>
      <c r="C31" s="8">
        <f>'Armatura travi'!B256</f>
        <v>9</v>
      </c>
      <c r="D31" s="8">
        <f>'Armatura travi'!C256</f>
        <v>15</v>
      </c>
      <c r="E31" s="83" t="str">
        <f>'Armatura travi'!D256</f>
        <v>Mdes</v>
      </c>
      <c r="F31" s="78">
        <f>'Armatura travi'!E256</f>
        <v>-105.021</v>
      </c>
      <c r="G31" s="7">
        <f>'Armatura travi'!F256</f>
        <v>-64.78</v>
      </c>
      <c r="H31" s="7">
        <f>'Armatura travi'!G256</f>
        <v>-19.062000000000001</v>
      </c>
      <c r="I31" s="7">
        <f>'Armatura travi'!H256</f>
        <v>-135.309</v>
      </c>
      <c r="J31" s="7">
        <f>'Armatura travi'!I256</f>
        <v>-7.8559999999999999</v>
      </c>
      <c r="K31" s="7">
        <f>'Armatura travi'!J256</f>
        <v>-11.351000000000001</v>
      </c>
      <c r="L31" s="78">
        <f>'Armatura travi'!K256</f>
        <v>-26.917999999999999</v>
      </c>
      <c r="M31" s="7">
        <f>'Armatura travi'!L256</f>
        <v>-146.66</v>
      </c>
      <c r="N31" s="7">
        <f>'Armatura travi'!M256</f>
        <v>-70.915999999999997</v>
      </c>
      <c r="O31" s="7">
        <f>'Armatura travi'!N256</f>
        <v>-154.7354</v>
      </c>
      <c r="P31" s="7">
        <f>'Armatura travi'!O256</f>
        <v>-154.7354</v>
      </c>
      <c r="Q31" s="7">
        <f>'Armatura travi'!P256</f>
        <v>0.7</v>
      </c>
      <c r="R31" s="7">
        <f>'Armatura travi'!Q256</f>
        <v>-219.5154</v>
      </c>
      <c r="S31" s="7">
        <f>'Armatura travi'!R256</f>
        <v>89.955399999999997</v>
      </c>
      <c r="T31" s="7">
        <f>'Armatura travi'!S256</f>
        <v>-167.071505</v>
      </c>
      <c r="U31" s="7">
        <f>'Armatura travi'!T256</f>
        <v>83.580394999999996</v>
      </c>
      <c r="V31" s="7">
        <f>'Armatura travi'!U256</f>
        <v>0.04</v>
      </c>
      <c r="W31" s="7">
        <f>'Armatura travi'!V256</f>
        <v>0.3</v>
      </c>
      <c r="X31" s="7">
        <f>'Armatura travi'!W256</f>
        <v>0.6</v>
      </c>
      <c r="Y31" s="7">
        <f>'Armatura travi'!X256</f>
        <v>0.55999999999999994</v>
      </c>
      <c r="Z31" s="7">
        <f>'Armatura travi'!Y256</f>
        <v>242.41799582571051</v>
      </c>
      <c r="AA31" s="7">
        <f>'Armatura travi'!Z256</f>
        <v>373.70242214532868</v>
      </c>
      <c r="AB31" s="8" t="str">
        <f>'Armatura travi'!AA256</f>
        <v>VERIFICATO</v>
      </c>
      <c r="AC31" s="218">
        <f>'Armatura travi'!AB256</f>
        <v>8.4715328737338709</v>
      </c>
      <c r="AD31" s="219">
        <f>'trave V ordine  '!K26</f>
        <v>9.42</v>
      </c>
      <c r="AE31" s="213">
        <f>'Armatura travi'!AE256</f>
        <v>4.2380300808456948</v>
      </c>
      <c r="AF31" s="219">
        <f>'trave V ordine  '!AB26</f>
        <v>5.1496000000000004</v>
      </c>
      <c r="AG31" s="107" t="str">
        <f>'Armatura travi'!AH256</f>
        <v>VERIFICATO</v>
      </c>
      <c r="AH31" s="1398"/>
      <c r="AI31" s="1398"/>
      <c r="AJ31" s="1395"/>
      <c r="AK31" s="177">
        <f t="shared" si="2"/>
        <v>0.15483944954128445</v>
      </c>
      <c r="AL31" s="173">
        <f t="shared" si="14"/>
        <v>0.97619047619047628</v>
      </c>
      <c r="AM31" s="173">
        <f t="shared" si="4"/>
        <v>6.5940093147765015</v>
      </c>
      <c r="AN31" s="102">
        <f t="shared" si="5"/>
        <v>0.70247997379866123</v>
      </c>
      <c r="AO31" s="189">
        <f>IF(OR(E31="Msin",E31="Mdes"),-$S$3/1000*(AD31*(Y31*100-$S$8*AM31)+AN31*AF31*($S$8*AM31-V31*100)),"")</f>
        <v>-194.52819299703626</v>
      </c>
      <c r="AP31" s="177">
        <f t="shared" si="7"/>
        <v>8.4645565749235499E-2</v>
      </c>
      <c r="AQ31" s="173">
        <f t="shared" si="15"/>
        <v>0.97619047619047628</v>
      </c>
      <c r="AR31" s="173">
        <f t="shared" si="9"/>
        <v>4.8504278358950987</v>
      </c>
      <c r="AS31" s="102">
        <f t="shared" si="10"/>
        <v>0.31309014109818534</v>
      </c>
      <c r="AT31" s="206">
        <f t="shared" si="13"/>
        <v>197.73039211107886</v>
      </c>
      <c r="AU31" s="190">
        <f>-'trave V ordine  '!K21</f>
        <v>-185.77671839999996</v>
      </c>
      <c r="AV31" s="191">
        <f>'trave V ordine  '!AB21</f>
        <v>101.55793939199999</v>
      </c>
      <c r="AW31" s="165"/>
      <c r="AX31" s="161"/>
      <c r="AY31" s="7"/>
      <c r="AZ31" s="7"/>
      <c r="BA31" s="161"/>
      <c r="BB31" s="7"/>
      <c r="BC31" s="7"/>
      <c r="BD31" s="7"/>
      <c r="BE31" s="7"/>
      <c r="BF31" s="7"/>
      <c r="BG31" s="7"/>
      <c r="BH31" s="196"/>
      <c r="BI31" s="123"/>
      <c r="BJ31" s="7"/>
      <c r="BK31" s="123"/>
      <c r="BL31" s="6"/>
      <c r="BM31" s="6"/>
      <c r="BN31" s="6"/>
      <c r="BO31" s="19"/>
      <c r="BP31" s="200"/>
      <c r="BQ31" s="434"/>
    </row>
    <row r="32" spans="1:88" ht="27" customHeight="1" x14ac:dyDescent="0.3">
      <c r="A32" s="1407"/>
      <c r="B32" s="82">
        <f>'Armatura travi'!A257</f>
        <v>10</v>
      </c>
      <c r="C32" s="8">
        <f>'Armatura travi'!B257</f>
        <v>9</v>
      </c>
      <c r="D32" s="8">
        <f>'Armatura travi'!C257</f>
        <v>15</v>
      </c>
      <c r="E32" s="83" t="str">
        <f>'Armatura travi'!D257</f>
        <v>Vsin</v>
      </c>
      <c r="F32" s="78">
        <f>'Armatura travi'!E257</f>
        <v>134.01</v>
      </c>
      <c r="G32" s="7">
        <f>'Armatura travi'!F257</f>
        <v>83.622</v>
      </c>
      <c r="H32" s="7">
        <f>'Armatura travi'!G257</f>
        <v>-8.1080000000000005</v>
      </c>
      <c r="I32" s="7">
        <f>'Armatura travi'!H257</f>
        <v>-57.551000000000002</v>
      </c>
      <c r="J32" s="7">
        <f>'Armatura travi'!I257</f>
        <v>-3.3410000000000002</v>
      </c>
      <c r="K32" s="7">
        <f>'Armatura travi'!J257</f>
        <v>-4.827</v>
      </c>
      <c r="L32" s="78">
        <f>'Armatura travi'!K257</f>
        <v>-11.449000000000002</v>
      </c>
      <c r="M32" s="7">
        <f>'Armatura travi'!L257</f>
        <v>-62.378</v>
      </c>
      <c r="N32" s="7">
        <f>'Armatura travi'!M257</f>
        <v>-30.162400000000002</v>
      </c>
      <c r="O32" s="7">
        <f>'Armatura travi'!N257</f>
        <v>-65.812700000000007</v>
      </c>
      <c r="P32" s="7">
        <f>'Armatura travi'!O257</f>
        <v>-65.812700000000007</v>
      </c>
      <c r="Q32" s="7">
        <f>'Armatura travi'!P257</f>
        <v>0.7</v>
      </c>
      <c r="R32" s="7">
        <f>'Armatura travi'!Q257</f>
        <v>17.809299999999993</v>
      </c>
      <c r="S32" s="7">
        <f>'Armatura travi'!R257</f>
        <v>149.43470000000002</v>
      </c>
      <c r="T32" s="7" t="str">
        <f>'Armatura travi'!S257</f>
        <v/>
      </c>
      <c r="U32" s="7" t="str">
        <f>'Armatura travi'!T257</f>
        <v/>
      </c>
      <c r="V32" s="7">
        <f>'Armatura travi'!U257</f>
        <v>0.04</v>
      </c>
      <c r="W32" s="7">
        <f>'Armatura travi'!V257</f>
        <v>0.3</v>
      </c>
      <c r="X32" s="7">
        <f>'Armatura travi'!W257</f>
        <v>0.6</v>
      </c>
      <c r="Y32" s="7">
        <f>'Armatura travi'!X257</f>
        <v>0.55999999999999994</v>
      </c>
      <c r="Z32" s="7" t="str">
        <f>'Armatura travi'!Y257</f>
        <v/>
      </c>
      <c r="AA32" s="7" t="str">
        <f>'Armatura travi'!Z257</f>
        <v/>
      </c>
      <c r="AB32" s="8" t="str">
        <f>'Armatura travi'!AA257</f>
        <v/>
      </c>
      <c r="AC32" s="218" t="str">
        <f>'Armatura travi'!AB257</f>
        <v/>
      </c>
      <c r="AD32" s="221"/>
      <c r="AE32" s="213" t="str">
        <f>'Armatura travi'!AE257</f>
        <v/>
      </c>
      <c r="AF32" s="221"/>
      <c r="AG32" s="107" t="str">
        <f>'Armatura travi'!AH257</f>
        <v/>
      </c>
      <c r="AH32" s="1398"/>
      <c r="AI32" s="1398"/>
      <c r="AJ32" s="1395"/>
      <c r="AK32" s="177" t="str">
        <f t="shared" si="2"/>
        <v/>
      </c>
      <c r="AL32" s="173" t="str">
        <f t="shared" si="14"/>
        <v/>
      </c>
      <c r="AM32" s="173" t="str">
        <f t="shared" si="4"/>
        <v/>
      </c>
      <c r="AN32" s="102" t="str">
        <f t="shared" si="5"/>
        <v/>
      </c>
      <c r="AO32" s="178" t="str">
        <f>IF(OR(E32="Msin",E32="Mdes"),$S$3/1000*(AD32*(Y32*100-$S$8*AM32)+AN32*AF32*($S$8*AM32-V32*100)),"")</f>
        <v/>
      </c>
      <c r="AP32" s="177" t="str">
        <f t="shared" si="7"/>
        <v/>
      </c>
      <c r="AQ32" s="173" t="str">
        <f t="shared" si="15"/>
        <v/>
      </c>
      <c r="AR32" s="173" t="str">
        <f t="shared" si="9"/>
        <v/>
      </c>
      <c r="AS32" s="102" t="str">
        <f t="shared" si="10"/>
        <v/>
      </c>
      <c r="AT32" s="83" t="str">
        <f t="shared" si="13"/>
        <v/>
      </c>
      <c r="AU32" s="6"/>
      <c r="AV32" s="8"/>
      <c r="AW32" s="164"/>
      <c r="AX32" s="160"/>
      <c r="AY32" s="8"/>
      <c r="AZ32" s="8"/>
      <c r="BA32" s="161"/>
      <c r="BB32" s="7"/>
      <c r="BC32" s="7"/>
      <c r="BD32" s="7"/>
      <c r="BE32" s="7"/>
      <c r="BF32" s="7"/>
      <c r="BG32" s="7"/>
      <c r="BH32" s="197"/>
      <c r="BI32" s="123"/>
      <c r="BJ32" s="7"/>
      <c r="BK32" s="123"/>
      <c r="BL32" s="6"/>
      <c r="BM32" s="6"/>
      <c r="BN32" s="6"/>
      <c r="BO32" s="19"/>
      <c r="BP32" s="200"/>
      <c r="BQ32" s="434"/>
    </row>
    <row r="33" spans="1:84" ht="27" customHeight="1" x14ac:dyDescent="0.3">
      <c r="A33" s="1407"/>
      <c r="B33" s="82">
        <f>'Armatura travi'!A258</f>
        <v>10</v>
      </c>
      <c r="C33" s="8">
        <f>'Armatura travi'!B258</f>
        <v>9</v>
      </c>
      <c r="D33" s="8">
        <f>'Armatura travi'!C258</f>
        <v>15</v>
      </c>
      <c r="E33" s="83" t="str">
        <f>'Armatura travi'!D258</f>
        <v>Vdes</v>
      </c>
      <c r="F33" s="78">
        <f>'Armatura travi'!E258</f>
        <v>-135.58199999999999</v>
      </c>
      <c r="G33" s="7">
        <f>'Armatura travi'!F258</f>
        <v>-84.027000000000001</v>
      </c>
      <c r="H33" s="7">
        <f>'Armatura travi'!G258</f>
        <v>-8.1080000000000005</v>
      </c>
      <c r="I33" s="7">
        <f>'Armatura travi'!H258</f>
        <v>-57.551000000000002</v>
      </c>
      <c r="J33" s="7">
        <f>'Armatura travi'!I258</f>
        <v>-3.3410000000000002</v>
      </c>
      <c r="K33" s="7">
        <f>'Armatura travi'!J258</f>
        <v>-4.827</v>
      </c>
      <c r="L33" s="78">
        <f>'Armatura travi'!K258</f>
        <v>-11.449000000000002</v>
      </c>
      <c r="M33" s="7">
        <f>'Armatura travi'!L258</f>
        <v>-62.378</v>
      </c>
      <c r="N33" s="7">
        <f>'Armatura travi'!M258</f>
        <v>-30.162400000000002</v>
      </c>
      <c r="O33" s="7">
        <f>'Armatura travi'!N258</f>
        <v>-65.812700000000007</v>
      </c>
      <c r="P33" s="7">
        <f>'Armatura travi'!O258</f>
        <v>-65.812700000000007</v>
      </c>
      <c r="Q33" s="7">
        <f>'Armatura travi'!P258</f>
        <v>0.7</v>
      </c>
      <c r="R33" s="7">
        <f>'Armatura travi'!Q258</f>
        <v>-149.83969999999999</v>
      </c>
      <c r="S33" s="7">
        <f>'Armatura travi'!R258</f>
        <v>-18.214299999999994</v>
      </c>
      <c r="T33" s="7" t="str">
        <f>'Armatura travi'!S258</f>
        <v/>
      </c>
      <c r="U33" s="7" t="str">
        <f>'Armatura travi'!T258</f>
        <v/>
      </c>
      <c r="V33" s="7">
        <f>'Armatura travi'!U258</f>
        <v>0.04</v>
      </c>
      <c r="W33" s="7">
        <f>'Armatura travi'!V258</f>
        <v>0.3</v>
      </c>
      <c r="X33" s="7">
        <f>'Armatura travi'!W258</f>
        <v>0.6</v>
      </c>
      <c r="Y33" s="7">
        <f>'Armatura travi'!X258</f>
        <v>0.55999999999999994</v>
      </c>
      <c r="Z33" s="7" t="str">
        <f>'Armatura travi'!Y258</f>
        <v/>
      </c>
      <c r="AA33" s="7" t="str">
        <f>'Armatura travi'!Z258</f>
        <v/>
      </c>
      <c r="AB33" s="8" t="str">
        <f>'Armatura travi'!AA258</f>
        <v/>
      </c>
      <c r="AC33" s="218" t="str">
        <f>'Armatura travi'!AB258</f>
        <v/>
      </c>
      <c r="AD33" s="221"/>
      <c r="AE33" s="213" t="str">
        <f>'Armatura travi'!AE258</f>
        <v/>
      </c>
      <c r="AF33" s="221"/>
      <c r="AG33" s="107" t="str">
        <f>'Armatura travi'!AH258</f>
        <v/>
      </c>
      <c r="AH33" s="1398"/>
      <c r="AI33" s="1398"/>
      <c r="AJ33" s="1395"/>
      <c r="AK33" s="177" t="str">
        <f t="shared" si="2"/>
        <v/>
      </c>
      <c r="AL33" s="173" t="str">
        <f t="shared" si="14"/>
        <v/>
      </c>
      <c r="AM33" s="173" t="str">
        <f t="shared" si="4"/>
        <v/>
      </c>
      <c r="AN33" s="102" t="str">
        <f t="shared" si="5"/>
        <v/>
      </c>
      <c r="AO33" s="178" t="str">
        <f>IF(OR(E33="Msin",E33="Mdes"),$S$3/1000*(AD33*(Y33*100-$S$8*AM33)+AN33*AF33*($S$8*AM33-V33*100)),"")</f>
        <v/>
      </c>
      <c r="AP33" s="177" t="str">
        <f t="shared" si="7"/>
        <v/>
      </c>
      <c r="AQ33" s="173" t="str">
        <f t="shared" si="15"/>
        <v/>
      </c>
      <c r="AR33" s="173" t="str">
        <f t="shared" si="9"/>
        <v/>
      </c>
      <c r="AS33" s="102" t="str">
        <f t="shared" si="10"/>
        <v/>
      </c>
      <c r="AT33" s="207" t="str">
        <f t="shared" si="13"/>
        <v/>
      </c>
      <c r="AU33" s="6"/>
      <c r="AV33" s="7"/>
      <c r="AW33" s="165"/>
      <c r="AX33" s="161"/>
      <c r="AY33" s="7"/>
      <c r="AZ33" s="7"/>
      <c r="BA33" s="161"/>
      <c r="BB33" s="7"/>
      <c r="BC33" s="7"/>
      <c r="BD33" s="7"/>
      <c r="BE33" s="7"/>
      <c r="BF33" s="7"/>
      <c r="BG33" s="7"/>
      <c r="BH33" s="196"/>
      <c r="BI33" s="123"/>
      <c r="BJ33" s="7"/>
      <c r="BK33" s="123"/>
      <c r="BL33" s="6"/>
      <c r="BM33" s="6"/>
      <c r="BN33" s="6"/>
      <c r="BO33" s="19"/>
      <c r="BP33" s="200"/>
      <c r="BQ33" s="434"/>
    </row>
    <row r="34" spans="1:84" ht="27" customHeight="1" x14ac:dyDescent="0.3">
      <c r="A34" s="1407"/>
      <c r="B34" s="82">
        <f>'Armatura travi'!A259</f>
        <v>10</v>
      </c>
      <c r="C34" s="8">
        <f>'Armatura travi'!B259</f>
        <v>15</v>
      </c>
      <c r="D34" s="8">
        <f>'Armatura travi'!C259</f>
        <v>21</v>
      </c>
      <c r="E34" s="83" t="str">
        <f>'Armatura travi'!D259</f>
        <v>Msin</v>
      </c>
      <c r="F34" s="78">
        <f>'Armatura travi'!E259</f>
        <v>-52.591000000000001</v>
      </c>
      <c r="G34" s="7">
        <f>'Armatura travi'!F259</f>
        <v>-37.185000000000002</v>
      </c>
      <c r="H34" s="7">
        <f>'Armatura travi'!G259</f>
        <v>16.64</v>
      </c>
      <c r="I34" s="7">
        <f>'Armatura travi'!H259</f>
        <v>117.979</v>
      </c>
      <c r="J34" s="7">
        <f>'Armatura travi'!I259</f>
        <v>6.9269999999999996</v>
      </c>
      <c r="K34" s="7">
        <f>'Armatura travi'!J259</f>
        <v>9.9510000000000005</v>
      </c>
      <c r="L34" s="78">
        <f>'Armatura travi'!K259</f>
        <v>23.567</v>
      </c>
      <c r="M34" s="7">
        <f>'Armatura travi'!L259</f>
        <v>127.93</v>
      </c>
      <c r="N34" s="7">
        <f>'Armatura travi'!M259</f>
        <v>61.945999999999998</v>
      </c>
      <c r="O34" s="7">
        <f>'Armatura travi'!N259</f>
        <v>135.0001</v>
      </c>
      <c r="P34" s="7">
        <f>'Armatura travi'!O259</f>
        <v>135.0001</v>
      </c>
      <c r="Q34" s="7">
        <f>'Armatura travi'!P259</f>
        <v>0.7</v>
      </c>
      <c r="R34" s="7">
        <f>'Armatura travi'!Q259</f>
        <v>97.815100000000001</v>
      </c>
      <c r="S34" s="7">
        <f>'Armatura travi'!R259</f>
        <v>-172.18510000000001</v>
      </c>
      <c r="T34" s="7">
        <f>'Armatura travi'!S259</f>
        <v>94.735135</v>
      </c>
      <c r="U34" s="7">
        <f>'Armatura travi'!T259</f>
        <v>-142.70953500000002</v>
      </c>
      <c r="V34" s="7">
        <f>'Armatura travi'!U259</f>
        <v>0.04</v>
      </c>
      <c r="W34" s="7">
        <f>'Armatura travi'!V259</f>
        <v>0.3</v>
      </c>
      <c r="X34" s="7">
        <f>'Armatura travi'!W259</f>
        <v>0.6</v>
      </c>
      <c r="Y34" s="7">
        <f>'Armatura travi'!X259</f>
        <v>0.55999999999999994</v>
      </c>
      <c r="Z34" s="7">
        <f>'Armatura travi'!Y259</f>
        <v>242.41799582571051</v>
      </c>
      <c r="AA34" s="7">
        <f>'Armatura travi'!Z259</f>
        <v>373.70242214532868</v>
      </c>
      <c r="AB34" s="8" t="str">
        <f>'Armatura travi'!AA259</f>
        <v>VERIFICATO</v>
      </c>
      <c r="AC34" s="218">
        <f>'Armatura travi'!AB259</f>
        <v>7.2362340732357344</v>
      </c>
      <c r="AD34" s="219">
        <f>'trave V ordine  '!M26</f>
        <v>9.42</v>
      </c>
      <c r="AE34" s="213">
        <f>'Armatura travi'!AE259</f>
        <v>4.8036426705446642</v>
      </c>
      <c r="AF34" s="219">
        <f>'trave V ordine  '!AD26</f>
        <v>5.1496000000000004</v>
      </c>
      <c r="AG34" s="107" t="str">
        <f>'Armatura travi'!AH259</f>
        <v>VERIFICATO</v>
      </c>
      <c r="AH34" s="1398">
        <v>12.63808</v>
      </c>
      <c r="AI34" s="1398">
        <v>12.33808</v>
      </c>
      <c r="AJ34" s="1395">
        <f>$L$3/100-Q34/2-Q35/2</f>
        <v>5.3000000000000007</v>
      </c>
      <c r="AK34" s="177">
        <f t="shared" si="2"/>
        <v>0.15483944954128445</v>
      </c>
      <c r="AL34" s="173">
        <f t="shared" si="14"/>
        <v>0.97619047619047628</v>
      </c>
      <c r="AM34" s="173">
        <f t="shared" si="4"/>
        <v>6.5940093147765015</v>
      </c>
      <c r="AN34" s="102">
        <f t="shared" si="5"/>
        <v>0.70247997379866123</v>
      </c>
      <c r="AO34" s="186">
        <f>IF(OR(E34="Msin",E34="Mdes"),-$S$3/1000*(AD34*(Y34*100-$S$8*AM34)+AN34*AF34*($S$8*AM34-V34*100)),"")</f>
        <v>-194.52819299703626</v>
      </c>
      <c r="AP34" s="177">
        <f t="shared" si="7"/>
        <v>8.4645565749235499E-2</v>
      </c>
      <c r="AQ34" s="173">
        <f t="shared" si="15"/>
        <v>0.97619047619047628</v>
      </c>
      <c r="AR34" s="173">
        <f t="shared" si="9"/>
        <v>4.8504278358950987</v>
      </c>
      <c r="AS34" s="102">
        <f t="shared" si="10"/>
        <v>0.31309014109818534</v>
      </c>
      <c r="AT34" s="205">
        <f t="shared" si="13"/>
        <v>197.73039211107886</v>
      </c>
      <c r="AU34" s="187">
        <f>-'trave V ordine  '!M21</f>
        <v>-185.77671839999996</v>
      </c>
      <c r="AV34" s="188">
        <f>'trave V ordine  '!AD21</f>
        <v>101.55793939199999</v>
      </c>
      <c r="AW34" s="102">
        <f>IF(OR($E34="Msin",$E34="Mdes"),$AH34*$AJ34/2+(AU34+AU35)/$AJ34,"")</f>
        <v>-36.613510037735821</v>
      </c>
      <c r="AX34" s="38">
        <f>IF(OR($E34="Msin",$E34="Mdes"),$AH34*$AJ34/2+(AV34+AV35)/$AJ34,"")</f>
        <v>79.292467731320755</v>
      </c>
      <c r="AY34" s="6">
        <f>IF(OR($E34="Msin",$E34="Mdes"),$AI34*$AJ34/2,"")</f>
        <v>32.695912000000007</v>
      </c>
      <c r="AZ34" s="6">
        <f>IF(OR($E34="Msin",$E34="Mdes"),$AH34*$AJ34/2,"")</f>
        <v>33.490912000000009</v>
      </c>
      <c r="BA34" s="161">
        <f>MAX(ABS(AW34),ABS(AX34),ABS(AY34),ABS(AZ34))</f>
        <v>79.292467731320755</v>
      </c>
      <c r="BB34" s="7">
        <f>0.5*14.17*W34*100*0.9*Y34*100*$BI$76/(1+$BI$76^2)/10</f>
        <v>369.39724137931029</v>
      </c>
      <c r="BC34" s="695">
        <f>$BN$6/100*0.9*$Y34*100*$S$3*$BI$76/10</f>
        <v>586.95000000000005</v>
      </c>
      <c r="BD34" s="695">
        <f>$BN$7/100*0.9*$Y34*100*$S$3*$BI$76/10</f>
        <v>493.03800000000001</v>
      </c>
      <c r="BE34" s="695">
        <f>$BN$8/100*0.9*$Y34*100*$S$3*$BI$76/10</f>
        <v>328.69200000000001</v>
      </c>
      <c r="BF34" s="695">
        <f>$BN$9/100*0.9*$Y34*100*$S$3*$BI$76/10</f>
        <v>246.51900000000001</v>
      </c>
      <c r="BG34" s="7"/>
      <c r="BH34" s="197">
        <f>BA34*10/(0.9*Y34*$S$3*$BI$76)</f>
        <v>1.6082425235239628</v>
      </c>
      <c r="BI34" s="123">
        <v>2</v>
      </c>
      <c r="BJ34" s="7">
        <f>PI()*0.8^2/4*BI34</f>
        <v>1.0053096491487339</v>
      </c>
      <c r="BK34" s="123">
        <f t="shared" si="16"/>
        <v>2</v>
      </c>
      <c r="BL34" s="6">
        <f>100/BK34</f>
        <v>50</v>
      </c>
      <c r="BM34" s="6">
        <f>IF(BL34&lt;=V8,BL34,_xlfn.FLOOR.PRECISE(V8,10))</f>
        <v>10</v>
      </c>
      <c r="BN34" s="6">
        <f>BA34*$BI$76/2/$S$3*10</f>
        <v>2.5329819745502413</v>
      </c>
      <c r="BO34" s="19">
        <f>CEILING(BN34/(PI()*1.6^2/4),1)</f>
        <v>2</v>
      </c>
      <c r="BP34" s="200" t="str">
        <f>IF(BM34=10,"8fi10",5555)</f>
        <v>8fi10</v>
      </c>
      <c r="BQ34" s="434"/>
    </row>
    <row r="35" spans="1:84" ht="27" customHeight="1" x14ac:dyDescent="0.3">
      <c r="A35" s="1407"/>
      <c r="B35" s="82">
        <f>'Armatura travi'!A260</f>
        <v>10</v>
      </c>
      <c r="C35" s="8">
        <f>'Armatura travi'!B260</f>
        <v>15</v>
      </c>
      <c r="D35" s="8">
        <f>'Armatura travi'!C260</f>
        <v>21</v>
      </c>
      <c r="E35" s="83" t="str">
        <f>'Armatura travi'!D260</f>
        <v>Mdes</v>
      </c>
      <c r="F35" s="78">
        <f>'Armatura travi'!E260</f>
        <v>-54.113</v>
      </c>
      <c r="G35" s="7">
        <f>'Armatura travi'!F260</f>
        <v>-38.457000000000001</v>
      </c>
      <c r="H35" s="7">
        <f>'Armatura travi'!G260</f>
        <v>-17.760000000000002</v>
      </c>
      <c r="I35" s="7">
        <f>'Armatura travi'!H260</f>
        <v>-125.928</v>
      </c>
      <c r="J35" s="7">
        <f>'Armatura travi'!I260</f>
        <v>-7.35</v>
      </c>
      <c r="K35" s="7">
        <f>'Armatura travi'!J260</f>
        <v>-10.586</v>
      </c>
      <c r="L35" s="78">
        <f>'Armatura travi'!K260</f>
        <v>-25.11</v>
      </c>
      <c r="M35" s="7">
        <f>'Armatura travi'!L260</f>
        <v>-136.51400000000001</v>
      </c>
      <c r="N35" s="7">
        <f>'Armatura travi'!M260</f>
        <v>-66.0642</v>
      </c>
      <c r="O35" s="7">
        <f>'Armatura travi'!N260</f>
        <v>-144.047</v>
      </c>
      <c r="P35" s="7">
        <f>'Armatura travi'!O260</f>
        <v>-144.047</v>
      </c>
      <c r="Q35" s="7">
        <f>'Armatura travi'!P260</f>
        <v>0.7</v>
      </c>
      <c r="R35" s="7">
        <f>'Armatura travi'!Q260</f>
        <v>-182.50399999999999</v>
      </c>
      <c r="S35" s="7">
        <f>'Armatura travi'!R260</f>
        <v>105.59</v>
      </c>
      <c r="T35" s="7">
        <f>'Armatura travi'!S260</f>
        <v>-152.88003499999999</v>
      </c>
      <c r="U35" s="7">
        <f>'Armatura travi'!T260</f>
        <v>102.658435</v>
      </c>
      <c r="V35" s="7">
        <f>'Armatura travi'!U260</f>
        <v>0.04</v>
      </c>
      <c r="W35" s="7">
        <f>'Armatura travi'!V260</f>
        <v>0.3</v>
      </c>
      <c r="X35" s="7">
        <f>'Armatura travi'!W260</f>
        <v>0.6</v>
      </c>
      <c r="Y35" s="7">
        <f>'Armatura travi'!X260</f>
        <v>0.55999999999999994</v>
      </c>
      <c r="Z35" s="7">
        <f>'Armatura travi'!Y260</f>
        <v>242.41799582571051</v>
      </c>
      <c r="AA35" s="7">
        <f>'Armatura travi'!Z260</f>
        <v>373.70242214532868</v>
      </c>
      <c r="AB35" s="8" t="str">
        <f>'Armatura travi'!AA260</f>
        <v>VERIFICATO</v>
      </c>
      <c r="AC35" s="218">
        <f>'Armatura travi'!AB260</f>
        <v>7.7519397592072004</v>
      </c>
      <c r="AD35" s="219">
        <f>'trave V ordine  '!O26</f>
        <v>9.42</v>
      </c>
      <c r="AE35" s="213">
        <f>'Armatura travi'!AE260</f>
        <v>5.2054017641642227</v>
      </c>
      <c r="AF35" s="219">
        <f>'trave V ordine  '!AF26</f>
        <v>7.1592000000000002</v>
      </c>
      <c r="AG35" s="107" t="str">
        <f>'Armatura travi'!AH260</f>
        <v>VERIFICATO</v>
      </c>
      <c r="AH35" s="1398"/>
      <c r="AI35" s="1398"/>
      <c r="AJ35" s="1395"/>
      <c r="AK35" s="177">
        <f t="shared" si="2"/>
        <v>0.15483944954128445</v>
      </c>
      <c r="AL35" s="173">
        <f t="shared" si="14"/>
        <v>1.3571428571428572</v>
      </c>
      <c r="AM35" s="173">
        <f t="shared" si="4"/>
        <v>5.9475869927498204</v>
      </c>
      <c r="AN35" s="102">
        <f t="shared" si="5"/>
        <v>0.5847470444508337</v>
      </c>
      <c r="AO35" s="189">
        <f>IF(OR(E35="Msin",E35="Mdes"),-$S$3/1000*(AD35*(Y35*100-$S$8*AM35)+AN35*AF35*($S$8*AM35-V35*100)),"")</f>
        <v>-194.7991444852091</v>
      </c>
      <c r="AP35" s="177">
        <f t="shared" si="7"/>
        <v>0.11767798165137618</v>
      </c>
      <c r="AQ35" s="173">
        <f t="shared" si="15"/>
        <v>1.3571428571428572</v>
      </c>
      <c r="AR35" s="173">
        <f t="shared" si="9"/>
        <v>5.34984913351314</v>
      </c>
      <c r="AS35" s="102">
        <f t="shared" si="10"/>
        <v>0.45056315068282554</v>
      </c>
      <c r="AT35" s="206">
        <f t="shared" si="13"/>
        <v>195.97540698936982</v>
      </c>
      <c r="AU35" s="190">
        <f>-'trave V ordine  '!O21</f>
        <v>-185.77671839999996</v>
      </c>
      <c r="AV35" s="191">
        <f>'trave V ordine  '!AF21</f>
        <v>141.19030598399999</v>
      </c>
      <c r="AW35" s="164"/>
      <c r="AX35" s="160"/>
      <c r="AY35" s="8"/>
      <c r="AZ35" s="8"/>
      <c r="BA35" s="161"/>
      <c r="BB35" s="7"/>
      <c r="BC35" s="7"/>
      <c r="BD35" s="7"/>
      <c r="BE35" s="7"/>
      <c r="BF35" s="7"/>
      <c r="BG35" s="7"/>
      <c r="BH35" s="197"/>
      <c r="BI35" s="123"/>
      <c r="BJ35" s="7"/>
      <c r="BK35" s="123"/>
      <c r="BL35" s="7"/>
      <c r="BM35" s="7"/>
      <c r="BN35" s="6"/>
      <c r="BO35" s="19"/>
      <c r="BP35" s="200"/>
      <c r="BQ35" s="434"/>
    </row>
    <row r="36" spans="1:84" ht="27" customHeight="1" x14ac:dyDescent="0.3">
      <c r="A36" s="1407"/>
      <c r="B36" s="82">
        <f>'Armatura travi'!A261</f>
        <v>10</v>
      </c>
      <c r="C36" s="8">
        <f>'Armatura travi'!B261</f>
        <v>15</v>
      </c>
      <c r="D36" s="8">
        <f>'Armatura travi'!C261</f>
        <v>21</v>
      </c>
      <c r="E36" s="83" t="str">
        <f>'Armatura travi'!D261</f>
        <v>Vsin</v>
      </c>
      <c r="F36" s="78">
        <f>'Armatura travi'!E261</f>
        <v>52.845999999999997</v>
      </c>
      <c r="G36" s="7">
        <f>'Armatura travi'!F261</f>
        <v>37.707999999999998</v>
      </c>
      <c r="H36" s="7">
        <f>'Armatura travi'!G261</f>
        <v>-5.7329999999999997</v>
      </c>
      <c r="I36" s="7">
        <f>'Armatura travi'!H261</f>
        <v>-40.651000000000003</v>
      </c>
      <c r="J36" s="7">
        <f>'Armatura travi'!I261</f>
        <v>-2.38</v>
      </c>
      <c r="K36" s="7">
        <f>'Armatura travi'!J261</f>
        <v>-3.423</v>
      </c>
      <c r="L36" s="78">
        <f>'Armatura travi'!K261</f>
        <v>-8.1129999999999995</v>
      </c>
      <c r="M36" s="7">
        <f>'Armatura travi'!L261</f>
        <v>-44.074000000000005</v>
      </c>
      <c r="N36" s="7">
        <f>'Armatura travi'!M261</f>
        <v>-21.3352</v>
      </c>
      <c r="O36" s="7">
        <f>'Armatura travi'!N261</f>
        <v>-46.507900000000006</v>
      </c>
      <c r="P36" s="7">
        <f>'Armatura travi'!O261</f>
        <v>-46.507900000000006</v>
      </c>
      <c r="Q36" s="7">
        <f>'Armatura travi'!P261</f>
        <v>0.7</v>
      </c>
      <c r="R36" s="7">
        <f>'Armatura travi'!Q261</f>
        <v>-8.799900000000008</v>
      </c>
      <c r="S36" s="7">
        <f>'Armatura travi'!R261</f>
        <v>84.215900000000005</v>
      </c>
      <c r="T36" s="7" t="str">
        <f>'Armatura travi'!S261</f>
        <v/>
      </c>
      <c r="U36" s="7" t="str">
        <f>'Armatura travi'!T261</f>
        <v/>
      </c>
      <c r="V36" s="7">
        <f>'Armatura travi'!U261</f>
        <v>0.04</v>
      </c>
      <c r="W36" s="7">
        <f>'Armatura travi'!V261</f>
        <v>0.3</v>
      </c>
      <c r="X36" s="7">
        <f>'Armatura travi'!W261</f>
        <v>0.6</v>
      </c>
      <c r="Y36" s="7">
        <f>'Armatura travi'!X261</f>
        <v>0.55999999999999994</v>
      </c>
      <c r="Z36" s="7" t="str">
        <f>'Armatura travi'!Y261</f>
        <v/>
      </c>
      <c r="AA36" s="7" t="str">
        <f>'Armatura travi'!Z261</f>
        <v/>
      </c>
      <c r="AB36" s="8" t="str">
        <f>'Armatura travi'!AA261</f>
        <v/>
      </c>
      <c r="AC36" s="218" t="str">
        <f>'Armatura travi'!AB261</f>
        <v/>
      </c>
      <c r="AD36" s="222" t="str">
        <f>'Armatura travi'!AD261</f>
        <v/>
      </c>
      <c r="AE36" s="213" t="str">
        <f>'Armatura travi'!AE261</f>
        <v/>
      </c>
      <c r="AF36" s="222" t="str">
        <f>'Armatura travi'!AG261</f>
        <v/>
      </c>
      <c r="AG36" s="107" t="str">
        <f>'Armatura travi'!AH261</f>
        <v/>
      </c>
      <c r="AH36" s="1398"/>
      <c r="AI36" s="1398"/>
      <c r="AJ36" s="1395"/>
      <c r="AK36" s="177" t="str">
        <f t="shared" si="2"/>
        <v/>
      </c>
      <c r="AL36" s="173" t="str">
        <f t="shared" si="14"/>
        <v/>
      </c>
      <c r="AM36" s="173" t="str">
        <f t="shared" si="4"/>
        <v/>
      </c>
      <c r="AN36" s="102" t="str">
        <f t="shared" si="5"/>
        <v/>
      </c>
      <c r="AO36" s="178" t="str">
        <f>IF(OR(E36="Msin",E36="Mdes"),$S$3/1000*(AD36*(Y36*100-$S$8*AM36)+AN36*AF36*($S$8*AM36-V36*100)),"")</f>
        <v/>
      </c>
      <c r="AP36" s="177" t="str">
        <f t="shared" si="7"/>
        <v/>
      </c>
      <c r="AQ36" s="173" t="str">
        <f t="shared" si="15"/>
        <v/>
      </c>
      <c r="AR36" s="173" t="str">
        <f t="shared" si="9"/>
        <v/>
      </c>
      <c r="AS36" s="102" t="str">
        <f t="shared" si="10"/>
        <v/>
      </c>
      <c r="AT36" s="207" t="str">
        <f t="shared" si="13"/>
        <v/>
      </c>
      <c r="AU36" s="6"/>
      <c r="AV36" s="7"/>
      <c r="AW36" s="165"/>
      <c r="AX36" s="161"/>
      <c r="AY36" s="7"/>
      <c r="AZ36" s="7"/>
      <c r="BA36" s="161"/>
      <c r="BB36" s="7"/>
      <c r="BC36" s="7"/>
      <c r="BD36" s="7"/>
      <c r="BE36" s="7"/>
      <c r="BF36" s="7"/>
      <c r="BG36" s="7"/>
      <c r="BH36" s="197"/>
      <c r="BI36" s="123"/>
      <c r="BJ36" s="7"/>
      <c r="BK36" s="123"/>
      <c r="BL36" s="7"/>
      <c r="BM36" s="7"/>
      <c r="BN36" s="6"/>
      <c r="BO36" s="19"/>
      <c r="BP36" s="200"/>
      <c r="BQ36" s="434"/>
    </row>
    <row r="37" spans="1:84" ht="27" customHeight="1" x14ac:dyDescent="0.3">
      <c r="A37" s="1409"/>
      <c r="B37" s="86">
        <f>'Armatura travi'!A262</f>
        <v>10</v>
      </c>
      <c r="C37" s="75">
        <f>'Armatura travi'!B262</f>
        <v>15</v>
      </c>
      <c r="D37" s="75">
        <f>'Armatura travi'!C262</f>
        <v>21</v>
      </c>
      <c r="E37" s="87" t="str">
        <f>'Armatura travi'!D262</f>
        <v>Vdes</v>
      </c>
      <c r="F37" s="79">
        <f>'Armatura travi'!E262</f>
        <v>-53.353999999999999</v>
      </c>
      <c r="G37" s="21">
        <f>'Armatura travi'!F262</f>
        <v>-38.131999999999998</v>
      </c>
      <c r="H37" s="21">
        <f>'Armatura travi'!G262</f>
        <v>-5.7329999999999997</v>
      </c>
      <c r="I37" s="21">
        <f>'Armatura travi'!H262</f>
        <v>-40.651000000000003</v>
      </c>
      <c r="J37" s="21">
        <f>'Armatura travi'!I262</f>
        <v>-2.38</v>
      </c>
      <c r="K37" s="21">
        <f>'Armatura travi'!J262</f>
        <v>-3.423</v>
      </c>
      <c r="L37" s="79">
        <f>'Armatura travi'!K262</f>
        <v>-8.1129999999999995</v>
      </c>
      <c r="M37" s="21">
        <f>'Armatura travi'!L262</f>
        <v>-44.074000000000005</v>
      </c>
      <c r="N37" s="21">
        <f>'Armatura travi'!M262</f>
        <v>-21.3352</v>
      </c>
      <c r="O37" s="21">
        <f>'Armatura travi'!N262</f>
        <v>-46.507900000000006</v>
      </c>
      <c r="P37" s="21">
        <f>'Armatura travi'!O262</f>
        <v>-46.507900000000006</v>
      </c>
      <c r="Q37" s="21">
        <f>'Armatura travi'!P262</f>
        <v>0.7</v>
      </c>
      <c r="R37" s="7">
        <f>'Armatura travi'!Q262</f>
        <v>-84.639900000000011</v>
      </c>
      <c r="S37" s="7">
        <f>'Armatura travi'!R262</f>
        <v>8.3759000000000086</v>
      </c>
      <c r="T37" s="21" t="str">
        <f>'Armatura travi'!S262</f>
        <v/>
      </c>
      <c r="U37" s="21" t="str">
        <f>'Armatura travi'!T262</f>
        <v/>
      </c>
      <c r="V37" s="21">
        <f>'Armatura travi'!U262</f>
        <v>0.04</v>
      </c>
      <c r="W37" s="21">
        <f>'Armatura travi'!V262</f>
        <v>0.3</v>
      </c>
      <c r="X37" s="21">
        <f>'Armatura travi'!W262</f>
        <v>0.6</v>
      </c>
      <c r="Y37" s="21">
        <f>'Armatura travi'!X262</f>
        <v>0.55999999999999994</v>
      </c>
      <c r="Z37" s="21" t="str">
        <f>'Armatura travi'!Y262</f>
        <v/>
      </c>
      <c r="AA37" s="21" t="str">
        <f>'Armatura travi'!Z262</f>
        <v/>
      </c>
      <c r="AB37" s="75" t="str">
        <f>'Armatura travi'!AA262</f>
        <v/>
      </c>
      <c r="AC37" s="223" t="str">
        <f>'Armatura travi'!AB262</f>
        <v/>
      </c>
      <c r="AD37" s="224" t="str">
        <f>'Armatura travi'!AD262</f>
        <v/>
      </c>
      <c r="AE37" s="215" t="str">
        <f>'Armatura travi'!AE262</f>
        <v/>
      </c>
      <c r="AF37" s="224" t="str">
        <f>'Armatura travi'!AG262</f>
        <v/>
      </c>
      <c r="AG37" s="129" t="str">
        <f>'Armatura travi'!AH262</f>
        <v/>
      </c>
      <c r="AH37" s="1398"/>
      <c r="AI37" s="1398"/>
      <c r="AJ37" s="1395"/>
      <c r="AK37" s="177" t="str">
        <f t="shared" si="2"/>
        <v/>
      </c>
      <c r="AL37" s="173" t="str">
        <f t="shared" si="14"/>
        <v/>
      </c>
      <c r="AM37" s="173" t="str">
        <f t="shared" si="4"/>
        <v/>
      </c>
      <c r="AN37" s="102" t="str">
        <f t="shared" si="5"/>
        <v/>
      </c>
      <c r="AO37" s="210" t="str">
        <f>IF(OR(E37="Msin",E37="Mdes"),$S$3/1000*(AD37*(Y37*100-$S$8*AM37)+AN37*AF37*($S$8*AM37-V37*100)),"")</f>
        <v/>
      </c>
      <c r="AP37" s="211" t="str">
        <f t="shared" si="7"/>
        <v/>
      </c>
      <c r="AQ37" s="212" t="str">
        <f t="shared" si="15"/>
        <v/>
      </c>
      <c r="AR37" s="212" t="str">
        <f t="shared" si="9"/>
        <v/>
      </c>
      <c r="AS37" s="54" t="str">
        <f t="shared" si="10"/>
        <v/>
      </c>
      <c r="AT37" s="87" t="str">
        <f t="shared" si="13"/>
        <v/>
      </c>
      <c r="AU37" s="22"/>
      <c r="AV37" s="75"/>
      <c r="AW37" s="166"/>
      <c r="AX37" s="162"/>
      <c r="AY37" s="75"/>
      <c r="AZ37" s="75"/>
      <c r="BA37" s="194"/>
      <c r="BB37" s="21"/>
      <c r="BC37" s="21"/>
      <c r="BD37" s="21"/>
      <c r="BE37" s="21"/>
      <c r="BF37" s="21"/>
      <c r="BG37" s="21"/>
      <c r="BH37" s="198"/>
      <c r="BI37" s="199"/>
      <c r="BJ37" s="21"/>
      <c r="BK37" s="199"/>
      <c r="BL37" s="21"/>
      <c r="BM37" s="21"/>
      <c r="BN37" s="22"/>
      <c r="BO37" s="23"/>
      <c r="BP37" s="201"/>
      <c r="BQ37" s="434"/>
    </row>
    <row r="38" spans="1:84" ht="27" customHeight="1" x14ac:dyDescent="0.3">
      <c r="A38" s="1406" t="s">
        <v>97</v>
      </c>
      <c r="B38" s="84">
        <f>'Armatura travi'!A381</f>
        <v>10</v>
      </c>
      <c r="C38" s="73">
        <f>'Armatura travi'!B381</f>
        <v>3</v>
      </c>
      <c r="D38" s="73">
        <f>'Armatura travi'!C381</f>
        <v>9</v>
      </c>
      <c r="E38" s="85" t="str">
        <f>'Armatura travi'!D381</f>
        <v>Msin</v>
      </c>
      <c r="F38" s="77">
        <f>'Armatura travi'!E381</f>
        <v>-91.742999999999995</v>
      </c>
      <c r="G38" s="25">
        <f>'Armatura travi'!F381</f>
        <v>-57.127000000000002</v>
      </c>
      <c r="H38" s="25">
        <f>'Armatura travi'!G381</f>
        <v>19.864999999999998</v>
      </c>
      <c r="I38" s="25">
        <f>'Armatura travi'!H381</f>
        <v>141.63800000000001</v>
      </c>
      <c r="J38" s="25">
        <f>'Armatura travi'!I381</f>
        <v>11.653</v>
      </c>
      <c r="K38" s="25">
        <f>'Armatura travi'!J381</f>
        <v>14.250999999999999</v>
      </c>
      <c r="L38" s="77">
        <f>'Armatura travi'!K381</f>
        <v>31.518000000000001</v>
      </c>
      <c r="M38" s="25">
        <f>'Armatura travi'!L381</f>
        <v>155.88900000000001</v>
      </c>
      <c r="N38" s="25">
        <f>'Armatura travi'!M381</f>
        <v>78.284700000000001</v>
      </c>
      <c r="O38" s="25">
        <f>'Armatura travi'!N381</f>
        <v>165.34440000000001</v>
      </c>
      <c r="P38" s="25">
        <f>'Armatura travi'!O381</f>
        <v>165.34440000000001</v>
      </c>
      <c r="Q38" s="25">
        <f>'Armatura travi'!P381</f>
        <v>0.3</v>
      </c>
      <c r="R38" s="25">
        <f>'Armatura travi'!Q381</f>
        <v>108.2174</v>
      </c>
      <c r="S38" s="25">
        <f>'Armatura travi'!R381</f>
        <v>-222.47140000000002</v>
      </c>
      <c r="T38" s="25">
        <f>'Armatura travi'!S381</f>
        <v>106.003895</v>
      </c>
      <c r="U38" s="25">
        <f>'Armatura travi'!T381</f>
        <v>-197.59040500000003</v>
      </c>
      <c r="V38" s="25">
        <f>'Armatura travi'!U381</f>
        <v>0.04</v>
      </c>
      <c r="W38" s="25">
        <f>'Armatura travi'!V381</f>
        <v>0.3</v>
      </c>
      <c r="X38" s="25">
        <f>'Armatura travi'!W381</f>
        <v>0.7</v>
      </c>
      <c r="Y38" s="25">
        <f>'Armatura travi'!X381</f>
        <v>0.65999999999999992</v>
      </c>
      <c r="Z38" s="25">
        <f>'Armatura travi'!Y381</f>
        <v>336.72601716096779</v>
      </c>
      <c r="AA38" s="25">
        <f>'Armatura travi'!Z381</f>
        <v>508.6505190311417</v>
      </c>
      <c r="AB38" s="73" t="str">
        <f>'Armatura travi'!AA381</f>
        <v>VERIFICATO</v>
      </c>
      <c r="AC38" s="218">
        <f>'Armatura travi'!AB381</f>
        <v>8.5009910416887173</v>
      </c>
      <c r="AD38" s="219">
        <f>'trave IV ordine'!E26</f>
        <v>9.42</v>
      </c>
      <c r="AE38" s="213">
        <f>'Armatura travi'!AE381</f>
        <v>4.5606372524977177</v>
      </c>
      <c r="AF38" s="221">
        <f>'trave IV ordine'!V26</f>
        <v>8.2896000000000001</v>
      </c>
      <c r="AG38" s="128" t="str">
        <f>'Armatura travi'!AH381</f>
        <v>VERIFICATO</v>
      </c>
      <c r="AH38" s="1398">
        <v>36.419080000000001</v>
      </c>
      <c r="AI38" s="1398">
        <v>31.24408</v>
      </c>
      <c r="AJ38" s="1395">
        <f>$J$3/100-Q38/2-Q39/2</f>
        <v>4.5</v>
      </c>
      <c r="AK38" s="179">
        <f t="shared" si="2"/>
        <v>0.13137892688351407</v>
      </c>
      <c r="AL38" s="174">
        <f t="shared" si="14"/>
        <v>1.5714285714285716</v>
      </c>
      <c r="AM38" s="174">
        <f t="shared" si="4"/>
        <v>5.6960432318218883</v>
      </c>
      <c r="AN38" s="167">
        <f t="shared" si="5"/>
        <v>0.53171096232790604</v>
      </c>
      <c r="AO38" s="186">
        <f>IF(OR(E38="Msin",E38="Mdes"),-$S$3/1000*(AD38*(Y38*100-$S$8*AM38)+AN38*AF38*($S$8*AM38-V38*100)),"")</f>
        <v>-231.73268532829519</v>
      </c>
      <c r="AP38" s="177">
        <f t="shared" si="7"/>
        <v>0.11561345565749237</v>
      </c>
      <c r="AQ38" s="173">
        <f t="shared" si="15"/>
        <v>1.5714285714285716</v>
      </c>
      <c r="AR38" s="173">
        <f t="shared" si="9"/>
        <v>5.4606473647436085</v>
      </c>
      <c r="AS38" s="102">
        <f t="shared" si="10"/>
        <v>0.47765378194056907</v>
      </c>
      <c r="AT38" s="205">
        <f t="shared" si="13"/>
        <v>232.22781093068483</v>
      </c>
      <c r="AU38" s="187">
        <f>-'trave IV ordine'!E21</f>
        <v>-218.95113239999995</v>
      </c>
      <c r="AV38" s="188">
        <f>'trave IV ordine'!V21</f>
        <v>192.67699651200002</v>
      </c>
      <c r="AW38" s="102">
        <f>IF(OR($E38="Msin",$E38="Mdes"),$AH38*$AJ38/2+(AU38+AU39)/$AJ38,"")</f>
        <v>-15.368684399999978</v>
      </c>
      <c r="AX38" s="38">
        <f>IF(OR($E38="Msin",$E38="Mdes"),$AH38*$AJ38/2+(AV38+AV39)/$AJ38,"")</f>
        <v>167.57715067200002</v>
      </c>
      <c r="AY38" s="6">
        <f>IF(OR($E38="Msin",$E38="Mdes"),$AI38*$AJ38/2,"")</f>
        <v>70.299180000000007</v>
      </c>
      <c r="AZ38" s="6">
        <f>IF(OR($E38="Msin",$E38="Mdes"),$AH38*$AJ38/2,"")</f>
        <v>81.942930000000004</v>
      </c>
      <c r="BA38" s="161">
        <f>MAX(ABS(AW38),ABS(AX38),ABS(AY38),ABS(AZ38))</f>
        <v>167.57715067200002</v>
      </c>
      <c r="BB38" s="7">
        <f>0.5*14.17*W38*100*0.9*Y38*100*$BI$76/(1+$BI$76^2)/10</f>
        <v>435.36103448275855</v>
      </c>
      <c r="BC38" s="695">
        <f>$BN$6/100*0.9*$Y38*100*$S$3*$BI$76/10</f>
        <v>691.76250000000005</v>
      </c>
      <c r="BD38" s="695">
        <f>$BN$7/100*0.9*$Y38*100*$S$3*$BI$76/10</f>
        <v>581.08050000000003</v>
      </c>
      <c r="BE38" s="695">
        <f>$BN$8/100*0.9*$Y38*100*$S$3*$BI$76/10</f>
        <v>387.38699999999994</v>
      </c>
      <c r="BF38" s="695">
        <f>$BN$9/100*0.9*$Y38*100*$S$3*$BI$76/10</f>
        <v>290.54025000000001</v>
      </c>
      <c r="BG38" s="7"/>
      <c r="BH38" s="197">
        <f>BA38*10/(0.9*Y38*$S$3*$BI$76)</f>
        <v>2.8838887326626863</v>
      </c>
      <c r="BI38" s="123">
        <v>2</v>
      </c>
      <c r="BJ38" s="7">
        <f>PI()*0.8^2/4*BI38</f>
        <v>1.0053096491487339</v>
      </c>
      <c r="BK38" s="123">
        <f>CEILING(BH38/BJ38,1)</f>
        <v>3</v>
      </c>
      <c r="BL38" s="6">
        <f>100/BK38</f>
        <v>33.333333333333336</v>
      </c>
      <c r="BM38" s="6">
        <f>IF(BL38&lt;=W8,BL38,_xlfn.FLOOR.PRECISE(W8,10))</f>
        <v>10</v>
      </c>
      <c r="BN38" s="6">
        <f>BA38*$BI$76/2/$S$3*10</f>
        <v>5.3532184600051114</v>
      </c>
      <c r="BO38" s="19">
        <f>CEILING(BN38/(PI()*1.6^2/4),1)</f>
        <v>3</v>
      </c>
      <c r="BP38" s="200" t="str">
        <f>IF(BM38=10,"8fi10",5555)</f>
        <v>8fi10</v>
      </c>
      <c r="BQ38" s="434"/>
      <c r="BV38" s="448">
        <v>3</v>
      </c>
      <c r="BX38" s="448">
        <v>9</v>
      </c>
      <c r="BZ38" s="451">
        <v>9</v>
      </c>
      <c r="CA38" s="451"/>
      <c r="CB38" s="451">
        <v>15</v>
      </c>
      <c r="CD38" s="451">
        <v>15</v>
      </c>
      <c r="CE38" s="451"/>
      <c r="CF38" s="451">
        <v>21</v>
      </c>
    </row>
    <row r="39" spans="1:84" ht="27" customHeight="1" x14ac:dyDescent="0.3">
      <c r="A39" s="1407"/>
      <c r="B39" s="82">
        <f>'Armatura travi'!A382</f>
        <v>10</v>
      </c>
      <c r="C39" s="8">
        <f>'Armatura travi'!B382</f>
        <v>3</v>
      </c>
      <c r="D39" s="8">
        <f>'Armatura travi'!C382</f>
        <v>9</v>
      </c>
      <c r="E39" s="83" t="str">
        <f>'Armatura travi'!D382</f>
        <v>Mdes</v>
      </c>
      <c r="F39" s="78">
        <f>'Armatura travi'!E382</f>
        <v>-96.894999999999996</v>
      </c>
      <c r="G39" s="7">
        <f>'Armatura travi'!F382</f>
        <v>-60.802</v>
      </c>
      <c r="H39" s="7">
        <f>'Armatura travi'!G382</f>
        <v>-25.419</v>
      </c>
      <c r="I39" s="7">
        <f>'Armatura travi'!H382</f>
        <v>-182.16200000000001</v>
      </c>
      <c r="J39" s="7">
        <f>'Armatura travi'!I382</f>
        <v>-14.865</v>
      </c>
      <c r="K39" s="7">
        <f>'Armatura travi'!J382</f>
        <v>-18.196999999999999</v>
      </c>
      <c r="L39" s="78">
        <f>'Armatura travi'!K382</f>
        <v>-40.283999999999999</v>
      </c>
      <c r="M39" s="7">
        <f>'Armatura travi'!L382</f>
        <v>-200.35900000000001</v>
      </c>
      <c r="N39" s="7">
        <f>'Armatura travi'!M382</f>
        <v>-100.3917</v>
      </c>
      <c r="O39" s="7">
        <f>'Armatura travi'!N382</f>
        <v>-212.4442</v>
      </c>
      <c r="P39" s="7">
        <f>'Armatura travi'!O382</f>
        <v>-212.4442</v>
      </c>
      <c r="Q39" s="7">
        <f>'Armatura travi'!P382</f>
        <v>0.7</v>
      </c>
      <c r="R39" s="7">
        <f>'Armatura travi'!Q382</f>
        <v>-273.24619999999999</v>
      </c>
      <c r="S39" s="7">
        <f>'Armatura travi'!R382</f>
        <v>151.6422</v>
      </c>
      <c r="T39" s="7">
        <f>'Armatura travi'!S382</f>
        <v>-214.67604499999999</v>
      </c>
      <c r="U39" s="7">
        <f>'Armatura travi'!T382</f>
        <v>145.96285499999999</v>
      </c>
      <c r="V39" s="7">
        <f>'Armatura travi'!U382</f>
        <v>0.04</v>
      </c>
      <c r="W39" s="7">
        <f>'Armatura travi'!V382</f>
        <v>0.3</v>
      </c>
      <c r="X39" s="7">
        <f>'Armatura travi'!W382</f>
        <v>0.7</v>
      </c>
      <c r="Y39" s="7">
        <f>'Armatura travi'!X382</f>
        <v>0.65999999999999992</v>
      </c>
      <c r="Z39" s="7">
        <f>'Armatura travi'!Y382</f>
        <v>336.72601716096779</v>
      </c>
      <c r="AA39" s="7">
        <f>'Armatura travi'!Z382</f>
        <v>508.6505190311417</v>
      </c>
      <c r="AB39" s="8" t="str">
        <f>'Armatura travi'!AA382</f>
        <v>VERIFICATO</v>
      </c>
      <c r="AC39" s="218">
        <f>'Armatura travi'!AB382</f>
        <v>9.2360716372344278</v>
      </c>
      <c r="AD39" s="219">
        <f>'trave IV ordine'!G26</f>
        <v>9.42</v>
      </c>
      <c r="AE39" s="213">
        <f>'Armatura travi'!AE382</f>
        <v>6.2798035298035293</v>
      </c>
      <c r="AF39" s="221">
        <f>'trave IV ordine'!X26</f>
        <v>8.2896000000000001</v>
      </c>
      <c r="AG39" s="107" t="str">
        <f>'Armatura travi'!AH382</f>
        <v>VERIFICATO</v>
      </c>
      <c r="AH39" s="1398"/>
      <c r="AI39" s="1398"/>
      <c r="AJ39" s="1395"/>
      <c r="AK39" s="177">
        <f t="shared" si="2"/>
        <v>0.13137892688351407</v>
      </c>
      <c r="AL39" s="173">
        <f t="shared" si="14"/>
        <v>1.5714285714285716</v>
      </c>
      <c r="AM39" s="173">
        <f t="shared" si="4"/>
        <v>5.6960432318218883</v>
      </c>
      <c r="AN39" s="102">
        <f t="shared" si="5"/>
        <v>0.53171096232790604</v>
      </c>
      <c r="AO39" s="189">
        <f>IF(OR(E39="Msin",E39="Mdes"),-$S$3/1000*(AD39*(Y39*100-$S$8*AM39)+AN39*AF39*($S$8*AM39-V39*100)),"")</f>
        <v>-231.73268532829519</v>
      </c>
      <c r="AP39" s="177">
        <f t="shared" si="7"/>
        <v>0.11561345565749237</v>
      </c>
      <c r="AQ39" s="173">
        <f t="shared" si="15"/>
        <v>1.5714285714285716</v>
      </c>
      <c r="AR39" s="173">
        <f t="shared" si="9"/>
        <v>5.4606473647436085</v>
      </c>
      <c r="AS39" s="102">
        <f t="shared" si="10"/>
        <v>0.47765378194056907</v>
      </c>
      <c r="AT39" s="206">
        <f t="shared" si="13"/>
        <v>232.22781093068483</v>
      </c>
      <c r="AU39" s="190">
        <f>-'trave IV ordine'!G21</f>
        <v>-218.95113239999995</v>
      </c>
      <c r="AV39" s="191">
        <f>'trave IV ordine'!X21</f>
        <v>192.67699651200002</v>
      </c>
      <c r="AW39" s="102"/>
      <c r="AX39" s="160"/>
      <c r="AY39" s="8"/>
      <c r="AZ39" s="8"/>
      <c r="BA39" s="161"/>
      <c r="BB39" s="7"/>
      <c r="BC39" s="7"/>
      <c r="BD39" s="7"/>
      <c r="BE39" s="7"/>
      <c r="BF39" s="7"/>
      <c r="BG39" s="7"/>
      <c r="BH39" s="196"/>
      <c r="BI39" s="123"/>
      <c r="BJ39" s="7"/>
      <c r="BK39" s="123"/>
      <c r="BL39" s="6"/>
      <c r="BM39" s="6"/>
      <c r="BN39" s="6"/>
      <c r="BO39" s="19"/>
      <c r="BP39" s="200"/>
      <c r="BQ39" s="434"/>
      <c r="BU39" s="449" t="s">
        <v>217</v>
      </c>
      <c r="BV39" s="454">
        <f>AU38</f>
        <v>-218.95113239999995</v>
      </c>
      <c r="BW39" s="452"/>
      <c r="BX39" s="456">
        <f>AU39</f>
        <v>-218.95113239999995</v>
      </c>
      <c r="BY39" s="453"/>
      <c r="BZ39" s="460">
        <f>AU42</f>
        <v>-265.66070731199994</v>
      </c>
      <c r="CA39" s="452"/>
      <c r="CB39" s="458">
        <f>AU43</f>
        <v>-265.66070731199994</v>
      </c>
      <c r="CC39" s="75"/>
      <c r="CD39" s="462">
        <f>AU46</f>
        <v>-265.66070731199994</v>
      </c>
      <c r="CE39" s="452"/>
      <c r="CF39" s="464">
        <f>AU47</f>
        <v>-265.66070731199994</v>
      </c>
    </row>
    <row r="40" spans="1:84" ht="27" customHeight="1" x14ac:dyDescent="0.3">
      <c r="A40" s="1407"/>
      <c r="B40" s="82">
        <f>'Armatura travi'!A383</f>
        <v>10</v>
      </c>
      <c r="C40" s="8">
        <f>'Armatura travi'!B383</f>
        <v>3</v>
      </c>
      <c r="D40" s="8">
        <f>'Armatura travi'!C383</f>
        <v>9</v>
      </c>
      <c r="E40" s="83" t="str">
        <f>'Armatura travi'!D383</f>
        <v>Vsin</v>
      </c>
      <c r="F40" s="78">
        <f>'Armatura travi'!E383</f>
        <v>144.79400000000001</v>
      </c>
      <c r="G40" s="7">
        <f>'Armatura travi'!F383</f>
        <v>90.314999999999998</v>
      </c>
      <c r="H40" s="7">
        <f>'Armatura travi'!G383</f>
        <v>-9.0570000000000004</v>
      </c>
      <c r="I40" s="7">
        <f>'Armatura travi'!H383</f>
        <v>-64.760000000000005</v>
      </c>
      <c r="J40" s="7">
        <f>'Armatura travi'!I383</f>
        <v>-5.3040000000000003</v>
      </c>
      <c r="K40" s="7">
        <f>'Armatura travi'!J383</f>
        <v>-6.49</v>
      </c>
      <c r="L40" s="78">
        <f>'Armatura travi'!K383</f>
        <v>-14.361000000000001</v>
      </c>
      <c r="M40" s="7">
        <f>'Armatura travi'!L383</f>
        <v>-71.25</v>
      </c>
      <c r="N40" s="7">
        <f>'Armatura travi'!M383</f>
        <v>-35.736000000000004</v>
      </c>
      <c r="O40" s="7">
        <f>'Armatura travi'!N383</f>
        <v>-75.558300000000003</v>
      </c>
      <c r="P40" s="7">
        <f>'Armatura travi'!O383</f>
        <v>-75.558300000000003</v>
      </c>
      <c r="Q40" s="7">
        <f>'Armatura travi'!P383</f>
        <v>0.7</v>
      </c>
      <c r="R40" s="7">
        <f>'Armatura travi'!Q383</f>
        <v>14.756699999999995</v>
      </c>
      <c r="S40" s="7">
        <f>'Armatura travi'!R383</f>
        <v>165.8733</v>
      </c>
      <c r="T40" s="7" t="str">
        <f>'Armatura travi'!S383</f>
        <v/>
      </c>
      <c r="U40" s="7" t="str">
        <f>'Armatura travi'!T383</f>
        <v/>
      </c>
      <c r="V40" s="7">
        <f>'Armatura travi'!U383</f>
        <v>0.04</v>
      </c>
      <c r="W40" s="7">
        <f>'Armatura travi'!V383</f>
        <v>0.3</v>
      </c>
      <c r="X40" s="7">
        <f>'Armatura travi'!W383</f>
        <v>0.7</v>
      </c>
      <c r="Y40" s="7">
        <f>'Armatura travi'!X383</f>
        <v>0.65999999999999992</v>
      </c>
      <c r="Z40" s="7" t="str">
        <f>'Armatura travi'!Y383</f>
        <v/>
      </c>
      <c r="AA40" s="7" t="str">
        <f>'Armatura travi'!Z383</f>
        <v/>
      </c>
      <c r="AB40" s="8" t="str">
        <f>'Armatura travi'!AA383</f>
        <v/>
      </c>
      <c r="AC40" s="218" t="str">
        <f>'Armatura travi'!AB383</f>
        <v/>
      </c>
      <c r="AD40" s="221"/>
      <c r="AE40" s="213" t="str">
        <f>'Armatura travi'!AE383</f>
        <v/>
      </c>
      <c r="AF40" s="225"/>
      <c r="AG40" s="107" t="str">
        <f>'Armatura travi'!AH383</f>
        <v/>
      </c>
      <c r="AH40" s="1398"/>
      <c r="AI40" s="1398"/>
      <c r="AJ40" s="1395"/>
      <c r="AK40" s="177" t="str">
        <f t="shared" si="2"/>
        <v/>
      </c>
      <c r="AL40" s="173" t="str">
        <f t="shared" si="14"/>
        <v/>
      </c>
      <c r="AM40" s="173" t="str">
        <f t="shared" si="4"/>
        <v/>
      </c>
      <c r="AN40" s="102" t="str">
        <f t="shared" si="5"/>
        <v/>
      </c>
      <c r="AO40" s="178" t="str">
        <f>IF(OR(E40="Msin",E40="Mdes"),$S$3/1000*(AD40*(Y40*100-$S$8*AM40)+AN40*AF40*($S$8*AM40-V40*100)),"")</f>
        <v/>
      </c>
      <c r="AP40" s="177" t="str">
        <f t="shared" si="7"/>
        <v/>
      </c>
      <c r="AQ40" s="173" t="str">
        <f t="shared" si="15"/>
        <v/>
      </c>
      <c r="AR40" s="173" t="str">
        <f t="shared" si="9"/>
        <v/>
      </c>
      <c r="AS40" s="102" t="str">
        <f t="shared" si="10"/>
        <v/>
      </c>
      <c r="AT40" s="83" t="str">
        <f t="shared" si="13"/>
        <v/>
      </c>
      <c r="AU40" s="6"/>
      <c r="AV40" s="8"/>
      <c r="AW40" s="102" t="str">
        <f>IF(OR(E40="Msin",E40="Mdes"),AH40*AJ40/2+(AU40+AU41)/AJ40,"")</f>
        <v/>
      </c>
      <c r="AX40" s="160"/>
      <c r="AY40" s="8"/>
      <c r="AZ40" s="8"/>
      <c r="BA40" s="161"/>
      <c r="BB40" s="7"/>
      <c r="BC40" s="7"/>
      <c r="BD40" s="7"/>
      <c r="BE40" s="7"/>
      <c r="BF40" s="7"/>
      <c r="BG40" s="7"/>
      <c r="BH40" s="196"/>
      <c r="BI40" s="123"/>
      <c r="BJ40" s="7"/>
      <c r="BK40" s="123"/>
      <c r="BL40" s="6"/>
      <c r="BM40" s="6"/>
      <c r="BN40" s="6"/>
      <c r="BO40" s="19"/>
      <c r="BP40" s="200"/>
      <c r="BQ40" s="434"/>
      <c r="BU40" s="449" t="s">
        <v>218</v>
      </c>
      <c r="BV40" s="455">
        <f>AV38</f>
        <v>192.67699651200002</v>
      </c>
      <c r="BW40" s="7"/>
      <c r="BX40" s="457">
        <f>AV39</f>
        <v>192.67699651200002</v>
      </c>
      <c r="BY40" s="243"/>
      <c r="BZ40" s="461">
        <f>AV42</f>
        <v>192.67699651200002</v>
      </c>
      <c r="CA40" s="7"/>
      <c r="CB40" s="459">
        <f>AV43</f>
        <v>192.67699651200002</v>
      </c>
      <c r="CD40" s="463">
        <f>AV46</f>
        <v>192.67699651200002</v>
      </c>
      <c r="CE40" s="7"/>
      <c r="CF40" s="465">
        <f>AV47</f>
        <v>239.38657142400001</v>
      </c>
    </row>
    <row r="41" spans="1:84" ht="27" customHeight="1" x14ac:dyDescent="0.3">
      <c r="A41" s="1407"/>
      <c r="B41" s="82">
        <f>'Armatura travi'!A384</f>
        <v>10</v>
      </c>
      <c r="C41" s="8">
        <f>'Armatura travi'!B384</f>
        <v>3</v>
      </c>
      <c r="D41" s="8">
        <f>'Armatura travi'!C384</f>
        <v>9</v>
      </c>
      <c r="E41" s="83" t="str">
        <f>'Armatura travi'!D384</f>
        <v>Vdes</v>
      </c>
      <c r="F41" s="78">
        <f>'Armatura travi'!E384</f>
        <v>-146.85599999999999</v>
      </c>
      <c r="G41" s="7">
        <f>'Armatura travi'!F384</f>
        <v>-91.784999999999997</v>
      </c>
      <c r="H41" s="7">
        <f>'Armatura travi'!G384</f>
        <v>-9.0570000000000004</v>
      </c>
      <c r="I41" s="7">
        <f>'Armatura travi'!H384</f>
        <v>-64.760000000000005</v>
      </c>
      <c r="J41" s="7">
        <f>'Armatura travi'!I384</f>
        <v>-5.3040000000000003</v>
      </c>
      <c r="K41" s="7">
        <f>'Armatura travi'!J384</f>
        <v>-6.49</v>
      </c>
      <c r="L41" s="78">
        <f>'Armatura travi'!K384</f>
        <v>-14.361000000000001</v>
      </c>
      <c r="M41" s="7">
        <f>'Armatura travi'!L384</f>
        <v>-71.25</v>
      </c>
      <c r="N41" s="7">
        <f>'Armatura travi'!M384</f>
        <v>-35.736000000000004</v>
      </c>
      <c r="O41" s="7">
        <f>'Armatura travi'!N384</f>
        <v>-75.558300000000003</v>
      </c>
      <c r="P41" s="7">
        <f>'Armatura travi'!O384</f>
        <v>-75.558300000000003</v>
      </c>
      <c r="Q41" s="7">
        <f>'Armatura travi'!P384</f>
        <v>0.7</v>
      </c>
      <c r="R41" s="7">
        <f>'Armatura travi'!Q384</f>
        <v>-167.3433</v>
      </c>
      <c r="S41" s="7">
        <f>'Armatura travi'!R384</f>
        <v>-16.226699999999994</v>
      </c>
      <c r="T41" s="7" t="str">
        <f>'Armatura travi'!S384</f>
        <v/>
      </c>
      <c r="U41" s="7" t="str">
        <f>'Armatura travi'!T384</f>
        <v/>
      </c>
      <c r="V41" s="7">
        <f>'Armatura travi'!U384</f>
        <v>0.04</v>
      </c>
      <c r="W41" s="7">
        <f>'Armatura travi'!V384</f>
        <v>0.3</v>
      </c>
      <c r="X41" s="7">
        <f>'Armatura travi'!W384</f>
        <v>0.7</v>
      </c>
      <c r="Y41" s="7">
        <f>'Armatura travi'!X384</f>
        <v>0.65999999999999992</v>
      </c>
      <c r="Z41" s="7" t="str">
        <f>'Armatura travi'!Y384</f>
        <v/>
      </c>
      <c r="AA41" s="7" t="str">
        <f>'Armatura travi'!Z384</f>
        <v/>
      </c>
      <c r="AB41" s="8" t="str">
        <f>'Armatura travi'!AA384</f>
        <v/>
      </c>
      <c r="AC41" s="218" t="str">
        <f>'Armatura travi'!AB384</f>
        <v/>
      </c>
      <c r="AD41" s="221"/>
      <c r="AE41" s="213" t="str">
        <f>'Armatura travi'!AE384</f>
        <v/>
      </c>
      <c r="AF41" s="221"/>
      <c r="AG41" s="107" t="str">
        <f>'Armatura travi'!AH384</f>
        <v/>
      </c>
      <c r="AH41" s="1398"/>
      <c r="AI41" s="1398"/>
      <c r="AJ41" s="1395"/>
      <c r="AK41" s="177" t="str">
        <f t="shared" si="2"/>
        <v/>
      </c>
      <c r="AL41" s="173" t="str">
        <f t="shared" si="14"/>
        <v/>
      </c>
      <c r="AM41" s="173" t="str">
        <f t="shared" si="4"/>
        <v/>
      </c>
      <c r="AN41" s="102" t="str">
        <f t="shared" si="5"/>
        <v/>
      </c>
      <c r="AO41" s="178" t="str">
        <f>IF(OR(E41="Msin",E41="Mdes"),$S$3/1000*(AD41*(Y41*100-$S$8*AM41)+AN41*AF41*($S$8*AM41-V41*100)),"")</f>
        <v/>
      </c>
      <c r="AP41" s="177" t="str">
        <f t="shared" si="7"/>
        <v/>
      </c>
      <c r="AQ41" s="173" t="str">
        <f t="shared" si="15"/>
        <v/>
      </c>
      <c r="AR41" s="173" t="str">
        <f t="shared" si="9"/>
        <v/>
      </c>
      <c r="AS41" s="102" t="str">
        <f t="shared" si="10"/>
        <v/>
      </c>
      <c r="AT41" s="83" t="str">
        <f t="shared" si="13"/>
        <v/>
      </c>
      <c r="AU41" s="6"/>
      <c r="AV41" s="8"/>
      <c r="AW41" s="164"/>
      <c r="AX41" s="160"/>
      <c r="AY41" s="8"/>
      <c r="AZ41" s="8"/>
      <c r="BA41" s="161"/>
      <c r="BB41" s="7"/>
      <c r="BC41" s="7"/>
      <c r="BD41" s="7"/>
      <c r="BE41" s="7"/>
      <c r="BF41" s="7"/>
      <c r="BG41" s="7"/>
      <c r="BH41" s="197"/>
      <c r="BI41" s="123"/>
      <c r="BJ41" s="7"/>
      <c r="BK41" s="123"/>
      <c r="BL41" s="6"/>
      <c r="BM41" s="6"/>
      <c r="BN41" s="6"/>
      <c r="BO41" s="19"/>
      <c r="BP41" s="200"/>
      <c r="BQ41" s="434"/>
    </row>
    <row r="42" spans="1:84" ht="27" customHeight="1" x14ac:dyDescent="0.3">
      <c r="A42" s="1407"/>
      <c r="B42" s="82">
        <f>'Armatura travi'!A385</f>
        <v>10</v>
      </c>
      <c r="C42" s="8">
        <f>'Armatura travi'!B385</f>
        <v>9</v>
      </c>
      <c r="D42" s="8">
        <f>'Armatura travi'!C385</f>
        <v>15</v>
      </c>
      <c r="E42" s="83" t="str">
        <f>'Armatura travi'!D385</f>
        <v>Msin</v>
      </c>
      <c r="F42" s="78">
        <f>'Armatura travi'!E385</f>
        <v>-100.501</v>
      </c>
      <c r="G42" s="7">
        <f>'Armatura travi'!F385</f>
        <v>-63.697000000000003</v>
      </c>
      <c r="H42" s="7">
        <f>'Armatura travi'!G385</f>
        <v>31.404</v>
      </c>
      <c r="I42" s="7">
        <f>'Armatura travi'!H385</f>
        <v>225.45099999999999</v>
      </c>
      <c r="J42" s="7">
        <f>'Armatura travi'!I385</f>
        <v>18.303999999999998</v>
      </c>
      <c r="K42" s="7">
        <f>'Armatura travi'!J385</f>
        <v>22.452999999999999</v>
      </c>
      <c r="L42" s="78">
        <f>'Armatura travi'!K385</f>
        <v>49.707999999999998</v>
      </c>
      <c r="M42" s="7">
        <f>'Armatura travi'!L385</f>
        <v>247.904</v>
      </c>
      <c r="N42" s="7">
        <f>'Armatura travi'!M385</f>
        <v>124.0792</v>
      </c>
      <c r="O42" s="7">
        <f>'Armatura travi'!N385</f>
        <v>262.81639999999999</v>
      </c>
      <c r="P42" s="7">
        <f>'Armatura travi'!O385</f>
        <v>262.81639999999999</v>
      </c>
      <c r="Q42" s="7">
        <f>'Armatura travi'!P385</f>
        <v>0.7</v>
      </c>
      <c r="R42" s="7">
        <f>'Armatura travi'!Q385</f>
        <v>199.11939999999998</v>
      </c>
      <c r="S42" s="7">
        <f>'Armatura travi'!R385</f>
        <v>-326.51339999999999</v>
      </c>
      <c r="T42" s="7">
        <f>'Armatura travi'!S385</f>
        <v>189.90197499999999</v>
      </c>
      <c r="U42" s="7">
        <f>'Armatura travi'!T385</f>
        <v>-257.841475</v>
      </c>
      <c r="V42" s="7">
        <f>'Armatura travi'!U385</f>
        <v>0.04</v>
      </c>
      <c r="W42" s="7">
        <f>'Armatura travi'!V385</f>
        <v>0.3</v>
      </c>
      <c r="X42" s="7">
        <f>'Armatura travi'!W385</f>
        <v>0.7</v>
      </c>
      <c r="Y42" s="7">
        <f>'Armatura travi'!X385</f>
        <v>0.65999999999999992</v>
      </c>
      <c r="Z42" s="7">
        <f>'Armatura travi'!Y385</f>
        <v>336.72601716096779</v>
      </c>
      <c r="AA42" s="7">
        <f>'Armatura travi'!Z385</f>
        <v>508.6505190311417</v>
      </c>
      <c r="AB42" s="8" t="str">
        <f>'Armatura travi'!AA385</f>
        <v>VERIFICATO</v>
      </c>
      <c r="AC42" s="218">
        <f>'Armatura travi'!AB385</f>
        <v>11.093190831562925</v>
      </c>
      <c r="AD42" s="221">
        <f>'trave IV ordine'!I26</f>
        <v>11.429600000000001</v>
      </c>
      <c r="AE42" s="213">
        <f>'Armatura travi'!AE385</f>
        <v>8.1702094202094209</v>
      </c>
      <c r="AF42" s="221">
        <f>'trave IV ordine'!Z26</f>
        <v>8.2896000000000001</v>
      </c>
      <c r="AG42" s="107" t="str">
        <f>'Armatura travi'!AH385</f>
        <v>VERIFICATO</v>
      </c>
      <c r="AH42" s="1398">
        <v>36.419080000000001</v>
      </c>
      <c r="AI42" s="1398">
        <v>31.24408</v>
      </c>
      <c r="AJ42" s="1395">
        <f>$K$3/100-Q42/2-Q43/2</f>
        <v>4.0000000000000009</v>
      </c>
      <c r="AK42" s="177">
        <f t="shared" si="2"/>
        <v>0.15940643128533041</v>
      </c>
      <c r="AL42" s="173">
        <f t="shared" si="14"/>
        <v>1.295133437990581</v>
      </c>
      <c r="AM42" s="173">
        <f t="shared" si="4"/>
        <v>6.5071974933767374</v>
      </c>
      <c r="AN42" s="102">
        <f t="shared" si="5"/>
        <v>0.6880286614301907</v>
      </c>
      <c r="AO42" s="186">
        <f>IF(OR(E42="Msin",E42="Mdes"),-$S$3/1000*(AD42*(Y42*100-$S$8*AM42)+AN42*AF42*($S$8*AM42-V42*100)),"")</f>
        <v>-280.18610120883051</v>
      </c>
      <c r="AP42" s="177">
        <f t="shared" si="7"/>
        <v>0.11561345565749237</v>
      </c>
      <c r="AQ42" s="173">
        <f t="shared" si="15"/>
        <v>1.295133437990581</v>
      </c>
      <c r="AR42" s="173">
        <f t="shared" si="9"/>
        <v>5.7327149810868807</v>
      </c>
      <c r="AS42" s="102">
        <f t="shared" si="10"/>
        <v>0.53973272786210913</v>
      </c>
      <c r="AT42" s="205">
        <f t="shared" si="13"/>
        <v>281.68495392972045</v>
      </c>
      <c r="AU42" s="187">
        <f>-'trave IV ordine'!I21</f>
        <v>-265.66070731199994</v>
      </c>
      <c r="AV42" s="188">
        <f>'trave IV ordine'!Z21</f>
        <v>192.67699651200002</v>
      </c>
      <c r="AW42" s="102">
        <f>IF(OR($E42="Msin",$E42="Mdes"),$AH42*$AJ42/2+(AU42+AU43)/$AJ42,"")</f>
        <v>-59.992193655999927</v>
      </c>
      <c r="AX42" s="38">
        <f>IF(OR($E42="Msin",$E42="Mdes"),$AH42*$AJ42/2+(AV42+AV43)/$AJ42,"")</f>
        <v>169.176658256</v>
      </c>
      <c r="AY42" s="6">
        <f>IF(OR($E42="Msin",$E42="Mdes"),$AI42*$AJ42/2,"")</f>
        <v>62.488160000000015</v>
      </c>
      <c r="AZ42" s="6">
        <f>IF(OR($E42="Msin",$E42="Mdes"),$AH42*$AJ42/2,"")</f>
        <v>72.838160000000016</v>
      </c>
      <c r="BA42" s="161">
        <f>MAX(ABS(AW42),ABS(AX42),ABS(AY42),ABS(AZ42))</f>
        <v>169.176658256</v>
      </c>
      <c r="BB42" s="7">
        <f>0.5*14.17*W42*100*0.9*Y42*100*$BI$76/(1+$BI$76^2)/10</f>
        <v>435.36103448275855</v>
      </c>
      <c r="BC42" s="695">
        <f>$BN$6/100*0.9*$Y42*100*$S$3*$BI$76/10</f>
        <v>691.76250000000005</v>
      </c>
      <c r="BD42" s="695">
        <f>$BN$7/100*0.9*$Y42*100*$S$3*$BI$76/10</f>
        <v>581.08050000000003</v>
      </c>
      <c r="BE42" s="695">
        <f>$BN$8/100*0.9*$Y42*100*$S$3*$BI$76/10</f>
        <v>387.38699999999994</v>
      </c>
      <c r="BF42" s="695">
        <f>$BN$9/100*0.9*$Y42*100*$S$3*$BI$76/10</f>
        <v>290.54025000000001</v>
      </c>
      <c r="BG42" s="7"/>
      <c r="BH42" s="197">
        <f>BA42*10/(0.9*Y42*$S$3*$BI$76)</f>
        <v>2.9114151697742394</v>
      </c>
      <c r="BI42" s="123">
        <v>2</v>
      </c>
      <c r="BJ42" s="7">
        <f>PI()*0.8^2/4*BI42</f>
        <v>1.0053096491487339</v>
      </c>
      <c r="BK42" s="123">
        <f t="shared" ref="BK42:BK46" si="17">CEILING(BH42/BJ42,1)</f>
        <v>3</v>
      </c>
      <c r="BL42" s="6">
        <f>100/BK42</f>
        <v>33.333333333333336</v>
      </c>
      <c r="BM42" s="6">
        <f>IF(BL42&lt;=W8,BL42,_xlfn.FLOOR.PRECISE(W8,10))</f>
        <v>10</v>
      </c>
      <c r="BN42" s="6">
        <f>BA42*$BI$76/2/$S$3*10</f>
        <v>5.4043144088934314</v>
      </c>
      <c r="BO42" s="19">
        <f>CEILING(BN42/(PI()*1.6^2/4),1)</f>
        <v>3</v>
      </c>
      <c r="BP42" s="200" t="str">
        <f>IF(BM42=10,"8fi10",5555)</f>
        <v>8fi10</v>
      </c>
      <c r="BQ42" s="434"/>
    </row>
    <row r="43" spans="1:84" ht="27" customHeight="1" x14ac:dyDescent="0.3">
      <c r="A43" s="1407"/>
      <c r="B43" s="82">
        <f>'Armatura travi'!A386</f>
        <v>10</v>
      </c>
      <c r="C43" s="8">
        <f>'Armatura travi'!B386</f>
        <v>9</v>
      </c>
      <c r="D43" s="8">
        <f>'Armatura travi'!C386</f>
        <v>15</v>
      </c>
      <c r="E43" s="83" t="str">
        <f>'Armatura travi'!D386</f>
        <v>Mdes</v>
      </c>
      <c r="F43" s="78">
        <f>'Armatura travi'!E386</f>
        <v>-107.575</v>
      </c>
      <c r="G43" s="7">
        <f>'Armatura travi'!F386</f>
        <v>-66.762</v>
      </c>
      <c r="H43" s="7">
        <f>'Armatura travi'!G386</f>
        <v>-31.105</v>
      </c>
      <c r="I43" s="7">
        <f>'Armatura travi'!H386</f>
        <v>-223.131</v>
      </c>
      <c r="J43" s="7">
        <f>'Armatura travi'!I386</f>
        <v>-18.143000000000001</v>
      </c>
      <c r="K43" s="7">
        <f>'Armatura travi'!J386</f>
        <v>-22.25</v>
      </c>
      <c r="L43" s="78">
        <f>'Armatura travi'!K386</f>
        <v>-49.248000000000005</v>
      </c>
      <c r="M43" s="7">
        <f>'Armatura travi'!L386</f>
        <v>-245.381</v>
      </c>
      <c r="N43" s="7">
        <f>'Armatura travi'!M386</f>
        <v>-122.8623</v>
      </c>
      <c r="O43" s="7">
        <f>'Armatura travi'!N386</f>
        <v>-260.15539999999999</v>
      </c>
      <c r="P43" s="7">
        <f>'Armatura travi'!O386</f>
        <v>-260.15539999999999</v>
      </c>
      <c r="Q43" s="7">
        <f>'Armatura travi'!P386</f>
        <v>0.7</v>
      </c>
      <c r="R43" s="7">
        <f>'Armatura travi'!Q386</f>
        <v>-326.91739999999999</v>
      </c>
      <c r="S43" s="7">
        <f>'Armatura travi'!R386</f>
        <v>193.39339999999999</v>
      </c>
      <c r="T43" s="7">
        <f>'Armatura travi'!S386</f>
        <v>-257.78907500000003</v>
      </c>
      <c r="U43" s="7">
        <f>'Armatura travi'!T386</f>
        <v>184.632375</v>
      </c>
      <c r="V43" s="7">
        <f>'Armatura travi'!U386</f>
        <v>0.04</v>
      </c>
      <c r="W43" s="7">
        <f>'Armatura travi'!V386</f>
        <v>0.3</v>
      </c>
      <c r="X43" s="7">
        <f>'Armatura travi'!W386</f>
        <v>0.7</v>
      </c>
      <c r="Y43" s="7">
        <f>'Armatura travi'!X386</f>
        <v>0.65999999999999992</v>
      </c>
      <c r="Z43" s="7">
        <f>'Armatura travi'!Y386</f>
        <v>336.72601716096779</v>
      </c>
      <c r="AA43" s="7">
        <f>'Armatura travi'!Z386</f>
        <v>508.6505190311417</v>
      </c>
      <c r="AB43" s="8" t="str">
        <f>'Armatura travi'!AA386</f>
        <v>VERIFICATO</v>
      </c>
      <c r="AC43" s="218">
        <f>'Armatura travi'!AB386</f>
        <v>11.090936410703854</v>
      </c>
      <c r="AD43" s="221">
        <f>'trave IV ordine'!K26</f>
        <v>11.429600000000001</v>
      </c>
      <c r="AE43" s="213">
        <f>'Armatura travi'!AE386</f>
        <v>7.9434938446566346</v>
      </c>
      <c r="AF43" s="221">
        <f>'trave IV ordine'!AB26</f>
        <v>8.2896000000000001</v>
      </c>
      <c r="AG43" s="107" t="str">
        <f>'Armatura travi'!AH386</f>
        <v>VERIFICATO</v>
      </c>
      <c r="AH43" s="1398"/>
      <c r="AI43" s="1398"/>
      <c r="AJ43" s="1395"/>
      <c r="AK43" s="177">
        <f t="shared" si="2"/>
        <v>0.15940643128533041</v>
      </c>
      <c r="AL43" s="173">
        <f t="shared" si="14"/>
        <v>1.295133437990581</v>
      </c>
      <c r="AM43" s="173">
        <f t="shared" si="4"/>
        <v>6.5071974933767374</v>
      </c>
      <c r="AN43" s="102">
        <f t="shared" si="5"/>
        <v>0.6880286614301907</v>
      </c>
      <c r="AO43" s="189">
        <f>IF(OR(E43="Msin",E43="Mdes"),-$S$3/1000*(AD43*(Y43*100-$S$8*AM43)+AN43*AF43*($S$8*AM43-V43*100)),"")</f>
        <v>-280.18610120883051</v>
      </c>
      <c r="AP43" s="177">
        <f t="shared" si="7"/>
        <v>0.11561345565749237</v>
      </c>
      <c r="AQ43" s="173">
        <f t="shared" si="15"/>
        <v>1.295133437990581</v>
      </c>
      <c r="AR43" s="173">
        <f t="shared" si="9"/>
        <v>5.7327149810868807</v>
      </c>
      <c r="AS43" s="102">
        <f t="shared" si="10"/>
        <v>0.53973272786210913</v>
      </c>
      <c r="AT43" s="206">
        <f t="shared" si="13"/>
        <v>281.68495392972045</v>
      </c>
      <c r="AU43" s="190">
        <f>-'trave IV ordine'!K21</f>
        <v>-265.66070731199994</v>
      </c>
      <c r="AV43" s="191">
        <f>'trave IV ordine'!AB21</f>
        <v>192.67699651200002</v>
      </c>
      <c r="AW43" s="165"/>
      <c r="AX43" s="161"/>
      <c r="AY43" s="7"/>
      <c r="AZ43" s="7"/>
      <c r="BA43" s="161"/>
      <c r="BB43" s="7"/>
      <c r="BC43" s="7"/>
      <c r="BD43" s="7"/>
      <c r="BE43" s="7"/>
      <c r="BF43" s="7"/>
      <c r="BG43" s="7"/>
      <c r="BH43" s="196"/>
      <c r="BI43" s="123"/>
      <c r="BJ43" s="7"/>
      <c r="BK43" s="123"/>
      <c r="BL43" s="6"/>
      <c r="BM43" s="6"/>
      <c r="BN43" s="6"/>
      <c r="BO43" s="19"/>
      <c r="BP43" s="200"/>
      <c r="BQ43" s="434"/>
    </row>
    <row r="44" spans="1:84" ht="27" customHeight="1" x14ac:dyDescent="0.3">
      <c r="A44" s="1407"/>
      <c r="B44" s="82">
        <f>'Armatura travi'!A387</f>
        <v>10</v>
      </c>
      <c r="C44" s="8">
        <f>'Armatura travi'!B387</f>
        <v>9</v>
      </c>
      <c r="D44" s="8">
        <f>'Armatura travi'!C387</f>
        <v>15</v>
      </c>
      <c r="E44" s="83" t="str">
        <f>'Armatura travi'!D387</f>
        <v>Vsin</v>
      </c>
      <c r="F44" s="78">
        <f>'Armatura travi'!E387</f>
        <v>135.57</v>
      </c>
      <c r="G44" s="7">
        <f>'Armatura travi'!F387</f>
        <v>84.935000000000002</v>
      </c>
      <c r="H44" s="7">
        <f>'Armatura travi'!G387</f>
        <v>-13.3</v>
      </c>
      <c r="I44" s="7">
        <f>'Armatura travi'!H387</f>
        <v>-95.442999999999998</v>
      </c>
      <c r="J44" s="7">
        <f>'Armatura travi'!I387</f>
        <v>-7.7549999999999999</v>
      </c>
      <c r="K44" s="7">
        <f>'Armatura travi'!J387</f>
        <v>-9.5109999999999992</v>
      </c>
      <c r="L44" s="78">
        <f>'Armatura travi'!K387</f>
        <v>-21.055</v>
      </c>
      <c r="M44" s="7">
        <f>'Armatura travi'!L387</f>
        <v>-104.95399999999999</v>
      </c>
      <c r="N44" s="7">
        <f>'Armatura travi'!M387</f>
        <v>-52.541199999999996</v>
      </c>
      <c r="O44" s="7">
        <f>'Armatura travi'!N387</f>
        <v>-111.2705</v>
      </c>
      <c r="P44" s="7">
        <f>'Armatura travi'!O387</f>
        <v>-111.2705</v>
      </c>
      <c r="Q44" s="7">
        <f>'Armatura travi'!P387</f>
        <v>0.7</v>
      </c>
      <c r="R44" s="7">
        <f>'Armatura travi'!Q387</f>
        <v>-26.335499999999996</v>
      </c>
      <c r="S44" s="7">
        <f>'Armatura travi'!R387</f>
        <v>196.2055</v>
      </c>
      <c r="T44" s="7" t="str">
        <f>'Armatura travi'!S387</f>
        <v/>
      </c>
      <c r="U44" s="7" t="str">
        <f>'Armatura travi'!T387</f>
        <v/>
      </c>
      <c r="V44" s="7">
        <f>'Armatura travi'!U387</f>
        <v>0.04</v>
      </c>
      <c r="W44" s="7">
        <f>'Armatura travi'!V387</f>
        <v>0.3</v>
      </c>
      <c r="X44" s="7">
        <f>'Armatura travi'!W387</f>
        <v>0.7</v>
      </c>
      <c r="Y44" s="7">
        <f>'Armatura travi'!X387</f>
        <v>0.65999999999999992</v>
      </c>
      <c r="Z44" s="7" t="str">
        <f>'Armatura travi'!Y387</f>
        <v/>
      </c>
      <c r="AA44" s="7" t="str">
        <f>'Armatura travi'!Z387</f>
        <v/>
      </c>
      <c r="AB44" s="8" t="str">
        <f>'Armatura travi'!AA387</f>
        <v/>
      </c>
      <c r="AC44" s="218" t="str">
        <f>'Armatura travi'!AB387</f>
        <v/>
      </c>
      <c r="AD44" s="221"/>
      <c r="AE44" s="213" t="str">
        <f>'Armatura travi'!AE387</f>
        <v/>
      </c>
      <c r="AF44" s="221"/>
      <c r="AG44" s="107" t="str">
        <f>'Armatura travi'!AH387</f>
        <v/>
      </c>
      <c r="AH44" s="1398"/>
      <c r="AI44" s="1398"/>
      <c r="AJ44" s="1395"/>
      <c r="AK44" s="177" t="str">
        <f t="shared" si="2"/>
        <v/>
      </c>
      <c r="AL44" s="173" t="str">
        <f t="shared" si="14"/>
        <v/>
      </c>
      <c r="AM44" s="173" t="str">
        <f t="shared" si="4"/>
        <v/>
      </c>
      <c r="AN44" s="102" t="str">
        <f t="shared" si="5"/>
        <v/>
      </c>
      <c r="AO44" s="178" t="str">
        <f>IF(OR(E44="Msin",E44="Mdes"),$S$3/1000*(AD44*(Y44*100-$S$8*AM44)+AN44*AF44*($S$8*AM44-V44*100)),"")</f>
        <v/>
      </c>
      <c r="AP44" s="177" t="str">
        <f t="shared" si="7"/>
        <v/>
      </c>
      <c r="AQ44" s="173" t="str">
        <f t="shared" si="15"/>
        <v/>
      </c>
      <c r="AR44" s="173" t="str">
        <f t="shared" si="9"/>
        <v/>
      </c>
      <c r="AS44" s="102" t="str">
        <f t="shared" si="10"/>
        <v/>
      </c>
      <c r="AT44" s="83" t="str">
        <f t="shared" si="13"/>
        <v/>
      </c>
      <c r="AU44" s="6"/>
      <c r="AV44" s="8"/>
      <c r="AW44" s="164"/>
      <c r="AX44" s="160"/>
      <c r="AY44" s="8"/>
      <c r="AZ44" s="8"/>
      <c r="BA44" s="161"/>
      <c r="BB44" s="7"/>
      <c r="BC44" s="7"/>
      <c r="BD44" s="7"/>
      <c r="BE44" s="7"/>
      <c r="BF44" s="7"/>
      <c r="BG44" s="7"/>
      <c r="BH44" s="197"/>
      <c r="BI44" s="123"/>
      <c r="BJ44" s="7"/>
      <c r="BK44" s="123"/>
      <c r="BL44" s="6"/>
      <c r="BM44" s="6"/>
      <c r="BN44" s="6"/>
      <c r="BO44" s="19"/>
      <c r="BP44" s="200"/>
      <c r="BQ44" s="434"/>
    </row>
    <row r="45" spans="1:84" ht="27" customHeight="1" x14ac:dyDescent="0.3">
      <c r="A45" s="1407"/>
      <c r="B45" s="82">
        <f>'Armatura travi'!A388</f>
        <v>10</v>
      </c>
      <c r="C45" s="8">
        <f>'Armatura travi'!B388</f>
        <v>9</v>
      </c>
      <c r="D45" s="8">
        <f>'Armatura travi'!C388</f>
        <v>15</v>
      </c>
      <c r="E45" s="83" t="str">
        <f>'Armatura travi'!D388</f>
        <v>Vdes</v>
      </c>
      <c r="F45" s="78">
        <f>'Armatura travi'!E388</f>
        <v>-138.58099999999999</v>
      </c>
      <c r="G45" s="7">
        <f>'Armatura travi'!F388</f>
        <v>-86.239000000000004</v>
      </c>
      <c r="H45" s="7">
        <f>'Armatura travi'!G388</f>
        <v>-13.3</v>
      </c>
      <c r="I45" s="7">
        <f>'Armatura travi'!H388</f>
        <v>-95.442999999999998</v>
      </c>
      <c r="J45" s="7">
        <f>'Armatura travi'!I388</f>
        <v>-7.7549999999999999</v>
      </c>
      <c r="K45" s="7">
        <f>'Armatura travi'!J388</f>
        <v>-9.5109999999999992</v>
      </c>
      <c r="L45" s="78">
        <f>'Armatura travi'!K388</f>
        <v>-21.055</v>
      </c>
      <c r="M45" s="7">
        <f>'Armatura travi'!L388</f>
        <v>-104.95399999999999</v>
      </c>
      <c r="N45" s="7">
        <f>'Armatura travi'!M388</f>
        <v>-52.541199999999996</v>
      </c>
      <c r="O45" s="7">
        <f>'Armatura travi'!N388</f>
        <v>-111.2705</v>
      </c>
      <c r="P45" s="7">
        <f>'Armatura travi'!O388</f>
        <v>-111.2705</v>
      </c>
      <c r="Q45" s="7">
        <f>'Armatura travi'!P388</f>
        <v>0.7</v>
      </c>
      <c r="R45" s="7">
        <f>'Armatura travi'!Q388</f>
        <v>-197.5095</v>
      </c>
      <c r="S45" s="7">
        <f>'Armatura travi'!R388</f>
        <v>25.031499999999994</v>
      </c>
      <c r="T45" s="7" t="str">
        <f>'Armatura travi'!S388</f>
        <v/>
      </c>
      <c r="U45" s="7" t="str">
        <f>'Armatura travi'!T388</f>
        <v/>
      </c>
      <c r="V45" s="7">
        <f>'Armatura travi'!U388</f>
        <v>0.04</v>
      </c>
      <c r="W45" s="7">
        <f>'Armatura travi'!V388</f>
        <v>0.3</v>
      </c>
      <c r="X45" s="7">
        <f>'Armatura travi'!W388</f>
        <v>0.7</v>
      </c>
      <c r="Y45" s="7">
        <f>'Armatura travi'!X388</f>
        <v>0.65999999999999992</v>
      </c>
      <c r="Z45" s="7" t="str">
        <f>'Armatura travi'!Y388</f>
        <v/>
      </c>
      <c r="AA45" s="7" t="str">
        <f>'Armatura travi'!Z388</f>
        <v/>
      </c>
      <c r="AB45" s="8" t="str">
        <f>'Armatura travi'!AA388</f>
        <v/>
      </c>
      <c r="AC45" s="218" t="str">
        <f>'Armatura travi'!AB388</f>
        <v/>
      </c>
      <c r="AD45" s="221"/>
      <c r="AE45" s="213" t="str">
        <f>'Armatura travi'!AE388</f>
        <v/>
      </c>
      <c r="AF45" s="225"/>
      <c r="AG45" s="107" t="str">
        <f>'Armatura travi'!AH388</f>
        <v/>
      </c>
      <c r="AH45" s="1398"/>
      <c r="AI45" s="1398"/>
      <c r="AJ45" s="1395"/>
      <c r="AK45" s="177" t="str">
        <f t="shared" si="2"/>
        <v/>
      </c>
      <c r="AL45" s="173" t="str">
        <f t="shared" si="14"/>
        <v/>
      </c>
      <c r="AM45" s="173" t="str">
        <f t="shared" si="4"/>
        <v/>
      </c>
      <c r="AN45" s="102" t="str">
        <f t="shared" si="5"/>
        <v/>
      </c>
      <c r="AO45" s="178" t="str">
        <f>IF(OR(E45="Msin",E45="Mdes"),$S$3/1000*(AD45*(Y45*100-$S$8*AM45)+AN45*AF45*($S$8*AM45-V45*100)),"")</f>
        <v/>
      </c>
      <c r="AP45" s="177" t="str">
        <f t="shared" si="7"/>
        <v/>
      </c>
      <c r="AQ45" s="173" t="str">
        <f t="shared" si="15"/>
        <v/>
      </c>
      <c r="AR45" s="173" t="str">
        <f t="shared" si="9"/>
        <v/>
      </c>
      <c r="AS45" s="102" t="str">
        <f t="shared" si="10"/>
        <v/>
      </c>
      <c r="AT45" s="207" t="str">
        <f t="shared" si="13"/>
        <v/>
      </c>
      <c r="AU45" s="6"/>
      <c r="AV45" s="7"/>
      <c r="AW45" s="165"/>
      <c r="AX45" s="161"/>
      <c r="AY45" s="7"/>
      <c r="AZ45" s="7"/>
      <c r="BA45" s="161"/>
      <c r="BB45" s="7"/>
      <c r="BC45" s="7"/>
      <c r="BD45" s="7"/>
      <c r="BE45" s="7"/>
      <c r="BF45" s="7"/>
      <c r="BG45" s="7"/>
      <c r="BH45" s="196"/>
      <c r="BI45" s="123"/>
      <c r="BJ45" s="7"/>
      <c r="BK45" s="123"/>
      <c r="BL45" s="6"/>
      <c r="BM45" s="6"/>
      <c r="BN45" s="6"/>
      <c r="BO45" s="19"/>
      <c r="BP45" s="200"/>
      <c r="BQ45" s="434"/>
    </row>
    <row r="46" spans="1:84" ht="27" customHeight="1" x14ac:dyDescent="0.3">
      <c r="A46" s="1407"/>
      <c r="B46" s="82">
        <f>'Armatura travi'!A389</f>
        <v>10</v>
      </c>
      <c r="C46" s="8">
        <f>'Armatura travi'!B389</f>
        <v>15</v>
      </c>
      <c r="D46" s="8">
        <f>'Armatura travi'!C389</f>
        <v>21</v>
      </c>
      <c r="E46" s="83" t="str">
        <f>'Armatura travi'!D389</f>
        <v>Msin</v>
      </c>
      <c r="F46" s="78">
        <f>'Armatura travi'!E389</f>
        <v>-55.792999999999999</v>
      </c>
      <c r="G46" s="7">
        <f>'Armatura travi'!F389</f>
        <v>-39.402999999999999</v>
      </c>
      <c r="H46" s="7">
        <f>'Armatura travi'!G389</f>
        <v>27.751999999999999</v>
      </c>
      <c r="I46" s="7">
        <f>'Armatura travi'!H389</f>
        <v>199.399</v>
      </c>
      <c r="J46" s="7">
        <f>'Armatura travi'!I389</f>
        <v>16.21</v>
      </c>
      <c r="K46" s="7">
        <f>'Armatura travi'!J389</f>
        <v>19.856000000000002</v>
      </c>
      <c r="L46" s="78">
        <f>'Armatura travi'!K389</f>
        <v>43.962000000000003</v>
      </c>
      <c r="M46" s="7">
        <f>'Armatura travi'!L389</f>
        <v>219.255</v>
      </c>
      <c r="N46" s="7">
        <f>'Armatura travi'!M389</f>
        <v>109.7385</v>
      </c>
      <c r="O46" s="7">
        <f>'Armatura travi'!N389</f>
        <v>232.4436</v>
      </c>
      <c r="P46" s="7">
        <f>'Armatura travi'!O389</f>
        <v>232.4436</v>
      </c>
      <c r="Q46" s="7">
        <f>'Armatura travi'!P389</f>
        <v>0.7</v>
      </c>
      <c r="R46" s="7">
        <f>'Armatura travi'!Q389</f>
        <v>193.04060000000001</v>
      </c>
      <c r="S46" s="7">
        <f>'Armatura travi'!R389</f>
        <v>-271.84660000000002</v>
      </c>
      <c r="T46" s="7">
        <f>'Armatura travi'!S389</f>
        <v>178.59781500000003</v>
      </c>
      <c r="U46" s="7">
        <f>'Armatura travi'!T389</f>
        <v>-229.30441500000001</v>
      </c>
      <c r="V46" s="7">
        <f>'Armatura travi'!U389</f>
        <v>0.04</v>
      </c>
      <c r="W46" s="7">
        <f>'Armatura travi'!V389</f>
        <v>0.3</v>
      </c>
      <c r="X46" s="7">
        <f>'Armatura travi'!W389</f>
        <v>0.7</v>
      </c>
      <c r="Y46" s="7">
        <f>'Armatura travi'!X389</f>
        <v>0.65999999999999992</v>
      </c>
      <c r="Z46" s="7">
        <f>'Armatura travi'!Y389</f>
        <v>336.72601716096779</v>
      </c>
      <c r="AA46" s="7">
        <f>'Armatura travi'!Z389</f>
        <v>508.6505190311417</v>
      </c>
      <c r="AB46" s="8" t="str">
        <f>'Armatura travi'!AA389</f>
        <v>VERIFICATO</v>
      </c>
      <c r="AC46" s="218">
        <f>'Armatura travi'!AB389</f>
        <v>9.8654323712463245</v>
      </c>
      <c r="AD46" s="221">
        <f>'trave IV ordine'!M26</f>
        <v>11.429600000000001</v>
      </c>
      <c r="AE46" s="213">
        <f>'Armatura travi'!AE389</f>
        <v>7.6838671664253075</v>
      </c>
      <c r="AF46" s="221">
        <f>'trave IV ordine'!AD26</f>
        <v>8.2896000000000001</v>
      </c>
      <c r="AG46" s="107" t="str">
        <f>'Armatura travi'!AH389</f>
        <v>VERIFICATO</v>
      </c>
      <c r="AH46" s="1398">
        <v>13.38808</v>
      </c>
      <c r="AI46" s="1398">
        <v>13.08808</v>
      </c>
      <c r="AJ46" s="1395">
        <f>$L$3/100-Q46/2-Q47/2</f>
        <v>5.3000000000000007</v>
      </c>
      <c r="AK46" s="177">
        <f t="shared" ref="AK46:AK73" si="18">IF(OR(E46="Msin",E46="Mdes"),AD46*$S$3/(W46*100*Y46*100*$S$2),"")</f>
        <v>0.15940643128533041</v>
      </c>
      <c r="AL46" s="173">
        <f t="shared" si="14"/>
        <v>1.295133437990581</v>
      </c>
      <c r="AM46" s="173">
        <f t="shared" ref="AM46:AM73" si="19">IF(OR(E46="Msin",E46="Mdes"),AK46/2/$S$7*Y46*100*((1-AL46)+((1-AL46)^2+4*$S$7/AK46*AL46*V46/Y46)^0.5),"")</f>
        <v>6.5071974933767374</v>
      </c>
      <c r="AN46" s="102">
        <f t="shared" ref="AN46:AN73" si="20">IF(OR(E46="Msin",E46="Mdes"),(AM46-V46*100)*$S$5/$S$6/AM46,"")</f>
        <v>0.6880286614301907</v>
      </c>
      <c r="AO46" s="186">
        <f>IF(OR(E46="Msin",E46="Mdes"),-$S$3/1000*(AD46*(Y46*100-$S$8*AM46)+AN46*AF46*($S$8*AM46-V46*100)),"")</f>
        <v>-280.18610120883051</v>
      </c>
      <c r="AP46" s="177">
        <f t="shared" ref="AP46:AP73" si="21">IF(OR(E46="Msin",E46="Mdes"),AF46*$S$3/(W46*100*Y46*100*$S$2),"")</f>
        <v>0.11561345565749237</v>
      </c>
      <c r="AQ46" s="173">
        <f t="shared" si="15"/>
        <v>1.295133437990581</v>
      </c>
      <c r="AR46" s="173">
        <f t="shared" ref="AR46:AR73" si="22">IF(OR(E46="Msin",E46="Mdes"),AP46/2/$S$7*Y46*100*((1-AQ46)+((1-AQ46)^2+4*$S$7/AP46*AQ46*V46/Y46)^0.5),"")</f>
        <v>5.7327149810868807</v>
      </c>
      <c r="AS46" s="102">
        <f t="shared" ref="AS46:AS73" si="23">IF(OR(E46="Msin",E46="Mdes"),(AR46-V46*100)*$S$5/$S$6/AR46,"")</f>
        <v>0.53973272786210913</v>
      </c>
      <c r="AT46" s="205">
        <f t="shared" si="13"/>
        <v>281.68495392972045</v>
      </c>
      <c r="AU46" s="187">
        <f>-'trave IV ordine'!M21</f>
        <v>-265.66070731199994</v>
      </c>
      <c r="AV46" s="188">
        <f>'trave IV ordine'!AD21</f>
        <v>192.67699651200002</v>
      </c>
      <c r="AW46" s="102">
        <f>IF(OR($E46="Msin",$E46="Mdes"),$AH46*$AJ46/2+(AU46+AU47)/$AJ46,"")</f>
        <v>-64.770911513962218</v>
      </c>
      <c r="AX46" s="38">
        <f>IF(OR($E46="Msin",$E46="Mdes"),$AH46*$AJ46/2+(AV46+AV47)/$AJ46,"")</f>
        <v>116.99983991245283</v>
      </c>
      <c r="AY46" s="6">
        <f>IF(OR($E46="Msin",$E46="Mdes"),$AI46*$AJ46/2,"")</f>
        <v>34.683412000000004</v>
      </c>
      <c r="AZ46" s="6">
        <f>IF(OR($E46="Msin",$E46="Mdes"),$AH46*$AJ46/2,"")</f>
        <v>35.478412000000006</v>
      </c>
      <c r="BA46" s="161">
        <f>MAX(ABS(AW46),ABS(AX46),ABS(AY46),ABS(AZ46))</f>
        <v>116.99983991245283</v>
      </c>
      <c r="BB46" s="7">
        <f>0.5*14.17*W46*100*0.9*Y46*100*$BI$76/(1+$BI$76^2)/10</f>
        <v>435.36103448275855</v>
      </c>
      <c r="BC46" s="695">
        <f>$BN$6/100*0.9*$Y46*100*$S$3*$BI$76/10</f>
        <v>691.76250000000005</v>
      </c>
      <c r="BD46" s="695">
        <f>$BN$7/100*0.9*$Y46*100*$S$3*$BI$76/10</f>
        <v>581.08050000000003</v>
      </c>
      <c r="BE46" s="695">
        <f>$BN$8/100*0.9*$Y46*100*$S$3*$BI$76/10</f>
        <v>387.38699999999994</v>
      </c>
      <c r="BF46" s="695">
        <f>$BN$9/100*0.9*$Y46*100*$S$3*$BI$76/10</f>
        <v>290.54025000000001</v>
      </c>
      <c r="BG46" s="7"/>
      <c r="BH46" s="197">
        <f>BA46*10/(0.9*Y46*$S$3*$BI$76)</f>
        <v>2.0134876305856557</v>
      </c>
      <c r="BI46" s="123">
        <v>2</v>
      </c>
      <c r="BJ46" s="7">
        <f>PI()*0.8^2/4*BI46</f>
        <v>1.0053096491487339</v>
      </c>
      <c r="BK46" s="123">
        <f t="shared" si="17"/>
        <v>3</v>
      </c>
      <c r="BL46" s="6">
        <f>100/BK46</f>
        <v>33.333333333333336</v>
      </c>
      <c r="BM46" s="6">
        <f>IF(BL46&lt;=W8,BL46,_xlfn.FLOOR.PRECISE(W8,10))</f>
        <v>10</v>
      </c>
      <c r="BN46" s="6">
        <f>BA46*$BI$76/2/$S$3*10</f>
        <v>3.7375364142746239</v>
      </c>
      <c r="BO46" s="19">
        <f>CEILING(BN46/(PI()*1.6^2/4),1)</f>
        <v>2</v>
      </c>
      <c r="BP46" s="200" t="str">
        <f>IF(BM46=10,"8fi10",5555)</f>
        <v>8fi10</v>
      </c>
      <c r="BQ46" s="434"/>
    </row>
    <row r="47" spans="1:84" ht="27" customHeight="1" x14ac:dyDescent="0.3">
      <c r="A47" s="1407"/>
      <c r="B47" s="82">
        <f>'Armatura travi'!A390</f>
        <v>10</v>
      </c>
      <c r="C47" s="8">
        <f>'Armatura travi'!B390</f>
        <v>15</v>
      </c>
      <c r="D47" s="8">
        <f>'Armatura travi'!C390</f>
        <v>21</v>
      </c>
      <c r="E47" s="83" t="str">
        <f>'Armatura travi'!D390</f>
        <v>Mdes</v>
      </c>
      <c r="F47" s="78">
        <f>'Armatura travi'!E390</f>
        <v>-55.600999999999999</v>
      </c>
      <c r="G47" s="7">
        <f>'Armatura travi'!F390</f>
        <v>-39.573999999999998</v>
      </c>
      <c r="H47" s="7">
        <f>'Armatura travi'!G390</f>
        <v>-30.495999999999999</v>
      </c>
      <c r="I47" s="7">
        <f>'Armatura travi'!H390</f>
        <v>-219.703</v>
      </c>
      <c r="J47" s="7">
        <f>'Armatura travi'!I390</f>
        <v>-17.802</v>
      </c>
      <c r="K47" s="7">
        <f>'Armatura travi'!J390</f>
        <v>-21.806000000000001</v>
      </c>
      <c r="L47" s="78">
        <f>'Armatura travi'!K390</f>
        <v>-48.298000000000002</v>
      </c>
      <c r="M47" s="7">
        <f>'Armatura travi'!L390</f>
        <v>-241.50900000000001</v>
      </c>
      <c r="N47" s="7">
        <f>'Armatura travi'!M390</f>
        <v>-120.75070000000001</v>
      </c>
      <c r="O47" s="7">
        <f>'Armatura travi'!N390</f>
        <v>-255.9984</v>
      </c>
      <c r="P47" s="7">
        <f>'Armatura travi'!O390</f>
        <v>-255.9984</v>
      </c>
      <c r="Q47" s="7">
        <f>'Armatura travi'!P390</f>
        <v>0.7</v>
      </c>
      <c r="R47" s="7">
        <f>'Armatura travi'!Q390</f>
        <v>-295.57240000000002</v>
      </c>
      <c r="S47" s="7">
        <f>'Armatura travi'!R390</f>
        <v>216.42439999999999</v>
      </c>
      <c r="T47" s="7">
        <f>'Armatura travi'!S390</f>
        <v>-253.01061500000003</v>
      </c>
      <c r="U47" s="7">
        <f>'Armatura travi'!T390</f>
        <v>202.001215</v>
      </c>
      <c r="V47" s="7">
        <f>'Armatura travi'!U390</f>
        <v>0.04</v>
      </c>
      <c r="W47" s="7">
        <f>'Armatura travi'!V390</f>
        <v>0.3</v>
      </c>
      <c r="X47" s="7">
        <f>'Armatura travi'!W390</f>
        <v>0.7</v>
      </c>
      <c r="Y47" s="7">
        <f>'Armatura travi'!X390</f>
        <v>0.65999999999999992</v>
      </c>
      <c r="Z47" s="7">
        <f>'Armatura travi'!Y390</f>
        <v>336.72601716096779</v>
      </c>
      <c r="AA47" s="7">
        <f>'Armatura travi'!Z390</f>
        <v>508.6505190311417</v>
      </c>
      <c r="AB47" s="8" t="str">
        <f>'Armatura travi'!AA390</f>
        <v>VERIFICATO</v>
      </c>
      <c r="AC47" s="218">
        <f>'Armatura travi'!AB390</f>
        <v>10.885351298141996</v>
      </c>
      <c r="AD47" s="221">
        <f>'trave IV ordine'!O26</f>
        <v>11.429600000000001</v>
      </c>
      <c r="AE47" s="213">
        <f>'Armatura travi'!AE390</f>
        <v>8.6907586384330564</v>
      </c>
      <c r="AF47" s="221">
        <f>'trave IV ordine'!AF26</f>
        <v>10.299200000000001</v>
      </c>
      <c r="AG47" s="107" t="str">
        <f>'Armatura travi'!AH390</f>
        <v>VERIFICATO</v>
      </c>
      <c r="AH47" s="1398"/>
      <c r="AI47" s="1398"/>
      <c r="AJ47" s="1395"/>
      <c r="AK47" s="177">
        <f t="shared" si="18"/>
        <v>0.15940643128533041</v>
      </c>
      <c r="AL47" s="173">
        <f t="shared" si="14"/>
        <v>1.609105180533752</v>
      </c>
      <c r="AM47" s="173">
        <f t="shared" si="19"/>
        <v>6.0066147778972736</v>
      </c>
      <c r="AN47" s="102">
        <f t="shared" si="20"/>
        <v>0.59654910582944687</v>
      </c>
      <c r="AO47" s="189">
        <f>IF(OR(E47="Msin",E47="Mdes"),-$S$3/1000*(AD47*(Y47*100-$S$8*AM47)+AN47*AF47*($S$8*AM47-V47*100)),"")</f>
        <v>-280.39393098471504</v>
      </c>
      <c r="AP47" s="177">
        <f t="shared" si="21"/>
        <v>0.14364096005930871</v>
      </c>
      <c r="AQ47" s="173">
        <f t="shared" si="15"/>
        <v>1.609105180533752</v>
      </c>
      <c r="AR47" s="173">
        <f t="shared" si="22"/>
        <v>5.8183538548838696</v>
      </c>
      <c r="AS47" s="102">
        <f t="shared" si="23"/>
        <v>0.55807201420453589</v>
      </c>
      <c r="AT47" s="206">
        <f t="shared" si="13"/>
        <v>280.80084647439122</v>
      </c>
      <c r="AU47" s="190">
        <f>-'trave IV ordine'!O21</f>
        <v>-265.66070731199994</v>
      </c>
      <c r="AV47" s="191">
        <f>'trave IV ordine'!AF21</f>
        <v>239.38657142400001</v>
      </c>
      <c r="AW47" s="164"/>
      <c r="AX47" s="160"/>
      <c r="AY47" s="8"/>
      <c r="AZ47" s="8"/>
      <c r="BA47" s="161"/>
      <c r="BB47" s="7"/>
      <c r="BC47" s="7"/>
      <c r="BD47" s="7"/>
      <c r="BE47" s="7"/>
      <c r="BF47" s="7"/>
      <c r="BG47" s="7"/>
      <c r="BH47" s="197"/>
      <c r="BI47" s="123"/>
      <c r="BJ47" s="7"/>
      <c r="BK47" s="123"/>
      <c r="BL47" s="7"/>
      <c r="BM47" s="7"/>
      <c r="BN47" s="6"/>
      <c r="BO47" s="19"/>
      <c r="BP47" s="200"/>
      <c r="BQ47" s="434"/>
    </row>
    <row r="48" spans="1:84" ht="27" customHeight="1" x14ac:dyDescent="0.3">
      <c r="A48" s="1407"/>
      <c r="B48" s="82">
        <f>'Armatura travi'!A391</f>
        <v>10</v>
      </c>
      <c r="C48" s="8">
        <f>'Armatura travi'!B391</f>
        <v>15</v>
      </c>
      <c r="D48" s="8">
        <f>'Armatura travi'!C391</f>
        <v>21</v>
      </c>
      <c r="E48" s="83" t="str">
        <f>'Armatura travi'!D391</f>
        <v>Vsin</v>
      </c>
      <c r="F48" s="78">
        <f>'Armatura travi'!E391</f>
        <v>56.042000000000002</v>
      </c>
      <c r="G48" s="7">
        <f>'Armatura travi'!F391</f>
        <v>40.142000000000003</v>
      </c>
      <c r="H48" s="7">
        <f>'Armatura travi'!G391</f>
        <v>-9.7080000000000002</v>
      </c>
      <c r="I48" s="7">
        <f>'Armatura travi'!H391</f>
        <v>-69.849999999999994</v>
      </c>
      <c r="J48" s="7">
        <f>'Armatura travi'!I391</f>
        <v>-5.6689999999999996</v>
      </c>
      <c r="K48" s="7">
        <f>'Armatura travi'!J391</f>
        <v>-6.944</v>
      </c>
      <c r="L48" s="78">
        <f>'Armatura travi'!K391</f>
        <v>-15.376999999999999</v>
      </c>
      <c r="M48" s="7">
        <f>'Armatura travi'!L391</f>
        <v>-76.793999999999997</v>
      </c>
      <c r="N48" s="7">
        <f>'Armatura travi'!M391</f>
        <v>-38.415199999999999</v>
      </c>
      <c r="O48" s="7">
        <f>'Armatura travi'!N391</f>
        <v>-81.4071</v>
      </c>
      <c r="P48" s="7">
        <f>'Armatura travi'!O391</f>
        <v>-81.4071</v>
      </c>
      <c r="Q48" s="7">
        <f>'Armatura travi'!P391</f>
        <v>0.7</v>
      </c>
      <c r="R48" s="7">
        <f>'Armatura travi'!Q391</f>
        <v>-41.265099999999997</v>
      </c>
      <c r="S48" s="7">
        <f>'Armatura travi'!R391</f>
        <v>121.54910000000001</v>
      </c>
      <c r="T48" s="7" t="str">
        <f>'Armatura travi'!S391</f>
        <v/>
      </c>
      <c r="U48" s="7" t="str">
        <f>'Armatura travi'!T391</f>
        <v/>
      </c>
      <c r="V48" s="7">
        <f>'Armatura travi'!U391</f>
        <v>0.04</v>
      </c>
      <c r="W48" s="7">
        <f>'Armatura travi'!V391</f>
        <v>0.3</v>
      </c>
      <c r="X48" s="7">
        <f>'Armatura travi'!W391</f>
        <v>0.7</v>
      </c>
      <c r="Y48" s="7">
        <f>'Armatura travi'!X391</f>
        <v>0.65999999999999992</v>
      </c>
      <c r="Z48" s="7" t="str">
        <f>'Armatura travi'!Y391</f>
        <v/>
      </c>
      <c r="AA48" s="7" t="str">
        <f>'Armatura travi'!Z391</f>
        <v/>
      </c>
      <c r="AB48" s="8" t="str">
        <f>'Armatura travi'!AA391</f>
        <v/>
      </c>
      <c r="AC48" s="218" t="str">
        <f>'Armatura travi'!AB391</f>
        <v/>
      </c>
      <c r="AD48" s="222"/>
      <c r="AE48" s="213" t="str">
        <f>'Armatura travi'!AE391</f>
        <v/>
      </c>
      <c r="AF48" s="222"/>
      <c r="AG48" s="107" t="str">
        <f>'Armatura travi'!AH391</f>
        <v/>
      </c>
      <c r="AH48" s="1398"/>
      <c r="AI48" s="1398"/>
      <c r="AJ48" s="1395"/>
      <c r="AK48" s="177" t="str">
        <f t="shared" si="18"/>
        <v/>
      </c>
      <c r="AL48" s="173" t="str">
        <f t="shared" si="14"/>
        <v/>
      </c>
      <c r="AM48" s="173" t="str">
        <f t="shared" si="19"/>
        <v/>
      </c>
      <c r="AN48" s="102" t="str">
        <f t="shared" si="20"/>
        <v/>
      </c>
      <c r="AO48" s="178" t="str">
        <f>IF(OR(E48="Msin",E48="Mdes"),$S$3/1000*(AD48*(Y48*100-$S$8*AM48)+AN48*AF48*($S$8*AM48-V48*100)),"")</f>
        <v/>
      </c>
      <c r="AP48" s="177" t="str">
        <f t="shared" si="21"/>
        <v/>
      </c>
      <c r="AQ48" s="173" t="str">
        <f t="shared" si="15"/>
        <v/>
      </c>
      <c r="AR48" s="173" t="str">
        <f t="shared" si="22"/>
        <v/>
      </c>
      <c r="AS48" s="102" t="str">
        <f t="shared" si="23"/>
        <v/>
      </c>
      <c r="AT48" s="207" t="str">
        <f t="shared" si="13"/>
        <v/>
      </c>
      <c r="AU48" s="6"/>
      <c r="AV48" s="7"/>
      <c r="AW48" s="165"/>
      <c r="AX48" s="161"/>
      <c r="AY48" s="7"/>
      <c r="AZ48" s="7"/>
      <c r="BA48" s="161"/>
      <c r="BB48" s="7"/>
      <c r="BC48" s="7"/>
      <c r="BD48" s="7"/>
      <c r="BE48" s="7"/>
      <c r="BF48" s="7"/>
      <c r="BG48" s="7"/>
      <c r="BH48" s="197"/>
      <c r="BI48" s="123"/>
      <c r="BJ48" s="7"/>
      <c r="BK48" s="123"/>
      <c r="BL48" s="7"/>
      <c r="BM48" s="7"/>
      <c r="BN48" s="6"/>
      <c r="BO48" s="19"/>
      <c r="BP48" s="200"/>
      <c r="BQ48" s="434"/>
    </row>
    <row r="49" spans="1:84" ht="27" customHeight="1" x14ac:dyDescent="0.3">
      <c r="A49" s="1409"/>
      <c r="B49" s="86">
        <f>'Armatura travi'!A392</f>
        <v>10</v>
      </c>
      <c r="C49" s="75">
        <f>'Armatura travi'!B392</f>
        <v>15</v>
      </c>
      <c r="D49" s="75">
        <f>'Armatura travi'!C392</f>
        <v>21</v>
      </c>
      <c r="E49" s="87" t="str">
        <f>'Armatura travi'!D392</f>
        <v>Vdes</v>
      </c>
      <c r="F49" s="79">
        <f>'Armatura travi'!E392</f>
        <v>-55.978000000000002</v>
      </c>
      <c r="G49" s="21">
        <f>'Armatura travi'!F392</f>
        <v>-40.198</v>
      </c>
      <c r="H49" s="21">
        <f>'Armatura travi'!G392</f>
        <v>-9.7080000000000002</v>
      </c>
      <c r="I49" s="21">
        <f>'Armatura travi'!H392</f>
        <v>-69.849999999999994</v>
      </c>
      <c r="J49" s="21">
        <f>'Armatura travi'!I392</f>
        <v>-5.6689999999999996</v>
      </c>
      <c r="K49" s="21">
        <f>'Armatura travi'!J392</f>
        <v>-6.944</v>
      </c>
      <c r="L49" s="79">
        <f>'Armatura travi'!K392</f>
        <v>-15.376999999999999</v>
      </c>
      <c r="M49" s="21">
        <f>'Armatura travi'!L392</f>
        <v>-76.793999999999997</v>
      </c>
      <c r="N49" s="21">
        <f>'Armatura travi'!M392</f>
        <v>-38.415199999999999</v>
      </c>
      <c r="O49" s="21">
        <f>'Armatura travi'!N392</f>
        <v>-81.4071</v>
      </c>
      <c r="P49" s="21">
        <f>'Armatura travi'!O392</f>
        <v>-81.4071</v>
      </c>
      <c r="Q49" s="21">
        <f>'Armatura travi'!P392</f>
        <v>0.7</v>
      </c>
      <c r="R49" s="21">
        <f>'Armatura travi'!Q392</f>
        <v>-121.60509999999999</v>
      </c>
      <c r="S49" s="21">
        <f>'Armatura travi'!R392</f>
        <v>41.209099999999999</v>
      </c>
      <c r="T49" s="21" t="str">
        <f>'Armatura travi'!S392</f>
        <v/>
      </c>
      <c r="U49" s="21" t="str">
        <f>'Armatura travi'!T392</f>
        <v/>
      </c>
      <c r="V49" s="21">
        <f>'Armatura travi'!U392</f>
        <v>0.04</v>
      </c>
      <c r="W49" s="21">
        <f>'Armatura travi'!V392</f>
        <v>0.3</v>
      </c>
      <c r="X49" s="21">
        <f>'Armatura travi'!W392</f>
        <v>0.7</v>
      </c>
      <c r="Y49" s="21">
        <f>'Armatura travi'!X392</f>
        <v>0.65999999999999992</v>
      </c>
      <c r="Z49" s="21" t="str">
        <f>'Armatura travi'!Y392</f>
        <v/>
      </c>
      <c r="AA49" s="21" t="str">
        <f>'Armatura travi'!Z392</f>
        <v/>
      </c>
      <c r="AB49" s="75" t="str">
        <f>'Armatura travi'!AA392</f>
        <v/>
      </c>
      <c r="AC49" s="223" t="str">
        <f>'Armatura travi'!AB392</f>
        <v/>
      </c>
      <c r="AD49" s="224"/>
      <c r="AE49" s="215" t="str">
        <f>'Armatura travi'!AE392</f>
        <v/>
      </c>
      <c r="AF49" s="224"/>
      <c r="AG49" s="129" t="str">
        <f>'Armatura travi'!AH392</f>
        <v/>
      </c>
      <c r="AH49" s="1398"/>
      <c r="AI49" s="1398"/>
      <c r="AJ49" s="1395"/>
      <c r="AK49" s="177" t="str">
        <f t="shared" si="18"/>
        <v/>
      </c>
      <c r="AL49" s="173" t="str">
        <f t="shared" si="14"/>
        <v/>
      </c>
      <c r="AM49" s="173" t="str">
        <f t="shared" si="19"/>
        <v/>
      </c>
      <c r="AN49" s="102" t="str">
        <f t="shared" si="20"/>
        <v/>
      </c>
      <c r="AO49" s="210" t="str">
        <f>IF(OR(E49="Msin",E49="Mdes"),$S$3/1000*(AD49*(Y49*100-$S$8*AM49)+AN49*AF49*($S$8*AM49-V49*100)),"")</f>
        <v/>
      </c>
      <c r="AP49" s="211" t="str">
        <f t="shared" si="21"/>
        <v/>
      </c>
      <c r="AQ49" s="212" t="str">
        <f t="shared" si="15"/>
        <v/>
      </c>
      <c r="AR49" s="212" t="str">
        <f t="shared" si="22"/>
        <v/>
      </c>
      <c r="AS49" s="54" t="str">
        <f t="shared" si="23"/>
        <v/>
      </c>
      <c r="AT49" s="87" t="str">
        <f t="shared" si="13"/>
        <v/>
      </c>
      <c r="AU49" s="22"/>
      <c r="AV49" s="75"/>
      <c r="AW49" s="166"/>
      <c r="AX49" s="162"/>
      <c r="AY49" s="75"/>
      <c r="AZ49" s="75"/>
      <c r="BA49" s="194"/>
      <c r="BB49" s="21"/>
      <c r="BC49" s="21"/>
      <c r="BD49" s="21"/>
      <c r="BE49" s="21"/>
      <c r="BF49" s="21"/>
      <c r="BG49" s="21"/>
      <c r="BH49" s="198"/>
      <c r="BI49" s="199"/>
      <c r="BJ49" s="21"/>
      <c r="BK49" s="199"/>
      <c r="BL49" s="21"/>
      <c r="BM49" s="21"/>
      <c r="BN49" s="22"/>
      <c r="BO49" s="23"/>
      <c r="BP49" s="201"/>
      <c r="BQ49" s="434"/>
    </row>
    <row r="50" spans="1:84" ht="27" customHeight="1" x14ac:dyDescent="0.3">
      <c r="A50" s="1406" t="s">
        <v>95</v>
      </c>
      <c r="B50" s="84">
        <f>'Armatura travi'!A511</f>
        <v>10</v>
      </c>
      <c r="C50" s="73">
        <f>'Armatura travi'!B511</f>
        <v>3</v>
      </c>
      <c r="D50" s="73">
        <f>'Armatura travi'!C511</f>
        <v>9</v>
      </c>
      <c r="E50" s="85" t="str">
        <f>'Armatura travi'!D511</f>
        <v>Msin</v>
      </c>
      <c r="F50" s="77">
        <f>'Armatura travi'!E511</f>
        <v>-88.138999999999996</v>
      </c>
      <c r="G50" s="25">
        <f>'Armatura travi'!F511</f>
        <v>-54.957000000000001</v>
      </c>
      <c r="H50" s="25">
        <f>'Armatura travi'!G511</f>
        <v>24.724</v>
      </c>
      <c r="I50" s="25">
        <f>'Armatura travi'!H511</f>
        <v>167.73099999999999</v>
      </c>
      <c r="J50" s="25">
        <f>'Armatura travi'!I511</f>
        <v>17.013999999999999</v>
      </c>
      <c r="K50" s="25">
        <f>'Armatura travi'!J511</f>
        <v>19.43</v>
      </c>
      <c r="L50" s="77">
        <f>'Armatura travi'!K511</f>
        <v>41.738</v>
      </c>
      <c r="M50" s="25">
        <f>'Armatura travi'!L511</f>
        <v>187.161</v>
      </c>
      <c r="N50" s="25">
        <f>'Armatura travi'!M511</f>
        <v>97.886300000000006</v>
      </c>
      <c r="O50" s="25">
        <f>'Armatura travi'!N511</f>
        <v>199.6824</v>
      </c>
      <c r="P50" s="25">
        <f>'Armatura travi'!O511</f>
        <v>199.6824</v>
      </c>
      <c r="Q50" s="25">
        <f>'Armatura travi'!P511</f>
        <v>0.3</v>
      </c>
      <c r="R50" s="25">
        <f>'Armatura travi'!Q511</f>
        <v>144.72540000000001</v>
      </c>
      <c r="S50" s="25">
        <f>'Armatura travi'!R511</f>
        <v>-254.63939999999999</v>
      </c>
      <c r="T50" s="25">
        <f>'Armatura travi'!S511</f>
        <v>144.245385</v>
      </c>
      <c r="U50" s="25">
        <f>'Armatura travi'!T511</f>
        <v>-227.53768499999998</v>
      </c>
      <c r="V50" s="25">
        <f>'Armatura travi'!U511</f>
        <v>0.04</v>
      </c>
      <c r="W50" s="25">
        <f>'Armatura travi'!V511</f>
        <v>0.3</v>
      </c>
      <c r="X50" s="25">
        <f>'Armatura travi'!W511</f>
        <v>0.7</v>
      </c>
      <c r="Y50" s="25">
        <f>'Armatura travi'!X511</f>
        <v>0.65999999999999992</v>
      </c>
      <c r="Z50" s="25">
        <f>'Armatura travi'!Y511</f>
        <v>336.72601716096779</v>
      </c>
      <c r="AA50" s="25">
        <f>'Armatura travi'!Z511</f>
        <v>508.6505190311417</v>
      </c>
      <c r="AB50" s="73" t="str">
        <f>'Armatura travi'!AA511</f>
        <v>VERIFICATO</v>
      </c>
      <c r="AC50" s="216">
        <f>'Armatura travi'!AB511</f>
        <v>9.7894218184915847</v>
      </c>
      <c r="AD50" s="219">
        <f>'trave III ordine '!E26</f>
        <v>11.429600000000001</v>
      </c>
      <c r="AE50" s="214">
        <f>'Armatura travi'!AE511</f>
        <v>6.2059123047495142</v>
      </c>
      <c r="AF50" s="219">
        <f>'trave III ordine '!V26</f>
        <v>8.2896000000000001</v>
      </c>
      <c r="AG50" s="128" t="str">
        <f>'Armatura travi'!AH511</f>
        <v>VERIFICATO</v>
      </c>
      <c r="AH50" s="1398">
        <v>36.419080000000001</v>
      </c>
      <c r="AI50" s="1398">
        <v>31.24408</v>
      </c>
      <c r="AJ50" s="1397">
        <f>$J$3/100-Q50/2-Q51/2</f>
        <v>4.4499999999999993</v>
      </c>
      <c r="AK50" s="179">
        <f t="shared" si="18"/>
        <v>0.15940643128533041</v>
      </c>
      <c r="AL50" s="174">
        <f t="shared" si="14"/>
        <v>1.295133437990581</v>
      </c>
      <c r="AM50" s="174">
        <f t="shared" si="19"/>
        <v>6.5071974933767374</v>
      </c>
      <c r="AN50" s="167">
        <f t="shared" si="20"/>
        <v>0.6880286614301907</v>
      </c>
      <c r="AO50" s="186">
        <f>IF(OR(E50="Msin",E50="Mdes"),-$S$3/1000*(AD50*(Y50*100-$S$8*AM50)+AN50*AF50*($S$8*AM50-V50*100)),"")</f>
        <v>-280.18610120883051</v>
      </c>
      <c r="AP50" s="177">
        <f t="shared" si="21"/>
        <v>0.11561345565749237</v>
      </c>
      <c r="AQ50" s="173">
        <f t="shared" si="15"/>
        <v>1.295133437990581</v>
      </c>
      <c r="AR50" s="173">
        <f t="shared" si="22"/>
        <v>5.7327149810868807</v>
      </c>
      <c r="AS50" s="102">
        <f t="shared" si="23"/>
        <v>0.53973272786210913</v>
      </c>
      <c r="AT50" s="205">
        <f t="shared" si="13"/>
        <v>281.68495392972045</v>
      </c>
      <c r="AU50" s="187">
        <f>-'trave III ordine '!E21</f>
        <v>-265.660707312</v>
      </c>
      <c r="AV50" s="188">
        <f>'trave III ordine '!V21</f>
        <v>192.67699651200002</v>
      </c>
      <c r="AW50" s="167">
        <f>IF(OR($E50="Msin",$E50="Mdes"),$AH50*$AJ50/2+(AU50+AU51)/$AJ50,"")</f>
        <v>-38.365617702022504</v>
      </c>
      <c r="AX50" s="37">
        <f>IF(OR($E50="Msin",$E50="Mdes"),$AH50*$AJ50/2+(AV50+AV51)/$AJ50,"")</f>
        <v>167.62885592674158</v>
      </c>
      <c r="AY50" s="26">
        <f>IF(OR($E50="Msin",$E50="Mdes"),$AI50*$AJ50/2,"")</f>
        <v>69.518077999999988</v>
      </c>
      <c r="AZ50" s="26">
        <f>IF(OR($E50="Msin",$E50="Mdes"),$AH50*$AJ50/2,"")</f>
        <v>81.03245299999999</v>
      </c>
      <c r="BA50" s="161">
        <f>MAX(ABS(AW50),ABS(AX50),ABS(AY50),ABS(AZ50))</f>
        <v>167.62885592674158</v>
      </c>
      <c r="BB50" s="7">
        <f>0.5*14.17*W50*100*0.9*Y50*100*$BI$76/(1+$BI$76^2)/10</f>
        <v>435.36103448275855</v>
      </c>
      <c r="BC50" s="695">
        <f>$BN$6/100*0.9*$Y50*100*$S$3*$BI$76/10</f>
        <v>691.76250000000005</v>
      </c>
      <c r="BD50" s="695">
        <f>$BN$7/100*0.9*$Y50*100*$S$3*$BI$76/10</f>
        <v>581.08050000000003</v>
      </c>
      <c r="BE50" s="695">
        <f>$BN$8/100*0.9*$Y50*100*$S$3*$BI$76/10</f>
        <v>387.38699999999994</v>
      </c>
      <c r="BF50" s="695">
        <f>$BN$9/100*0.9*$Y50*100*$S$3*$BI$76/10</f>
        <v>290.54025000000001</v>
      </c>
      <c r="BG50" s="7"/>
      <c r="BH50" s="197">
        <f>BA50*10/(0.9*Y50*$S$3*$BI$76)</f>
        <v>2.8847785449131673</v>
      </c>
      <c r="BI50" s="123">
        <v>2</v>
      </c>
      <c r="BJ50" s="7">
        <f>PI()*0.8^2/4*BI50</f>
        <v>1.0053096491487339</v>
      </c>
      <c r="BK50" s="123">
        <f>CEILING(BH50/BJ50,1)</f>
        <v>3</v>
      </c>
      <c r="BL50" s="6">
        <f>100/BK50</f>
        <v>33.333333333333336</v>
      </c>
      <c r="BM50" s="6">
        <f>IF(BL50&lt;=X8,BL50,_xlfn.FLOOR.PRECISE(X8,10))</f>
        <v>10</v>
      </c>
      <c r="BN50" s="6">
        <f>BA50*$BI$76/2/$S$3*10</f>
        <v>5.3548701739950664</v>
      </c>
      <c r="BO50" s="19">
        <f>CEILING(BN50/(PI()*1.6^2/4),1)</f>
        <v>3</v>
      </c>
      <c r="BP50" s="200" t="str">
        <f>IF(BM50=10,"8fi10",5555)</f>
        <v>8fi10</v>
      </c>
      <c r="BQ50" s="434"/>
      <c r="BV50" s="448">
        <v>3</v>
      </c>
      <c r="BX50" s="448">
        <v>9</v>
      </c>
      <c r="BZ50" s="451">
        <v>9</v>
      </c>
      <c r="CA50" s="451"/>
      <c r="CB50" s="451">
        <v>15</v>
      </c>
      <c r="CD50" s="451">
        <v>15</v>
      </c>
      <c r="CE50" s="451"/>
      <c r="CF50" s="451">
        <v>21</v>
      </c>
    </row>
    <row r="51" spans="1:84" ht="27" customHeight="1" x14ac:dyDescent="0.3">
      <c r="A51" s="1407"/>
      <c r="B51" s="82">
        <f>'Armatura travi'!A512</f>
        <v>10</v>
      </c>
      <c r="C51" s="8">
        <f>'Armatura travi'!B512</f>
        <v>3</v>
      </c>
      <c r="D51" s="8">
        <f>'Armatura travi'!C512</f>
        <v>9</v>
      </c>
      <c r="E51" s="83" t="str">
        <f>'Armatura travi'!D512</f>
        <v>Mdes</v>
      </c>
      <c r="F51" s="78">
        <f>'Armatura travi'!E512</f>
        <v>-106.246</v>
      </c>
      <c r="G51" s="7">
        <f>'Armatura travi'!F512</f>
        <v>-66.510000000000005</v>
      </c>
      <c r="H51" s="7">
        <f>'Armatura travi'!G512</f>
        <v>-32.393000000000001</v>
      </c>
      <c r="I51" s="7">
        <f>'Armatura travi'!H512</f>
        <v>-218.00299999999999</v>
      </c>
      <c r="J51" s="7">
        <f>'Armatura travi'!I512</f>
        <v>-22.408000000000001</v>
      </c>
      <c r="K51" s="7">
        <f>'Armatura travi'!J512</f>
        <v>-25.571999999999999</v>
      </c>
      <c r="L51" s="78">
        <f>'Armatura travi'!K512</f>
        <v>-54.801000000000002</v>
      </c>
      <c r="M51" s="7">
        <f>'Armatura travi'!L512</f>
        <v>-243.57499999999999</v>
      </c>
      <c r="N51" s="7">
        <f>'Armatura travi'!M512</f>
        <v>-127.87349999999999</v>
      </c>
      <c r="O51" s="7">
        <f>'Armatura travi'!N512</f>
        <v>-260.01529999999997</v>
      </c>
      <c r="P51" s="7">
        <f>'Armatura travi'!O512</f>
        <v>-260.01529999999997</v>
      </c>
      <c r="Q51" s="7">
        <f>'Armatura travi'!P512</f>
        <v>0.8</v>
      </c>
      <c r="R51" s="7">
        <f>'Armatura travi'!Q512</f>
        <v>-326.52529999999996</v>
      </c>
      <c r="S51" s="7">
        <f>'Armatura travi'!R512</f>
        <v>193.50529999999998</v>
      </c>
      <c r="T51" s="7">
        <f>'Armatura travi'!S512</f>
        <v>-252.40525999999994</v>
      </c>
      <c r="U51" s="7">
        <f>'Armatura travi'!T512</f>
        <v>192.93653999999998</v>
      </c>
      <c r="V51" s="7">
        <f>'Armatura travi'!U512</f>
        <v>0.04</v>
      </c>
      <c r="W51" s="7">
        <f>'Armatura travi'!V512</f>
        <v>0.3</v>
      </c>
      <c r="X51" s="7">
        <f>'Armatura travi'!W512</f>
        <v>0.7</v>
      </c>
      <c r="Y51" s="7">
        <f>'Armatura travi'!X512</f>
        <v>0.65999999999999992</v>
      </c>
      <c r="Z51" s="7">
        <f>'Armatura travi'!Y512</f>
        <v>336.72601716096779</v>
      </c>
      <c r="AA51" s="7">
        <f>'Armatura travi'!Z512</f>
        <v>508.6505190311417</v>
      </c>
      <c r="AB51" s="8" t="str">
        <f>'Armatura travi'!AA512</f>
        <v>VERIFICATO</v>
      </c>
      <c r="AC51" s="218">
        <f>'Armatura travi'!AB512</f>
        <v>10.859306929074368</v>
      </c>
      <c r="AD51" s="219">
        <f>'trave III ordine '!G26</f>
        <v>11.429600000000001</v>
      </c>
      <c r="AE51" s="213">
        <f>'Armatura travi'!AE512</f>
        <v>8.3007664170454873</v>
      </c>
      <c r="AF51" s="219">
        <f>'trave III ordine '!X26</f>
        <v>8.2896000000000001</v>
      </c>
      <c r="AG51" s="107" t="str">
        <f>'Armatura travi'!AH512</f>
        <v>VERIFICATO</v>
      </c>
      <c r="AH51" s="1398"/>
      <c r="AI51" s="1398"/>
      <c r="AJ51" s="1397"/>
      <c r="AK51" s="177">
        <f t="shared" si="18"/>
        <v>0.15940643128533041</v>
      </c>
      <c r="AL51" s="173">
        <f t="shared" si="14"/>
        <v>1.295133437990581</v>
      </c>
      <c r="AM51" s="173">
        <f t="shared" si="19"/>
        <v>6.5071974933767374</v>
      </c>
      <c r="AN51" s="102">
        <f t="shared" si="20"/>
        <v>0.6880286614301907</v>
      </c>
      <c r="AO51" s="189">
        <f>IF(OR(E51="Msin",E51="Mdes"),-$S$3/1000*(AD51*(Y51*100-$S$8*AM51)+AN51*AF51*($S$8*AM51-V51*100)),"")</f>
        <v>-280.18610120883051</v>
      </c>
      <c r="AP51" s="177">
        <f t="shared" si="21"/>
        <v>0.11561345565749237</v>
      </c>
      <c r="AQ51" s="173">
        <f t="shared" si="15"/>
        <v>1.295133437990581</v>
      </c>
      <c r="AR51" s="173">
        <f t="shared" si="22"/>
        <v>5.7327149810868807</v>
      </c>
      <c r="AS51" s="102">
        <f t="shared" si="23"/>
        <v>0.53973272786210913</v>
      </c>
      <c r="AT51" s="206">
        <f t="shared" si="13"/>
        <v>281.68495392972045</v>
      </c>
      <c r="AU51" s="190">
        <f>-'trave III ordine '!G21</f>
        <v>-265.660707312</v>
      </c>
      <c r="AV51" s="191">
        <f>'trave III ordine '!X21</f>
        <v>192.67699651200002</v>
      </c>
      <c r="AW51" s="102"/>
      <c r="AX51" s="160"/>
      <c r="AY51" s="8"/>
      <c r="AZ51" s="8"/>
      <c r="BA51" s="161"/>
      <c r="BB51" s="7"/>
      <c r="BC51" s="7"/>
      <c r="BD51" s="7"/>
      <c r="BE51" s="7"/>
      <c r="BF51" s="7"/>
      <c r="BG51" s="7"/>
      <c r="BH51" s="196"/>
      <c r="BI51" s="123"/>
      <c r="BJ51" s="7"/>
      <c r="BK51" s="123"/>
      <c r="BL51" s="6"/>
      <c r="BM51" s="6"/>
      <c r="BN51" s="6"/>
      <c r="BO51" s="19"/>
      <c r="BP51" s="200"/>
      <c r="BQ51" s="434"/>
      <c r="BU51" s="449" t="s">
        <v>217</v>
      </c>
      <c r="BV51" s="454">
        <f>AU50</f>
        <v>-265.660707312</v>
      </c>
      <c r="BW51" s="452"/>
      <c r="BX51" s="456">
        <f>AU51</f>
        <v>-265.660707312</v>
      </c>
      <c r="BY51" s="453"/>
      <c r="BZ51" s="460">
        <f>AU54</f>
        <v>-312.37028222399999</v>
      </c>
      <c r="CA51" s="452"/>
      <c r="CB51" s="458">
        <f>AU55</f>
        <v>-312.37028222399999</v>
      </c>
      <c r="CC51" s="75"/>
      <c r="CD51" s="462">
        <f>AU58</f>
        <v>-312.37028222399999</v>
      </c>
      <c r="CE51" s="452"/>
      <c r="CF51" s="464">
        <f>AU59</f>
        <v>-312.37028222399999</v>
      </c>
    </row>
    <row r="52" spans="1:84" ht="27" customHeight="1" x14ac:dyDescent="0.3">
      <c r="A52" s="1407"/>
      <c r="B52" s="82">
        <f>'Armatura travi'!A513</f>
        <v>10</v>
      </c>
      <c r="C52" s="8">
        <f>'Armatura travi'!B513</f>
        <v>3</v>
      </c>
      <c r="D52" s="8">
        <f>'Armatura travi'!C513</f>
        <v>9</v>
      </c>
      <c r="E52" s="83" t="str">
        <f>'Armatura travi'!D513</f>
        <v>Vsin</v>
      </c>
      <c r="F52" s="78">
        <f>'Armatura travi'!E513</f>
        <v>142.20400000000001</v>
      </c>
      <c r="G52" s="7">
        <f>'Armatura travi'!F513</f>
        <v>88.739000000000004</v>
      </c>
      <c r="H52" s="7">
        <f>'Armatura travi'!G513</f>
        <v>-11.423</v>
      </c>
      <c r="I52" s="7">
        <f>'Armatura travi'!H513</f>
        <v>-77.147000000000006</v>
      </c>
      <c r="J52" s="7">
        <f>'Armatura travi'!I513</f>
        <v>-7.8840000000000003</v>
      </c>
      <c r="K52" s="7">
        <f>'Armatura travi'!J513</f>
        <v>-9</v>
      </c>
      <c r="L52" s="78">
        <f>'Armatura travi'!K513</f>
        <v>-19.307000000000002</v>
      </c>
      <c r="M52" s="7">
        <f>'Armatura travi'!L513</f>
        <v>-86.147000000000006</v>
      </c>
      <c r="N52" s="7">
        <f>'Armatura travi'!M513</f>
        <v>-45.1511</v>
      </c>
      <c r="O52" s="7">
        <f>'Armatura travi'!N513</f>
        <v>-91.93910000000001</v>
      </c>
      <c r="P52" s="7">
        <f>'Armatura travi'!O513</f>
        <v>-91.93910000000001</v>
      </c>
      <c r="Q52" s="7">
        <f>'Armatura travi'!P513</f>
        <v>0.8</v>
      </c>
      <c r="R52" s="7">
        <f>'Armatura travi'!Q513</f>
        <v>-3.2001000000000062</v>
      </c>
      <c r="S52" s="7">
        <f>'Armatura travi'!R513</f>
        <v>180.67810000000003</v>
      </c>
      <c r="T52" s="7" t="str">
        <f>'Armatura travi'!S513</f>
        <v/>
      </c>
      <c r="U52" s="7" t="str">
        <f>'Armatura travi'!T513</f>
        <v/>
      </c>
      <c r="V52" s="7">
        <f>'Armatura travi'!U513</f>
        <v>0.04</v>
      </c>
      <c r="W52" s="7">
        <f>'Armatura travi'!V513</f>
        <v>0.3</v>
      </c>
      <c r="X52" s="7">
        <f>'Armatura travi'!W513</f>
        <v>0.7</v>
      </c>
      <c r="Y52" s="7">
        <f>'Armatura travi'!X513</f>
        <v>0.65999999999999992</v>
      </c>
      <c r="Z52" s="7" t="str">
        <f>'Armatura travi'!Y513</f>
        <v/>
      </c>
      <c r="AA52" s="7" t="str">
        <f>'Armatura travi'!Z513</f>
        <v/>
      </c>
      <c r="AB52" s="8" t="str">
        <f>'Armatura travi'!AA513</f>
        <v/>
      </c>
      <c r="AC52" s="218" t="str">
        <f>'Armatura travi'!AB513</f>
        <v/>
      </c>
      <c r="AD52" s="219"/>
      <c r="AE52" s="213" t="str">
        <f>'Armatura travi'!AE513</f>
        <v/>
      </c>
      <c r="AF52" s="219"/>
      <c r="AG52" s="107" t="str">
        <f>'Armatura travi'!AH513</f>
        <v/>
      </c>
      <c r="AH52" s="1398"/>
      <c r="AI52" s="1398"/>
      <c r="AJ52" s="1397"/>
      <c r="AK52" s="177" t="str">
        <f t="shared" si="18"/>
        <v/>
      </c>
      <c r="AL52" s="173" t="str">
        <f t="shared" si="14"/>
        <v/>
      </c>
      <c r="AM52" s="173" t="str">
        <f t="shared" si="19"/>
        <v/>
      </c>
      <c r="AN52" s="102" t="str">
        <f t="shared" si="20"/>
        <v/>
      </c>
      <c r="AO52" s="178" t="str">
        <f>IF(OR(E52="Msin",E52="Mdes"),$S$3/1000*(AD52*(Y52*100-$S$8*AM52)+AN52*AF52*($S$8*AM52-V52*100)),"")</f>
        <v/>
      </c>
      <c r="AP52" s="177" t="str">
        <f t="shared" si="21"/>
        <v/>
      </c>
      <c r="AQ52" s="173" t="str">
        <f t="shared" si="15"/>
        <v/>
      </c>
      <c r="AR52" s="173" t="str">
        <f t="shared" si="22"/>
        <v/>
      </c>
      <c r="AS52" s="102" t="str">
        <f t="shared" si="23"/>
        <v/>
      </c>
      <c r="AT52" s="83" t="str">
        <f t="shared" si="13"/>
        <v/>
      </c>
      <c r="AU52" s="6"/>
      <c r="AV52" s="8"/>
      <c r="AW52" s="102" t="str">
        <f>IF(OR(E52="Msin",E52="Mdes"),AH52*AJ52/2+(AU52+AU53)/AJ52,"")</f>
        <v/>
      </c>
      <c r="AX52" s="160"/>
      <c r="AY52" s="8"/>
      <c r="AZ52" s="8"/>
      <c r="BA52" s="161"/>
      <c r="BB52" s="7"/>
      <c r="BC52" s="7"/>
      <c r="BD52" s="7"/>
      <c r="BE52" s="7"/>
      <c r="BF52" s="7"/>
      <c r="BG52" s="7"/>
      <c r="BH52" s="196"/>
      <c r="BI52" s="123"/>
      <c r="BJ52" s="7"/>
      <c r="BK52" s="123"/>
      <c r="BL52" s="6"/>
      <c r="BM52" s="6"/>
      <c r="BN52" s="6"/>
      <c r="BO52" s="19"/>
      <c r="BP52" s="200"/>
      <c r="BQ52" s="434"/>
      <c r="BU52" s="449" t="s">
        <v>218</v>
      </c>
      <c r="BV52" s="455">
        <f>AV50</f>
        <v>192.67699651200002</v>
      </c>
      <c r="BW52" s="7"/>
      <c r="BX52" s="457">
        <f>AV51</f>
        <v>192.67699651200002</v>
      </c>
      <c r="BY52" s="243"/>
      <c r="BZ52" s="461">
        <f>AV54</f>
        <v>239.38657142400001</v>
      </c>
      <c r="CA52" s="7"/>
      <c r="CB52" s="459">
        <f>AV55</f>
        <v>239.38657142400001</v>
      </c>
      <c r="CD52" s="463">
        <f>AV58</f>
        <v>192.67699651200002</v>
      </c>
      <c r="CE52" s="7"/>
      <c r="CF52" s="465">
        <f>AV59</f>
        <v>239.38657142400001</v>
      </c>
    </row>
    <row r="53" spans="1:84" ht="27" customHeight="1" x14ac:dyDescent="0.3">
      <c r="A53" s="1407"/>
      <c r="B53" s="82">
        <f>'Armatura travi'!A514</f>
        <v>10</v>
      </c>
      <c r="C53" s="8">
        <f>'Armatura travi'!B514</f>
        <v>3</v>
      </c>
      <c r="D53" s="8">
        <f>'Armatura travi'!C514</f>
        <v>9</v>
      </c>
      <c r="E53" s="83" t="str">
        <f>'Armatura travi'!D514</f>
        <v>Vdes</v>
      </c>
      <c r="F53" s="78">
        <f>'Armatura travi'!E514</f>
        <v>-149.446</v>
      </c>
      <c r="G53" s="7">
        <f>'Armatura travi'!F514</f>
        <v>-93.361000000000004</v>
      </c>
      <c r="H53" s="7">
        <f>'Armatura travi'!G514</f>
        <v>-11.423</v>
      </c>
      <c r="I53" s="7">
        <f>'Armatura travi'!H514</f>
        <v>-77.147000000000006</v>
      </c>
      <c r="J53" s="7">
        <f>'Armatura travi'!I514</f>
        <v>-7.8840000000000003</v>
      </c>
      <c r="K53" s="7">
        <f>'Armatura travi'!J514</f>
        <v>-9</v>
      </c>
      <c r="L53" s="78">
        <f>'Armatura travi'!K514</f>
        <v>-19.307000000000002</v>
      </c>
      <c r="M53" s="7">
        <f>'Armatura travi'!L514</f>
        <v>-86.147000000000006</v>
      </c>
      <c r="N53" s="7">
        <f>'Armatura travi'!M514</f>
        <v>-45.1511</v>
      </c>
      <c r="O53" s="7">
        <f>'Armatura travi'!N514</f>
        <v>-91.93910000000001</v>
      </c>
      <c r="P53" s="7">
        <f>'Armatura travi'!O514</f>
        <v>-91.93910000000001</v>
      </c>
      <c r="Q53" s="7">
        <f>'Armatura travi'!P514</f>
        <v>0.8</v>
      </c>
      <c r="R53" s="7">
        <f>'Armatura travi'!Q514</f>
        <v>-185.30010000000001</v>
      </c>
      <c r="S53" s="7">
        <f>'Armatura travi'!R514</f>
        <v>-1.4218999999999937</v>
      </c>
      <c r="T53" s="7" t="str">
        <f>'Armatura travi'!S514</f>
        <v/>
      </c>
      <c r="U53" s="7" t="str">
        <f>'Armatura travi'!T514</f>
        <v/>
      </c>
      <c r="V53" s="7">
        <f>'Armatura travi'!U514</f>
        <v>0.04</v>
      </c>
      <c r="W53" s="7">
        <f>'Armatura travi'!V514</f>
        <v>0.3</v>
      </c>
      <c r="X53" s="7">
        <f>'Armatura travi'!W514</f>
        <v>0.7</v>
      </c>
      <c r="Y53" s="7">
        <f>'Armatura travi'!X514</f>
        <v>0.65999999999999992</v>
      </c>
      <c r="Z53" s="7" t="str">
        <f>'Armatura travi'!Y514</f>
        <v/>
      </c>
      <c r="AA53" s="7" t="str">
        <f>'Armatura travi'!Z514</f>
        <v/>
      </c>
      <c r="AB53" s="8" t="str">
        <f>'Armatura travi'!AA514</f>
        <v/>
      </c>
      <c r="AC53" s="218" t="str">
        <f>'Armatura travi'!AB514</f>
        <v/>
      </c>
      <c r="AD53" s="221"/>
      <c r="AE53" s="213" t="str">
        <f>'Armatura travi'!AE514</f>
        <v/>
      </c>
      <c r="AF53" s="221"/>
      <c r="AG53" s="107" t="str">
        <f>'Armatura travi'!AH514</f>
        <v/>
      </c>
      <c r="AH53" s="1398"/>
      <c r="AI53" s="1398"/>
      <c r="AJ53" s="1397"/>
      <c r="AK53" s="177" t="str">
        <f t="shared" si="18"/>
        <v/>
      </c>
      <c r="AL53" s="173" t="str">
        <f t="shared" si="14"/>
        <v/>
      </c>
      <c r="AM53" s="173" t="str">
        <f t="shared" si="19"/>
        <v/>
      </c>
      <c r="AN53" s="102" t="str">
        <f t="shared" si="20"/>
        <v/>
      </c>
      <c r="AO53" s="178" t="str">
        <f>IF(OR(E53="Msin",E53="Mdes"),$S$3/1000*(AD53*(Y53*100-$S$8*AM53)+AN53*AF53*($S$8*AM53-V53*100)),"")</f>
        <v/>
      </c>
      <c r="AP53" s="177" t="str">
        <f t="shared" si="21"/>
        <v/>
      </c>
      <c r="AQ53" s="173" t="str">
        <f t="shared" si="15"/>
        <v/>
      </c>
      <c r="AR53" s="173" t="str">
        <f t="shared" si="22"/>
        <v/>
      </c>
      <c r="AS53" s="102" t="str">
        <f t="shared" si="23"/>
        <v/>
      </c>
      <c r="AT53" s="83" t="str">
        <f t="shared" si="13"/>
        <v/>
      </c>
      <c r="AU53" s="6"/>
      <c r="AV53" s="8"/>
      <c r="AW53" s="164"/>
      <c r="AX53" s="160"/>
      <c r="AY53" s="8"/>
      <c r="AZ53" s="8"/>
      <c r="BA53" s="161"/>
      <c r="BB53" s="7"/>
      <c r="BC53" s="7"/>
      <c r="BD53" s="7"/>
      <c r="BE53" s="7"/>
      <c r="BF53" s="7"/>
      <c r="BG53" s="7"/>
      <c r="BH53" s="197"/>
      <c r="BI53" s="123"/>
      <c r="BJ53" s="7"/>
      <c r="BK53" s="123"/>
      <c r="BL53" s="6"/>
      <c r="BM53" s="6"/>
      <c r="BN53" s="6"/>
      <c r="BO53" s="19"/>
      <c r="BP53" s="200"/>
      <c r="BQ53" s="434"/>
    </row>
    <row r="54" spans="1:84" ht="27" customHeight="1" x14ac:dyDescent="0.3">
      <c r="A54" s="1407"/>
      <c r="B54" s="82">
        <f>'Armatura travi'!A515</f>
        <v>10</v>
      </c>
      <c r="C54" s="8">
        <f>'Armatura travi'!B515</f>
        <v>9</v>
      </c>
      <c r="D54" s="8">
        <f>'Armatura travi'!C515</f>
        <v>15</v>
      </c>
      <c r="E54" s="83" t="str">
        <f>'Armatura travi'!D515</f>
        <v>Msin</v>
      </c>
      <c r="F54" s="78">
        <f>'Armatura travi'!E515</f>
        <v>-106.32899999999999</v>
      </c>
      <c r="G54" s="7">
        <f>'Armatura travi'!F515</f>
        <v>-67.146000000000001</v>
      </c>
      <c r="H54" s="7">
        <f>'Armatura travi'!G515</f>
        <v>41.253999999999998</v>
      </c>
      <c r="I54" s="7">
        <f>'Armatura travi'!H515</f>
        <v>275.762</v>
      </c>
      <c r="J54" s="7">
        <f>'Armatura travi'!I515</f>
        <v>28.677</v>
      </c>
      <c r="K54" s="7">
        <f>'Armatura travi'!J515</f>
        <v>32.701999999999998</v>
      </c>
      <c r="L54" s="78">
        <f>'Armatura travi'!K515</f>
        <v>69.930999999999997</v>
      </c>
      <c r="M54" s="7">
        <f>'Armatura travi'!L515</f>
        <v>308.464</v>
      </c>
      <c r="N54" s="7">
        <f>'Armatura travi'!M515</f>
        <v>162.47019999999998</v>
      </c>
      <c r="O54" s="7">
        <f>'Armatura travi'!N515</f>
        <v>329.44330000000002</v>
      </c>
      <c r="P54" s="7">
        <f>'Armatura travi'!O515</f>
        <v>329.44330000000002</v>
      </c>
      <c r="Q54" s="7">
        <f>'Armatura travi'!P515</f>
        <v>0.8</v>
      </c>
      <c r="R54" s="7">
        <f>'Armatura travi'!Q515</f>
        <v>262.29730000000001</v>
      </c>
      <c r="S54" s="7">
        <f>'Armatura travi'!R515</f>
        <v>-396.58930000000004</v>
      </c>
      <c r="T54" s="7">
        <f>'Armatura travi'!S515</f>
        <v>240.83502000000001</v>
      </c>
      <c r="U54" s="7">
        <f>'Armatura travi'!T515</f>
        <v>-306.21102000000002</v>
      </c>
      <c r="V54" s="7">
        <f>'Armatura travi'!U515</f>
        <v>0.04</v>
      </c>
      <c r="W54" s="7">
        <f>'Armatura travi'!V515</f>
        <v>0.3</v>
      </c>
      <c r="X54" s="7">
        <f>'Armatura travi'!W515</f>
        <v>0.7</v>
      </c>
      <c r="Y54" s="7">
        <f>'Armatura travi'!X515</f>
        <v>0.65999999999999992</v>
      </c>
      <c r="Z54" s="7">
        <f>'Armatura travi'!Y515</f>
        <v>336.72601716096779</v>
      </c>
      <c r="AA54" s="7">
        <f>'Armatura travi'!Z515</f>
        <v>508.6505190311417</v>
      </c>
      <c r="AB54" s="8" t="str">
        <f>'Armatura travi'!AA515</f>
        <v>VERIFICATO</v>
      </c>
      <c r="AC54" s="218">
        <f>'Armatura travi'!AB515</f>
        <v>13.17420822071985</v>
      </c>
      <c r="AD54" s="219">
        <f>'trave III ordine '!I26</f>
        <v>13.439200000000001</v>
      </c>
      <c r="AE54" s="213">
        <f>'Armatura travi'!AE515</f>
        <v>10.361517035935641</v>
      </c>
      <c r="AF54" s="219">
        <f>'trave III ordine '!Z26</f>
        <v>10.299200000000001</v>
      </c>
      <c r="AG54" s="107" t="str">
        <f>'Armatura travi'!AH515</f>
        <v>VERIFICATO</v>
      </c>
      <c r="AH54" s="1398">
        <v>36.419080000000001</v>
      </c>
      <c r="AI54" s="1398">
        <v>31.24408</v>
      </c>
      <c r="AJ54" s="1397">
        <f>$K$3/100-Q54/2-Q55/2</f>
        <v>3.9</v>
      </c>
      <c r="AK54" s="177">
        <f t="shared" si="18"/>
        <v>0.18743393568714678</v>
      </c>
      <c r="AL54" s="173">
        <f t="shared" si="14"/>
        <v>1.3684913217623498</v>
      </c>
      <c r="AM54" s="173">
        <f t="shared" si="19"/>
        <v>6.7526544389498602</v>
      </c>
      <c r="AN54" s="102">
        <f t="shared" si="20"/>
        <v>0.72792920172471243</v>
      </c>
      <c r="AO54" s="186">
        <f>IF(OR(E54="Msin",E54="Mdes"),-$S$3/1000*(AD54*(Y54*100-$S$8*AM54)+AN54*AF54*($S$8*AM54-V54*100)),"")</f>
        <v>-328.81206470363361</v>
      </c>
      <c r="AP54" s="177">
        <f t="shared" si="21"/>
        <v>0.14364096005930871</v>
      </c>
      <c r="AQ54" s="173">
        <f t="shared" si="15"/>
        <v>1.3684913217623498</v>
      </c>
      <c r="AR54" s="173">
        <f t="shared" si="22"/>
        <v>6.1331997809996892</v>
      </c>
      <c r="AS54" s="102">
        <f t="shared" si="23"/>
        <v>0.62109265297613236</v>
      </c>
      <c r="AT54" s="205">
        <f t="shared" si="13"/>
        <v>330.03494318161506</v>
      </c>
      <c r="AU54" s="187">
        <f>-'trave III ordine '!I21</f>
        <v>-312.37028222399999</v>
      </c>
      <c r="AV54" s="188">
        <f>'trave III ordine '!Z21</f>
        <v>239.38657142400001</v>
      </c>
      <c r="AW54" s="102">
        <f>IF(OR($E54="Msin",$E54="Mdes"),$AH54*$AJ54/2+(AU54+AU55)/$AJ54,"")</f>
        <v>-89.172682319999993</v>
      </c>
      <c r="AX54" s="38">
        <f>IF(OR($E54="Msin",$E54="Mdes"),$AH54*$AJ54/2+(AV54+AV55)/$AJ54,"")</f>
        <v>193.77955032</v>
      </c>
      <c r="AY54" s="6">
        <f>IF(OR($E54="Msin",$E54="Mdes"),$AI54*$AJ54/2,"")</f>
        <v>60.925955999999999</v>
      </c>
      <c r="AZ54" s="6">
        <f>IF(OR($E54="Msin",$E54="Mdes"),$AH54*$AJ54/2,"")</f>
        <v>71.017206000000002</v>
      </c>
      <c r="BA54" s="161">
        <f>MAX(ABS(AW54),ABS(AX54),ABS(AY54),ABS(AZ54))</f>
        <v>193.77955032</v>
      </c>
      <c r="BB54" s="7">
        <f>0.5*14.17*W54*100*0.9*Y54*100*$BI$76/(1+$BI$76^2)/10</f>
        <v>435.36103448275855</v>
      </c>
      <c r="BC54" s="695">
        <f>$BN$6/100*0.9*$Y54*100*$S$3*$BI$76/10</f>
        <v>691.76250000000005</v>
      </c>
      <c r="BD54" s="695">
        <f>$BN$7/100*0.9*$Y54*100*$S$3*$BI$76/10</f>
        <v>581.08050000000003</v>
      </c>
      <c r="BE54" s="695">
        <f>$BN$8/100*0.9*$Y54*100*$S$3*$BI$76/10</f>
        <v>387.38699999999994</v>
      </c>
      <c r="BF54" s="695">
        <f>$BN$9/100*0.9*$Y54*100*$S$3*$BI$76/10</f>
        <v>290.54025000000001</v>
      </c>
      <c r="BG54" s="7"/>
      <c r="BH54" s="197">
        <f>BA54*10/(0.9*Y54*$S$3*$BI$76)</f>
        <v>3.3348142007862935</v>
      </c>
      <c r="BI54" s="123">
        <v>2</v>
      </c>
      <c r="BJ54" s="7">
        <f>PI()*0.8^2/4*BI54</f>
        <v>1.0053096491487339</v>
      </c>
      <c r="BK54" s="123">
        <f t="shared" ref="BK54:BK58" si="24">CEILING(BH54/BJ54,1)</f>
        <v>4</v>
      </c>
      <c r="BL54" s="6">
        <f>100/BK54</f>
        <v>25</v>
      </c>
      <c r="BM54" s="6">
        <f>IF(BL54&lt;=X8,BL54,_xlfn.FLOOR.PRECISE(X8,10))</f>
        <v>10</v>
      </c>
      <c r="BN54" s="6">
        <f>BA54*$BI$76/2/$S$3*10</f>
        <v>6.1902488602095573</v>
      </c>
      <c r="BO54" s="19">
        <f>CEILING(BN54/(PI()*1.6^2/4),1)</f>
        <v>4</v>
      </c>
      <c r="BP54" s="200" t="str">
        <f>IF(BM54=10,"8fi10",5555)</f>
        <v>8fi10</v>
      </c>
      <c r="BQ54" s="434"/>
    </row>
    <row r="55" spans="1:84" ht="27" customHeight="1" x14ac:dyDescent="0.3">
      <c r="A55" s="1407"/>
      <c r="B55" s="82">
        <f>'Armatura travi'!A516</f>
        <v>10</v>
      </c>
      <c r="C55" s="8">
        <f>'Armatura travi'!B516</f>
        <v>9</v>
      </c>
      <c r="D55" s="8">
        <f>'Armatura travi'!C516</f>
        <v>15</v>
      </c>
      <c r="E55" s="83" t="str">
        <f>'Armatura travi'!D516</f>
        <v>Mdes</v>
      </c>
      <c r="F55" s="78">
        <f>'Armatura travi'!E516</f>
        <v>-103.908</v>
      </c>
      <c r="G55" s="7">
        <f>'Armatura travi'!F516</f>
        <v>-64.522999999999996</v>
      </c>
      <c r="H55" s="7">
        <f>'Armatura travi'!G516</f>
        <v>-40.99</v>
      </c>
      <c r="I55" s="7">
        <f>'Armatura travi'!H516</f>
        <v>-274.30900000000003</v>
      </c>
      <c r="J55" s="7">
        <f>'Armatura travi'!I516</f>
        <v>-28.475999999999999</v>
      </c>
      <c r="K55" s="7">
        <f>'Armatura travi'!J516</f>
        <v>-32.470999999999997</v>
      </c>
      <c r="L55" s="78">
        <f>'Armatura travi'!K516</f>
        <v>-69.466000000000008</v>
      </c>
      <c r="M55" s="7">
        <f>'Armatura travi'!L516</f>
        <v>-306.78000000000003</v>
      </c>
      <c r="N55" s="7">
        <f>'Armatura travi'!M516</f>
        <v>-161.5</v>
      </c>
      <c r="O55" s="7">
        <f>'Armatura travi'!N516</f>
        <v>-327.61980000000005</v>
      </c>
      <c r="P55" s="7">
        <f>'Armatura travi'!O516</f>
        <v>-327.61980000000005</v>
      </c>
      <c r="Q55" s="7">
        <f>'Armatura travi'!P516</f>
        <v>0.8</v>
      </c>
      <c r="R55" s="7">
        <f>'Armatura travi'!Q516</f>
        <v>-392.14280000000008</v>
      </c>
      <c r="S55" s="7">
        <f>'Armatura travi'!R516</f>
        <v>263.09680000000003</v>
      </c>
      <c r="T55" s="7">
        <f>'Armatura travi'!S516</f>
        <v>-302.2109200000001</v>
      </c>
      <c r="U55" s="7">
        <f>'Armatura travi'!T516</f>
        <v>241.18812000000003</v>
      </c>
      <c r="V55" s="7">
        <f>'Armatura travi'!U516</f>
        <v>0.04</v>
      </c>
      <c r="W55" s="7">
        <f>'Armatura travi'!V516</f>
        <v>0.3</v>
      </c>
      <c r="X55" s="7">
        <f>'Armatura travi'!W516</f>
        <v>0.7</v>
      </c>
      <c r="Y55" s="7">
        <f>'Armatura travi'!X516</f>
        <v>0.65999999999999992</v>
      </c>
      <c r="Z55" s="7">
        <f>'Armatura travi'!Y516</f>
        <v>336.72601716096779</v>
      </c>
      <c r="AA55" s="7">
        <f>'Armatura travi'!Z516</f>
        <v>508.6505190311417</v>
      </c>
      <c r="AB55" s="8" t="str">
        <f>'Armatura travi'!AA516</f>
        <v>VERIFICATO</v>
      </c>
      <c r="AC55" s="218">
        <f>'Armatura travi'!AB516</f>
        <v>13.00211072304096</v>
      </c>
      <c r="AD55" s="219">
        <f>'trave III ordine '!K26</f>
        <v>13.439200000000001</v>
      </c>
      <c r="AE55" s="213">
        <f>'Armatura travi'!AE516</f>
        <v>10.376708562755075</v>
      </c>
      <c r="AF55" s="219">
        <f>'trave III ordine '!AB26</f>
        <v>10.299200000000001</v>
      </c>
      <c r="AG55" s="107" t="str">
        <f>'Armatura travi'!AH516</f>
        <v>VERIFICATO</v>
      </c>
      <c r="AH55" s="1398"/>
      <c r="AI55" s="1398"/>
      <c r="AJ55" s="1397"/>
      <c r="AK55" s="177">
        <f t="shared" si="18"/>
        <v>0.18743393568714678</v>
      </c>
      <c r="AL55" s="173">
        <f t="shared" si="14"/>
        <v>1.3684913217623498</v>
      </c>
      <c r="AM55" s="173">
        <f t="shared" si="19"/>
        <v>6.7526544389498602</v>
      </c>
      <c r="AN55" s="102">
        <f t="shared" si="20"/>
        <v>0.72792920172471243</v>
      </c>
      <c r="AO55" s="189">
        <f>IF(OR(E55="Msin",E55="Mdes"),-$S$3/1000*(AD55*(Y55*100-$S$8*AM55)+AN55*AF55*($S$8*AM55-V55*100)),"")</f>
        <v>-328.81206470363361</v>
      </c>
      <c r="AP55" s="177">
        <f t="shared" si="21"/>
        <v>0.14364096005930871</v>
      </c>
      <c r="AQ55" s="173">
        <f t="shared" si="15"/>
        <v>1.3684913217623498</v>
      </c>
      <c r="AR55" s="173">
        <f t="shared" si="22"/>
        <v>6.1331997809996892</v>
      </c>
      <c r="AS55" s="102">
        <f t="shared" si="23"/>
        <v>0.62109265297613236</v>
      </c>
      <c r="AT55" s="206">
        <f t="shared" si="13"/>
        <v>330.03494318161506</v>
      </c>
      <c r="AU55" s="190">
        <f>-'trave III ordine '!K21</f>
        <v>-312.37028222399999</v>
      </c>
      <c r="AV55" s="191">
        <f>'trave III ordine '!AB21</f>
        <v>239.38657142400001</v>
      </c>
      <c r="AW55" s="165"/>
      <c r="AX55" s="161"/>
      <c r="AY55" s="7"/>
      <c r="AZ55" s="7"/>
      <c r="BA55" s="161"/>
      <c r="BB55" s="7"/>
      <c r="BC55" s="7"/>
      <c r="BD55" s="7"/>
      <c r="BE55" s="7"/>
      <c r="BF55" s="7"/>
      <c r="BG55" s="7"/>
      <c r="BH55" s="196"/>
      <c r="BI55" s="123"/>
      <c r="BJ55" s="7"/>
      <c r="BK55" s="123"/>
      <c r="BL55" s="6"/>
      <c r="BM55" s="6"/>
      <c r="BN55" s="6"/>
      <c r="BO55" s="19"/>
      <c r="BP55" s="200"/>
      <c r="BQ55" s="434"/>
    </row>
    <row r="56" spans="1:84" ht="27" customHeight="1" x14ac:dyDescent="0.3">
      <c r="A56" s="1407"/>
      <c r="B56" s="82">
        <f>'Armatura travi'!A517</f>
        <v>10</v>
      </c>
      <c r="C56" s="8">
        <f>'Armatura travi'!B517</f>
        <v>9</v>
      </c>
      <c r="D56" s="8">
        <f>'Armatura travi'!C517</f>
        <v>15</v>
      </c>
      <c r="E56" s="83" t="str">
        <f>'Armatura travi'!D517</f>
        <v>Vsin</v>
      </c>
      <c r="F56" s="78">
        <f>'Armatura travi'!E517</f>
        <v>137.59100000000001</v>
      </c>
      <c r="G56" s="7">
        <f>'Armatura travi'!F517</f>
        <v>86.144999999999996</v>
      </c>
      <c r="H56" s="7">
        <f>'Armatura travi'!G517</f>
        <v>-17.498999999999999</v>
      </c>
      <c r="I56" s="7">
        <f>'Armatura travi'!H517</f>
        <v>-117.036</v>
      </c>
      <c r="J56" s="7">
        <f>'Armatura travi'!I517</f>
        <v>-12.16</v>
      </c>
      <c r="K56" s="7">
        <f>'Armatura travi'!J517</f>
        <v>-13.867000000000001</v>
      </c>
      <c r="L56" s="78">
        <f>'Armatura travi'!K517</f>
        <v>-29.658999999999999</v>
      </c>
      <c r="M56" s="7">
        <f>'Armatura travi'!L517</f>
        <v>-130.90299999999999</v>
      </c>
      <c r="N56" s="7">
        <f>'Armatura travi'!M517</f>
        <v>-68.929900000000004</v>
      </c>
      <c r="O56" s="7">
        <f>'Armatura travi'!N517</f>
        <v>-139.80069999999998</v>
      </c>
      <c r="P56" s="7">
        <f>'Armatura travi'!O517</f>
        <v>-139.80069999999998</v>
      </c>
      <c r="Q56" s="7">
        <f>'Armatura travi'!P517</f>
        <v>0.8</v>
      </c>
      <c r="R56" s="7">
        <f>'Armatura travi'!Q517</f>
        <v>-53.655699999999982</v>
      </c>
      <c r="S56" s="7">
        <f>'Armatura travi'!R517</f>
        <v>225.94569999999999</v>
      </c>
      <c r="T56" s="7" t="str">
        <f>'Armatura travi'!S517</f>
        <v/>
      </c>
      <c r="U56" s="7" t="str">
        <f>'Armatura travi'!T517</f>
        <v/>
      </c>
      <c r="V56" s="7">
        <f>'Armatura travi'!U517</f>
        <v>0.04</v>
      </c>
      <c r="W56" s="7">
        <f>'Armatura travi'!V517</f>
        <v>0.3</v>
      </c>
      <c r="X56" s="7">
        <f>'Armatura travi'!W517</f>
        <v>0.7</v>
      </c>
      <c r="Y56" s="7">
        <f>'Armatura travi'!X517</f>
        <v>0.65999999999999992</v>
      </c>
      <c r="Z56" s="7" t="str">
        <f>'Armatura travi'!Y517</f>
        <v/>
      </c>
      <c r="AA56" s="7" t="str">
        <f>'Armatura travi'!Z517</f>
        <v/>
      </c>
      <c r="AB56" s="8" t="str">
        <f>'Armatura travi'!AA517</f>
        <v/>
      </c>
      <c r="AC56" s="218" t="str">
        <f>'Armatura travi'!AB517</f>
        <v/>
      </c>
      <c r="AD56" s="221"/>
      <c r="AE56" s="213" t="str">
        <f>'Armatura travi'!AE517</f>
        <v/>
      </c>
      <c r="AF56" s="221"/>
      <c r="AG56" s="107" t="str">
        <f>'Armatura travi'!AH517</f>
        <v/>
      </c>
      <c r="AH56" s="1398"/>
      <c r="AI56" s="1398"/>
      <c r="AJ56" s="1397"/>
      <c r="AK56" s="177" t="str">
        <f t="shared" si="18"/>
        <v/>
      </c>
      <c r="AL56" s="173" t="str">
        <f t="shared" si="14"/>
        <v/>
      </c>
      <c r="AM56" s="173" t="str">
        <f t="shared" si="19"/>
        <v/>
      </c>
      <c r="AN56" s="102" t="str">
        <f t="shared" si="20"/>
        <v/>
      </c>
      <c r="AO56" s="178" t="str">
        <f>IF(OR(E56="Msin",E56="Mdes"),$S$3/1000*(AD56*(Y56*100-$S$8*AM56)+AN56*AF56*($S$8*AM56-V56*100)),"")</f>
        <v/>
      </c>
      <c r="AP56" s="177" t="str">
        <f t="shared" si="21"/>
        <v/>
      </c>
      <c r="AQ56" s="173" t="str">
        <f t="shared" si="15"/>
        <v/>
      </c>
      <c r="AR56" s="173" t="str">
        <f t="shared" si="22"/>
        <v/>
      </c>
      <c r="AS56" s="102" t="str">
        <f t="shared" si="23"/>
        <v/>
      </c>
      <c r="AT56" s="83" t="str">
        <f t="shared" si="13"/>
        <v/>
      </c>
      <c r="AU56" s="6"/>
      <c r="AV56" s="8"/>
      <c r="AW56" s="164"/>
      <c r="AX56" s="160"/>
      <c r="AY56" s="8"/>
      <c r="AZ56" s="8"/>
      <c r="BA56" s="161"/>
      <c r="BB56" s="7"/>
      <c r="BC56" s="7"/>
      <c r="BD56" s="7"/>
      <c r="BE56" s="7"/>
      <c r="BF56" s="7"/>
      <c r="BG56" s="7"/>
      <c r="BH56" s="197"/>
      <c r="BI56" s="123"/>
      <c r="BJ56" s="7"/>
      <c r="BK56" s="123"/>
      <c r="BL56" s="6"/>
      <c r="BM56" s="6"/>
      <c r="BN56" s="6"/>
      <c r="BO56" s="19"/>
      <c r="BP56" s="200"/>
      <c r="BQ56" s="434"/>
    </row>
    <row r="57" spans="1:84" ht="27" customHeight="1" x14ac:dyDescent="0.3">
      <c r="A57" s="1407"/>
      <c r="B57" s="82">
        <f>'Armatura travi'!A518</f>
        <v>10</v>
      </c>
      <c r="C57" s="8">
        <f>'Armatura travi'!B518</f>
        <v>9</v>
      </c>
      <c r="D57" s="8">
        <f>'Armatura travi'!C518</f>
        <v>15</v>
      </c>
      <c r="E57" s="83" t="str">
        <f>'Armatura travi'!D518</f>
        <v>Vdes</v>
      </c>
      <c r="F57" s="78">
        <f>'Armatura travi'!E518</f>
        <v>-136.56</v>
      </c>
      <c r="G57" s="7">
        <f>'Armatura travi'!F518</f>
        <v>-85.028999999999996</v>
      </c>
      <c r="H57" s="7">
        <f>'Armatura travi'!G518</f>
        <v>-17.498999999999999</v>
      </c>
      <c r="I57" s="7">
        <f>'Armatura travi'!H518</f>
        <v>-117.036</v>
      </c>
      <c r="J57" s="7">
        <f>'Armatura travi'!I518</f>
        <v>-12.16</v>
      </c>
      <c r="K57" s="7">
        <f>'Armatura travi'!J518</f>
        <v>-13.867000000000001</v>
      </c>
      <c r="L57" s="78">
        <f>'Armatura travi'!K518</f>
        <v>-29.658999999999999</v>
      </c>
      <c r="M57" s="7">
        <f>'Armatura travi'!L518</f>
        <v>-130.90299999999999</v>
      </c>
      <c r="N57" s="7">
        <f>'Armatura travi'!M518</f>
        <v>-68.929900000000004</v>
      </c>
      <c r="O57" s="7">
        <f>'Armatura travi'!N518</f>
        <v>-139.80069999999998</v>
      </c>
      <c r="P57" s="7">
        <f>'Armatura travi'!O518</f>
        <v>-139.80069999999998</v>
      </c>
      <c r="Q57" s="7">
        <f>'Armatura travi'!P518</f>
        <v>0.8</v>
      </c>
      <c r="R57" s="7">
        <f>'Armatura travi'!Q518</f>
        <v>-224.82969999999997</v>
      </c>
      <c r="S57" s="7">
        <f>'Armatura travi'!R518</f>
        <v>54.771699999999981</v>
      </c>
      <c r="T57" s="7" t="str">
        <f>'Armatura travi'!S518</f>
        <v/>
      </c>
      <c r="U57" s="7" t="str">
        <f>'Armatura travi'!T518</f>
        <v/>
      </c>
      <c r="V57" s="7">
        <f>'Armatura travi'!U518</f>
        <v>0.04</v>
      </c>
      <c r="W57" s="7">
        <f>'Armatura travi'!V518</f>
        <v>0.3</v>
      </c>
      <c r="X57" s="7">
        <f>'Armatura travi'!W518</f>
        <v>0.7</v>
      </c>
      <c r="Y57" s="7">
        <f>'Armatura travi'!X518</f>
        <v>0.65999999999999992</v>
      </c>
      <c r="Z57" s="7" t="str">
        <f>'Armatura travi'!Y518</f>
        <v/>
      </c>
      <c r="AA57" s="7" t="str">
        <f>'Armatura travi'!Z518</f>
        <v/>
      </c>
      <c r="AB57" s="8" t="str">
        <f>'Armatura travi'!AA518</f>
        <v/>
      </c>
      <c r="AC57" s="218" t="str">
        <f>'Armatura travi'!AB518</f>
        <v/>
      </c>
      <c r="AD57" s="225"/>
      <c r="AE57" s="213" t="str">
        <f>'Armatura travi'!AE518</f>
        <v/>
      </c>
      <c r="AF57" s="221"/>
      <c r="AG57" s="107" t="str">
        <f>'Armatura travi'!AH518</f>
        <v/>
      </c>
      <c r="AH57" s="1398"/>
      <c r="AI57" s="1398"/>
      <c r="AJ57" s="1397"/>
      <c r="AK57" s="177" t="str">
        <f t="shared" si="18"/>
        <v/>
      </c>
      <c r="AL57" s="173" t="str">
        <f t="shared" si="14"/>
        <v/>
      </c>
      <c r="AM57" s="173" t="str">
        <f t="shared" si="19"/>
        <v/>
      </c>
      <c r="AN57" s="102" t="str">
        <f t="shared" si="20"/>
        <v/>
      </c>
      <c r="AO57" s="178" t="str">
        <f>IF(OR(E57="Msin",E57="Mdes"),$S$3/1000*(AD57*(Y57*100-$S$8*AM57)+AN57*AF57*($S$8*AM57-V57*100)),"")</f>
        <v/>
      </c>
      <c r="AP57" s="177" t="str">
        <f t="shared" si="21"/>
        <v/>
      </c>
      <c r="AQ57" s="173" t="str">
        <f t="shared" si="15"/>
        <v/>
      </c>
      <c r="AR57" s="173" t="str">
        <f t="shared" si="22"/>
        <v/>
      </c>
      <c r="AS57" s="102" t="str">
        <f t="shared" si="23"/>
        <v/>
      </c>
      <c r="AT57" s="207" t="str">
        <f t="shared" ref="AT57:AT73" si="25">IF(OR(E57="Msin",E57="Mdes"),$S$3/1000*(AD57*(Y57*100-$S$8*AR57)+AS57*AF57*($S$8*AR57-V57*100)),"")</f>
        <v/>
      </c>
      <c r="AU57" s="6"/>
      <c r="AV57" s="7"/>
      <c r="AW57" s="165"/>
      <c r="AX57" s="161"/>
      <c r="AY57" s="7"/>
      <c r="AZ57" s="7"/>
      <c r="BA57" s="161"/>
      <c r="BB57" s="7"/>
      <c r="BC57" s="7"/>
      <c r="BD57" s="7"/>
      <c r="BE57" s="7"/>
      <c r="BF57" s="7"/>
      <c r="BG57" s="7"/>
      <c r="BH57" s="196"/>
      <c r="BI57" s="123"/>
      <c r="BJ57" s="7"/>
      <c r="BK57" s="123"/>
      <c r="BL57" s="6"/>
      <c r="BM57" s="6"/>
      <c r="BN57" s="6"/>
      <c r="BO57" s="19"/>
      <c r="BP57" s="200"/>
      <c r="BQ57" s="434"/>
    </row>
    <row r="58" spans="1:84" ht="27" customHeight="1" x14ac:dyDescent="0.3">
      <c r="A58" s="1407"/>
      <c r="B58" s="82">
        <f>'Armatura travi'!A519</f>
        <v>10</v>
      </c>
      <c r="C58" s="8">
        <f>'Armatura travi'!B519</f>
        <v>15</v>
      </c>
      <c r="D58" s="8">
        <f>'Armatura travi'!C519</f>
        <v>21</v>
      </c>
      <c r="E58" s="83" t="str">
        <f>'Armatura travi'!D519</f>
        <v>Msin</v>
      </c>
      <c r="F58" s="78">
        <f>'Armatura travi'!E519</f>
        <v>-58.155999999999999</v>
      </c>
      <c r="G58" s="7">
        <f>'Armatura travi'!F519</f>
        <v>-41.058999999999997</v>
      </c>
      <c r="H58" s="7">
        <f>'Armatura travi'!G519</f>
        <v>35.543999999999997</v>
      </c>
      <c r="I58" s="7">
        <f>'Armatura travi'!H519</f>
        <v>237.51</v>
      </c>
      <c r="J58" s="7">
        <f>'Armatura travi'!I519</f>
        <v>24.677</v>
      </c>
      <c r="K58" s="7">
        <f>'Armatura travi'!J519</f>
        <v>28.161999999999999</v>
      </c>
      <c r="L58" s="78">
        <f>'Armatura travi'!K519</f>
        <v>60.220999999999997</v>
      </c>
      <c r="M58" s="7">
        <f>'Armatura travi'!L519</f>
        <v>265.67199999999997</v>
      </c>
      <c r="N58" s="7">
        <f>'Armatura travi'!M519</f>
        <v>139.92259999999999</v>
      </c>
      <c r="O58" s="7">
        <f>'Armatura travi'!N519</f>
        <v>283.73829999999998</v>
      </c>
      <c r="P58" s="7">
        <f>'Armatura travi'!O519</f>
        <v>283.73829999999998</v>
      </c>
      <c r="Q58" s="7">
        <f>'Armatura travi'!P519</f>
        <v>0.8</v>
      </c>
      <c r="R58" s="7">
        <f>'Armatura travi'!Q519</f>
        <v>242.67929999999998</v>
      </c>
      <c r="S58" s="7">
        <f>'Armatura travi'!R519</f>
        <v>-324.79729999999995</v>
      </c>
      <c r="T58" s="7">
        <f>'Armatura travi'!S519</f>
        <v>219.60569999999998</v>
      </c>
      <c r="U58" s="7">
        <f>'Armatura travi'!T519</f>
        <v>-269.22369999999995</v>
      </c>
      <c r="V58" s="7">
        <f>'Armatura travi'!U519</f>
        <v>0.04</v>
      </c>
      <c r="W58" s="7">
        <f>'Armatura travi'!V519</f>
        <v>0.3</v>
      </c>
      <c r="X58" s="7">
        <f>'Armatura travi'!W519</f>
        <v>0.7</v>
      </c>
      <c r="Y58" s="7">
        <f>'Armatura travi'!X519</f>
        <v>0.65999999999999992</v>
      </c>
      <c r="Z58" s="7">
        <f>'Armatura travi'!Y519</f>
        <v>336.72601716096779</v>
      </c>
      <c r="AA58" s="7">
        <f>'Armatura travi'!Z519</f>
        <v>508.6505190311417</v>
      </c>
      <c r="AB58" s="8" t="str">
        <f>'Armatura travi'!AA519</f>
        <v>VERIFICATO</v>
      </c>
      <c r="AC58" s="218">
        <f>'Armatura travi'!AB519</f>
        <v>11.582891699170768</v>
      </c>
      <c r="AD58" s="219">
        <f>'trave III ordine '!M26</f>
        <v>13.439200000000001</v>
      </c>
      <c r="AE58" s="213">
        <f>'Armatura travi'!AE519</f>
        <v>9.4481616574639826</v>
      </c>
      <c r="AF58" s="219">
        <f>'trave III ordine '!AD26</f>
        <v>8.2896000000000001</v>
      </c>
      <c r="AG58" s="107" t="str">
        <f>'Armatura travi'!AH519</f>
        <v>VERIFICATO</v>
      </c>
      <c r="AH58" s="1398">
        <v>13.38808</v>
      </c>
      <c r="AI58" s="1398">
        <v>13.08808</v>
      </c>
      <c r="AJ58" s="1397">
        <f>$L$3/100-Q58/2-Q59/2</f>
        <v>5.1999999999999993</v>
      </c>
      <c r="AK58" s="177">
        <f t="shared" si="18"/>
        <v>0.18743393568714678</v>
      </c>
      <c r="AL58" s="173">
        <f t="shared" si="14"/>
        <v>1.1014686248331107</v>
      </c>
      <c r="AM58" s="173">
        <f t="shared" si="19"/>
        <v>7.4646208162092709</v>
      </c>
      <c r="AN58" s="102">
        <f t="shared" si="20"/>
        <v>0.82881944554416276</v>
      </c>
      <c r="AO58" s="186">
        <f>IF(OR(E58="Msin",E58="Mdes"),-$S$3/1000*(AD58*(Y58*100-$S$8*AM58)+AN58*AF58*($S$8*AM58-V58*100)),"")</f>
        <v>-328.34274884168582</v>
      </c>
      <c r="AP58" s="177">
        <f t="shared" si="21"/>
        <v>0.11561345565749237</v>
      </c>
      <c r="AQ58" s="173">
        <f t="shared" si="15"/>
        <v>1.1014686248331107</v>
      </c>
      <c r="AR58" s="173">
        <f t="shared" si="22"/>
        <v>5.9821983881479754</v>
      </c>
      <c r="AS58" s="102">
        <f t="shared" si="23"/>
        <v>0.59169551879931981</v>
      </c>
      <c r="AT58" s="205">
        <f t="shared" si="25"/>
        <v>331.09033981085986</v>
      </c>
      <c r="AU58" s="187">
        <f>-'trave III ordine '!M21</f>
        <v>-312.37028222399999</v>
      </c>
      <c r="AV58" s="188">
        <f>'trave III ordine '!AD21</f>
        <v>192.67699651200002</v>
      </c>
      <c r="AW58" s="102">
        <f>IF(OR($E58="Msin",$E58="Mdes"),$AH58*$AJ58/2+(AU58+AU59)/$AJ58,"")</f>
        <v>-85.333408240000011</v>
      </c>
      <c r="AX58" s="38">
        <f>IF(OR($E58="Msin",$E58="Mdes"),$AH58*$AJ58/2+(AV58+AV59)/$AJ58,"")</f>
        <v>117.89815568</v>
      </c>
      <c r="AY58" s="6">
        <f>IF(OR($E58="Msin",$E58="Mdes"),$AI58*$AJ58/2,"")</f>
        <v>34.029007999999997</v>
      </c>
      <c r="AZ58" s="6">
        <f>IF(OR($E58="Msin",$E58="Mdes"),$AH58*$AJ58/2,"")</f>
        <v>34.809007999999999</v>
      </c>
      <c r="BA58" s="161">
        <f>MAX(ABS(AW58),ABS(AX58),ABS(AY58),ABS(AZ58))</f>
        <v>117.89815568</v>
      </c>
      <c r="BB58" s="7">
        <f>0.5*14.17*W58*100*0.9*Y58*100*$BI$76/(1+$BI$76^2)/10</f>
        <v>435.36103448275855</v>
      </c>
      <c r="BC58" s="695">
        <f>$BN$6/100*0.9*$Y58*100*$S$3*$BI$76/10</f>
        <v>691.76250000000005</v>
      </c>
      <c r="BD58" s="695">
        <f>$BN$7/100*0.9*$Y58*100*$S$3*$BI$76/10</f>
        <v>581.08050000000003</v>
      </c>
      <c r="BE58" s="695">
        <f>$BN$8/100*0.9*$Y58*100*$S$3*$BI$76/10</f>
        <v>387.38699999999994</v>
      </c>
      <c r="BF58" s="695">
        <f>$BN$9/100*0.9*$Y58*100*$S$3*$BI$76/10</f>
        <v>290.54025000000001</v>
      </c>
      <c r="BG58" s="7"/>
      <c r="BH58" s="197">
        <f>BA58*10/(0.9*Y58*$S$3*$BI$76)</f>
        <v>2.028947033672615</v>
      </c>
      <c r="BI58" s="123">
        <v>2</v>
      </c>
      <c r="BJ58" s="7">
        <f>PI()*0.8^2/4*BI58</f>
        <v>1.0053096491487339</v>
      </c>
      <c r="BK58" s="123">
        <f t="shared" si="24"/>
        <v>3</v>
      </c>
      <c r="BL58" s="6">
        <f>100/BK58</f>
        <v>33.333333333333336</v>
      </c>
      <c r="BM58" s="6">
        <f>IF(BL58&lt;=X8,BL58,_xlfn.FLOOR.PRECISE(X8,10))</f>
        <v>10</v>
      </c>
      <c r="BN58" s="6">
        <f>BA58*$BI$76/2/$S$3*10</f>
        <v>3.7662329312547915</v>
      </c>
      <c r="BO58" s="19">
        <f>CEILING(BN58/(PI()*1.6^2/4),1)</f>
        <v>2</v>
      </c>
      <c r="BP58" s="200" t="str">
        <f>IF(BM58=10,"8fi10",5555)</f>
        <v>8fi10</v>
      </c>
      <c r="BQ58" s="434"/>
    </row>
    <row r="59" spans="1:84" ht="27" customHeight="1" x14ac:dyDescent="0.3">
      <c r="A59" s="1407"/>
      <c r="B59" s="82">
        <f>'Armatura travi'!A520</f>
        <v>10</v>
      </c>
      <c r="C59" s="8">
        <f>'Armatura travi'!B520</f>
        <v>15</v>
      </c>
      <c r="D59" s="8">
        <f>'Armatura travi'!C520</f>
        <v>21</v>
      </c>
      <c r="E59" s="83" t="str">
        <f>'Armatura travi'!D520</f>
        <v>Mdes</v>
      </c>
      <c r="F59" s="78">
        <f>'Armatura travi'!E520</f>
        <v>-53.463000000000001</v>
      </c>
      <c r="G59" s="7">
        <f>'Armatura travi'!F520</f>
        <v>-38.326999999999998</v>
      </c>
      <c r="H59" s="7">
        <f>'Armatura travi'!G520</f>
        <v>-38.44</v>
      </c>
      <c r="I59" s="7">
        <f>'Armatura travi'!H520</f>
        <v>-256.04700000000003</v>
      </c>
      <c r="J59" s="7">
        <f>'Armatura travi'!I520</f>
        <v>-26.736999999999998</v>
      </c>
      <c r="K59" s="7">
        <f>'Armatura travi'!J520</f>
        <v>-30.516999999999999</v>
      </c>
      <c r="L59" s="78">
        <f>'Armatura travi'!K520</f>
        <v>-65.176999999999992</v>
      </c>
      <c r="M59" s="7">
        <f>'Armatura travi'!L520</f>
        <v>-286.56400000000002</v>
      </c>
      <c r="N59" s="7">
        <f>'Armatura travi'!M520</f>
        <v>-151.14619999999999</v>
      </c>
      <c r="O59" s="7">
        <f>'Armatura travi'!N520</f>
        <v>-306.11709999999999</v>
      </c>
      <c r="P59" s="7">
        <f>'Armatura travi'!O520</f>
        <v>-306.11709999999999</v>
      </c>
      <c r="Q59" s="7">
        <f>'Armatura travi'!P520</f>
        <v>0.8</v>
      </c>
      <c r="R59" s="7">
        <f>'Armatura travi'!Q520</f>
        <v>-344.44409999999999</v>
      </c>
      <c r="S59" s="7">
        <f>'Armatura travi'!R520</f>
        <v>267.7901</v>
      </c>
      <c r="T59" s="7">
        <f>'Armatura travi'!S520</f>
        <v>-289.23449999999997</v>
      </c>
      <c r="U59" s="7">
        <f>'Armatura travi'!T520</f>
        <v>244.35249999999999</v>
      </c>
      <c r="V59" s="7">
        <f>'Armatura travi'!U520</f>
        <v>0.04</v>
      </c>
      <c r="W59" s="7">
        <f>'Armatura travi'!V520</f>
        <v>0.3</v>
      </c>
      <c r="X59" s="7">
        <f>'Armatura travi'!W520</f>
        <v>0.7</v>
      </c>
      <c r="Y59" s="7">
        <f>'Armatura travi'!X520</f>
        <v>0.65999999999999992</v>
      </c>
      <c r="Z59" s="7">
        <f>'Armatura travi'!Y520</f>
        <v>336.72601716096779</v>
      </c>
      <c r="AA59" s="7">
        <f>'Armatura travi'!Z520</f>
        <v>508.6505190311417</v>
      </c>
      <c r="AB59" s="8" t="str">
        <f>'Armatura travi'!AA520</f>
        <v>VERIFICATO</v>
      </c>
      <c r="AC59" s="218">
        <f>'Armatura travi'!AB520</f>
        <v>12.443822327543257</v>
      </c>
      <c r="AD59" s="219">
        <f>'trave III ordine '!O26</f>
        <v>13.439200000000001</v>
      </c>
      <c r="AE59" s="213">
        <f>'Armatura travi'!AE520</f>
        <v>10.5128506291297</v>
      </c>
      <c r="AF59" s="219">
        <f>'trave III ordine '!AF26</f>
        <v>10.299200000000001</v>
      </c>
      <c r="AG59" s="107" t="str">
        <f>'Armatura travi'!AH520</f>
        <v>VERIFICATO</v>
      </c>
      <c r="AH59" s="1398"/>
      <c r="AI59" s="1398"/>
      <c r="AJ59" s="1397"/>
      <c r="AK59" s="177">
        <f t="shared" si="18"/>
        <v>0.18743393568714678</v>
      </c>
      <c r="AL59" s="173">
        <f t="shared" si="14"/>
        <v>1.3684913217623498</v>
      </c>
      <c r="AM59" s="173">
        <f t="shared" si="19"/>
        <v>6.7526544389498602</v>
      </c>
      <c r="AN59" s="102">
        <f t="shared" si="20"/>
        <v>0.72792920172471243</v>
      </c>
      <c r="AO59" s="189">
        <f>IF(OR(E59="Msin",E59="Mdes"),-$S$3/1000*(AD59*(Y59*100-$S$8*AM59)+AN59*AF59*($S$8*AM59-V59*100)),"")</f>
        <v>-328.81206470363361</v>
      </c>
      <c r="AP59" s="177">
        <f t="shared" si="21"/>
        <v>0.14364096005930871</v>
      </c>
      <c r="AQ59" s="173">
        <f t="shared" si="15"/>
        <v>1.3684913217623498</v>
      </c>
      <c r="AR59" s="173">
        <f t="shared" si="22"/>
        <v>6.1331997809996892</v>
      </c>
      <c r="AS59" s="102">
        <f t="shared" si="23"/>
        <v>0.62109265297613236</v>
      </c>
      <c r="AT59" s="206">
        <f t="shared" si="25"/>
        <v>330.03494318161506</v>
      </c>
      <c r="AU59" s="190">
        <f>-'trave III ordine '!O21</f>
        <v>-312.37028222399999</v>
      </c>
      <c r="AV59" s="191">
        <f>'trave III ordine '!AF21</f>
        <v>239.38657142400001</v>
      </c>
      <c r="AW59" s="164"/>
      <c r="AX59" s="160"/>
      <c r="AY59" s="8"/>
      <c r="AZ59" s="8"/>
      <c r="BA59" s="161"/>
      <c r="BB59" s="7"/>
      <c r="BC59" s="7"/>
      <c r="BD59" s="7"/>
      <c r="BE59" s="7"/>
      <c r="BF59" s="7"/>
      <c r="BG59" s="7"/>
      <c r="BH59" s="197"/>
      <c r="BI59" s="123"/>
      <c r="BJ59" s="7"/>
      <c r="BK59" s="123"/>
      <c r="BL59" s="7"/>
      <c r="BM59" s="7"/>
      <c r="BN59" s="6"/>
      <c r="BO59" s="19"/>
      <c r="BP59" s="200"/>
      <c r="BQ59" s="434"/>
    </row>
    <row r="60" spans="1:84" ht="27" customHeight="1" x14ac:dyDescent="0.3">
      <c r="A60" s="1407"/>
      <c r="B60" s="82">
        <f>'Armatura travi'!A521</f>
        <v>10</v>
      </c>
      <c r="C60" s="8">
        <f>'Armatura travi'!B521</f>
        <v>15</v>
      </c>
      <c r="D60" s="8">
        <f>'Armatura travi'!C521</f>
        <v>21</v>
      </c>
      <c r="E60" s="83" t="str">
        <f>'Armatura travi'!D521</f>
        <v>Vsin</v>
      </c>
      <c r="F60" s="78">
        <f>'Armatura travi'!E521</f>
        <v>56.792000000000002</v>
      </c>
      <c r="G60" s="7">
        <f>'Armatura travi'!F521</f>
        <v>40.625</v>
      </c>
      <c r="H60" s="7">
        <f>'Armatura travi'!G521</f>
        <v>-12.331</v>
      </c>
      <c r="I60" s="7">
        <f>'Armatura travi'!H521</f>
        <v>-82.259</v>
      </c>
      <c r="J60" s="7">
        <f>'Armatura travi'!I521</f>
        <v>-8.5690000000000008</v>
      </c>
      <c r="K60" s="7">
        <f>'Armatura travi'!J521</f>
        <v>-9.7799999999999994</v>
      </c>
      <c r="L60" s="78">
        <f>'Armatura travi'!K521</f>
        <v>-20.9</v>
      </c>
      <c r="M60" s="7">
        <f>'Armatura travi'!L521</f>
        <v>-92.039000000000001</v>
      </c>
      <c r="N60" s="7">
        <f>'Armatura travi'!M521</f>
        <v>-48.511699999999998</v>
      </c>
      <c r="O60" s="7">
        <f>'Armatura travi'!N521</f>
        <v>-98.308999999999997</v>
      </c>
      <c r="P60" s="7">
        <f>'Armatura travi'!O521</f>
        <v>-98.308999999999997</v>
      </c>
      <c r="Q60" s="7">
        <f>'Armatura travi'!P521</f>
        <v>0.8</v>
      </c>
      <c r="R60" s="7">
        <f>'Armatura travi'!Q521</f>
        <v>-57.683999999999997</v>
      </c>
      <c r="S60" s="7">
        <f>'Armatura travi'!R521</f>
        <v>138.934</v>
      </c>
      <c r="T60" s="7" t="str">
        <f>'Armatura travi'!S521</f>
        <v/>
      </c>
      <c r="U60" s="7" t="str">
        <f>'Armatura travi'!T521</f>
        <v/>
      </c>
      <c r="V60" s="7">
        <f>'Armatura travi'!U521</f>
        <v>0.04</v>
      </c>
      <c r="W60" s="7">
        <f>'Armatura travi'!V521</f>
        <v>0.3</v>
      </c>
      <c r="X60" s="7">
        <f>'Armatura travi'!W521</f>
        <v>0.7</v>
      </c>
      <c r="Y60" s="7">
        <f>'Armatura travi'!X521</f>
        <v>0.65999999999999992</v>
      </c>
      <c r="Z60" s="7" t="str">
        <f>'Armatura travi'!Y521</f>
        <v/>
      </c>
      <c r="AA60" s="7" t="str">
        <f>'Armatura travi'!Z521</f>
        <v/>
      </c>
      <c r="AB60" s="8" t="str">
        <f>'Armatura travi'!AA521</f>
        <v/>
      </c>
      <c r="AC60" s="218" t="str">
        <f>'Armatura travi'!AB521</f>
        <v/>
      </c>
      <c r="AD60" s="222" t="str">
        <f>'Armatura travi'!AD521</f>
        <v/>
      </c>
      <c r="AE60" s="213" t="str">
        <f>'Armatura travi'!AE521</f>
        <v/>
      </c>
      <c r="AF60" s="222" t="str">
        <f>'Armatura travi'!AG521</f>
        <v/>
      </c>
      <c r="AG60" s="107" t="str">
        <f>'Armatura travi'!AH521</f>
        <v/>
      </c>
      <c r="AH60" s="1398"/>
      <c r="AI60" s="1398"/>
      <c r="AJ60" s="1397"/>
      <c r="AK60" s="177" t="str">
        <f t="shared" si="18"/>
        <v/>
      </c>
      <c r="AL60" s="173" t="str">
        <f t="shared" si="14"/>
        <v/>
      </c>
      <c r="AM60" s="173" t="str">
        <f t="shared" si="19"/>
        <v/>
      </c>
      <c r="AN60" s="102" t="str">
        <f t="shared" si="20"/>
        <v/>
      </c>
      <c r="AO60" s="178" t="str">
        <f>IF(OR(E60="Msin",E60="Mdes"),$S$3/1000*(AD60*(Y60*100-$S$8*AM60)+AN60*AF60*($S$8*AM60-V60*100)),"")</f>
        <v/>
      </c>
      <c r="AP60" s="177" t="str">
        <f t="shared" si="21"/>
        <v/>
      </c>
      <c r="AQ60" s="173" t="str">
        <f t="shared" si="15"/>
        <v/>
      </c>
      <c r="AR60" s="173" t="str">
        <f t="shared" si="22"/>
        <v/>
      </c>
      <c r="AS60" s="102" t="str">
        <f t="shared" si="23"/>
        <v/>
      </c>
      <c r="AT60" s="207" t="str">
        <f t="shared" si="25"/>
        <v/>
      </c>
      <c r="AU60" s="6"/>
      <c r="AV60" s="7"/>
      <c r="AW60" s="165"/>
      <c r="AX60" s="161"/>
      <c r="AY60" s="7"/>
      <c r="AZ60" s="7"/>
      <c r="BA60" s="161"/>
      <c r="BB60" s="7"/>
      <c r="BC60" s="7"/>
      <c r="BD60" s="7"/>
      <c r="BE60" s="7"/>
      <c r="BF60" s="7"/>
      <c r="BG60" s="7"/>
      <c r="BH60" s="197"/>
      <c r="BI60" s="123"/>
      <c r="BJ60" s="7"/>
      <c r="BK60" s="123"/>
      <c r="BL60" s="7"/>
      <c r="BM60" s="7"/>
      <c r="BN60" s="6"/>
      <c r="BO60" s="19"/>
      <c r="BP60" s="200"/>
      <c r="BQ60" s="434"/>
    </row>
    <row r="61" spans="1:84" ht="27" customHeight="1" x14ac:dyDescent="0.3">
      <c r="A61" s="1409"/>
      <c r="B61" s="86">
        <f>'Armatura travi'!A522</f>
        <v>10</v>
      </c>
      <c r="C61" s="75">
        <f>'Armatura travi'!B522</f>
        <v>15</v>
      </c>
      <c r="D61" s="75">
        <f>'Armatura travi'!C522</f>
        <v>21</v>
      </c>
      <c r="E61" s="87" t="str">
        <f>'Armatura travi'!D522</f>
        <v>Vdes</v>
      </c>
      <c r="F61" s="79">
        <f>'Armatura travi'!E522</f>
        <v>-55.228000000000002</v>
      </c>
      <c r="G61" s="21">
        <f>'Armatura travi'!F522</f>
        <v>-39.715000000000003</v>
      </c>
      <c r="H61" s="21">
        <f>'Armatura travi'!G522</f>
        <v>-12.331</v>
      </c>
      <c r="I61" s="21">
        <f>'Armatura travi'!H522</f>
        <v>-82.259</v>
      </c>
      <c r="J61" s="21">
        <f>'Armatura travi'!I522</f>
        <v>-8.5690000000000008</v>
      </c>
      <c r="K61" s="21">
        <f>'Armatura travi'!J522</f>
        <v>-9.7799999999999994</v>
      </c>
      <c r="L61" s="79">
        <f>'Armatura travi'!K522</f>
        <v>-20.9</v>
      </c>
      <c r="M61" s="21">
        <f>'Armatura travi'!L522</f>
        <v>-92.039000000000001</v>
      </c>
      <c r="N61" s="21">
        <f>'Armatura travi'!M522</f>
        <v>-48.511699999999998</v>
      </c>
      <c r="O61" s="21">
        <f>'Armatura travi'!N522</f>
        <v>-98.308999999999997</v>
      </c>
      <c r="P61" s="21">
        <f>'Armatura travi'!O522</f>
        <v>-98.308999999999997</v>
      </c>
      <c r="Q61" s="21">
        <f>'Armatura travi'!P522</f>
        <v>0.8</v>
      </c>
      <c r="R61" s="21">
        <f>'Armatura travi'!Q522</f>
        <v>-138.024</v>
      </c>
      <c r="S61" s="21">
        <f>'Armatura travi'!R522</f>
        <v>58.593999999999994</v>
      </c>
      <c r="T61" s="21" t="str">
        <f>'Armatura travi'!S522</f>
        <v/>
      </c>
      <c r="U61" s="21" t="str">
        <f>'Armatura travi'!T522</f>
        <v/>
      </c>
      <c r="V61" s="21">
        <f>'Armatura travi'!U522</f>
        <v>0.04</v>
      </c>
      <c r="W61" s="21">
        <f>'Armatura travi'!V522</f>
        <v>0.3</v>
      </c>
      <c r="X61" s="21">
        <f>'Armatura travi'!W522</f>
        <v>0.7</v>
      </c>
      <c r="Y61" s="21">
        <f>'Armatura travi'!X522</f>
        <v>0.65999999999999992</v>
      </c>
      <c r="Z61" s="21" t="str">
        <f>'Armatura travi'!Y522</f>
        <v/>
      </c>
      <c r="AA61" s="21" t="str">
        <f>'Armatura travi'!Z522</f>
        <v/>
      </c>
      <c r="AB61" s="75" t="str">
        <f>'Armatura travi'!AA522</f>
        <v/>
      </c>
      <c r="AC61" s="223" t="str">
        <f>'Armatura travi'!AB522</f>
        <v/>
      </c>
      <c r="AD61" s="224" t="str">
        <f>'Armatura travi'!AD522</f>
        <v/>
      </c>
      <c r="AE61" s="215" t="str">
        <f>'Armatura travi'!AE522</f>
        <v/>
      </c>
      <c r="AF61" s="224" t="str">
        <f>'Armatura travi'!AG522</f>
        <v/>
      </c>
      <c r="AG61" s="129" t="str">
        <f>'Armatura travi'!AH522</f>
        <v/>
      </c>
      <c r="AH61" s="1398"/>
      <c r="AI61" s="1398"/>
      <c r="AJ61" s="1397"/>
      <c r="AK61" s="177" t="str">
        <f t="shared" si="18"/>
        <v/>
      </c>
      <c r="AL61" s="173" t="str">
        <f t="shared" si="14"/>
        <v/>
      </c>
      <c r="AM61" s="173" t="str">
        <f t="shared" si="19"/>
        <v/>
      </c>
      <c r="AN61" s="102" t="str">
        <f t="shared" si="20"/>
        <v/>
      </c>
      <c r="AO61" s="210" t="str">
        <f>IF(OR(E61="Msin",E61="Mdes"),$S$3/1000*(AD61*(Y61*100-$S$8*AM61)+AN61*AF61*($S$8*AM61-V61*100)),"")</f>
        <v/>
      </c>
      <c r="AP61" s="211" t="str">
        <f t="shared" si="21"/>
        <v/>
      </c>
      <c r="AQ61" s="212" t="str">
        <f t="shared" si="15"/>
        <v/>
      </c>
      <c r="AR61" s="212" t="str">
        <f t="shared" si="22"/>
        <v/>
      </c>
      <c r="AS61" s="54" t="str">
        <f t="shared" si="23"/>
        <v/>
      </c>
      <c r="AT61" s="87" t="str">
        <f t="shared" si="25"/>
        <v/>
      </c>
      <c r="AU61" s="22"/>
      <c r="AV61" s="75"/>
      <c r="AW61" s="166"/>
      <c r="AX61" s="162"/>
      <c r="AY61" s="75"/>
      <c r="AZ61" s="75"/>
      <c r="BA61" s="194"/>
      <c r="BB61" s="21"/>
      <c r="BC61" s="21"/>
      <c r="BD61" s="21"/>
      <c r="BE61" s="21"/>
      <c r="BF61" s="21"/>
      <c r="BG61" s="21"/>
      <c r="BH61" s="198"/>
      <c r="BI61" s="199"/>
      <c r="BJ61" s="21"/>
      <c r="BK61" s="199"/>
      <c r="BL61" s="21"/>
      <c r="BM61" s="21"/>
      <c r="BN61" s="22"/>
      <c r="BO61" s="23"/>
      <c r="BP61" s="201"/>
      <c r="BQ61" s="434"/>
    </row>
    <row r="62" spans="1:84" ht="27" customHeight="1" x14ac:dyDescent="0.3">
      <c r="A62" s="1406" t="s">
        <v>94</v>
      </c>
      <c r="B62" s="84">
        <f>'Armatura travi'!A641</f>
        <v>10</v>
      </c>
      <c r="C62" s="73">
        <f>'Armatura travi'!B641</f>
        <v>3</v>
      </c>
      <c r="D62" s="73">
        <f>'Armatura travi'!C641</f>
        <v>9</v>
      </c>
      <c r="E62" s="85" t="str">
        <f>'Armatura travi'!D641</f>
        <v>Msin</v>
      </c>
      <c r="F62" s="77">
        <f>'Armatura travi'!E641</f>
        <v>-75.14</v>
      </c>
      <c r="G62" s="25">
        <f>'Armatura travi'!F641</f>
        <v>-46.884</v>
      </c>
      <c r="H62" s="25">
        <f>'Armatura travi'!G641</f>
        <v>21.890999999999998</v>
      </c>
      <c r="I62" s="25">
        <f>'Armatura travi'!H641</f>
        <v>159.93700000000001</v>
      </c>
      <c r="J62" s="25">
        <f>'Armatura travi'!I641</f>
        <v>15.343</v>
      </c>
      <c r="K62" s="25">
        <f>'Armatura travi'!J641</f>
        <v>16.786999999999999</v>
      </c>
      <c r="L62" s="77">
        <f>'Armatura travi'!K641</f>
        <v>37.233999999999995</v>
      </c>
      <c r="M62" s="25">
        <f>'Armatura travi'!L641</f>
        <v>176.72400000000002</v>
      </c>
      <c r="N62" s="25">
        <f>'Armatura travi'!M641</f>
        <v>90.251199999999997</v>
      </c>
      <c r="O62" s="25">
        <f>'Armatura travi'!N641</f>
        <v>187.89420000000001</v>
      </c>
      <c r="P62" s="25">
        <f>'Armatura travi'!O641</f>
        <v>187.89420000000001</v>
      </c>
      <c r="Q62" s="25">
        <f>'Armatura travi'!P641</f>
        <v>0.3</v>
      </c>
      <c r="R62" s="7">
        <f>'Armatura travi'!Q641</f>
        <v>141.0102</v>
      </c>
      <c r="S62" s="25">
        <f>'Armatura travi'!R641</f>
        <v>-234.77820000000003</v>
      </c>
      <c r="T62" s="25">
        <f>'Armatura travi'!S641</f>
        <v>140.5239</v>
      </c>
      <c r="U62" s="25">
        <f>'Armatura travi'!T641</f>
        <v>-208.70340000000002</v>
      </c>
      <c r="V62" s="25">
        <f>'Armatura travi'!U641</f>
        <v>0.04</v>
      </c>
      <c r="W62" s="25">
        <f>'Armatura travi'!V641</f>
        <v>0.3</v>
      </c>
      <c r="X62" s="25">
        <f>'Armatura travi'!W641</f>
        <v>0.7</v>
      </c>
      <c r="Y62" s="25">
        <f>'Armatura travi'!X641</f>
        <v>0.65999999999999992</v>
      </c>
      <c r="Z62" s="25">
        <f>'Armatura travi'!Y641</f>
        <v>336.72601716096779</v>
      </c>
      <c r="AA62" s="25">
        <f>'Armatura travi'!Z641</f>
        <v>508.6505190311417</v>
      </c>
      <c r="AB62" s="73" t="str">
        <f>'Armatura travi'!AA641</f>
        <v>VERIFICATO</v>
      </c>
      <c r="AC62" s="216">
        <f>'Armatura travi'!AB641</f>
        <v>8.9791087465506081</v>
      </c>
      <c r="AD62" s="233">
        <f>'trave II ordine'!E26</f>
        <v>12.56</v>
      </c>
      <c r="AE62" s="214">
        <f>'Armatura travi'!AE641</f>
        <v>6.0458017434761624</v>
      </c>
      <c r="AF62" s="219">
        <f>'trave II ordine'!V26</f>
        <v>8.2896000000000001</v>
      </c>
      <c r="AG62" s="128" t="str">
        <f>'Armatura travi'!AH641</f>
        <v>VERIFICATO</v>
      </c>
      <c r="AH62" s="1398">
        <v>36.419080000000001</v>
      </c>
      <c r="AI62" s="1398">
        <v>31.24408</v>
      </c>
      <c r="AJ62" s="1397">
        <f>$J$3/100-Q62/2-Q63/2</f>
        <v>4.4499999999999993</v>
      </c>
      <c r="AK62" s="179">
        <f t="shared" si="18"/>
        <v>0.17517190251135209</v>
      </c>
      <c r="AL62" s="174">
        <f t="shared" si="14"/>
        <v>1.1785714285714286</v>
      </c>
      <c r="AM62" s="174">
        <f t="shared" si="19"/>
        <v>7.0269473231168051</v>
      </c>
      <c r="AN62" s="167">
        <f t="shared" si="20"/>
        <v>0.7692192396565154</v>
      </c>
      <c r="AO62" s="186">
        <f>IF(OR(E62="Msin",E62="Mdes"),-$S$3/1000*(AD62*(Y62*100-$S$8*AM62)+AN62*AF62*($S$8*AM62-V62*100)),"")</f>
        <v>-307.3185323510063</v>
      </c>
      <c r="AP62" s="177">
        <f t="shared" si="21"/>
        <v>0.11561345565749237</v>
      </c>
      <c r="AQ62" s="173">
        <f t="shared" si="15"/>
        <v>1.1785714285714286</v>
      </c>
      <c r="AR62" s="173">
        <f t="shared" si="22"/>
        <v>5.8758680551598887</v>
      </c>
      <c r="AS62" s="102">
        <f t="shared" si="23"/>
        <v>0.57008842825742045</v>
      </c>
      <c r="AT62" s="205">
        <f t="shared" si="25"/>
        <v>309.48197888920151</v>
      </c>
      <c r="AU62" s="187">
        <f>-'trave II ordine'!E21</f>
        <v>-291.93484319999999</v>
      </c>
      <c r="AV62" s="188">
        <f>'trave II ordine'!V21</f>
        <v>192.67699651200002</v>
      </c>
      <c r="AW62" s="167">
        <f>IF(OR($E62="Msin",$E62="Mdes"),$AH62*$AJ62/2+(AU62+AU63)/$AJ62,"")</f>
        <v>-50.174218101123628</v>
      </c>
      <c r="AX62" s="37">
        <f>IF(OR($E62="Msin",$E62="Mdes"),$AH62*$AJ62/2+(AV62+AV63)/$AJ62,"")</f>
        <v>167.62885592674158</v>
      </c>
      <c r="AY62" s="6">
        <f>IF(OR($E62="Msin",$E62="Mdes"),$AI62*$AJ62/2,"")</f>
        <v>69.518077999999988</v>
      </c>
      <c r="AZ62" s="6">
        <f>IF(OR($E62="Msin",$E62="Mdes"),$AH62*$AJ62/2,"")</f>
        <v>81.03245299999999</v>
      </c>
      <c r="BA62" s="161">
        <f>MAX(ABS(AW62),ABS(AX62),ABS(AY62),ABS(AZ62))</f>
        <v>167.62885592674158</v>
      </c>
      <c r="BB62" s="7">
        <f>0.5*14.17*W62*100*0.9*Y62*100*$BI$76/(1+$BI$76^2)/10</f>
        <v>435.36103448275855</v>
      </c>
      <c r="BC62" s="695">
        <f>$BN$6/100*0.9*$Y62*100*$S$3*$BI$76/10</f>
        <v>691.76250000000005</v>
      </c>
      <c r="BD62" s="695">
        <f>$BN$7/100*0.9*$Y62*100*$S$3*$BI$76/10</f>
        <v>581.08050000000003</v>
      </c>
      <c r="BE62" s="695">
        <f>$BN$8/100*0.9*$Y62*100*$S$3*$BI$76/10</f>
        <v>387.38699999999994</v>
      </c>
      <c r="BF62" s="695">
        <f>$BN$9/100*0.9*$Y62*100*$S$3*$BI$76/10</f>
        <v>290.54025000000001</v>
      </c>
      <c r="BG62" s="7"/>
      <c r="BH62" s="197">
        <f>BA62*10/(0.9*Y62*$S$3*$BI$76)</f>
        <v>2.8847785449131673</v>
      </c>
      <c r="BI62" s="123">
        <v>2</v>
      </c>
      <c r="BJ62" s="7">
        <f>PI()*0.8^2/4*BI62</f>
        <v>1.0053096491487339</v>
      </c>
      <c r="BK62" s="123">
        <f>CEILING(BH62/BJ62,1)</f>
        <v>3</v>
      </c>
      <c r="BL62" s="6">
        <f>100/BK62</f>
        <v>33.333333333333336</v>
      </c>
      <c r="BM62" s="6">
        <f>IF(BL62&lt;=Y8,BL62,_xlfn.FLOOR.PRECISE(Y8,10))</f>
        <v>10</v>
      </c>
      <c r="BN62" s="6">
        <f>BA62*$BI$76/2/$S$3*10</f>
        <v>5.3548701739950664</v>
      </c>
      <c r="BO62" s="19">
        <f>CEILING(BN62/(PI()*1.6^2/4),1)</f>
        <v>3</v>
      </c>
      <c r="BP62" s="200" t="str">
        <f>IF(BM62=10,"8fi10",5555)</f>
        <v>8fi10</v>
      </c>
      <c r="BQ62" s="434"/>
      <c r="BV62" s="448">
        <v>3</v>
      </c>
      <c r="BX62" s="448">
        <v>9</v>
      </c>
      <c r="BZ62" s="451">
        <v>9</v>
      </c>
      <c r="CA62" s="451"/>
      <c r="CB62" s="451">
        <v>15</v>
      </c>
      <c r="CD62" s="451">
        <v>15</v>
      </c>
      <c r="CE62" s="451"/>
      <c r="CF62" s="451">
        <v>21</v>
      </c>
    </row>
    <row r="63" spans="1:84" ht="27" customHeight="1" x14ac:dyDescent="0.3">
      <c r="A63" s="1407"/>
      <c r="B63" s="82">
        <f>'Armatura travi'!A642</f>
        <v>10</v>
      </c>
      <c r="C63" s="8">
        <f>'Armatura travi'!B642</f>
        <v>3</v>
      </c>
      <c r="D63" s="8">
        <f>'Armatura travi'!C642</f>
        <v>9</v>
      </c>
      <c r="E63" s="83" t="str">
        <f>'Armatura travi'!D642</f>
        <v>Mdes</v>
      </c>
      <c r="F63" s="78">
        <f>'Armatura travi'!E642</f>
        <v>-121.075</v>
      </c>
      <c r="G63" s="7">
        <f>'Armatura travi'!F642</f>
        <v>-75.658000000000001</v>
      </c>
      <c r="H63" s="7">
        <f>'Armatura travi'!G642</f>
        <v>-29.582000000000001</v>
      </c>
      <c r="I63" s="7">
        <f>'Armatura travi'!H642</f>
        <v>-217.059</v>
      </c>
      <c r="J63" s="7">
        <f>'Armatura travi'!I642</f>
        <v>-20.73</v>
      </c>
      <c r="K63" s="7">
        <f>'Armatura travi'!J642</f>
        <v>-22.638000000000002</v>
      </c>
      <c r="L63" s="78">
        <f>'Armatura travi'!K642</f>
        <v>-50.311999999999998</v>
      </c>
      <c r="M63" s="7">
        <f>'Armatura travi'!L642</f>
        <v>-239.697</v>
      </c>
      <c r="N63" s="7">
        <f>'Armatura travi'!M642</f>
        <v>-122.22109999999999</v>
      </c>
      <c r="O63" s="7">
        <f>'Armatura travi'!N642</f>
        <v>-254.79060000000001</v>
      </c>
      <c r="P63" s="7">
        <f>'Armatura travi'!O642</f>
        <v>-254.79060000000001</v>
      </c>
      <c r="Q63" s="7">
        <f>'Armatura travi'!P642</f>
        <v>0.8</v>
      </c>
      <c r="R63" s="7">
        <f>'Armatura travi'!Q642</f>
        <v>-330.4486</v>
      </c>
      <c r="S63" s="7">
        <f>'Armatura travi'!R642</f>
        <v>179.13260000000002</v>
      </c>
      <c r="T63" s="7">
        <f>'Armatura travi'!S642</f>
        <v>-256.31180000000001</v>
      </c>
      <c r="U63" s="7">
        <f>'Armatura travi'!T642</f>
        <v>175.82540000000003</v>
      </c>
      <c r="V63" s="7">
        <f>'Armatura travi'!U642</f>
        <v>0.04</v>
      </c>
      <c r="W63" s="7">
        <f>'Armatura travi'!V642</f>
        <v>0.3</v>
      </c>
      <c r="X63" s="7">
        <f>'Armatura travi'!W642</f>
        <v>0.7</v>
      </c>
      <c r="Y63" s="7">
        <f>'Armatura travi'!X642</f>
        <v>0.65999999999999992</v>
      </c>
      <c r="Z63" s="7">
        <f>'Armatura travi'!Y642</f>
        <v>336.72601716096779</v>
      </c>
      <c r="AA63" s="7">
        <f>'Armatura travi'!Z642</f>
        <v>508.6505190311417</v>
      </c>
      <c r="AB63" s="8" t="str">
        <f>'Armatura travi'!AA642</f>
        <v>VERIFICATO</v>
      </c>
      <c r="AC63" s="218">
        <f>'Armatura travi'!AB642</f>
        <v>11.02737916691405</v>
      </c>
      <c r="AD63" s="233">
        <f>'trave II ordine'!G26</f>
        <v>12.56</v>
      </c>
      <c r="AE63" s="213">
        <f>'Armatura travi'!AE642</f>
        <v>7.5645887273794266</v>
      </c>
      <c r="AF63" s="219">
        <f>'trave II ordine'!X26</f>
        <v>8.2896000000000001</v>
      </c>
      <c r="AG63" s="107" t="str">
        <f>'Armatura travi'!AH642</f>
        <v>VERIFICATO</v>
      </c>
      <c r="AH63" s="1398"/>
      <c r="AI63" s="1398"/>
      <c r="AJ63" s="1397"/>
      <c r="AK63" s="177">
        <f t="shared" si="18"/>
        <v>0.17517190251135209</v>
      </c>
      <c r="AL63" s="173">
        <f t="shared" si="14"/>
        <v>1.1785714285714286</v>
      </c>
      <c r="AM63" s="173">
        <f t="shared" si="19"/>
        <v>7.0269473231168051</v>
      </c>
      <c r="AN63" s="102">
        <f t="shared" si="20"/>
        <v>0.7692192396565154</v>
      </c>
      <c r="AO63" s="189">
        <f>IF(OR(E63="Msin",E63="Mdes"),-$S$3/1000*(AD63*(Y63*100-$S$8*AM63)+AN63*AF63*($S$8*AM63-V63*100)),"")</f>
        <v>-307.3185323510063</v>
      </c>
      <c r="AP63" s="177">
        <f t="shared" si="21"/>
        <v>0.11561345565749237</v>
      </c>
      <c r="AQ63" s="173">
        <f t="shared" si="15"/>
        <v>1.1785714285714286</v>
      </c>
      <c r="AR63" s="173">
        <f t="shared" si="22"/>
        <v>5.8758680551598887</v>
      </c>
      <c r="AS63" s="102">
        <f t="shared" si="23"/>
        <v>0.57008842825742045</v>
      </c>
      <c r="AT63" s="206">
        <f t="shared" si="25"/>
        <v>309.48197888920151</v>
      </c>
      <c r="AU63" s="190">
        <f>-'trave II ordine'!G21</f>
        <v>-291.93484319999999</v>
      </c>
      <c r="AV63" s="191">
        <f>'trave II ordine'!X21</f>
        <v>192.67699651200002</v>
      </c>
      <c r="AW63" s="102"/>
      <c r="AX63" s="160"/>
      <c r="AY63" s="2"/>
      <c r="AZ63" s="2"/>
      <c r="BA63" s="161"/>
      <c r="BB63" s="7"/>
      <c r="BC63" s="7"/>
      <c r="BD63" s="7"/>
      <c r="BE63" s="7"/>
      <c r="BF63" s="7"/>
      <c r="BG63" s="7"/>
      <c r="BH63" s="196"/>
      <c r="BI63" s="123"/>
      <c r="BJ63" s="7"/>
      <c r="BK63" s="123"/>
      <c r="BL63" s="6"/>
      <c r="BM63" s="6"/>
      <c r="BN63" s="6"/>
      <c r="BO63" s="19"/>
      <c r="BP63" s="200"/>
      <c r="BQ63" s="434"/>
      <c r="BU63" s="449" t="s">
        <v>217</v>
      </c>
      <c r="BV63" s="454">
        <f>AU62</f>
        <v>-291.93484319999999</v>
      </c>
      <c r="BW63" s="452"/>
      <c r="BX63" s="456">
        <f>AU63</f>
        <v>-291.93484319999999</v>
      </c>
      <c r="BY63" s="453"/>
      <c r="BZ63" s="460">
        <f>AU66</f>
        <v>-338.64441811199998</v>
      </c>
      <c r="CA63" s="452"/>
      <c r="CB63" s="458">
        <f>AU67</f>
        <v>-338.64441811199998</v>
      </c>
      <c r="CC63" s="75"/>
      <c r="CD63" s="462">
        <f>AU70</f>
        <v>-291.93484319999999</v>
      </c>
      <c r="CE63" s="452"/>
      <c r="CF63" s="464">
        <f>AU71</f>
        <v>-291.93484319999999</v>
      </c>
    </row>
    <row r="64" spans="1:84" ht="27" customHeight="1" x14ac:dyDescent="0.3">
      <c r="A64" s="1407"/>
      <c r="B64" s="82">
        <f>'Armatura travi'!A643</f>
        <v>10</v>
      </c>
      <c r="C64" s="8">
        <f>'Armatura travi'!B643</f>
        <v>3</v>
      </c>
      <c r="D64" s="8">
        <f>'Armatura travi'!C643</f>
        <v>9</v>
      </c>
      <c r="E64" s="83" t="str">
        <f>'Armatura travi'!D643</f>
        <v>Vsin</v>
      </c>
      <c r="F64" s="78">
        <f>'Armatura travi'!E643</f>
        <v>136.63800000000001</v>
      </c>
      <c r="G64" s="7">
        <f>'Armatura travi'!F643</f>
        <v>85.295000000000002</v>
      </c>
      <c r="H64" s="7">
        <f>'Armatura travi'!G643</f>
        <v>-10.295</v>
      </c>
      <c r="I64" s="7">
        <f>'Armatura travi'!H643</f>
        <v>-75.399000000000001</v>
      </c>
      <c r="J64" s="7">
        <f>'Armatura travi'!I643</f>
        <v>-7.2149999999999999</v>
      </c>
      <c r="K64" s="7">
        <f>'Armatura travi'!J643</f>
        <v>-7.8849999999999998</v>
      </c>
      <c r="L64" s="78">
        <f>'Armatura travi'!K643</f>
        <v>-17.509999999999998</v>
      </c>
      <c r="M64" s="7">
        <f>'Armatura travi'!L643</f>
        <v>-83.284000000000006</v>
      </c>
      <c r="N64" s="7">
        <f>'Armatura travi'!M643</f>
        <v>-42.495199999999997</v>
      </c>
      <c r="O64" s="7">
        <f>'Armatura travi'!N643</f>
        <v>-88.537000000000006</v>
      </c>
      <c r="P64" s="7">
        <f>'Armatura travi'!O643</f>
        <v>-88.537000000000006</v>
      </c>
      <c r="Q64" s="7">
        <f>'Armatura travi'!P643</f>
        <v>0.8</v>
      </c>
      <c r="R64" s="7">
        <f>'Armatura travi'!Q643</f>
        <v>-3.2420000000000044</v>
      </c>
      <c r="S64" s="7">
        <f>'Armatura travi'!R643</f>
        <v>173.83199999999999</v>
      </c>
      <c r="T64" s="7" t="str">
        <f>'Armatura travi'!S643</f>
        <v/>
      </c>
      <c r="U64" s="7" t="str">
        <f>'Armatura travi'!T643</f>
        <v/>
      </c>
      <c r="V64" s="7">
        <f>'Armatura travi'!U643</f>
        <v>0.04</v>
      </c>
      <c r="W64" s="7">
        <f>'Armatura travi'!V643</f>
        <v>0.3</v>
      </c>
      <c r="X64" s="7">
        <f>'Armatura travi'!W643</f>
        <v>0.7</v>
      </c>
      <c r="Y64" s="7">
        <f>'Armatura travi'!X643</f>
        <v>0.65999999999999992</v>
      </c>
      <c r="Z64" s="7" t="str">
        <f>'Armatura travi'!Y643</f>
        <v/>
      </c>
      <c r="AA64" s="7" t="str">
        <f>'Armatura travi'!Z643</f>
        <v/>
      </c>
      <c r="AB64" s="8" t="str">
        <f>'Armatura travi'!AA643</f>
        <v/>
      </c>
      <c r="AC64" s="218" t="str">
        <f>'Armatura travi'!AB643</f>
        <v/>
      </c>
      <c r="AD64" s="222" t="str">
        <f>'Armatura travi'!AD643</f>
        <v/>
      </c>
      <c r="AE64" s="213" t="str">
        <f>'Armatura travi'!AE643</f>
        <v/>
      </c>
      <c r="AF64" s="222" t="str">
        <f>'Armatura travi'!AG643</f>
        <v/>
      </c>
      <c r="AG64" s="107" t="str">
        <f>'Armatura travi'!AH643</f>
        <v/>
      </c>
      <c r="AH64" s="1398"/>
      <c r="AI64" s="1398"/>
      <c r="AJ64" s="1397"/>
      <c r="AK64" s="177" t="str">
        <f t="shared" si="18"/>
        <v/>
      </c>
      <c r="AL64" s="173" t="str">
        <f t="shared" si="14"/>
        <v/>
      </c>
      <c r="AM64" s="173" t="str">
        <f t="shared" si="19"/>
        <v/>
      </c>
      <c r="AN64" s="102" t="str">
        <f t="shared" si="20"/>
        <v/>
      </c>
      <c r="AO64" s="178" t="str">
        <f>IF(OR(E64="Msin",E64="Mdes"),$S$3/1000*(AD64*(Y64*100-$S$8*AM64)+AN64*AF64*($S$8*AM64-V64*100)),"")</f>
        <v/>
      </c>
      <c r="AP64" s="177" t="str">
        <f t="shared" si="21"/>
        <v/>
      </c>
      <c r="AQ64" s="173" t="str">
        <f t="shared" si="15"/>
        <v/>
      </c>
      <c r="AR64" s="173" t="str">
        <f t="shared" si="22"/>
        <v/>
      </c>
      <c r="AS64" s="102" t="str">
        <f t="shared" si="23"/>
        <v/>
      </c>
      <c r="AT64" s="83" t="str">
        <f t="shared" si="25"/>
        <v/>
      </c>
      <c r="AU64" s="6"/>
      <c r="AV64" s="8"/>
      <c r="AW64" s="102" t="str">
        <f>IF(OR(E64="Msin",E64="Mdes"),AH64*AJ64/2+(AU64+AU65)/AJ64,"")</f>
        <v/>
      </c>
      <c r="AX64" s="160"/>
      <c r="AY64" s="2"/>
      <c r="AZ64" s="2"/>
      <c r="BA64" s="161"/>
      <c r="BB64" s="7"/>
      <c r="BC64" s="7"/>
      <c r="BD64" s="7"/>
      <c r="BE64" s="7"/>
      <c r="BF64" s="7"/>
      <c r="BG64" s="7"/>
      <c r="BH64" s="196"/>
      <c r="BI64" s="123"/>
      <c r="BJ64" s="7"/>
      <c r="BK64" s="123"/>
      <c r="BL64" s="6"/>
      <c r="BM64" s="6"/>
      <c r="BN64" s="6"/>
      <c r="BO64" s="19"/>
      <c r="BP64" s="200"/>
      <c r="BQ64" s="434"/>
      <c r="BU64" s="449" t="s">
        <v>218</v>
      </c>
      <c r="BV64" s="455">
        <f>AV62</f>
        <v>192.67699651200002</v>
      </c>
      <c r="BW64" s="7"/>
      <c r="BX64" s="457">
        <f>AV63</f>
        <v>192.67699651200002</v>
      </c>
      <c r="BY64" s="243"/>
      <c r="BZ64" s="461">
        <f>AV66</f>
        <v>239.38657142400001</v>
      </c>
      <c r="CA64" s="7"/>
      <c r="CB64" s="459">
        <f>AV67</f>
        <v>239.38657142400001</v>
      </c>
      <c r="CD64" s="463">
        <f>AV70</f>
        <v>239.38657142400001</v>
      </c>
      <c r="CE64" s="7"/>
      <c r="CF64" s="465">
        <f>AV71</f>
        <v>239.38657142400001</v>
      </c>
    </row>
    <row r="65" spans="1:69" ht="27" customHeight="1" x14ac:dyDescent="0.3">
      <c r="A65" s="1407"/>
      <c r="B65" s="82">
        <f>'Armatura travi'!A644</f>
        <v>10</v>
      </c>
      <c r="C65" s="8">
        <f>'Armatura travi'!B644</f>
        <v>3</v>
      </c>
      <c r="D65" s="8">
        <f>'Armatura travi'!C644</f>
        <v>9</v>
      </c>
      <c r="E65" s="83" t="str">
        <f>'Armatura travi'!D644</f>
        <v>Vdes</v>
      </c>
      <c r="F65" s="78">
        <f>'Armatura travi'!E644</f>
        <v>-155.012</v>
      </c>
      <c r="G65" s="7">
        <f>'Armatura travi'!F644</f>
        <v>-96.805000000000007</v>
      </c>
      <c r="H65" s="7">
        <f>'Armatura travi'!G644</f>
        <v>-10.295</v>
      </c>
      <c r="I65" s="7">
        <f>'Armatura travi'!H644</f>
        <v>-75.399000000000001</v>
      </c>
      <c r="J65" s="7">
        <f>'Armatura travi'!I644</f>
        <v>-7.2149999999999999</v>
      </c>
      <c r="K65" s="7">
        <f>'Armatura travi'!J644</f>
        <v>-7.8849999999999998</v>
      </c>
      <c r="L65" s="78">
        <f>'Armatura travi'!K644</f>
        <v>-17.509999999999998</v>
      </c>
      <c r="M65" s="7">
        <f>'Armatura travi'!L644</f>
        <v>-83.284000000000006</v>
      </c>
      <c r="N65" s="7">
        <f>'Armatura travi'!M644</f>
        <v>-42.495199999999997</v>
      </c>
      <c r="O65" s="7">
        <f>'Armatura travi'!N644</f>
        <v>-88.537000000000006</v>
      </c>
      <c r="P65" s="7">
        <f>'Armatura travi'!O644</f>
        <v>-88.537000000000006</v>
      </c>
      <c r="Q65" s="7">
        <f>'Armatura travi'!P644</f>
        <v>0.8</v>
      </c>
      <c r="R65" s="7">
        <f>'Armatura travi'!Q644</f>
        <v>-185.34200000000001</v>
      </c>
      <c r="S65" s="7">
        <f>'Armatura travi'!R644</f>
        <v>-8.2680000000000007</v>
      </c>
      <c r="T65" s="7" t="str">
        <f>'Armatura travi'!S644</f>
        <v/>
      </c>
      <c r="U65" s="7" t="str">
        <f>'Armatura travi'!T644</f>
        <v/>
      </c>
      <c r="V65" s="7">
        <f>'Armatura travi'!U644</f>
        <v>0.04</v>
      </c>
      <c r="W65" s="7">
        <f>'Armatura travi'!V644</f>
        <v>0.3</v>
      </c>
      <c r="X65" s="7">
        <f>'Armatura travi'!W644</f>
        <v>0.7</v>
      </c>
      <c r="Y65" s="7">
        <f>'Armatura travi'!X644</f>
        <v>0.65999999999999992</v>
      </c>
      <c r="Z65" s="7" t="str">
        <f>'Armatura travi'!Y644</f>
        <v/>
      </c>
      <c r="AA65" s="7" t="str">
        <f>'Armatura travi'!Z644</f>
        <v/>
      </c>
      <c r="AB65" s="8" t="str">
        <f>'Armatura travi'!AA644</f>
        <v/>
      </c>
      <c r="AC65" s="218" t="str">
        <f>'Armatura travi'!AB644</f>
        <v/>
      </c>
      <c r="AD65" s="222" t="str">
        <f>'Armatura travi'!AD644</f>
        <v/>
      </c>
      <c r="AE65" s="213" t="str">
        <f>'Armatura travi'!AE644</f>
        <v/>
      </c>
      <c r="AF65" s="222" t="str">
        <f>'Armatura travi'!AG644</f>
        <v/>
      </c>
      <c r="AG65" s="107" t="str">
        <f>'Armatura travi'!AH644</f>
        <v/>
      </c>
      <c r="AH65" s="1398"/>
      <c r="AI65" s="1398"/>
      <c r="AJ65" s="1397"/>
      <c r="AK65" s="177" t="str">
        <f t="shared" si="18"/>
        <v/>
      </c>
      <c r="AL65" s="173" t="str">
        <f t="shared" si="14"/>
        <v/>
      </c>
      <c r="AM65" s="173" t="str">
        <f t="shared" si="19"/>
        <v/>
      </c>
      <c r="AN65" s="102" t="str">
        <f t="shared" si="20"/>
        <v/>
      </c>
      <c r="AO65" s="178" t="str">
        <f>IF(OR(E65="Msin",E65="Mdes"),$S$3/1000*(AD65*(Y65*100-$S$8*AM65)+AN65*AF65*($S$8*AM65-V65*100)),"")</f>
        <v/>
      </c>
      <c r="AP65" s="177" t="str">
        <f t="shared" si="21"/>
        <v/>
      </c>
      <c r="AQ65" s="173" t="str">
        <f t="shared" si="15"/>
        <v/>
      </c>
      <c r="AR65" s="173" t="str">
        <f t="shared" si="22"/>
        <v/>
      </c>
      <c r="AS65" s="102" t="str">
        <f t="shared" si="23"/>
        <v/>
      </c>
      <c r="AT65" s="83" t="str">
        <f t="shared" si="25"/>
        <v/>
      </c>
      <c r="AU65" s="6"/>
      <c r="AV65" s="8"/>
      <c r="AW65" s="164"/>
      <c r="AX65" s="160"/>
      <c r="AY65" s="2"/>
      <c r="AZ65" s="2"/>
      <c r="BA65" s="161"/>
      <c r="BB65" s="7"/>
      <c r="BC65" s="7"/>
      <c r="BD65" s="7"/>
      <c r="BE65" s="7"/>
      <c r="BF65" s="7"/>
      <c r="BG65" s="7"/>
      <c r="BH65" s="197"/>
      <c r="BI65" s="123"/>
      <c r="BJ65" s="7"/>
      <c r="BK65" s="123"/>
      <c r="BL65" s="6"/>
      <c r="BM65" s="6"/>
      <c r="BN65" s="6"/>
      <c r="BO65" s="19"/>
      <c r="BP65" s="200"/>
      <c r="BQ65" s="434"/>
    </row>
    <row r="66" spans="1:69" ht="27" customHeight="1" x14ac:dyDescent="0.3">
      <c r="A66" s="1407"/>
      <c r="B66" s="82">
        <f>'Armatura travi'!A645</f>
        <v>10</v>
      </c>
      <c r="C66" s="8">
        <f>'Armatura travi'!B645</f>
        <v>9</v>
      </c>
      <c r="D66" s="8">
        <f>'Armatura travi'!C645</f>
        <v>15</v>
      </c>
      <c r="E66" s="83" t="str">
        <f>'Armatura travi'!D645</f>
        <v>Msin</v>
      </c>
      <c r="F66" s="78">
        <f>'Armatura travi'!E645</f>
        <v>-114.506</v>
      </c>
      <c r="G66" s="7">
        <f>'Armatura travi'!F645</f>
        <v>-71.828999999999994</v>
      </c>
      <c r="H66" s="7">
        <f>'Armatura travi'!G645</f>
        <v>38.6</v>
      </c>
      <c r="I66" s="7">
        <f>'Armatura travi'!H645</f>
        <v>283.47300000000001</v>
      </c>
      <c r="J66" s="7">
        <f>'Armatura travi'!I645</f>
        <v>27.093</v>
      </c>
      <c r="K66" s="7">
        <f>'Armatura travi'!J645</f>
        <v>29.539000000000001</v>
      </c>
      <c r="L66" s="78">
        <f>'Armatura travi'!K645</f>
        <v>65.692999999999998</v>
      </c>
      <c r="M66" s="7">
        <f>'Armatura travi'!L645</f>
        <v>313.012</v>
      </c>
      <c r="N66" s="7">
        <f>'Armatura travi'!M645</f>
        <v>159.5966</v>
      </c>
      <c r="O66" s="7">
        <f>'Armatura travi'!N645</f>
        <v>332.7199</v>
      </c>
      <c r="P66" s="7">
        <f>'Armatura travi'!O645</f>
        <v>332.7199</v>
      </c>
      <c r="Q66" s="7">
        <f>'Armatura travi'!P645</f>
        <v>0.8</v>
      </c>
      <c r="R66" s="7">
        <f>'Armatura travi'!Q645</f>
        <v>260.89089999999999</v>
      </c>
      <c r="S66" s="7">
        <f>'Armatura travi'!R645</f>
        <v>-404.5489</v>
      </c>
      <c r="T66" s="7">
        <f>'Armatura travi'!S645</f>
        <v>239.59241999999998</v>
      </c>
      <c r="U66" s="7">
        <f>'Armatura travi'!T645</f>
        <v>-313.01042000000001</v>
      </c>
      <c r="V66" s="7">
        <f>'Armatura travi'!U645</f>
        <v>0.04</v>
      </c>
      <c r="W66" s="7">
        <f>'Armatura travi'!V645</f>
        <v>0.3</v>
      </c>
      <c r="X66" s="7">
        <f>'Armatura travi'!W645</f>
        <v>0.7</v>
      </c>
      <c r="Y66" s="7">
        <f>'Armatura travi'!X645</f>
        <v>0.65999999999999992</v>
      </c>
      <c r="Z66" s="7">
        <f>'Armatura travi'!Y645</f>
        <v>336.72601716096779</v>
      </c>
      <c r="AA66" s="7">
        <f>'Armatura travi'!Z645</f>
        <v>508.6505190311417</v>
      </c>
      <c r="AB66" s="8" t="str">
        <f>'Armatura travi'!AA645</f>
        <v>VERIFICATO</v>
      </c>
      <c r="AC66" s="218">
        <f>'Armatura travi'!AB645</f>
        <v>13.466740838833864</v>
      </c>
      <c r="AD66" s="233">
        <f>'trave II ordine'!I26</f>
        <v>14.569600000000001</v>
      </c>
      <c r="AE66" s="213">
        <f>'Armatura travi'!AE645</f>
        <v>10.308056284800472</v>
      </c>
      <c r="AF66" s="219">
        <f>'trave II ordine'!Z26</f>
        <v>10.299200000000001</v>
      </c>
      <c r="AG66" s="107" t="str">
        <f>'Armatura travi'!AH645</f>
        <v>VERIFICATO</v>
      </c>
      <c r="AH66" s="1398">
        <v>36.419080000000001</v>
      </c>
      <c r="AI66" s="1398">
        <v>31.24408</v>
      </c>
      <c r="AJ66" s="1397">
        <f>$K$3/100-Q66/2-Q67/2</f>
        <v>3.9</v>
      </c>
      <c r="AK66" s="177">
        <f t="shared" si="18"/>
        <v>0.20319940691316843</v>
      </c>
      <c r="AL66" s="173">
        <f t="shared" si="14"/>
        <v>1.2623152709359606</v>
      </c>
      <c r="AM66" s="173">
        <f t="shared" si="19"/>
        <v>7.2260996946095641</v>
      </c>
      <c r="AN66" s="102">
        <f t="shared" si="20"/>
        <v>0.79723399278593299</v>
      </c>
      <c r="AO66" s="186">
        <f>IF(OR(E66="Msin",E66="Mdes"),-$S$3/1000*(AD66*(Y66*100-$S$8*AM66)+AN66*AF66*($S$8*AM66-V66*100)),"")</f>
        <v>-355.94033587064433</v>
      </c>
      <c r="AP66" s="177">
        <f t="shared" si="21"/>
        <v>0.14364096005930871</v>
      </c>
      <c r="AQ66" s="173">
        <f t="shared" si="15"/>
        <v>1.2623152709359606</v>
      </c>
      <c r="AR66" s="173">
        <f t="shared" si="22"/>
        <v>6.3041436275864751</v>
      </c>
      <c r="AS66" s="102">
        <f t="shared" si="23"/>
        <v>0.6526726602664582</v>
      </c>
      <c r="AT66" s="205">
        <f t="shared" si="25"/>
        <v>357.69714145625716</v>
      </c>
      <c r="AU66" s="187">
        <f>-'trave II ordine'!I21</f>
        <v>-338.64441811199998</v>
      </c>
      <c r="AV66" s="188">
        <f>'trave II ordine'!Z21</f>
        <v>239.38657142400001</v>
      </c>
      <c r="AW66" s="102">
        <f>IF(OR($E66="Msin",$E66="Mdes"),$AH66*$AJ66/2+(AU66+AU67)/$AJ66,"")</f>
        <v>-102.64659815999998</v>
      </c>
      <c r="AX66" s="38">
        <f>IF(OR($E66="Msin",$E66="Mdes"),$AH66*$AJ66/2+(AV66+AV67)/$AJ66,"")</f>
        <v>193.77955032</v>
      </c>
      <c r="AY66" s="6">
        <f>IF(OR($E66="Msin",$E66="Mdes"),$AI66*$AJ66/2,"")</f>
        <v>60.925955999999999</v>
      </c>
      <c r="AZ66" s="6">
        <f>IF(OR($E66="Msin",$E66="Mdes"),$AH66*$AJ66/2,"")</f>
        <v>71.017206000000002</v>
      </c>
      <c r="BA66" s="161">
        <f>MAX(ABS(AW66),ABS(AX66),ABS(AY66),ABS(AZ66))</f>
        <v>193.77955032</v>
      </c>
      <c r="BB66" s="7">
        <f>0.5*14.17*W66*100*0.9*Y66*100*$BI$76/(1+$BI$76^2)/10</f>
        <v>435.36103448275855</v>
      </c>
      <c r="BC66" s="695">
        <f>$BN$6/100*0.9*$Y66*100*$S$3*$BI$76/10</f>
        <v>691.76250000000005</v>
      </c>
      <c r="BD66" s="695">
        <f>$BN$7/100*0.9*$Y66*100*$S$3*$BI$76/10</f>
        <v>581.08050000000003</v>
      </c>
      <c r="BE66" s="695">
        <f>$BN$8/100*0.9*$Y66*100*$S$3*$BI$76/10</f>
        <v>387.38699999999994</v>
      </c>
      <c r="BF66" s="695">
        <f>$BN$9/100*0.9*$Y66*100*$S$3*$BI$76/10</f>
        <v>290.54025000000001</v>
      </c>
      <c r="BG66" s="7"/>
      <c r="BH66" s="197">
        <f>BA66*10/(0.9*Y66*$S$3*$BI$76)</f>
        <v>3.3348142007862935</v>
      </c>
      <c r="BI66" s="123">
        <v>2</v>
      </c>
      <c r="BJ66" s="7">
        <f>PI()*0.8^2/4*BI66</f>
        <v>1.0053096491487339</v>
      </c>
      <c r="BK66" s="123">
        <f t="shared" ref="BK66:BK70" si="26">CEILING(BH66/BJ66,1)</f>
        <v>4</v>
      </c>
      <c r="BL66" s="6">
        <f>100/BK66</f>
        <v>25</v>
      </c>
      <c r="BM66" s="6">
        <f>IF(BL66&lt;=Y8,BL66,_xlfn.FLOOR.PRECISE(Y8,10))</f>
        <v>10</v>
      </c>
      <c r="BN66" s="6">
        <f>BA66*$BI$76/2/$S$3*10</f>
        <v>6.1902488602095573</v>
      </c>
      <c r="BO66" s="19">
        <f>CEILING(BN66/(PI()*1.6^2/4),1)</f>
        <v>4</v>
      </c>
      <c r="BP66" s="200" t="str">
        <f>IF(BM66=10,"8fi10",5555)</f>
        <v>8fi10</v>
      </c>
      <c r="BQ66" s="434"/>
    </row>
    <row r="67" spans="1:69" ht="27" customHeight="1" x14ac:dyDescent="0.3">
      <c r="A67" s="1407"/>
      <c r="B67" s="82">
        <f>'Armatura travi'!A646</f>
        <v>10</v>
      </c>
      <c r="C67" s="8">
        <f>'Armatura travi'!B646</f>
        <v>9</v>
      </c>
      <c r="D67" s="8">
        <f>'Armatura travi'!C646</f>
        <v>15</v>
      </c>
      <c r="E67" s="83" t="str">
        <f>'Armatura travi'!D646</f>
        <v>Mdes</v>
      </c>
      <c r="F67" s="78">
        <f>'Armatura travi'!E646</f>
        <v>-98.234999999999999</v>
      </c>
      <c r="G67" s="7">
        <f>'Armatura travi'!F646</f>
        <v>-61.424999999999997</v>
      </c>
      <c r="H67" s="7">
        <f>'Armatura travi'!G646</f>
        <v>-38.32</v>
      </c>
      <c r="I67" s="7">
        <f>'Armatura travi'!H646</f>
        <v>-281.29599999999999</v>
      </c>
      <c r="J67" s="7">
        <f>'Armatura travi'!I646</f>
        <v>-26.899000000000001</v>
      </c>
      <c r="K67" s="7">
        <f>'Armatura travi'!J646</f>
        <v>-29.334</v>
      </c>
      <c r="L67" s="78">
        <f>'Armatura travi'!K646</f>
        <v>-65.218999999999994</v>
      </c>
      <c r="M67" s="7">
        <f>'Armatura travi'!L646</f>
        <v>-310.63</v>
      </c>
      <c r="N67" s="7">
        <f>'Armatura travi'!M646</f>
        <v>-158.40799999999999</v>
      </c>
      <c r="O67" s="7">
        <f>'Armatura travi'!N646</f>
        <v>-330.19569999999999</v>
      </c>
      <c r="P67" s="7">
        <f>'Armatura travi'!O646</f>
        <v>-330.19569999999999</v>
      </c>
      <c r="Q67" s="7">
        <f>'Armatura travi'!P646</f>
        <v>0.8</v>
      </c>
      <c r="R67" s="7">
        <f>'Armatura travi'!Q646</f>
        <v>-391.6207</v>
      </c>
      <c r="S67" s="7">
        <f>'Armatura travi'!R646</f>
        <v>268.77069999999998</v>
      </c>
      <c r="T67" s="7">
        <f>'Armatura travi'!S646</f>
        <v>-301.85262</v>
      </c>
      <c r="U67" s="7">
        <f>'Armatura travi'!T646</f>
        <v>245.70181999999997</v>
      </c>
      <c r="V67" s="7">
        <f>'Armatura travi'!U646</f>
        <v>0.04</v>
      </c>
      <c r="W67" s="7">
        <f>'Armatura travi'!V646</f>
        <v>0.3</v>
      </c>
      <c r="X67" s="7">
        <f>'Armatura travi'!W646</f>
        <v>0.7</v>
      </c>
      <c r="Y67" s="7">
        <f>'Armatura travi'!X646</f>
        <v>0.65999999999999992</v>
      </c>
      <c r="Z67" s="7">
        <f>'Armatura travi'!Y646</f>
        <v>336.72601716096779</v>
      </c>
      <c r="AA67" s="7">
        <f>'Armatura travi'!Z646</f>
        <v>508.6505190311417</v>
      </c>
      <c r="AB67" s="8" t="str">
        <f>'Armatura travi'!AA646</f>
        <v>VERIFICATO</v>
      </c>
      <c r="AC67" s="218">
        <f>'Armatura travi'!AB646</f>
        <v>12.986695475067568</v>
      </c>
      <c r="AD67" s="219">
        <f>'trave II ordine'!K26</f>
        <v>14.569600000000001</v>
      </c>
      <c r="AE67" s="213">
        <f>'Armatura travi'!AE646</f>
        <v>10.570902826716779</v>
      </c>
      <c r="AF67" s="219">
        <f>'trave II ordine'!AB26</f>
        <v>10.299200000000001</v>
      </c>
      <c r="AG67" s="107" t="str">
        <f>'Armatura travi'!AH646</f>
        <v>VERIFICATO</v>
      </c>
      <c r="AH67" s="1398"/>
      <c r="AI67" s="1398"/>
      <c r="AJ67" s="1397"/>
      <c r="AK67" s="177">
        <f t="shared" si="18"/>
        <v>0.20319940691316843</v>
      </c>
      <c r="AL67" s="173">
        <f t="shared" si="14"/>
        <v>1.2623152709359606</v>
      </c>
      <c r="AM67" s="173">
        <f t="shared" si="19"/>
        <v>7.2260996946095641</v>
      </c>
      <c r="AN67" s="102">
        <f t="shared" si="20"/>
        <v>0.79723399278593299</v>
      </c>
      <c r="AO67" s="189">
        <f>IF(OR(E67="Msin",E67="Mdes"),-$S$3/1000*(AD67*(Y67*100-$S$8*AM67)+AN67*AF67*($S$8*AM67-V67*100)),"")</f>
        <v>-355.94033587064433</v>
      </c>
      <c r="AP67" s="177">
        <f t="shared" si="21"/>
        <v>0.14364096005930871</v>
      </c>
      <c r="AQ67" s="173">
        <f t="shared" si="15"/>
        <v>1.2623152709359606</v>
      </c>
      <c r="AR67" s="173">
        <f t="shared" si="22"/>
        <v>6.3041436275864751</v>
      </c>
      <c r="AS67" s="102">
        <f t="shared" si="23"/>
        <v>0.6526726602664582</v>
      </c>
      <c r="AT67" s="206">
        <f t="shared" si="25"/>
        <v>357.69714145625716</v>
      </c>
      <c r="AU67" s="190">
        <f>-'trave II ordine'!K21</f>
        <v>-338.64441811199998</v>
      </c>
      <c r="AV67" s="191">
        <f>'trave II ordine'!AB21</f>
        <v>239.38657142400001</v>
      </c>
      <c r="AW67" s="165"/>
      <c r="AX67" s="161"/>
      <c r="AY67" s="2"/>
      <c r="AZ67" s="2"/>
      <c r="BA67" s="161"/>
      <c r="BB67" s="7"/>
      <c r="BC67" s="7"/>
      <c r="BD67" s="7"/>
      <c r="BE67" s="7"/>
      <c r="BF67" s="7"/>
      <c r="BG67" s="7"/>
      <c r="BH67" s="196"/>
      <c r="BI67" s="123"/>
      <c r="BJ67" s="7"/>
      <c r="BK67" s="123"/>
      <c r="BL67" s="6"/>
      <c r="BM67" s="6"/>
      <c r="BN67" s="6"/>
      <c r="BO67" s="19"/>
      <c r="BP67" s="200"/>
      <c r="BQ67" s="434"/>
    </row>
    <row r="68" spans="1:69" ht="27" customHeight="1" x14ac:dyDescent="0.3">
      <c r="A68" s="1407"/>
      <c r="B68" s="82">
        <f>'Armatura travi'!A647</f>
        <v>10</v>
      </c>
      <c r="C68" s="8">
        <f>'Armatura travi'!B647</f>
        <v>9</v>
      </c>
      <c r="D68" s="8">
        <f>'Armatura travi'!C647</f>
        <v>15</v>
      </c>
      <c r="E68" s="83" t="str">
        <f>'Armatura travi'!D647</f>
        <v>Vsin</v>
      </c>
      <c r="F68" s="78">
        <f>'Armatura travi'!E647</f>
        <v>140.53700000000001</v>
      </c>
      <c r="G68" s="7">
        <f>'Armatura travi'!F647</f>
        <v>87.8</v>
      </c>
      <c r="H68" s="7">
        <f>'Armatura travi'!G647</f>
        <v>-16.366</v>
      </c>
      <c r="I68" s="7">
        <f>'Armatura travi'!H647</f>
        <v>-120.164</v>
      </c>
      <c r="J68" s="7">
        <f>'Armatura travi'!I647</f>
        <v>-11.488</v>
      </c>
      <c r="K68" s="7">
        <f>'Armatura travi'!J647</f>
        <v>-12.526</v>
      </c>
      <c r="L68" s="78">
        <f>'Armatura travi'!K647</f>
        <v>-27.853999999999999</v>
      </c>
      <c r="M68" s="7">
        <f>'Armatura travi'!L647</f>
        <v>-132.69</v>
      </c>
      <c r="N68" s="7">
        <f>'Armatura travi'!M647</f>
        <v>-67.661000000000001</v>
      </c>
      <c r="O68" s="7">
        <f>'Armatura travi'!N647</f>
        <v>-141.0462</v>
      </c>
      <c r="P68" s="7">
        <f>'Armatura travi'!O647</f>
        <v>-141.0462</v>
      </c>
      <c r="Q68" s="7">
        <f>'Armatura travi'!P647</f>
        <v>0.8</v>
      </c>
      <c r="R68" s="7">
        <f>'Armatura travi'!Q647</f>
        <v>-53.246200000000002</v>
      </c>
      <c r="S68" s="7">
        <f>'Armatura travi'!R647</f>
        <v>228.84620000000001</v>
      </c>
      <c r="T68" s="7" t="str">
        <f>'Armatura travi'!S647</f>
        <v/>
      </c>
      <c r="U68" s="7" t="str">
        <f>'Armatura travi'!T647</f>
        <v/>
      </c>
      <c r="V68" s="7">
        <f>'Armatura travi'!U647</f>
        <v>0.04</v>
      </c>
      <c r="W68" s="7">
        <f>'Armatura travi'!V647</f>
        <v>0.3</v>
      </c>
      <c r="X68" s="7">
        <f>'Armatura travi'!W647</f>
        <v>0.7</v>
      </c>
      <c r="Y68" s="7">
        <f>'Armatura travi'!X647</f>
        <v>0.65999999999999992</v>
      </c>
      <c r="Z68" s="7" t="str">
        <f>'Armatura travi'!Y647</f>
        <v/>
      </c>
      <c r="AA68" s="7" t="str">
        <f>'Armatura travi'!Z647</f>
        <v/>
      </c>
      <c r="AB68" s="8" t="str">
        <f>'Armatura travi'!AA647</f>
        <v/>
      </c>
      <c r="AC68" s="218" t="str">
        <f>'Armatura travi'!AB647</f>
        <v/>
      </c>
      <c r="AD68" s="222" t="str">
        <f>'Armatura travi'!AD647</f>
        <v/>
      </c>
      <c r="AE68" s="213" t="str">
        <f>'Armatura travi'!AE647</f>
        <v/>
      </c>
      <c r="AF68" s="222" t="str">
        <f>'Armatura travi'!AG647</f>
        <v/>
      </c>
      <c r="AG68" s="107" t="str">
        <f>'Armatura travi'!AH647</f>
        <v/>
      </c>
      <c r="AH68" s="1398"/>
      <c r="AI68" s="1398"/>
      <c r="AJ68" s="1397"/>
      <c r="AK68" s="177" t="str">
        <f t="shared" si="18"/>
        <v/>
      </c>
      <c r="AL68" s="173" t="str">
        <f t="shared" si="14"/>
        <v/>
      </c>
      <c r="AM68" s="173" t="str">
        <f t="shared" si="19"/>
        <v/>
      </c>
      <c r="AN68" s="102" t="str">
        <f t="shared" si="20"/>
        <v/>
      </c>
      <c r="AO68" s="178" t="str">
        <f>IF(OR(E68="Msin",E68="Mdes"),$S$3/1000*(AD68*(Y68*100-$S$8*AM68)+AN68*AF68*($S$8*AM68-V68*100)),"")</f>
        <v/>
      </c>
      <c r="AP68" s="177" t="str">
        <f t="shared" si="21"/>
        <v/>
      </c>
      <c r="AQ68" s="173" t="str">
        <f t="shared" si="15"/>
        <v/>
      </c>
      <c r="AR68" s="173" t="str">
        <f t="shared" si="22"/>
        <v/>
      </c>
      <c r="AS68" s="102" t="str">
        <f t="shared" si="23"/>
        <v/>
      </c>
      <c r="AT68" s="83" t="str">
        <f t="shared" si="25"/>
        <v/>
      </c>
      <c r="AU68" s="6"/>
      <c r="AV68" s="8"/>
      <c r="AW68" s="164"/>
      <c r="AX68" s="160"/>
      <c r="AY68" s="2"/>
      <c r="AZ68" s="2"/>
      <c r="BA68" s="161"/>
      <c r="BB68" s="7"/>
      <c r="BC68" s="7"/>
      <c r="BD68" s="7"/>
      <c r="BE68" s="7"/>
      <c r="BF68" s="7"/>
      <c r="BG68" s="7"/>
      <c r="BH68" s="197"/>
      <c r="BI68" s="123"/>
      <c r="BJ68" s="7"/>
      <c r="BK68" s="123"/>
      <c r="BL68" s="6"/>
      <c r="BM68" s="6"/>
      <c r="BN68" s="6"/>
      <c r="BO68" s="19"/>
      <c r="BP68" s="200"/>
      <c r="BQ68" s="434"/>
    </row>
    <row r="69" spans="1:69" ht="27" customHeight="1" x14ac:dyDescent="0.3">
      <c r="A69" s="1407"/>
      <c r="B69" s="82">
        <f>'Armatura travi'!A648</f>
        <v>10</v>
      </c>
      <c r="C69" s="8">
        <f>'Armatura travi'!B648</f>
        <v>9</v>
      </c>
      <c r="D69" s="8">
        <f>'Armatura travi'!C648</f>
        <v>15</v>
      </c>
      <c r="E69" s="83" t="str">
        <f>'Armatura travi'!D648</f>
        <v>Vdes</v>
      </c>
      <c r="F69" s="78">
        <f>'Armatura travi'!E648</f>
        <v>-133.614</v>
      </c>
      <c r="G69" s="7">
        <f>'Armatura travi'!F648</f>
        <v>-83.373999999999995</v>
      </c>
      <c r="H69" s="7">
        <f>'Armatura travi'!G648</f>
        <v>-16.366</v>
      </c>
      <c r="I69" s="7">
        <f>'Armatura travi'!H648</f>
        <v>-120.164</v>
      </c>
      <c r="J69" s="7">
        <f>'Armatura travi'!I648</f>
        <v>-11.488</v>
      </c>
      <c r="K69" s="7">
        <f>'Armatura travi'!J648</f>
        <v>-12.526</v>
      </c>
      <c r="L69" s="78">
        <f>'Armatura travi'!K648</f>
        <v>-27.853999999999999</v>
      </c>
      <c r="M69" s="7">
        <f>'Armatura travi'!L648</f>
        <v>-132.69</v>
      </c>
      <c r="N69" s="7">
        <f>'Armatura travi'!M648</f>
        <v>-67.661000000000001</v>
      </c>
      <c r="O69" s="7">
        <f>'Armatura travi'!N648</f>
        <v>-141.0462</v>
      </c>
      <c r="P69" s="7">
        <f>'Armatura travi'!O648</f>
        <v>-141.0462</v>
      </c>
      <c r="Q69" s="7">
        <f>'Armatura travi'!P648</f>
        <v>0.8</v>
      </c>
      <c r="R69" s="7">
        <f>'Armatura travi'!Q648</f>
        <v>-224.42019999999999</v>
      </c>
      <c r="S69" s="7">
        <f>'Armatura travi'!R648</f>
        <v>57.672200000000004</v>
      </c>
      <c r="T69" s="7" t="str">
        <f>'Armatura travi'!S648</f>
        <v/>
      </c>
      <c r="U69" s="7" t="str">
        <f>'Armatura travi'!T648</f>
        <v/>
      </c>
      <c r="V69" s="7">
        <f>'Armatura travi'!U648</f>
        <v>0.04</v>
      </c>
      <c r="W69" s="7">
        <f>'Armatura travi'!V648</f>
        <v>0.3</v>
      </c>
      <c r="X69" s="7">
        <f>'Armatura travi'!W648</f>
        <v>0.7</v>
      </c>
      <c r="Y69" s="7">
        <f>'Armatura travi'!X648</f>
        <v>0.65999999999999992</v>
      </c>
      <c r="Z69" s="7" t="str">
        <f>'Armatura travi'!Y648</f>
        <v/>
      </c>
      <c r="AA69" s="7" t="str">
        <f>'Armatura travi'!Z648</f>
        <v/>
      </c>
      <c r="AB69" s="8" t="str">
        <f>'Armatura travi'!AA648</f>
        <v/>
      </c>
      <c r="AC69" s="218" t="str">
        <f>'Armatura travi'!AB648</f>
        <v/>
      </c>
      <c r="AD69" s="222" t="str">
        <f>'Armatura travi'!AD648</f>
        <v/>
      </c>
      <c r="AE69" s="213" t="str">
        <f>'Armatura travi'!AE648</f>
        <v/>
      </c>
      <c r="AF69" s="222" t="str">
        <f>'Armatura travi'!AG648</f>
        <v/>
      </c>
      <c r="AG69" s="107" t="str">
        <f>'Armatura travi'!AH648</f>
        <v/>
      </c>
      <c r="AH69" s="1398"/>
      <c r="AI69" s="1398"/>
      <c r="AJ69" s="1397"/>
      <c r="AK69" s="177" t="str">
        <f t="shared" si="18"/>
        <v/>
      </c>
      <c r="AL69" s="173" t="str">
        <f t="shared" si="14"/>
        <v/>
      </c>
      <c r="AM69" s="173" t="str">
        <f t="shared" si="19"/>
        <v/>
      </c>
      <c r="AN69" s="102" t="str">
        <f t="shared" si="20"/>
        <v/>
      </c>
      <c r="AO69" s="178" t="str">
        <f>IF(OR(E69="Msin",E69="Mdes"),$S$3/1000*(AD69*(Y69*100-$S$8*AM69)+AN69*AF69*($S$8*AM69-V69*100)),"")</f>
        <v/>
      </c>
      <c r="AP69" s="177" t="str">
        <f t="shared" si="21"/>
        <v/>
      </c>
      <c r="AQ69" s="173" t="str">
        <f t="shared" si="15"/>
        <v/>
      </c>
      <c r="AR69" s="173" t="str">
        <f t="shared" si="22"/>
        <v/>
      </c>
      <c r="AS69" s="102" t="str">
        <f t="shared" si="23"/>
        <v/>
      </c>
      <c r="AT69" s="207" t="str">
        <f t="shared" si="25"/>
        <v/>
      </c>
      <c r="AU69" s="6"/>
      <c r="AV69" s="7"/>
      <c r="AW69" s="165"/>
      <c r="AX69" s="161"/>
      <c r="AY69" s="2"/>
      <c r="AZ69" s="2"/>
      <c r="BA69" s="161"/>
      <c r="BB69" s="7"/>
      <c r="BC69" s="7"/>
      <c r="BD69" s="7"/>
      <c r="BE69" s="7"/>
      <c r="BF69" s="7"/>
      <c r="BG69" s="7"/>
      <c r="BH69" s="196"/>
      <c r="BI69" s="123"/>
      <c r="BJ69" s="7"/>
      <c r="BK69" s="123"/>
      <c r="BL69" s="6"/>
      <c r="BM69" s="6"/>
      <c r="BN69" s="6"/>
      <c r="BO69" s="19"/>
      <c r="BP69" s="200"/>
      <c r="BQ69" s="434"/>
    </row>
    <row r="70" spans="1:69" ht="27" customHeight="1" x14ac:dyDescent="0.3">
      <c r="A70" s="1407"/>
      <c r="B70" s="82">
        <f>'Armatura travi'!A649</f>
        <v>10</v>
      </c>
      <c r="C70" s="8">
        <f>'Armatura travi'!B649</f>
        <v>15</v>
      </c>
      <c r="D70" s="8">
        <f>'Armatura travi'!C649</f>
        <v>21</v>
      </c>
      <c r="E70" s="83" t="str">
        <f>'Armatura travi'!D649</f>
        <v>Msin</v>
      </c>
      <c r="F70" s="78">
        <f>'Armatura travi'!E649</f>
        <v>-62.917000000000002</v>
      </c>
      <c r="G70" s="7">
        <f>'Armatura travi'!F649</f>
        <v>-44.106999999999999</v>
      </c>
      <c r="H70" s="7">
        <f>'Armatura travi'!G649</f>
        <v>32.844999999999999</v>
      </c>
      <c r="I70" s="7">
        <f>'Armatura travi'!H649</f>
        <v>241.452</v>
      </c>
      <c r="J70" s="7">
        <f>'Armatura travi'!I649</f>
        <v>23.023</v>
      </c>
      <c r="K70" s="7">
        <f>'Armatura travi'!J649</f>
        <v>25.108000000000001</v>
      </c>
      <c r="L70" s="78">
        <f>'Armatura travi'!K649</f>
        <v>55.867999999999995</v>
      </c>
      <c r="M70" s="7">
        <f>'Armatura travi'!L649</f>
        <v>266.56</v>
      </c>
      <c r="N70" s="7">
        <f>'Armatura travi'!M649</f>
        <v>135.83600000000001</v>
      </c>
      <c r="O70" s="7">
        <f>'Armatura travi'!N649</f>
        <v>283.32040000000001</v>
      </c>
      <c r="P70" s="7">
        <f>'Armatura travi'!O649</f>
        <v>283.32040000000001</v>
      </c>
      <c r="Q70" s="7">
        <f>'Armatura travi'!P649</f>
        <v>0.8</v>
      </c>
      <c r="R70" s="7">
        <f>'Armatura travi'!Q649</f>
        <v>239.21340000000001</v>
      </c>
      <c r="S70" s="7">
        <f>'Armatura travi'!R649</f>
        <v>-327.42740000000003</v>
      </c>
      <c r="T70" s="7">
        <f>'Armatura travi'!S649</f>
        <v>216.61988000000002</v>
      </c>
      <c r="U70" s="7">
        <f>'Armatura travi'!T649</f>
        <v>-271.46428000000003</v>
      </c>
      <c r="V70" s="7">
        <f>'Armatura travi'!U649</f>
        <v>0.04</v>
      </c>
      <c r="W70" s="7">
        <f>'Armatura travi'!V649</f>
        <v>0.3</v>
      </c>
      <c r="X70" s="7">
        <f>'Armatura travi'!W649</f>
        <v>0.7</v>
      </c>
      <c r="Y70" s="7">
        <f>'Armatura travi'!X649</f>
        <v>0.65999999999999992</v>
      </c>
      <c r="Z70" s="7">
        <f>'Armatura travi'!Y649</f>
        <v>336.72601716096779</v>
      </c>
      <c r="AA70" s="7">
        <f>'Armatura travi'!Z649</f>
        <v>508.6505190311417</v>
      </c>
      <c r="AB70" s="8" t="str">
        <f>'Armatura travi'!AA649</f>
        <v>VERIFICATO</v>
      </c>
      <c r="AC70" s="218">
        <f>'Armatura travi'!AB649</f>
        <v>11.67928884207954</v>
      </c>
      <c r="AD70" s="219">
        <f>'trave II ordine'!M26</f>
        <v>12.56</v>
      </c>
      <c r="AE70" s="213">
        <f>'Armatura travi'!AE649</f>
        <v>9.3197018313297395</v>
      </c>
      <c r="AF70" s="219">
        <f>'trave II ordine'!AD26</f>
        <v>10.299200000000001</v>
      </c>
      <c r="AG70" s="107" t="str">
        <f>'Armatura travi'!AH649</f>
        <v>VERIFICATO</v>
      </c>
      <c r="AH70" s="1398">
        <v>13.38808</v>
      </c>
      <c r="AI70" s="1398">
        <v>13.08808</v>
      </c>
      <c r="AJ70" s="1397">
        <f>$L$3/100-Q70/2-Q71/2</f>
        <v>5.1999999999999993</v>
      </c>
      <c r="AK70" s="177">
        <f t="shared" si="18"/>
        <v>0.17517190251135209</v>
      </c>
      <c r="AL70" s="173">
        <f t="shared" si="14"/>
        <v>1.4642857142857144</v>
      </c>
      <c r="AM70" s="173">
        <f t="shared" si="19"/>
        <v>6.4117584394181097</v>
      </c>
      <c r="AN70" s="102">
        <f t="shared" si="20"/>
        <v>0.67168960584730952</v>
      </c>
      <c r="AO70" s="186">
        <f>IF(OR(E70="Msin",E70="Mdes"),-$S$3/1000*(AD70*(Y70*100-$S$8*AM70)+AN70*AF70*($S$8*AM70-V70*100)),"")</f>
        <v>-307.65544608322926</v>
      </c>
      <c r="AP70" s="177">
        <f t="shared" si="21"/>
        <v>0.14364096005930871</v>
      </c>
      <c r="AQ70" s="173">
        <f t="shared" si="15"/>
        <v>1.4642857142857144</v>
      </c>
      <c r="AR70" s="173">
        <f t="shared" si="22"/>
        <v>5.9970306045284616</v>
      </c>
      <c r="AS70" s="102">
        <f t="shared" si="23"/>
        <v>0.59464863774786592</v>
      </c>
      <c r="AT70" s="205">
        <f t="shared" si="25"/>
        <v>308.50369204422736</v>
      </c>
      <c r="AU70" s="187">
        <f>-'trave II ordine'!M21</f>
        <v>-291.93484319999999</v>
      </c>
      <c r="AV70" s="188">
        <f>'trave II ordine'!AD21</f>
        <v>239.38657142400001</v>
      </c>
      <c r="AW70" s="102">
        <f>IF(OR($E70="Msin",$E70="Mdes"),$AH70*$AJ70/2+(AU70+AU71)/$AJ70,"")</f>
        <v>-77.473624000000001</v>
      </c>
      <c r="AX70" s="38">
        <f>IF(OR($E70="Msin",$E70="Mdes"),$AH70*$AJ70/2+(AV70+AV71)/$AJ70,"")</f>
        <v>126.88076624000001</v>
      </c>
      <c r="AY70" s="6">
        <f>IF(OR($E70="Msin",$E70="Mdes"),$AI70*$AJ70/2,"")</f>
        <v>34.029007999999997</v>
      </c>
      <c r="AZ70" s="6">
        <f>IF(OR($E70="Msin",$E70="Mdes"),$AH70*$AJ70/2,"")</f>
        <v>34.809007999999999</v>
      </c>
      <c r="BA70" s="161">
        <f>MAX(ABS(AW70),ABS(AX70),ABS(AY70),ABS(AZ70))</f>
        <v>126.88076624000001</v>
      </c>
      <c r="BB70" s="7">
        <f>0.5*14.17*W70*100*0.9*Y70*100*$BI$76/(1+$BI$76^2)/10</f>
        <v>435.36103448275855</v>
      </c>
      <c r="BC70" s="695">
        <f>$BN$6/100*0.9*$Y70*100*$S$3*$BI$76/10</f>
        <v>691.76250000000005</v>
      </c>
      <c r="BD70" s="695">
        <f>$BN$7/100*0.9*$Y70*100*$S$3*$BI$76/10</f>
        <v>581.08050000000003</v>
      </c>
      <c r="BE70" s="695">
        <f>$BN$8/100*0.9*$Y70*100*$S$3*$BI$76/10</f>
        <v>387.38699999999994</v>
      </c>
      <c r="BF70" s="695">
        <f>$BN$9/100*0.9*$Y70*100*$S$3*$BI$76/10</f>
        <v>290.54025000000001</v>
      </c>
      <c r="BG70" s="7"/>
      <c r="BH70" s="197">
        <f>BA70*10/(0.9*Y70*$S$3*$BI$76)</f>
        <v>2.1835316490572305</v>
      </c>
      <c r="BI70" s="123">
        <v>2</v>
      </c>
      <c r="BJ70" s="7">
        <f>PI()*0.8^2/4*BI70</f>
        <v>1.0053096491487339</v>
      </c>
      <c r="BK70" s="123">
        <f t="shared" si="26"/>
        <v>3</v>
      </c>
      <c r="BL70" s="6">
        <f>100/BK70</f>
        <v>33.333333333333336</v>
      </c>
      <c r="BM70" s="6">
        <f>IF(BL70&lt;=Y8,BL70,_xlfn.FLOOR.PRECISE(Y8,10))</f>
        <v>10</v>
      </c>
      <c r="BN70" s="6">
        <f>BA70*$BI$76/2/$S$3*10</f>
        <v>4.0531806235624837</v>
      </c>
      <c r="BO70" s="19">
        <f>CEILING(BN70/(PI()*1.6^2/4),1)</f>
        <v>3</v>
      </c>
      <c r="BP70" s="200" t="str">
        <f>IF(BM70=10,"8fi10",5555)</f>
        <v>8fi10</v>
      </c>
      <c r="BQ70" s="434"/>
    </row>
    <row r="71" spans="1:69" ht="27" customHeight="1" x14ac:dyDescent="0.3">
      <c r="A71" s="1407"/>
      <c r="B71" s="82">
        <f>'Armatura travi'!A650</f>
        <v>10</v>
      </c>
      <c r="C71" s="8">
        <f>'Armatura travi'!B650</f>
        <v>15</v>
      </c>
      <c r="D71" s="8">
        <f>'Armatura travi'!C650</f>
        <v>21</v>
      </c>
      <c r="E71" s="83" t="str">
        <f>'Armatura travi'!D650</f>
        <v>Mdes</v>
      </c>
      <c r="F71" s="78">
        <f>'Armatura travi'!E650</f>
        <v>-48.018999999999998</v>
      </c>
      <c r="G71" s="7">
        <f>'Armatura travi'!F650</f>
        <v>-34.854999999999997</v>
      </c>
      <c r="H71" s="7">
        <f>'Armatura travi'!G650</f>
        <v>-35.399000000000001</v>
      </c>
      <c r="I71" s="7">
        <f>'Armatura travi'!H650</f>
        <v>-260.76100000000002</v>
      </c>
      <c r="J71" s="7">
        <f>'Armatura travi'!I650</f>
        <v>-24.81</v>
      </c>
      <c r="K71" s="7">
        <f>'Armatura travi'!J650</f>
        <v>-27.033000000000001</v>
      </c>
      <c r="L71" s="78">
        <f>'Armatura travi'!K650</f>
        <v>-60.209000000000003</v>
      </c>
      <c r="M71" s="7">
        <f>'Armatura travi'!L650</f>
        <v>-287.79400000000004</v>
      </c>
      <c r="N71" s="7">
        <f>'Armatura travi'!M650</f>
        <v>-146.54720000000003</v>
      </c>
      <c r="O71" s="7">
        <f>'Armatura travi'!N650</f>
        <v>-305.85670000000005</v>
      </c>
      <c r="P71" s="7">
        <f>'Armatura travi'!O650</f>
        <v>-305.85670000000005</v>
      </c>
      <c r="Q71" s="7">
        <f>'Armatura travi'!P650</f>
        <v>0.8</v>
      </c>
      <c r="R71" s="7">
        <f>'Armatura travi'!Q650</f>
        <v>-340.71170000000006</v>
      </c>
      <c r="S71" s="7">
        <f>'Armatura travi'!R650</f>
        <v>271.00170000000003</v>
      </c>
      <c r="T71" s="7">
        <f>'Armatura travi'!S650</f>
        <v>-285.98218000000008</v>
      </c>
      <c r="U71" s="7">
        <f>'Armatura travi'!T650</f>
        <v>247.17458000000002</v>
      </c>
      <c r="V71" s="7">
        <f>'Armatura travi'!U650</f>
        <v>0.04</v>
      </c>
      <c r="W71" s="7">
        <f>'Armatura travi'!V650</f>
        <v>0.3</v>
      </c>
      <c r="X71" s="7">
        <f>'Armatura travi'!W650</f>
        <v>0.7</v>
      </c>
      <c r="Y71" s="7">
        <f>'Armatura travi'!X650</f>
        <v>0.65999999999999992</v>
      </c>
      <c r="Z71" s="7">
        <f>'Armatura travi'!Y650</f>
        <v>336.72601716096779</v>
      </c>
      <c r="AA71" s="7">
        <f>'Armatura travi'!Z650</f>
        <v>508.6505190311417</v>
      </c>
      <c r="AB71" s="8" t="str">
        <f>'Armatura travi'!AA650</f>
        <v>VERIFICATO</v>
      </c>
      <c r="AC71" s="218">
        <f>'Armatura travi'!AB650</f>
        <v>12.303896792268889</v>
      </c>
      <c r="AD71" s="219">
        <f>'trave II ordine'!O26</f>
        <v>12.56</v>
      </c>
      <c r="AE71" s="213">
        <f>'Armatura travi'!AE650</f>
        <v>10.634265820312335</v>
      </c>
      <c r="AF71" s="219">
        <f>'trave II ordine'!AF26</f>
        <v>10.299200000000001</v>
      </c>
      <c r="AG71" s="107" t="str">
        <f>'Armatura travi'!AH650</f>
        <v>VERIFICATO</v>
      </c>
      <c r="AH71" s="1398"/>
      <c r="AI71" s="1398"/>
      <c r="AJ71" s="1397"/>
      <c r="AK71" s="177">
        <f t="shared" si="18"/>
        <v>0.17517190251135209</v>
      </c>
      <c r="AL71" s="173">
        <f t="shared" si="14"/>
        <v>1.4642857142857144</v>
      </c>
      <c r="AM71" s="173">
        <f t="shared" si="19"/>
        <v>6.4117584394181097</v>
      </c>
      <c r="AN71" s="102">
        <f t="shared" si="20"/>
        <v>0.67168960584730952</v>
      </c>
      <c r="AO71" s="189">
        <f>IF(OR(E71="Msin",E71="Mdes"),-$S$3/1000*(AD71*(Y71*100-$S$8*AM71)+AN71*AF71*($S$8*AM71-V71*100)),"")</f>
        <v>-307.65544608322926</v>
      </c>
      <c r="AP71" s="177">
        <f t="shared" si="21"/>
        <v>0.14364096005930871</v>
      </c>
      <c r="AQ71" s="173">
        <f t="shared" si="15"/>
        <v>1.4642857142857144</v>
      </c>
      <c r="AR71" s="173">
        <f t="shared" si="22"/>
        <v>5.9970306045284616</v>
      </c>
      <c r="AS71" s="102">
        <f t="shared" si="23"/>
        <v>0.59464863774786592</v>
      </c>
      <c r="AT71" s="206">
        <f t="shared" si="25"/>
        <v>308.50369204422736</v>
      </c>
      <c r="AU71" s="190">
        <f>-'trave II ordine'!O21</f>
        <v>-291.93484319999999</v>
      </c>
      <c r="AV71" s="191">
        <f>'trave II ordine'!AF21</f>
        <v>239.38657142400001</v>
      </c>
      <c r="AW71" s="164"/>
      <c r="AX71" s="160"/>
      <c r="AY71" s="2"/>
      <c r="AZ71" s="2"/>
      <c r="BA71" s="161"/>
      <c r="BB71" s="7"/>
      <c r="BC71" s="7"/>
      <c r="BD71" s="7"/>
      <c r="BE71" s="7"/>
      <c r="BF71" s="7"/>
      <c r="BG71" s="7"/>
      <c r="BH71" s="197"/>
      <c r="BI71" s="7"/>
      <c r="BJ71" s="7"/>
      <c r="BK71" s="123"/>
      <c r="BL71" s="7"/>
      <c r="BM71" s="7"/>
      <c r="BN71" s="6"/>
      <c r="BO71" s="6"/>
      <c r="BP71" s="200"/>
      <c r="BQ71" s="434"/>
    </row>
    <row r="72" spans="1:69" ht="27" customHeight="1" x14ac:dyDescent="0.3">
      <c r="A72" s="1407"/>
      <c r="B72" s="82">
        <f>'Armatura travi'!A651</f>
        <v>10</v>
      </c>
      <c r="C72" s="8">
        <f>'Armatura travi'!B651</f>
        <v>15</v>
      </c>
      <c r="D72" s="8">
        <f>'Armatura travi'!C651</f>
        <v>21</v>
      </c>
      <c r="E72" s="83" t="str">
        <f>'Armatura travi'!D651</f>
        <v>Vsin</v>
      </c>
      <c r="F72" s="78">
        <f>'Armatura travi'!E651</f>
        <v>58.493000000000002</v>
      </c>
      <c r="G72" s="7">
        <f>'Armatura travi'!F651</f>
        <v>41.712000000000003</v>
      </c>
      <c r="H72" s="7">
        <f>'Armatura travi'!G651</f>
        <v>-11.374000000000001</v>
      </c>
      <c r="I72" s="7">
        <f>'Armatura travi'!H651</f>
        <v>-83.701999999999998</v>
      </c>
      <c r="J72" s="7">
        <f>'Armatura travi'!I651</f>
        <v>-7.9720000000000004</v>
      </c>
      <c r="K72" s="7">
        <f>'Armatura travi'!J651</f>
        <v>-8.69</v>
      </c>
      <c r="L72" s="78">
        <f>'Armatura travi'!K651</f>
        <v>-19.346</v>
      </c>
      <c r="M72" s="7">
        <f>'Armatura travi'!L651</f>
        <v>-92.391999999999996</v>
      </c>
      <c r="N72" s="7">
        <f>'Armatura travi'!M651</f>
        <v>-47.063599999999994</v>
      </c>
      <c r="O72" s="7">
        <f>'Armatura travi'!N651</f>
        <v>-98.195799999999991</v>
      </c>
      <c r="P72" s="7">
        <f>'Armatura travi'!O651</f>
        <v>-98.195799999999991</v>
      </c>
      <c r="Q72" s="7">
        <f>'Armatura travi'!P651</f>
        <v>0.8</v>
      </c>
      <c r="R72" s="7">
        <f>'Armatura travi'!Q651</f>
        <v>-56.483799999999988</v>
      </c>
      <c r="S72" s="7">
        <f>'Armatura travi'!R651</f>
        <v>139.90780000000001</v>
      </c>
      <c r="T72" s="7" t="str">
        <f>'Armatura travi'!S651</f>
        <v/>
      </c>
      <c r="U72" s="7" t="str">
        <f>'Armatura travi'!T651</f>
        <v/>
      </c>
      <c r="V72" s="7">
        <f>'Armatura travi'!U651</f>
        <v>0.04</v>
      </c>
      <c r="W72" s="7">
        <f>'Armatura travi'!V651</f>
        <v>0.3</v>
      </c>
      <c r="X72" s="7">
        <f>'Armatura travi'!W651</f>
        <v>0.7</v>
      </c>
      <c r="Y72" s="7">
        <f>'Armatura travi'!X651</f>
        <v>0.65999999999999992</v>
      </c>
      <c r="Z72" s="7" t="str">
        <f>'Armatura travi'!Y651</f>
        <v/>
      </c>
      <c r="AA72" s="7" t="str">
        <f>'Armatura travi'!Z651</f>
        <v/>
      </c>
      <c r="AB72" s="8" t="str">
        <f>'Armatura travi'!AA651</f>
        <v/>
      </c>
      <c r="AC72" s="218" t="str">
        <f>'Armatura travi'!AB651</f>
        <v/>
      </c>
      <c r="AD72" s="222" t="str">
        <f>'Armatura travi'!AD651</f>
        <v/>
      </c>
      <c r="AE72" s="213" t="str">
        <f>'Armatura travi'!AE651</f>
        <v/>
      </c>
      <c r="AF72" s="222" t="str">
        <f>'Armatura travi'!AG651</f>
        <v/>
      </c>
      <c r="AG72" s="107" t="str">
        <f>'Armatura travi'!AH651</f>
        <v/>
      </c>
      <c r="AH72" s="1398"/>
      <c r="AI72" s="1398"/>
      <c r="AJ72" s="1397"/>
      <c r="AK72" s="177" t="str">
        <f t="shared" si="18"/>
        <v/>
      </c>
      <c r="AL72" s="173" t="str">
        <f t="shared" si="14"/>
        <v/>
      </c>
      <c r="AM72" s="173" t="str">
        <f t="shared" si="19"/>
        <v/>
      </c>
      <c r="AN72" s="102" t="str">
        <f t="shared" si="20"/>
        <v/>
      </c>
      <c r="AO72" s="178" t="str">
        <f>IF(OR(E72="Msin",E72="Mdes"),$S$3/1000*(AD72*(Y72*100-$S$8*AM72)+AN72*AF72*($S$8*AM72-V72*100)),"")</f>
        <v/>
      </c>
      <c r="AP72" s="177" t="str">
        <f t="shared" si="21"/>
        <v/>
      </c>
      <c r="AQ72" s="173" t="str">
        <f t="shared" si="15"/>
        <v/>
      </c>
      <c r="AR72" s="173" t="str">
        <f t="shared" si="22"/>
        <v/>
      </c>
      <c r="AS72" s="102" t="str">
        <f t="shared" si="23"/>
        <v/>
      </c>
      <c r="AT72" s="207" t="str">
        <f t="shared" si="25"/>
        <v/>
      </c>
      <c r="AU72" s="6"/>
      <c r="AV72" s="7"/>
      <c r="AW72" s="165"/>
      <c r="AX72" s="161"/>
      <c r="AY72" s="2"/>
      <c r="AZ72" s="2"/>
      <c r="BA72" s="161"/>
      <c r="BB72" s="7"/>
      <c r="BC72" s="7"/>
      <c r="BD72" s="7"/>
      <c r="BE72" s="7"/>
      <c r="BF72" s="7"/>
      <c r="BG72" s="7"/>
      <c r="BH72" s="197"/>
      <c r="BI72" s="7"/>
      <c r="BJ72" s="7"/>
      <c r="BK72" s="123"/>
      <c r="BL72" s="7"/>
      <c r="BM72" s="7"/>
      <c r="BN72" s="6"/>
      <c r="BO72" s="6"/>
      <c r="BP72" s="200"/>
      <c r="BQ72" s="434"/>
    </row>
    <row r="73" spans="1:69" ht="27" customHeight="1" thickBot="1" x14ac:dyDescent="0.35">
      <c r="A73" s="1409"/>
      <c r="B73" s="88">
        <f>'Armatura travi'!A652</f>
        <v>10</v>
      </c>
      <c r="C73" s="89">
        <f>'Armatura travi'!B652</f>
        <v>15</v>
      </c>
      <c r="D73" s="89">
        <f>'Armatura travi'!C652</f>
        <v>21</v>
      </c>
      <c r="E73" s="90" t="str">
        <f>'Armatura travi'!D652</f>
        <v>Vdes</v>
      </c>
      <c r="F73" s="80">
        <f>'Armatura travi'!E652</f>
        <v>-53.527000000000001</v>
      </c>
      <c r="G73" s="81">
        <f>'Armatura travi'!F652</f>
        <v>-38.628</v>
      </c>
      <c r="H73" s="81">
        <f>'Armatura travi'!G652</f>
        <v>-11.374000000000001</v>
      </c>
      <c r="I73" s="81">
        <f>'Armatura travi'!H652</f>
        <v>-83.701999999999998</v>
      </c>
      <c r="J73" s="81">
        <f>'Armatura travi'!I652</f>
        <v>-7.9720000000000004</v>
      </c>
      <c r="K73" s="81">
        <f>'Armatura travi'!J652</f>
        <v>-8.69</v>
      </c>
      <c r="L73" s="80">
        <f>'Armatura travi'!K652</f>
        <v>-19.346</v>
      </c>
      <c r="M73" s="81">
        <f>'Armatura travi'!L652</f>
        <v>-92.391999999999996</v>
      </c>
      <c r="N73" s="81">
        <f>'Armatura travi'!M652</f>
        <v>-47.063599999999994</v>
      </c>
      <c r="O73" s="81">
        <f>'Armatura travi'!N652</f>
        <v>-98.195799999999991</v>
      </c>
      <c r="P73" s="81">
        <f>'Armatura travi'!O652</f>
        <v>-98.195799999999991</v>
      </c>
      <c r="Q73" s="81">
        <f>'Armatura travi'!P652</f>
        <v>0.8</v>
      </c>
      <c r="R73" s="81">
        <f>'Armatura travi'!Q652</f>
        <v>-136.82380000000001</v>
      </c>
      <c r="S73" s="81">
        <f>'Armatura travi'!R652</f>
        <v>59.567799999999991</v>
      </c>
      <c r="T73" s="81" t="str">
        <f>'Armatura travi'!S652</f>
        <v/>
      </c>
      <c r="U73" s="81" t="str">
        <f>'Armatura travi'!T652</f>
        <v/>
      </c>
      <c r="V73" s="81">
        <f>'Armatura travi'!U652</f>
        <v>0.04</v>
      </c>
      <c r="W73" s="81">
        <f>'Armatura travi'!V652</f>
        <v>0.3</v>
      </c>
      <c r="X73" s="81">
        <f>'Armatura travi'!W652</f>
        <v>0.7</v>
      </c>
      <c r="Y73" s="81">
        <f>'Armatura travi'!X652</f>
        <v>0.65999999999999992</v>
      </c>
      <c r="Z73" s="81" t="str">
        <f>'Armatura travi'!Y652</f>
        <v/>
      </c>
      <c r="AA73" s="81" t="str">
        <f>'Armatura travi'!Z652</f>
        <v/>
      </c>
      <c r="AB73" s="89" t="str">
        <f>'Armatura travi'!AA652</f>
        <v/>
      </c>
      <c r="AC73" s="223" t="str">
        <f>'Armatura travi'!AB652</f>
        <v/>
      </c>
      <c r="AD73" s="224" t="str">
        <f>'Armatura travi'!AD652</f>
        <v/>
      </c>
      <c r="AE73" s="215" t="str">
        <f>'Armatura travi'!AE652</f>
        <v/>
      </c>
      <c r="AF73" s="224" t="str">
        <f>'Armatura travi'!AG652</f>
        <v/>
      </c>
      <c r="AG73" s="159" t="str">
        <f>'Armatura travi'!AH652</f>
        <v/>
      </c>
      <c r="AH73" s="1398"/>
      <c r="AI73" s="1398"/>
      <c r="AJ73" s="1397"/>
      <c r="AK73" s="180" t="str">
        <f t="shared" si="18"/>
        <v/>
      </c>
      <c r="AL73" s="181" t="str">
        <f t="shared" si="14"/>
        <v/>
      </c>
      <c r="AM73" s="181" t="str">
        <f t="shared" si="19"/>
        <v/>
      </c>
      <c r="AN73" s="182" t="str">
        <f t="shared" si="20"/>
        <v/>
      </c>
      <c r="AO73" s="209" t="str">
        <f>IF(OR(E73="Msin",E73="Mdes"),$S$3/1000*(AD73*(Y73*100-$S$8*AM73)+AN73*AF73*($S$8*AM73-V73*100)),"")</f>
        <v/>
      </c>
      <c r="AP73" s="180" t="str">
        <f t="shared" si="21"/>
        <v/>
      </c>
      <c r="AQ73" s="181" t="str">
        <f t="shared" si="15"/>
        <v/>
      </c>
      <c r="AR73" s="181" t="str">
        <f t="shared" si="22"/>
        <v/>
      </c>
      <c r="AS73" s="182" t="str">
        <f t="shared" si="23"/>
        <v/>
      </c>
      <c r="AT73" s="90" t="str">
        <f t="shared" si="25"/>
        <v/>
      </c>
      <c r="AU73" s="22"/>
      <c r="AV73" s="75"/>
      <c r="AW73" s="166"/>
      <c r="AX73" s="162"/>
      <c r="AY73" s="20"/>
      <c r="AZ73" s="20"/>
      <c r="BA73" s="194"/>
      <c r="BB73" s="21"/>
      <c r="BC73" s="21"/>
      <c r="BD73" s="21"/>
      <c r="BE73" s="21"/>
      <c r="BF73" s="21"/>
      <c r="BG73" s="21"/>
      <c r="BH73" s="198"/>
      <c r="BI73" s="21"/>
      <c r="BJ73" s="21"/>
      <c r="BK73" s="199"/>
      <c r="BL73" s="21"/>
      <c r="BM73" s="21"/>
      <c r="BN73" s="22"/>
      <c r="BO73" s="22"/>
      <c r="BP73" s="201"/>
      <c r="BQ73" s="434"/>
    </row>
    <row r="74" spans="1:69" ht="27" customHeight="1" thickBot="1" x14ac:dyDescent="0.35">
      <c r="A74" s="43"/>
      <c r="B74" s="2"/>
      <c r="C74" s="2"/>
      <c r="D74" s="2"/>
      <c r="E74" s="2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7"/>
      <c r="S74" s="7"/>
      <c r="T74" s="7"/>
      <c r="U74" s="7"/>
      <c r="AE74" s="2"/>
      <c r="AF74" s="8"/>
      <c r="AG74" s="8"/>
      <c r="AH74" s="8"/>
      <c r="AI74" s="8"/>
      <c r="AJ74" s="8"/>
      <c r="AK74" s="8"/>
      <c r="AL74" s="7"/>
      <c r="AM74" s="8"/>
      <c r="AN74" s="123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7">
        <f>MAX(BA14:BA73)</f>
        <v>193.77955032</v>
      </c>
      <c r="BB74" s="7"/>
      <c r="BC74" s="7"/>
      <c r="BD74" s="7"/>
      <c r="BE74" s="7"/>
      <c r="BF74" s="7"/>
      <c r="BG74" s="7"/>
      <c r="BH74" s="2"/>
      <c r="BI74" s="2"/>
      <c r="BL74" s="150"/>
      <c r="BM74" s="170"/>
      <c r="BN74" s="150"/>
      <c r="BP74" s="170"/>
    </row>
    <row r="75" spans="1:69" ht="19.2" customHeight="1" thickBot="1" x14ac:dyDescent="0.35">
      <c r="A75" s="42"/>
      <c r="B75" s="1410" t="s">
        <v>108</v>
      </c>
      <c r="C75" s="1411"/>
      <c r="D75" s="1411"/>
      <c r="E75" s="1412"/>
      <c r="F75" s="1410" t="s">
        <v>109</v>
      </c>
      <c r="G75" s="1411"/>
      <c r="H75" s="1411"/>
      <c r="I75" s="1412"/>
      <c r="J75" s="1410" t="s">
        <v>110</v>
      </c>
      <c r="K75" s="1411"/>
      <c r="L75" s="1411"/>
      <c r="M75" s="1412"/>
      <c r="N75" s="6"/>
      <c r="O75" s="6"/>
      <c r="P75" s="6"/>
      <c r="Q75" s="6"/>
      <c r="R75" s="7"/>
      <c r="S75" s="7"/>
      <c r="T75" s="7"/>
      <c r="U75" s="7"/>
      <c r="V75" s="7"/>
      <c r="W75" s="6"/>
      <c r="X75" s="6"/>
      <c r="Y75" s="6"/>
      <c r="Z75" s="6"/>
      <c r="AA75" s="6"/>
      <c r="AB75" s="2"/>
      <c r="AC75" s="41"/>
      <c r="AD75" s="41"/>
      <c r="AE75" s="41"/>
      <c r="AF75" s="41"/>
      <c r="AG75" s="44"/>
      <c r="AH75" s="44"/>
      <c r="AX75" s="8"/>
      <c r="AY75" s="8"/>
      <c r="AZ75" s="8"/>
      <c r="BA75" s="8"/>
      <c r="BB75" s="1211"/>
      <c r="BC75" s="1217"/>
      <c r="BD75" s="1217"/>
      <c r="BE75" s="1217"/>
      <c r="BF75" s="1217"/>
      <c r="BG75" s="1211"/>
      <c r="BH75" s="8"/>
      <c r="BI75" s="8"/>
      <c r="BJ75" s="1426" t="s">
        <v>484</v>
      </c>
      <c r="BK75" s="1427"/>
      <c r="BL75" s="1427"/>
      <c r="BM75" s="1428"/>
    </row>
    <row r="76" spans="1:69" ht="27" customHeight="1" thickBot="1" x14ac:dyDescent="0.35">
      <c r="A76" s="1402">
        <v>6</v>
      </c>
      <c r="B76" s="58" t="s">
        <v>105</v>
      </c>
      <c r="C76" s="59" t="s">
        <v>103</v>
      </c>
      <c r="D76" s="60" t="s">
        <v>15</v>
      </c>
      <c r="E76" s="61" t="s">
        <v>104</v>
      </c>
      <c r="F76" s="62" t="s">
        <v>106</v>
      </c>
      <c r="G76" s="63" t="s">
        <v>103</v>
      </c>
      <c r="H76" s="64" t="s">
        <v>15</v>
      </c>
      <c r="I76" s="65" t="s">
        <v>104</v>
      </c>
      <c r="J76" s="69" t="s">
        <v>107</v>
      </c>
      <c r="K76" s="70" t="s">
        <v>103</v>
      </c>
      <c r="L76" s="71" t="s">
        <v>15</v>
      </c>
      <c r="M76" s="72" t="s">
        <v>104</v>
      </c>
      <c r="N76" s="6"/>
      <c r="O76" s="6"/>
      <c r="P76" s="6"/>
      <c r="Q76" s="6"/>
      <c r="R76" s="7"/>
      <c r="S76" s="7"/>
      <c r="T76" s="7"/>
      <c r="U76" s="7"/>
      <c r="V76" s="7"/>
      <c r="W76" s="6"/>
      <c r="X76" s="6"/>
      <c r="Y76" s="6"/>
      <c r="Z76" s="6"/>
      <c r="AA76" s="6"/>
      <c r="AB76" s="2"/>
      <c r="AC76" s="41"/>
      <c r="AD76" s="41"/>
      <c r="AE76" s="41"/>
      <c r="AF76" s="41"/>
      <c r="AG76" s="44"/>
      <c r="AH76" s="44"/>
      <c r="AX76" s="8"/>
      <c r="AY76" s="8"/>
      <c r="AZ76" s="8"/>
      <c r="BA76" s="8"/>
      <c r="BB76" s="1211"/>
      <c r="BC76" s="1217"/>
      <c r="BD76" s="1217"/>
      <c r="BE76" s="1217"/>
      <c r="BF76" s="1217"/>
      <c r="BG76" s="1211"/>
      <c r="BH76" s="16" t="s">
        <v>157</v>
      </c>
      <c r="BI76" s="527">
        <v>2.5</v>
      </c>
      <c r="BJ76" s="648">
        <f t="shared" ref="BJ76:BJ78" si="27">BC12</f>
        <v>8.4</v>
      </c>
      <c r="BK76" s="1214">
        <f t="shared" ref="BK76:BK78" si="28">BD12</f>
        <v>10</v>
      </c>
      <c r="BL76" s="705">
        <f t="shared" ref="BL76:BL78" si="29">BE12</f>
        <v>15</v>
      </c>
      <c r="BM76" s="1108">
        <f t="shared" ref="BM76:BM78" si="30">BF12</f>
        <v>20</v>
      </c>
    </row>
    <row r="77" spans="1:69" ht="27" customHeight="1" thickBot="1" x14ac:dyDescent="0.35">
      <c r="A77" s="1403"/>
      <c r="B77" s="34">
        <v>1</v>
      </c>
      <c r="C77" s="17">
        <f>B4</f>
        <v>53.036554000000002</v>
      </c>
      <c r="D77" s="17">
        <f>F14</f>
        <v>-59.567</v>
      </c>
      <c r="E77" s="50">
        <f>F15</f>
        <v>-101.497</v>
      </c>
      <c r="F77" s="52">
        <v>1</v>
      </c>
      <c r="G77" s="53">
        <f>F4</f>
        <v>32.991579999999999</v>
      </c>
      <c r="H77" s="53">
        <f>R14</f>
        <v>10.7134</v>
      </c>
      <c r="I77" s="50">
        <f>R15</f>
        <v>-122.1533</v>
      </c>
      <c r="J77" s="52">
        <v>1</v>
      </c>
      <c r="K77" s="17">
        <f>F4</f>
        <v>32.991579999999999</v>
      </c>
      <c r="L77" s="17">
        <f>S14</f>
        <v>-84.843400000000003</v>
      </c>
      <c r="M77" s="50">
        <f>S15</f>
        <v>-4.1646999999999963</v>
      </c>
      <c r="N77" s="6"/>
      <c r="O77" s="6"/>
      <c r="P77" s="6"/>
      <c r="Q77" s="6"/>
      <c r="R77" s="7"/>
      <c r="S77" s="7"/>
      <c r="T77" s="7"/>
      <c r="U77" s="7"/>
      <c r="V77" s="7"/>
      <c r="W77" s="6"/>
      <c r="X77" s="6"/>
      <c r="Y77" s="6"/>
      <c r="Z77" s="6"/>
      <c r="AA77" s="6"/>
      <c r="AB77" s="2"/>
      <c r="AC77" s="41"/>
      <c r="AD77" s="41"/>
      <c r="AE77" s="41"/>
      <c r="AF77" s="41"/>
      <c r="AG77" s="44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1211"/>
      <c r="BC77" s="1217"/>
      <c r="BD77" s="1217"/>
      <c r="BE77" s="1217"/>
      <c r="BF77" s="1217"/>
      <c r="BG77" s="1211"/>
      <c r="BH77" s="1222" t="s">
        <v>485</v>
      </c>
      <c r="BI77" s="1218" t="s">
        <v>486</v>
      </c>
      <c r="BJ77" s="1218" t="s">
        <v>487</v>
      </c>
      <c r="BK77" s="1218" t="s">
        <v>487</v>
      </c>
      <c r="BL77" s="1218" t="s">
        <v>487</v>
      </c>
      <c r="BM77" s="1223" t="s">
        <v>487</v>
      </c>
    </row>
    <row r="78" spans="1:69" ht="27" customHeight="1" x14ac:dyDescent="0.3">
      <c r="A78" s="1403"/>
      <c r="B78" s="46">
        <v>2</v>
      </c>
      <c r="C78" s="17">
        <f>C4</f>
        <v>53.036554000000002</v>
      </c>
      <c r="D78" s="17">
        <f>F18</f>
        <v>-99.927999999999997</v>
      </c>
      <c r="E78" s="50">
        <f>F19</f>
        <v>-88.697000000000003</v>
      </c>
      <c r="F78" s="47">
        <v>2</v>
      </c>
      <c r="G78" s="17">
        <f>G4</f>
        <v>32.991579999999999</v>
      </c>
      <c r="H78" s="17">
        <f>R18</f>
        <v>4.3843000000000032</v>
      </c>
      <c r="I78" s="50">
        <f>R19</f>
        <v>-121.1112</v>
      </c>
      <c r="J78" s="47">
        <v>2</v>
      </c>
      <c r="K78" s="17">
        <f>G4</f>
        <v>32.991579999999999</v>
      </c>
      <c r="L78" s="17">
        <f>S18</f>
        <v>-129.43030000000002</v>
      </c>
      <c r="M78" s="50">
        <f>S19</f>
        <v>9.5372000000000057</v>
      </c>
      <c r="N78" s="6"/>
      <c r="O78" s="6"/>
      <c r="P78" s="6"/>
      <c r="Q78" s="6"/>
      <c r="R78" s="7"/>
      <c r="S78" s="7"/>
      <c r="T78" s="7"/>
      <c r="U78" s="7"/>
      <c r="V78" s="7"/>
      <c r="W78" s="6"/>
      <c r="X78" s="6"/>
      <c r="Y78" s="6"/>
      <c r="Z78" s="6"/>
      <c r="AA78" s="6"/>
      <c r="AB78" s="2"/>
      <c r="AC78" s="41"/>
      <c r="AD78" s="41"/>
      <c r="AE78" s="41"/>
      <c r="AF78" s="41"/>
      <c r="AG78" s="44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1211"/>
      <c r="BC78" s="1217"/>
      <c r="BD78" s="1217"/>
      <c r="BE78" s="1217"/>
      <c r="BF78" s="1423">
        <v>6</v>
      </c>
      <c r="BG78" s="1224" t="s">
        <v>481</v>
      </c>
      <c r="BH78" s="1260">
        <f t="shared" ref="BH78" si="31">BA14</f>
        <v>127.31830593999999</v>
      </c>
      <c r="BI78" s="693">
        <f t="shared" ref="BI78" si="32">BB14</f>
        <v>369.39724137931029</v>
      </c>
      <c r="BJ78" s="693">
        <f t="shared" si="27"/>
        <v>586.95000000000005</v>
      </c>
      <c r="BK78" s="693">
        <f t="shared" si="28"/>
        <v>493.03800000000001</v>
      </c>
      <c r="BL78" s="693">
        <f t="shared" si="29"/>
        <v>328.69200000000001</v>
      </c>
      <c r="BM78" s="694">
        <f t="shared" si="30"/>
        <v>246.51900000000001</v>
      </c>
    </row>
    <row r="79" spans="1:69" ht="27" customHeight="1" thickBot="1" x14ac:dyDescent="0.35">
      <c r="A79" s="1408"/>
      <c r="B79" s="55">
        <v>3</v>
      </c>
      <c r="C79" s="49">
        <f>D4</f>
        <v>16.876503999999997</v>
      </c>
      <c r="D79" s="49">
        <f>F22</f>
        <v>-61.298999999999999</v>
      </c>
      <c r="E79" s="51">
        <f>F23</f>
        <v>-37.07</v>
      </c>
      <c r="F79" s="48">
        <v>3</v>
      </c>
      <c r="G79" s="49">
        <f>H4</f>
        <v>12.128079999999999</v>
      </c>
      <c r="H79" s="49">
        <f>R22</f>
        <v>22.544400000000003</v>
      </c>
      <c r="I79" s="51">
        <f>R23</f>
        <v>-102.32910000000001</v>
      </c>
      <c r="J79" s="48">
        <v>3</v>
      </c>
      <c r="K79" s="49">
        <f>H4</f>
        <v>12.128079999999999</v>
      </c>
      <c r="L79" s="49">
        <f>S22</f>
        <v>-107.16640000000001</v>
      </c>
      <c r="M79" s="51">
        <f>S23</f>
        <v>48.567100000000011</v>
      </c>
      <c r="N79" s="6"/>
      <c r="O79" s="6"/>
      <c r="P79" s="6"/>
      <c r="Q79" s="6"/>
      <c r="R79" s="7"/>
      <c r="S79" s="7"/>
      <c r="T79" s="7"/>
      <c r="U79" s="7"/>
      <c r="V79" s="7"/>
      <c r="W79" s="6"/>
      <c r="X79" s="6"/>
      <c r="Y79" s="6"/>
      <c r="Z79" s="6"/>
      <c r="AA79" s="6"/>
      <c r="AB79" s="2"/>
      <c r="AC79" s="41"/>
      <c r="AD79" s="41"/>
      <c r="AE79" s="41"/>
      <c r="AF79" s="41"/>
      <c r="AG79" s="44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1211"/>
      <c r="BC79" s="1217"/>
      <c r="BD79" s="1217"/>
      <c r="BE79" s="1217"/>
      <c r="BF79" s="1424"/>
      <c r="BG79" s="1225" t="s">
        <v>482</v>
      </c>
      <c r="BH79" s="1261">
        <f t="shared" ref="BH79:BM79" si="33">BA18</f>
        <v>115.96489338048781</v>
      </c>
      <c r="BI79" s="4">
        <f t="shared" si="33"/>
        <v>369.39724137931029</v>
      </c>
      <c r="BJ79" s="4">
        <f t="shared" si="33"/>
        <v>586.95000000000005</v>
      </c>
      <c r="BK79" s="4">
        <f t="shared" si="33"/>
        <v>493.03800000000001</v>
      </c>
      <c r="BL79" s="4">
        <f t="shared" si="33"/>
        <v>328.69200000000001</v>
      </c>
      <c r="BM79" s="687">
        <f t="shared" si="33"/>
        <v>246.51900000000001</v>
      </c>
    </row>
    <row r="80" spans="1:69" ht="27" customHeight="1" thickBot="1" x14ac:dyDescent="0.35">
      <c r="A80" s="1402">
        <v>5</v>
      </c>
      <c r="B80" s="58" t="s">
        <v>105</v>
      </c>
      <c r="C80" s="59" t="s">
        <v>103</v>
      </c>
      <c r="D80" s="60" t="s">
        <v>15</v>
      </c>
      <c r="E80" s="61" t="s">
        <v>104</v>
      </c>
      <c r="F80" s="62" t="s">
        <v>106</v>
      </c>
      <c r="G80" s="66" t="s">
        <v>103</v>
      </c>
      <c r="H80" s="67" t="s">
        <v>15</v>
      </c>
      <c r="I80" s="68" t="s">
        <v>104</v>
      </c>
      <c r="J80" s="69" t="s">
        <v>107</v>
      </c>
      <c r="K80" s="70" t="s">
        <v>103</v>
      </c>
      <c r="L80" s="71" t="s">
        <v>15</v>
      </c>
      <c r="M80" s="72" t="s">
        <v>104</v>
      </c>
      <c r="N80" s="6"/>
      <c r="O80" s="6"/>
      <c r="P80" s="6"/>
      <c r="Q80" s="6"/>
      <c r="R80" s="7"/>
      <c r="S80" s="7"/>
      <c r="T80" s="7"/>
      <c r="U80" s="7"/>
      <c r="V80" s="7"/>
      <c r="W80" s="6"/>
      <c r="X80" s="6"/>
      <c r="Y80" s="6"/>
      <c r="Z80" s="6"/>
      <c r="AA80" s="6"/>
      <c r="AB80" s="2"/>
      <c r="AC80" s="41"/>
      <c r="AD80" s="41"/>
      <c r="AE80" s="41"/>
      <c r="AF80" s="41"/>
      <c r="AG80" s="44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1211"/>
      <c r="BC80" s="1217"/>
      <c r="BD80" s="1217"/>
      <c r="BE80" s="1217"/>
      <c r="BF80" s="1425"/>
      <c r="BG80" s="1226" t="s">
        <v>483</v>
      </c>
      <c r="BH80" s="1262">
        <f t="shared" ref="BH80:BM80" si="34">BA22</f>
        <v>62.103124586666674</v>
      </c>
      <c r="BI80" s="723">
        <f t="shared" si="34"/>
        <v>369.39724137931029</v>
      </c>
      <c r="BJ80" s="723">
        <f t="shared" si="34"/>
        <v>586.95000000000005</v>
      </c>
      <c r="BK80" s="690">
        <f t="shared" si="34"/>
        <v>493.03800000000001</v>
      </c>
      <c r="BL80" s="690">
        <f t="shared" si="34"/>
        <v>328.69200000000001</v>
      </c>
      <c r="BM80" s="691">
        <f t="shared" si="34"/>
        <v>246.51900000000001</v>
      </c>
    </row>
    <row r="81" spans="1:83" ht="27" customHeight="1" x14ac:dyDescent="0.3">
      <c r="A81" s="1403"/>
      <c r="B81" s="34">
        <v>1</v>
      </c>
      <c r="C81" s="17">
        <f>B5</f>
        <v>57.357304000000006</v>
      </c>
      <c r="D81" s="17">
        <f>F26</f>
        <v>-101.428</v>
      </c>
      <c r="E81" s="50">
        <f>F27</f>
        <v>-99.150999999999996</v>
      </c>
      <c r="F81" s="52">
        <v>1</v>
      </c>
      <c r="G81" s="17">
        <f>F5</f>
        <v>35.669079999999994</v>
      </c>
      <c r="H81" s="17">
        <f>R26</f>
        <v>46.245800000000017</v>
      </c>
      <c r="I81" s="50">
        <f>R27</f>
        <v>-192.10480000000001</v>
      </c>
      <c r="J81" s="52">
        <v>1</v>
      </c>
      <c r="K81" s="17">
        <f>G81</f>
        <v>35.669079999999994</v>
      </c>
      <c r="L81" s="17">
        <f>S26</f>
        <v>-172.3938</v>
      </c>
      <c r="M81" s="50">
        <f>S27</f>
        <v>68.612799999999993</v>
      </c>
      <c r="N81" s="6"/>
      <c r="O81" s="6"/>
      <c r="P81" s="6"/>
      <c r="Q81" s="6"/>
      <c r="R81" s="7"/>
      <c r="S81" s="7"/>
      <c r="T81" s="7"/>
      <c r="U81" s="7"/>
      <c r="V81" s="7"/>
      <c r="W81" s="6"/>
      <c r="X81" s="6"/>
      <c r="Y81" s="6"/>
      <c r="Z81" s="6"/>
      <c r="AA81" s="6"/>
      <c r="AB81" s="2"/>
      <c r="AC81" s="41"/>
      <c r="AD81" s="41"/>
      <c r="AE81" s="41"/>
      <c r="AF81" s="41"/>
      <c r="AG81" s="44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1211"/>
      <c r="BC81" s="1217"/>
      <c r="BD81" s="1217"/>
      <c r="BE81" s="1217"/>
      <c r="BF81" s="1423">
        <v>5</v>
      </c>
      <c r="BG81" s="1224" t="s">
        <v>481</v>
      </c>
      <c r="BH81" s="1260">
        <f t="shared" ref="BH81:BM81" si="35">BA26</f>
        <v>125.39229195199999</v>
      </c>
      <c r="BI81" s="693">
        <f t="shared" si="35"/>
        <v>369.39724137931029</v>
      </c>
      <c r="BJ81" s="693">
        <f t="shared" si="35"/>
        <v>586.95000000000005</v>
      </c>
      <c r="BK81" s="693">
        <f t="shared" si="35"/>
        <v>493.03800000000001</v>
      </c>
      <c r="BL81" s="693">
        <f t="shared" si="35"/>
        <v>328.69200000000001</v>
      </c>
      <c r="BM81" s="694">
        <f t="shared" si="35"/>
        <v>246.51900000000001</v>
      </c>
    </row>
    <row r="82" spans="1:83" ht="27" customHeight="1" x14ac:dyDescent="0.3">
      <c r="A82" s="1403"/>
      <c r="B82" s="46">
        <v>2</v>
      </c>
      <c r="C82" s="17">
        <f>C5</f>
        <v>57.357304000000006</v>
      </c>
      <c r="D82" s="17">
        <f>F30</f>
        <v>-101.327</v>
      </c>
      <c r="E82" s="50">
        <f>F31</f>
        <v>-105.021</v>
      </c>
      <c r="F82" s="47">
        <v>2</v>
      </c>
      <c r="G82" s="17">
        <f>G5</f>
        <v>35.669079999999994</v>
      </c>
      <c r="H82" s="17">
        <f>R30</f>
        <v>90.759899999999988</v>
      </c>
      <c r="I82" s="50">
        <f>R31</f>
        <v>-219.5154</v>
      </c>
      <c r="J82" s="47">
        <v>2</v>
      </c>
      <c r="K82" s="17">
        <f>G82</f>
        <v>35.669079999999994</v>
      </c>
      <c r="L82" s="17">
        <f>S30</f>
        <v>-218.41589999999999</v>
      </c>
      <c r="M82" s="50">
        <f>S31</f>
        <v>89.955399999999997</v>
      </c>
      <c r="N82" s="6"/>
      <c r="O82" s="6"/>
      <c r="P82" s="6"/>
      <c r="Q82" s="6"/>
      <c r="R82" s="7"/>
      <c r="S82" s="7"/>
      <c r="T82" s="7"/>
      <c r="U82" s="7"/>
      <c r="V82" s="7"/>
      <c r="W82" s="6"/>
      <c r="X82" s="6"/>
      <c r="Y82" s="6"/>
      <c r="Z82" s="6"/>
      <c r="AA82" s="6"/>
      <c r="AB82" s="2"/>
      <c r="AC82" s="41"/>
      <c r="AD82" s="41"/>
      <c r="AE82" s="41"/>
      <c r="AF82" s="41"/>
      <c r="AG82" s="44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1211"/>
      <c r="BC82" s="1217"/>
      <c r="BD82" s="1217"/>
      <c r="BE82" s="1217"/>
      <c r="BF82" s="1424"/>
      <c r="BG82" s="1225" t="s">
        <v>482</v>
      </c>
      <c r="BH82" s="1261">
        <f t="shared" ref="BH82:BM82" si="36">BA30</f>
        <v>122.11712969600001</v>
      </c>
      <c r="BI82" s="4">
        <f t="shared" si="36"/>
        <v>369.39724137931029</v>
      </c>
      <c r="BJ82" s="4">
        <f t="shared" si="36"/>
        <v>586.95000000000005</v>
      </c>
      <c r="BK82" s="4">
        <f t="shared" si="36"/>
        <v>493.03800000000001</v>
      </c>
      <c r="BL82" s="4">
        <f t="shared" si="36"/>
        <v>328.69200000000001</v>
      </c>
      <c r="BM82" s="687">
        <f t="shared" si="36"/>
        <v>246.51900000000001</v>
      </c>
    </row>
    <row r="83" spans="1:83" ht="27" customHeight="1" thickBot="1" x14ac:dyDescent="0.35">
      <c r="A83" s="1404"/>
      <c r="B83" s="55">
        <v>3</v>
      </c>
      <c r="C83" s="49">
        <f>D5</f>
        <v>17.699503999999997</v>
      </c>
      <c r="D83" s="49">
        <f>F34</f>
        <v>-52.591000000000001</v>
      </c>
      <c r="E83" s="51">
        <f>F35</f>
        <v>-54.113</v>
      </c>
      <c r="F83" s="48">
        <v>3</v>
      </c>
      <c r="G83" s="49">
        <f>H5</f>
        <v>12.638079999999999</v>
      </c>
      <c r="H83" s="49">
        <f>R34</f>
        <v>97.815100000000001</v>
      </c>
      <c r="I83" s="51">
        <f>R35</f>
        <v>-182.50399999999999</v>
      </c>
      <c r="J83" s="48">
        <v>3</v>
      </c>
      <c r="K83" s="49">
        <f>G83</f>
        <v>12.638079999999999</v>
      </c>
      <c r="L83" s="49">
        <f>S34</f>
        <v>-172.18510000000001</v>
      </c>
      <c r="M83" s="51">
        <f>S35</f>
        <v>105.59</v>
      </c>
      <c r="N83" s="6"/>
      <c r="O83" s="6"/>
      <c r="P83" s="6"/>
      <c r="Q83" s="6"/>
      <c r="R83" s="7"/>
      <c r="S83" s="7"/>
      <c r="T83" s="7"/>
      <c r="U83" s="7"/>
      <c r="V83" s="7"/>
      <c r="W83" s="6"/>
      <c r="X83" s="6"/>
      <c r="Y83" s="6"/>
      <c r="Z83" s="6"/>
      <c r="AA83" s="6"/>
      <c r="AB83" s="2"/>
      <c r="AC83" s="41"/>
      <c r="AD83" s="41"/>
      <c r="AE83" s="41"/>
      <c r="AF83" s="41"/>
      <c r="AG83" s="44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1211"/>
      <c r="BC83" s="1217"/>
      <c r="BD83" s="1217"/>
      <c r="BE83" s="1217"/>
      <c r="BF83" s="1425"/>
      <c r="BG83" s="1226" t="s">
        <v>483</v>
      </c>
      <c r="BH83" s="1262">
        <f t="shared" ref="BH83:BM83" si="37">BA34</f>
        <v>79.292467731320755</v>
      </c>
      <c r="BI83" s="723">
        <f t="shared" si="37"/>
        <v>369.39724137931029</v>
      </c>
      <c r="BJ83" s="723">
        <f t="shared" si="37"/>
        <v>586.95000000000005</v>
      </c>
      <c r="BK83" s="690">
        <f t="shared" si="37"/>
        <v>493.03800000000001</v>
      </c>
      <c r="BL83" s="690">
        <f t="shared" si="37"/>
        <v>328.69200000000001</v>
      </c>
      <c r="BM83" s="691">
        <f t="shared" si="37"/>
        <v>246.51900000000001</v>
      </c>
    </row>
    <row r="84" spans="1:83" ht="27" customHeight="1" thickBot="1" x14ac:dyDescent="0.35">
      <c r="A84" s="1405">
        <v>4</v>
      </c>
      <c r="B84" s="58" t="s">
        <v>105</v>
      </c>
      <c r="C84" s="59" t="s">
        <v>103</v>
      </c>
      <c r="D84" s="60" t="s">
        <v>15</v>
      </c>
      <c r="E84" s="61" t="s">
        <v>104</v>
      </c>
      <c r="F84" s="62" t="s">
        <v>106</v>
      </c>
      <c r="G84" s="66" t="s">
        <v>103</v>
      </c>
      <c r="H84" s="67" t="s">
        <v>15</v>
      </c>
      <c r="I84" s="68" t="s">
        <v>104</v>
      </c>
      <c r="J84" s="69" t="s">
        <v>107</v>
      </c>
      <c r="K84" s="70" t="s">
        <v>103</v>
      </c>
      <c r="L84" s="71" t="s">
        <v>15</v>
      </c>
      <c r="M84" s="72" t="s">
        <v>104</v>
      </c>
      <c r="N84" s="6"/>
      <c r="O84" s="6"/>
      <c r="P84" s="6"/>
      <c r="Q84" s="6"/>
      <c r="R84" s="7"/>
      <c r="S84" s="7"/>
      <c r="T84" s="7"/>
      <c r="U84" s="7"/>
      <c r="V84" s="7"/>
      <c r="W84" s="6"/>
      <c r="X84" s="6"/>
      <c r="Y84" s="6"/>
      <c r="Z84" s="6"/>
      <c r="AA84" s="6"/>
      <c r="AB84" s="2"/>
      <c r="AC84" s="41"/>
      <c r="AD84" s="41"/>
      <c r="AE84" s="41"/>
      <c r="AF84" s="41"/>
      <c r="AG84" s="44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1211"/>
      <c r="BC84" s="1217"/>
      <c r="BD84" s="1217"/>
      <c r="BE84" s="1217"/>
      <c r="BF84" s="1423">
        <v>4</v>
      </c>
      <c r="BG84" s="1224" t="s">
        <v>481</v>
      </c>
      <c r="BH84" s="1260">
        <f t="shared" ref="BH84:BM84" si="38">BA38</f>
        <v>167.57715067200002</v>
      </c>
      <c r="BI84" s="693">
        <f t="shared" si="38"/>
        <v>435.36103448275855</v>
      </c>
      <c r="BJ84" s="693">
        <f t="shared" si="38"/>
        <v>691.76250000000005</v>
      </c>
      <c r="BK84" s="693">
        <f t="shared" si="38"/>
        <v>581.08050000000003</v>
      </c>
      <c r="BL84" s="693">
        <f t="shared" si="38"/>
        <v>387.38699999999994</v>
      </c>
      <c r="BM84" s="694">
        <f t="shared" si="38"/>
        <v>290.54025000000001</v>
      </c>
    </row>
    <row r="85" spans="1:83" ht="27" customHeight="1" x14ac:dyDescent="0.3">
      <c r="A85" s="1403"/>
      <c r="B85" s="34">
        <v>1</v>
      </c>
      <c r="C85" s="17">
        <f>B6</f>
        <v>58.332304000000008</v>
      </c>
      <c r="D85" s="17">
        <f>F38</f>
        <v>-91.742999999999995</v>
      </c>
      <c r="E85" s="50">
        <f>F39</f>
        <v>-96.894999999999996</v>
      </c>
      <c r="F85" s="52">
        <v>1</v>
      </c>
      <c r="G85" s="17">
        <f>F6</f>
        <v>36.419079999999994</v>
      </c>
      <c r="H85" s="17">
        <f>R38</f>
        <v>108.2174</v>
      </c>
      <c r="I85" s="50">
        <f>R39</f>
        <v>-273.24619999999999</v>
      </c>
      <c r="J85" s="52">
        <v>1</v>
      </c>
      <c r="K85" s="17">
        <f>G85</f>
        <v>36.419079999999994</v>
      </c>
      <c r="L85" s="17">
        <f>S38</f>
        <v>-222.47140000000002</v>
      </c>
      <c r="M85" s="50">
        <f>S39</f>
        <v>151.6422</v>
      </c>
      <c r="N85" s="6"/>
      <c r="O85" s="6"/>
      <c r="P85" s="6"/>
      <c r="Q85" s="6"/>
      <c r="R85" s="7"/>
      <c r="S85" s="7"/>
      <c r="T85" s="7"/>
      <c r="U85" s="7"/>
      <c r="V85" s="7"/>
      <c r="W85" s="6"/>
      <c r="X85" s="6"/>
      <c r="Y85" s="6"/>
      <c r="Z85" s="6"/>
      <c r="AA85" s="6"/>
      <c r="AB85" s="2"/>
      <c r="AC85" s="41"/>
      <c r="AD85" s="41"/>
      <c r="AE85" s="41"/>
      <c r="AF85" s="41"/>
      <c r="AG85" s="44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1211"/>
      <c r="BC85" s="1217"/>
      <c r="BD85" s="1217"/>
      <c r="BE85" s="1217"/>
      <c r="BF85" s="1424"/>
      <c r="BG85" s="1225" t="s">
        <v>482</v>
      </c>
      <c r="BH85" s="1261">
        <f t="shared" ref="BH85:BM85" si="39">BA42</f>
        <v>169.176658256</v>
      </c>
      <c r="BI85" s="4">
        <f t="shared" si="39"/>
        <v>435.36103448275855</v>
      </c>
      <c r="BJ85" s="4">
        <f t="shared" si="39"/>
        <v>691.76250000000005</v>
      </c>
      <c r="BK85" s="4">
        <f t="shared" si="39"/>
        <v>581.08050000000003</v>
      </c>
      <c r="BL85" s="4">
        <f t="shared" si="39"/>
        <v>387.38699999999994</v>
      </c>
      <c r="BM85" s="687">
        <f t="shared" si="39"/>
        <v>290.54025000000001</v>
      </c>
    </row>
    <row r="86" spans="1:83" ht="27" customHeight="1" thickBot="1" x14ac:dyDescent="0.35">
      <c r="A86" s="1403"/>
      <c r="B86" s="46">
        <v>2</v>
      </c>
      <c r="C86" s="17">
        <f>C6</f>
        <v>58.332304000000008</v>
      </c>
      <c r="D86" s="17">
        <f>F42</f>
        <v>-100.501</v>
      </c>
      <c r="E86" s="50">
        <f>F43</f>
        <v>-107.575</v>
      </c>
      <c r="F86" s="47">
        <v>2</v>
      </c>
      <c r="G86" s="17">
        <f>G6</f>
        <v>36.419079999999994</v>
      </c>
      <c r="H86" s="17">
        <f>R42</f>
        <v>199.11939999999998</v>
      </c>
      <c r="I86" s="50">
        <f>R43</f>
        <v>-326.91739999999999</v>
      </c>
      <c r="J86" s="47">
        <v>2</v>
      </c>
      <c r="K86" s="17">
        <f>G86</f>
        <v>36.419079999999994</v>
      </c>
      <c r="L86" s="17">
        <f>S42</f>
        <v>-326.51339999999999</v>
      </c>
      <c r="M86" s="50">
        <f>S43</f>
        <v>193.39339999999999</v>
      </c>
      <c r="N86" s="6"/>
      <c r="O86" s="6"/>
      <c r="P86" s="6"/>
      <c r="Q86" s="6"/>
      <c r="R86" s="7"/>
      <c r="S86" s="7"/>
      <c r="T86" s="7"/>
      <c r="U86" s="7"/>
      <c r="V86" s="7"/>
      <c r="W86" s="6"/>
      <c r="X86" s="6"/>
      <c r="Y86" s="6"/>
      <c r="Z86" s="6"/>
      <c r="AA86" s="6"/>
      <c r="AB86" s="2"/>
      <c r="AC86" s="41"/>
      <c r="AD86" s="41"/>
      <c r="AE86" s="41"/>
      <c r="AF86" s="41"/>
      <c r="AG86" s="44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1211"/>
      <c r="BC86" s="1217"/>
      <c r="BD86" s="1217"/>
      <c r="BE86" s="1217"/>
      <c r="BF86" s="1425"/>
      <c r="BG86" s="1226" t="s">
        <v>483</v>
      </c>
      <c r="BH86" s="1262">
        <f t="shared" ref="BH86:BM86" si="40">BA46</f>
        <v>116.99983991245283</v>
      </c>
      <c r="BI86" s="723">
        <f t="shared" si="40"/>
        <v>435.36103448275855</v>
      </c>
      <c r="BJ86" s="723">
        <f t="shared" si="40"/>
        <v>691.76250000000005</v>
      </c>
      <c r="BK86" s="690">
        <f t="shared" si="40"/>
        <v>581.08050000000003</v>
      </c>
      <c r="BL86" s="690">
        <f t="shared" si="40"/>
        <v>387.38699999999994</v>
      </c>
      <c r="BM86" s="691">
        <f t="shared" si="40"/>
        <v>290.54025000000001</v>
      </c>
    </row>
    <row r="87" spans="1:83" ht="27" customHeight="1" thickBot="1" x14ac:dyDescent="0.35">
      <c r="A87" s="1408"/>
      <c r="B87" s="55">
        <v>3</v>
      </c>
      <c r="C87" s="49">
        <f>D6</f>
        <v>18.674503999999999</v>
      </c>
      <c r="D87" s="49">
        <f>F46</f>
        <v>-55.792999999999999</v>
      </c>
      <c r="E87" s="51">
        <f>F47</f>
        <v>-55.600999999999999</v>
      </c>
      <c r="F87" s="48">
        <v>3</v>
      </c>
      <c r="G87" s="49">
        <f>H6</f>
        <v>13.388079999999999</v>
      </c>
      <c r="H87" s="49">
        <f>R46</f>
        <v>193.04060000000001</v>
      </c>
      <c r="I87" s="51">
        <f>R47</f>
        <v>-295.57240000000002</v>
      </c>
      <c r="J87" s="48">
        <v>3</v>
      </c>
      <c r="K87" s="49">
        <f>G87</f>
        <v>13.388079999999999</v>
      </c>
      <c r="L87" s="49">
        <f>S46</f>
        <v>-271.84660000000002</v>
      </c>
      <c r="M87" s="51">
        <f>S47</f>
        <v>216.42439999999999</v>
      </c>
      <c r="N87" s="6"/>
      <c r="O87" s="6"/>
      <c r="P87" s="6"/>
      <c r="Q87" s="6"/>
      <c r="R87" s="7"/>
      <c r="S87" s="7"/>
      <c r="T87" s="7"/>
      <c r="U87" s="7"/>
      <c r="V87" s="7"/>
      <c r="W87" s="6"/>
      <c r="X87" s="6"/>
      <c r="Y87" s="6"/>
      <c r="Z87" s="6"/>
      <c r="AA87" s="6"/>
      <c r="AB87" s="2"/>
      <c r="AC87" s="41"/>
      <c r="AD87" s="41"/>
      <c r="AE87" s="41"/>
      <c r="AF87" s="41"/>
      <c r="AG87" s="44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1211"/>
      <c r="BC87" s="1217"/>
      <c r="BD87" s="1217"/>
      <c r="BE87" s="1217"/>
      <c r="BF87" s="1423">
        <v>3</v>
      </c>
      <c r="BG87" s="1224" t="s">
        <v>481</v>
      </c>
      <c r="BH87" s="1260">
        <f t="shared" ref="BH87:BM87" si="41">BA50</f>
        <v>167.62885592674158</v>
      </c>
      <c r="BI87" s="693">
        <f t="shared" si="41"/>
        <v>435.36103448275855</v>
      </c>
      <c r="BJ87" s="693">
        <f t="shared" si="41"/>
        <v>691.76250000000005</v>
      </c>
      <c r="BK87" s="693">
        <f t="shared" si="41"/>
        <v>581.08050000000003</v>
      </c>
      <c r="BL87" s="693">
        <f t="shared" si="41"/>
        <v>387.38699999999994</v>
      </c>
      <c r="BM87" s="694">
        <f t="shared" si="41"/>
        <v>290.54025000000001</v>
      </c>
    </row>
    <row r="88" spans="1:83" ht="27" customHeight="1" thickBot="1" x14ac:dyDescent="0.35">
      <c r="A88" s="1402">
        <v>3</v>
      </c>
      <c r="B88" s="58" t="s">
        <v>105</v>
      </c>
      <c r="C88" s="59" t="s">
        <v>103</v>
      </c>
      <c r="D88" s="60" t="s">
        <v>15</v>
      </c>
      <c r="E88" s="61" t="s">
        <v>104</v>
      </c>
      <c r="F88" s="62" t="s">
        <v>106</v>
      </c>
      <c r="G88" s="66" t="s">
        <v>103</v>
      </c>
      <c r="H88" s="67" t="s">
        <v>15</v>
      </c>
      <c r="I88" s="68" t="s">
        <v>104</v>
      </c>
      <c r="J88" s="69" t="s">
        <v>107</v>
      </c>
      <c r="K88" s="70" t="s">
        <v>103</v>
      </c>
      <c r="L88" s="71" t="s">
        <v>15</v>
      </c>
      <c r="M88" s="72" t="s">
        <v>104</v>
      </c>
      <c r="N88" s="6"/>
      <c r="O88" s="6"/>
      <c r="P88" s="6"/>
      <c r="Q88" s="6"/>
      <c r="R88" s="7"/>
      <c r="S88" s="7"/>
      <c r="T88" s="7"/>
      <c r="U88" s="7"/>
      <c r="V88" s="7"/>
      <c r="W88" s="6"/>
      <c r="X88" s="6"/>
      <c r="Y88" s="6"/>
      <c r="Z88" s="6"/>
      <c r="AA88" s="6"/>
      <c r="AB88" s="2"/>
      <c r="AC88" s="41"/>
      <c r="AD88" s="41"/>
      <c r="AE88" s="41"/>
      <c r="AF88" s="41"/>
      <c r="AG88" s="44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1211"/>
      <c r="BC88" s="1217"/>
      <c r="BD88" s="1217"/>
      <c r="BE88" s="1217"/>
      <c r="BF88" s="1424"/>
      <c r="BG88" s="1225" t="s">
        <v>482</v>
      </c>
      <c r="BH88" s="1261">
        <f t="shared" ref="BH88:BM88" si="42">BA54</f>
        <v>193.77955032</v>
      </c>
      <c r="BI88" s="4">
        <f t="shared" si="42"/>
        <v>435.36103448275855</v>
      </c>
      <c r="BJ88" s="4">
        <f t="shared" si="42"/>
        <v>691.76250000000005</v>
      </c>
      <c r="BK88" s="4">
        <f t="shared" si="42"/>
        <v>581.08050000000003</v>
      </c>
      <c r="BL88" s="4">
        <f t="shared" si="42"/>
        <v>387.38699999999994</v>
      </c>
      <c r="BM88" s="687">
        <f t="shared" si="42"/>
        <v>290.54025000000001</v>
      </c>
    </row>
    <row r="89" spans="1:83" ht="27" customHeight="1" thickBot="1" x14ac:dyDescent="0.35">
      <c r="A89" s="1403"/>
      <c r="B89" s="34">
        <v>1</v>
      </c>
      <c r="C89" s="17">
        <f>B7</f>
        <v>58.332304000000008</v>
      </c>
      <c r="D89" s="17">
        <f>F50</f>
        <v>-88.138999999999996</v>
      </c>
      <c r="E89" s="50">
        <f>F51</f>
        <v>-106.246</v>
      </c>
      <c r="F89" s="52">
        <v>1</v>
      </c>
      <c r="G89" s="17">
        <f>F7</f>
        <v>36.419079999999994</v>
      </c>
      <c r="H89" s="17">
        <f>R50</f>
        <v>144.72540000000001</v>
      </c>
      <c r="I89" s="50">
        <f>R51</f>
        <v>-326.52529999999996</v>
      </c>
      <c r="J89" s="52">
        <v>1</v>
      </c>
      <c r="K89" s="17">
        <f>G89</f>
        <v>36.419079999999994</v>
      </c>
      <c r="L89" s="17">
        <f>S50</f>
        <v>-254.63939999999999</v>
      </c>
      <c r="M89" s="50">
        <f>S51</f>
        <v>193.50529999999998</v>
      </c>
      <c r="N89" s="6"/>
      <c r="O89" s="6"/>
      <c r="P89" s="6"/>
      <c r="Q89" s="6"/>
      <c r="R89" s="7"/>
      <c r="S89" s="7"/>
      <c r="T89" s="7"/>
      <c r="U89" s="7"/>
      <c r="V89" s="7"/>
      <c r="W89" s="6"/>
      <c r="X89" s="6"/>
      <c r="Y89" s="6"/>
      <c r="Z89" s="6"/>
      <c r="AA89" s="6"/>
      <c r="AB89" s="2"/>
      <c r="AC89" s="41"/>
      <c r="AD89" s="41"/>
      <c r="AE89" s="41"/>
      <c r="AF89" s="41"/>
      <c r="AG89" s="44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1211"/>
      <c r="BC89" s="1217"/>
      <c r="BD89" s="1217"/>
      <c r="BE89" s="1217"/>
      <c r="BF89" s="1425"/>
      <c r="BG89" s="1226" t="s">
        <v>483</v>
      </c>
      <c r="BH89" s="1262">
        <f t="shared" ref="BH89:BM89" si="43">BA58</f>
        <v>117.89815568</v>
      </c>
      <c r="BI89" s="723">
        <f t="shared" si="43"/>
        <v>435.36103448275855</v>
      </c>
      <c r="BJ89" s="723">
        <f t="shared" si="43"/>
        <v>691.76250000000005</v>
      </c>
      <c r="BK89" s="690">
        <f t="shared" si="43"/>
        <v>581.08050000000003</v>
      </c>
      <c r="BL89" s="690">
        <f t="shared" si="43"/>
        <v>387.38699999999994</v>
      </c>
      <c r="BM89" s="691">
        <f t="shared" si="43"/>
        <v>290.54025000000001</v>
      </c>
    </row>
    <row r="90" spans="1:83" ht="27" customHeight="1" x14ac:dyDescent="0.3">
      <c r="A90" s="1403"/>
      <c r="B90" s="46">
        <v>2</v>
      </c>
      <c r="C90" s="17">
        <f>C7</f>
        <v>58.332304000000008</v>
      </c>
      <c r="D90" s="17">
        <f>F54</f>
        <v>-106.32899999999999</v>
      </c>
      <c r="E90" s="50">
        <f>F55</f>
        <v>-103.908</v>
      </c>
      <c r="F90" s="47">
        <v>2</v>
      </c>
      <c r="G90" s="17">
        <f>G7</f>
        <v>36.419079999999994</v>
      </c>
      <c r="H90" s="17">
        <f>R54</f>
        <v>262.29730000000001</v>
      </c>
      <c r="I90" s="50">
        <f>R55</f>
        <v>-392.14280000000008</v>
      </c>
      <c r="J90" s="47">
        <v>2</v>
      </c>
      <c r="K90" s="17">
        <f>G90</f>
        <v>36.419079999999994</v>
      </c>
      <c r="L90" s="17">
        <f>S54</f>
        <v>-396.58930000000004</v>
      </c>
      <c r="M90" s="50">
        <f>S55</f>
        <v>263.09680000000003</v>
      </c>
      <c r="N90" s="6"/>
      <c r="O90" s="6"/>
      <c r="P90" s="6"/>
      <c r="Q90" s="6"/>
      <c r="R90" s="7"/>
      <c r="S90" s="7"/>
      <c r="T90" s="7"/>
      <c r="U90" s="7"/>
      <c r="V90" s="7"/>
      <c r="W90" s="6"/>
      <c r="X90" s="6"/>
      <c r="Y90" s="6"/>
      <c r="Z90" s="6"/>
      <c r="AA90" s="6"/>
      <c r="AB90" s="2"/>
      <c r="AC90" s="41"/>
      <c r="AD90" s="41"/>
      <c r="AE90" s="41"/>
      <c r="AF90" s="41"/>
      <c r="AG90" s="44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1211"/>
      <c r="BC90" s="1217"/>
      <c r="BD90" s="1217"/>
      <c r="BE90" s="1217"/>
      <c r="BF90" s="1423">
        <v>2</v>
      </c>
      <c r="BG90" s="1224" t="s">
        <v>481</v>
      </c>
      <c r="BH90" s="1260">
        <f t="shared" ref="BH90:BM90" si="44">BA62</f>
        <v>167.62885592674158</v>
      </c>
      <c r="BI90" s="693">
        <f t="shared" si="44"/>
        <v>435.36103448275855</v>
      </c>
      <c r="BJ90" s="693">
        <f t="shared" si="44"/>
        <v>691.76250000000005</v>
      </c>
      <c r="BK90" s="693">
        <f t="shared" si="44"/>
        <v>581.08050000000003</v>
      </c>
      <c r="BL90" s="693">
        <f t="shared" si="44"/>
        <v>387.38699999999994</v>
      </c>
      <c r="BM90" s="694">
        <f t="shared" si="44"/>
        <v>290.54025000000001</v>
      </c>
    </row>
    <row r="91" spans="1:83" ht="27" customHeight="1" thickBot="1" x14ac:dyDescent="0.35">
      <c r="A91" s="1404"/>
      <c r="B91" s="55">
        <v>3</v>
      </c>
      <c r="C91" s="49">
        <f>D7</f>
        <v>18.674503999999999</v>
      </c>
      <c r="D91" s="49">
        <f>F58</f>
        <v>-58.155999999999999</v>
      </c>
      <c r="E91" s="51">
        <f>F59</f>
        <v>-53.463000000000001</v>
      </c>
      <c r="F91" s="48">
        <v>3</v>
      </c>
      <c r="G91" s="49">
        <f>H7</f>
        <v>13.388079999999999</v>
      </c>
      <c r="H91" s="49">
        <f>R58</f>
        <v>242.67929999999998</v>
      </c>
      <c r="I91" s="51">
        <f>R59</f>
        <v>-344.44409999999999</v>
      </c>
      <c r="J91" s="48">
        <v>3</v>
      </c>
      <c r="K91" s="49">
        <f>G91</f>
        <v>13.388079999999999</v>
      </c>
      <c r="L91" s="49">
        <f>S58</f>
        <v>-324.79729999999995</v>
      </c>
      <c r="M91" s="51">
        <f>S59</f>
        <v>267.7901</v>
      </c>
      <c r="N91" s="6"/>
      <c r="O91" s="6"/>
      <c r="P91" s="6"/>
      <c r="Q91" s="6"/>
      <c r="R91" s="7"/>
      <c r="S91" s="7"/>
      <c r="T91" s="7"/>
      <c r="U91" s="7"/>
      <c r="V91" s="7"/>
      <c r="W91" s="6"/>
      <c r="X91" s="6"/>
      <c r="Y91" s="6"/>
      <c r="Z91" s="6"/>
      <c r="AA91" s="6"/>
      <c r="AB91" s="2"/>
      <c r="AC91" s="41"/>
      <c r="AD91" s="41"/>
      <c r="AE91" s="41"/>
      <c r="AF91" s="41"/>
      <c r="AG91" s="44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1211"/>
      <c r="BC91" s="1217"/>
      <c r="BD91" s="1217"/>
      <c r="BE91" s="1217"/>
      <c r="BF91" s="1424"/>
      <c r="BG91" s="1225" t="s">
        <v>482</v>
      </c>
      <c r="BH91" s="1261">
        <f t="shared" ref="BH91:BM91" si="45">BA66</f>
        <v>193.77955032</v>
      </c>
      <c r="BI91" s="4">
        <f t="shared" si="45"/>
        <v>435.36103448275855</v>
      </c>
      <c r="BJ91" s="4">
        <f t="shared" si="45"/>
        <v>691.76250000000005</v>
      </c>
      <c r="BK91" s="4">
        <f t="shared" si="45"/>
        <v>581.08050000000003</v>
      </c>
      <c r="BL91" s="4">
        <f t="shared" si="45"/>
        <v>387.38699999999994</v>
      </c>
      <c r="BM91" s="687">
        <f t="shared" si="45"/>
        <v>290.54025000000001</v>
      </c>
    </row>
    <row r="92" spans="1:83" ht="27" customHeight="1" thickBot="1" x14ac:dyDescent="0.35">
      <c r="A92" s="1405">
        <v>2</v>
      </c>
      <c r="B92" s="58" t="s">
        <v>105</v>
      </c>
      <c r="C92" s="59" t="s">
        <v>103</v>
      </c>
      <c r="D92" s="60" t="s">
        <v>15</v>
      </c>
      <c r="E92" s="61" t="s">
        <v>104</v>
      </c>
      <c r="F92" s="62" t="s">
        <v>106</v>
      </c>
      <c r="G92" s="66" t="s">
        <v>103</v>
      </c>
      <c r="H92" s="67" t="s">
        <v>15</v>
      </c>
      <c r="I92" s="68" t="s">
        <v>104</v>
      </c>
      <c r="J92" s="69" t="s">
        <v>107</v>
      </c>
      <c r="K92" s="70" t="s">
        <v>103</v>
      </c>
      <c r="L92" s="71" t="s">
        <v>15</v>
      </c>
      <c r="M92" s="72" t="s">
        <v>104</v>
      </c>
      <c r="N92" s="6"/>
      <c r="O92" s="6"/>
      <c r="P92" s="6"/>
      <c r="Q92" s="6"/>
      <c r="R92" s="7"/>
      <c r="S92" s="7"/>
      <c r="T92" s="7"/>
      <c r="U92" s="7"/>
      <c r="V92" s="7"/>
      <c r="W92" s="6"/>
      <c r="X92" s="6"/>
      <c r="Y92" s="6"/>
      <c r="Z92" s="6"/>
      <c r="AA92" s="6"/>
      <c r="AB92" s="2"/>
      <c r="AC92" s="41"/>
      <c r="AD92" s="41"/>
      <c r="AE92" s="41"/>
      <c r="AF92" s="41"/>
      <c r="AG92" s="44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1211"/>
      <c r="BC92" s="1217"/>
      <c r="BD92" s="1217"/>
      <c r="BE92" s="1217"/>
      <c r="BF92" s="1425"/>
      <c r="BG92" s="1226" t="s">
        <v>483</v>
      </c>
      <c r="BH92" s="1262">
        <f t="shared" ref="BH92:BM92" si="46">BA70</f>
        <v>126.88076624000001</v>
      </c>
      <c r="BI92" s="723">
        <f t="shared" si="46"/>
        <v>435.36103448275855</v>
      </c>
      <c r="BJ92" s="723">
        <f t="shared" si="46"/>
        <v>691.76250000000005</v>
      </c>
      <c r="BK92" s="690">
        <f t="shared" si="46"/>
        <v>581.08050000000003</v>
      </c>
      <c r="BL92" s="690">
        <f t="shared" si="46"/>
        <v>387.38699999999994</v>
      </c>
      <c r="BM92" s="691">
        <f t="shared" si="46"/>
        <v>290.54025000000001</v>
      </c>
    </row>
    <row r="93" spans="1:83" ht="27" customHeight="1" x14ac:dyDescent="0.3">
      <c r="A93" s="1403"/>
      <c r="B93" s="34">
        <v>1</v>
      </c>
      <c r="C93" s="17">
        <f>B8</f>
        <v>58.332304000000008</v>
      </c>
      <c r="D93" s="17">
        <f>F62</f>
        <v>-75.14</v>
      </c>
      <c r="E93" s="50">
        <f>F63</f>
        <v>-121.075</v>
      </c>
      <c r="F93" s="52">
        <v>1</v>
      </c>
      <c r="G93" s="17">
        <f>F8</f>
        <v>36.419079999999994</v>
      </c>
      <c r="H93" s="17">
        <f>R62</f>
        <v>141.0102</v>
      </c>
      <c r="I93" s="50">
        <f>R63</f>
        <v>-330.4486</v>
      </c>
      <c r="J93" s="52">
        <v>1</v>
      </c>
      <c r="K93" s="17">
        <f>G93</f>
        <v>36.419079999999994</v>
      </c>
      <c r="L93" s="17">
        <f>S62</f>
        <v>-234.77820000000003</v>
      </c>
      <c r="M93" s="50">
        <f>S63</f>
        <v>179.13260000000002</v>
      </c>
      <c r="N93" s="6"/>
      <c r="O93" s="6"/>
      <c r="P93" s="6"/>
      <c r="Q93" s="6"/>
      <c r="R93" s="7"/>
      <c r="S93" s="7"/>
      <c r="T93" s="7"/>
      <c r="U93" s="7"/>
      <c r="V93" s="7"/>
      <c r="W93" s="6"/>
      <c r="X93" s="6"/>
      <c r="Y93" s="6"/>
      <c r="Z93" s="6"/>
      <c r="AA93" s="6"/>
      <c r="AB93" s="2"/>
      <c r="AC93" s="41"/>
      <c r="AD93" s="41"/>
      <c r="AE93" s="41"/>
      <c r="AF93" s="41"/>
      <c r="AG93" s="44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1211"/>
      <c r="BC93" s="1217"/>
      <c r="BD93" s="1217"/>
      <c r="BE93" s="1217"/>
      <c r="BF93" s="1217"/>
      <c r="BG93" s="1211"/>
      <c r="BH93" s="170"/>
      <c r="BK93" s="368"/>
      <c r="BL93" s="150"/>
      <c r="BN93" s="150"/>
      <c r="BQ93" s="103"/>
      <c r="BS93" s="103"/>
      <c r="BU93" s="103"/>
      <c r="CA93" s="150"/>
      <c r="CC93" s="150"/>
      <c r="CE93" s="150"/>
    </row>
    <row r="94" spans="1:83" ht="27" customHeight="1" x14ac:dyDescent="0.3">
      <c r="A94" s="1403"/>
      <c r="B94" s="46">
        <v>2</v>
      </c>
      <c r="C94" s="17">
        <f>C8</f>
        <v>58.332304000000008</v>
      </c>
      <c r="D94" s="17">
        <f>F66</f>
        <v>-114.506</v>
      </c>
      <c r="E94" s="50">
        <f>F67</f>
        <v>-98.234999999999999</v>
      </c>
      <c r="F94" s="47">
        <v>2</v>
      </c>
      <c r="G94" s="17">
        <f>G8</f>
        <v>36.419079999999994</v>
      </c>
      <c r="H94" s="17">
        <f>R66</f>
        <v>260.89089999999999</v>
      </c>
      <c r="I94" s="50">
        <f>R67</f>
        <v>-391.6207</v>
      </c>
      <c r="J94" s="47">
        <v>2</v>
      </c>
      <c r="K94" s="17">
        <f>G94</f>
        <v>36.419079999999994</v>
      </c>
      <c r="L94" s="17">
        <f>S66</f>
        <v>-404.5489</v>
      </c>
      <c r="M94" s="50">
        <f>S67</f>
        <v>268.77069999999998</v>
      </c>
      <c r="N94" s="6"/>
      <c r="O94" s="6"/>
      <c r="P94" s="6"/>
      <c r="Q94" s="6"/>
      <c r="R94" s="7"/>
      <c r="S94" s="7"/>
      <c r="T94" s="7"/>
      <c r="U94" s="7"/>
      <c r="V94" s="7"/>
      <c r="W94" s="6"/>
      <c r="X94" s="6"/>
      <c r="Y94" s="6"/>
      <c r="Z94" s="6"/>
      <c r="AA94" s="6"/>
      <c r="AB94" s="2"/>
      <c r="AC94" s="41"/>
      <c r="AD94" s="41"/>
      <c r="AE94" s="41"/>
      <c r="AF94" s="41"/>
      <c r="AG94" s="44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1211"/>
      <c r="BC94" s="1217"/>
      <c r="BD94" s="1217"/>
      <c r="BE94" s="1217"/>
      <c r="BF94" s="1217"/>
      <c r="BG94" s="1211"/>
      <c r="BH94" s="170"/>
      <c r="BK94" s="368"/>
      <c r="BL94" s="150"/>
      <c r="BN94" s="150"/>
      <c r="BQ94" s="103"/>
      <c r="BS94" s="103"/>
      <c r="BU94" s="103"/>
      <c r="CA94" s="150"/>
      <c r="CC94" s="150"/>
      <c r="CE94" s="150"/>
    </row>
    <row r="95" spans="1:83" ht="27" customHeight="1" thickBot="1" x14ac:dyDescent="0.35">
      <c r="A95" s="1404"/>
      <c r="B95" s="55">
        <v>3</v>
      </c>
      <c r="C95" s="49">
        <f>D8</f>
        <v>18.674503999999999</v>
      </c>
      <c r="D95" s="49">
        <f>F70</f>
        <v>-62.917000000000002</v>
      </c>
      <c r="E95" s="51">
        <f>F71</f>
        <v>-48.018999999999998</v>
      </c>
      <c r="F95" s="48">
        <v>3</v>
      </c>
      <c r="G95" s="49">
        <f>H8</f>
        <v>13.388079999999999</v>
      </c>
      <c r="H95" s="49">
        <f>R70</f>
        <v>239.21340000000001</v>
      </c>
      <c r="I95" s="51">
        <f>R71</f>
        <v>-340.71170000000006</v>
      </c>
      <c r="J95" s="48">
        <v>3</v>
      </c>
      <c r="K95" s="49">
        <f>G95</f>
        <v>13.388079999999999</v>
      </c>
      <c r="L95" s="49">
        <f>S70</f>
        <v>-327.42740000000003</v>
      </c>
      <c r="M95" s="51">
        <f>S71</f>
        <v>271.00170000000003</v>
      </c>
      <c r="N95" s="6"/>
      <c r="O95" s="6"/>
      <c r="P95" s="6"/>
      <c r="Q95" s="6"/>
      <c r="R95" s="7"/>
      <c r="S95" s="7"/>
      <c r="T95" s="7"/>
      <c r="U95" s="7"/>
      <c r="V95" s="7"/>
      <c r="W95" s="6"/>
      <c r="X95" s="6"/>
      <c r="Y95" s="6"/>
      <c r="Z95" s="6"/>
      <c r="AA95" s="6"/>
      <c r="AB95" s="2"/>
      <c r="AC95" s="41"/>
      <c r="AD95" s="41"/>
      <c r="AE95" s="41"/>
      <c r="AF95" s="41"/>
      <c r="AG95" s="44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1211"/>
      <c r="BC95" s="1217"/>
      <c r="BD95" s="1217"/>
      <c r="BE95" s="1217"/>
      <c r="BF95" s="1217"/>
      <c r="BG95" s="1211"/>
      <c r="BH95" s="170"/>
      <c r="BK95" s="368"/>
      <c r="BL95" s="150"/>
      <c r="BN95" s="150"/>
      <c r="BQ95" s="103"/>
      <c r="BS95" s="103"/>
      <c r="BU95" s="103"/>
      <c r="CA95" s="150"/>
      <c r="CC95" s="150"/>
      <c r="CE95" s="150"/>
    </row>
    <row r="96" spans="1:83" ht="27" customHeight="1" x14ac:dyDescent="0.3">
      <c r="A96" s="43"/>
      <c r="B96" s="2"/>
      <c r="C96" s="2"/>
      <c r="D96" s="2"/>
      <c r="E96" s="2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7"/>
      <c r="S96" s="7"/>
      <c r="T96" s="7"/>
      <c r="U96" s="7"/>
      <c r="V96" s="7"/>
      <c r="W96" s="6"/>
      <c r="X96" s="6"/>
      <c r="Y96" s="6"/>
      <c r="Z96" s="6"/>
      <c r="AA96" s="6"/>
      <c r="AB96" s="2"/>
      <c r="AC96" s="41"/>
      <c r="AD96" s="41"/>
      <c r="AE96" s="41"/>
      <c r="AF96" s="41"/>
      <c r="AG96" s="44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1211"/>
      <c r="BC96" s="1217"/>
      <c r="BD96" s="1217"/>
      <c r="BE96" s="1217"/>
      <c r="BF96" s="1217"/>
      <c r="BG96" s="1211"/>
      <c r="BH96" s="8"/>
      <c r="BI96" s="8"/>
      <c r="BJ96" s="8"/>
    </row>
    <row r="97" spans="1:62" ht="27" customHeight="1" x14ac:dyDescent="0.3">
      <c r="A97" s="43"/>
      <c r="B97" s="2"/>
      <c r="C97" s="2"/>
      <c r="D97" s="2"/>
      <c r="E97" s="2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7"/>
      <c r="S97" s="7"/>
      <c r="T97" s="7"/>
      <c r="U97" s="7"/>
      <c r="V97" s="7"/>
      <c r="W97" s="6"/>
      <c r="X97" s="6"/>
      <c r="Y97" s="6"/>
      <c r="Z97" s="6"/>
      <c r="AA97" s="6"/>
      <c r="AB97" s="2"/>
      <c r="AC97" s="41"/>
      <c r="AD97" s="41"/>
      <c r="AE97" s="41"/>
      <c r="AF97" s="41"/>
      <c r="AG97" s="44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1211"/>
      <c r="BC97" s="1217"/>
      <c r="BD97" s="1217"/>
      <c r="BE97" s="1217"/>
      <c r="BF97" s="1217"/>
      <c r="BG97" s="1211"/>
      <c r="BH97" s="8"/>
      <c r="BI97" s="8"/>
      <c r="BJ97" s="8"/>
    </row>
    <row r="98" spans="1:62" ht="27" customHeight="1" x14ac:dyDescent="0.3">
      <c r="A98" s="43"/>
      <c r="B98" s="2"/>
      <c r="C98" s="2"/>
      <c r="D98" s="2"/>
      <c r="E98" s="2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7"/>
      <c r="S98" s="7"/>
      <c r="T98" s="7"/>
      <c r="U98" s="7"/>
      <c r="V98" s="7"/>
      <c r="W98" s="6"/>
      <c r="X98" s="6"/>
      <c r="Y98" s="6"/>
      <c r="Z98" s="6"/>
      <c r="AA98" s="6"/>
      <c r="AB98" s="2"/>
      <c r="AC98" s="41"/>
      <c r="AD98" s="41"/>
      <c r="AE98" s="41"/>
      <c r="AF98" s="41"/>
      <c r="AG98" s="44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1211"/>
      <c r="BC98" s="1217"/>
      <c r="BD98" s="1217"/>
      <c r="BE98" s="1217"/>
      <c r="BF98" s="1217"/>
      <c r="BG98" s="1211"/>
      <c r="BH98" s="8"/>
      <c r="BI98" s="8"/>
      <c r="BJ98" s="8"/>
    </row>
    <row r="99" spans="1:62" ht="27" customHeight="1" x14ac:dyDescent="0.3">
      <c r="A99" s="43"/>
      <c r="B99" s="2"/>
      <c r="C99" s="2"/>
      <c r="D99" s="2"/>
      <c r="E99" s="2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7"/>
      <c r="S99" s="7"/>
      <c r="T99" s="7"/>
      <c r="U99" s="7"/>
      <c r="V99" s="7"/>
      <c r="W99" s="6"/>
      <c r="X99" s="6"/>
      <c r="Y99" s="6"/>
      <c r="Z99" s="6"/>
      <c r="AA99" s="6"/>
      <c r="AB99" s="2"/>
      <c r="AC99" s="41"/>
      <c r="AD99" s="41"/>
      <c r="AE99" s="41"/>
      <c r="AF99" s="41"/>
      <c r="AG99" s="44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1211"/>
      <c r="BC99" s="1217"/>
      <c r="BD99" s="1217"/>
      <c r="BE99" s="1217"/>
      <c r="BF99" s="1217"/>
      <c r="BG99" s="1211"/>
      <c r="BH99" s="8"/>
      <c r="BI99" s="8"/>
      <c r="BJ99" s="8"/>
    </row>
    <row r="100" spans="1:62" ht="27" customHeight="1" x14ac:dyDescent="0.3">
      <c r="A100" s="43"/>
      <c r="B100" s="2"/>
      <c r="C100" s="2"/>
      <c r="D100" s="2"/>
      <c r="E100" s="2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7"/>
      <c r="S100" s="7"/>
      <c r="T100" s="7"/>
      <c r="U100" s="7"/>
      <c r="V100" s="7"/>
      <c r="W100" s="6"/>
      <c r="X100" s="6"/>
      <c r="Y100" s="6"/>
      <c r="Z100" s="6"/>
      <c r="AA100" s="6"/>
      <c r="AB100" s="2"/>
      <c r="AC100" s="41"/>
      <c r="AD100" s="41"/>
      <c r="AE100" s="41"/>
      <c r="AF100" s="41"/>
      <c r="AG100" s="44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1211"/>
      <c r="BC100" s="1217"/>
      <c r="BD100" s="1217"/>
      <c r="BE100" s="1217"/>
      <c r="BF100" s="1217"/>
      <c r="BG100" s="1211"/>
      <c r="BH100" s="8"/>
      <c r="BI100" s="8"/>
      <c r="BJ100" s="8"/>
    </row>
    <row r="101" spans="1:62" ht="27" customHeight="1" x14ac:dyDescent="0.3">
      <c r="A101" s="43"/>
      <c r="B101" s="2"/>
      <c r="C101" s="2"/>
      <c r="D101" s="2"/>
      <c r="E101" s="2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7"/>
      <c r="S101" s="7"/>
      <c r="T101" s="7"/>
      <c r="U101" s="7"/>
      <c r="V101" s="7"/>
      <c r="W101" s="6"/>
      <c r="X101" s="6"/>
      <c r="Y101" s="6"/>
      <c r="Z101" s="6"/>
      <c r="AA101" s="6"/>
      <c r="AB101" s="2"/>
      <c r="AC101" s="41"/>
      <c r="AD101" s="41"/>
      <c r="AE101" s="41"/>
      <c r="AF101" s="41"/>
      <c r="AG101" s="44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1211"/>
      <c r="BC101" s="1217"/>
      <c r="BD101" s="1217"/>
      <c r="BE101" s="1217"/>
      <c r="BF101" s="1217"/>
      <c r="BG101" s="1211"/>
      <c r="BH101" s="8"/>
      <c r="BI101" s="8"/>
      <c r="BJ101" s="8"/>
    </row>
    <row r="102" spans="1:62" ht="27" customHeight="1" x14ac:dyDescent="0.3">
      <c r="A102" s="43"/>
      <c r="B102" s="2"/>
      <c r="C102" s="2"/>
      <c r="D102" s="2"/>
      <c r="E102" s="2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7"/>
      <c r="S102" s="7"/>
      <c r="T102" s="7"/>
      <c r="U102" s="7"/>
      <c r="V102" s="7"/>
      <c r="W102" s="6"/>
      <c r="X102" s="6"/>
      <c r="Y102" s="6"/>
      <c r="Z102" s="6"/>
      <c r="AA102" s="6"/>
      <c r="AB102" s="2"/>
      <c r="AC102" s="41"/>
      <c r="AD102" s="41"/>
      <c r="AE102" s="41"/>
      <c r="AF102" s="41"/>
      <c r="AG102" s="44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1211"/>
      <c r="BC102" s="1217"/>
      <c r="BD102" s="1217"/>
      <c r="BE102" s="1217"/>
      <c r="BF102" s="1217"/>
      <c r="BG102" s="1211"/>
      <c r="BH102" s="8"/>
      <c r="BI102" s="8"/>
      <c r="BJ102" s="8"/>
    </row>
    <row r="103" spans="1:62" ht="27" customHeight="1" x14ac:dyDescent="0.3">
      <c r="A103" s="43"/>
      <c r="B103" s="2"/>
      <c r="C103" s="2"/>
      <c r="D103" s="2"/>
      <c r="E103" s="2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7"/>
      <c r="S103" s="7"/>
      <c r="T103" s="7"/>
      <c r="U103" s="7"/>
      <c r="V103" s="7"/>
      <c r="W103" s="6"/>
      <c r="X103" s="6"/>
      <c r="Y103" s="6"/>
      <c r="Z103" s="6"/>
      <c r="AA103" s="6"/>
      <c r="AB103" s="2"/>
      <c r="AC103" s="41"/>
      <c r="AD103" s="41"/>
      <c r="AE103" s="41"/>
      <c r="AF103" s="41"/>
      <c r="AG103" s="44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1211"/>
      <c r="BC103" s="1217"/>
      <c r="BD103" s="1217"/>
      <c r="BE103" s="1217"/>
      <c r="BF103" s="1217"/>
      <c r="BG103" s="1211"/>
      <c r="BH103" s="8"/>
      <c r="BI103" s="8"/>
      <c r="BJ103" s="8"/>
    </row>
    <row r="104" spans="1:62" ht="27" customHeight="1" x14ac:dyDescent="0.3">
      <c r="A104" s="43"/>
      <c r="B104" s="2"/>
      <c r="C104" s="2"/>
      <c r="D104" s="2"/>
      <c r="E104" s="2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7"/>
      <c r="S104" s="7"/>
      <c r="T104" s="7"/>
      <c r="U104" s="7"/>
      <c r="V104" s="7"/>
      <c r="W104" s="6"/>
      <c r="X104" s="6"/>
      <c r="Y104" s="6"/>
      <c r="Z104" s="6"/>
      <c r="AA104" s="6"/>
      <c r="AB104" s="2"/>
      <c r="AC104" s="41"/>
      <c r="AD104" s="41"/>
      <c r="AE104" s="41"/>
      <c r="AF104" s="41"/>
      <c r="AG104" s="44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1211"/>
      <c r="BC104" s="1217"/>
      <c r="BD104" s="1217"/>
      <c r="BE104" s="1217"/>
      <c r="BF104" s="1217"/>
      <c r="BG104" s="1211"/>
      <c r="BH104" s="8"/>
      <c r="BI104" s="8"/>
      <c r="BJ104" s="8"/>
    </row>
    <row r="105" spans="1:62" ht="27" customHeight="1" x14ac:dyDescent="0.3">
      <c r="A105" s="43"/>
      <c r="B105" s="2"/>
      <c r="C105" s="2"/>
      <c r="D105" s="2"/>
      <c r="E105" s="2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7"/>
      <c r="S105" s="7"/>
      <c r="T105" s="7"/>
      <c r="U105" s="7"/>
      <c r="V105" s="7"/>
      <c r="W105" s="6"/>
      <c r="X105" s="6"/>
      <c r="Y105" s="6"/>
      <c r="Z105" s="6"/>
      <c r="AA105" s="6"/>
      <c r="AB105" s="2"/>
      <c r="AC105" s="41"/>
      <c r="AD105" s="41"/>
      <c r="AE105" s="41"/>
      <c r="AF105" s="41"/>
      <c r="AG105" s="44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1211"/>
      <c r="BC105" s="1217"/>
      <c r="BD105" s="1217"/>
      <c r="BE105" s="1217"/>
      <c r="BF105" s="1217"/>
      <c r="BG105" s="1211"/>
      <c r="BH105" s="8"/>
      <c r="BI105" s="8"/>
      <c r="BJ105" s="8"/>
    </row>
    <row r="106" spans="1:62" ht="27" customHeight="1" x14ac:dyDescent="0.3">
      <c r="A106" s="43"/>
      <c r="B106" s="2"/>
      <c r="C106" s="2"/>
      <c r="D106" s="2"/>
      <c r="E106" s="2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7"/>
      <c r="S106" s="7"/>
      <c r="T106" s="7"/>
      <c r="U106" s="7"/>
      <c r="V106" s="7"/>
      <c r="W106" s="6"/>
      <c r="X106" s="6"/>
      <c r="Y106" s="6"/>
      <c r="Z106" s="6"/>
      <c r="AA106" s="6"/>
      <c r="AB106" s="2"/>
      <c r="AC106" s="41"/>
      <c r="AD106" s="41"/>
      <c r="AE106" s="41"/>
      <c r="AF106" s="41"/>
      <c r="AG106" s="44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1211"/>
      <c r="BC106" s="1217"/>
      <c r="BD106" s="1217"/>
      <c r="BE106" s="1217"/>
      <c r="BF106" s="1217"/>
      <c r="BG106" s="1211"/>
      <c r="BH106" s="8"/>
      <c r="BI106" s="8"/>
      <c r="BJ106" s="8"/>
    </row>
    <row r="107" spans="1:62" ht="27" customHeight="1" x14ac:dyDescent="0.3">
      <c r="A107" s="43"/>
      <c r="B107" s="2"/>
      <c r="C107" s="2"/>
      <c r="D107" s="2"/>
      <c r="E107" s="2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7"/>
      <c r="S107" s="7"/>
      <c r="T107" s="7"/>
      <c r="U107" s="7"/>
      <c r="V107" s="7"/>
      <c r="W107" s="6"/>
      <c r="X107" s="6"/>
      <c r="Y107" s="6"/>
      <c r="Z107" s="6"/>
      <c r="AA107" s="6"/>
      <c r="AB107" s="2"/>
      <c r="AC107" s="41"/>
      <c r="AD107" s="41"/>
      <c r="AE107" s="41"/>
      <c r="AF107" s="41"/>
      <c r="AG107" s="44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1211"/>
      <c r="BC107" s="1217"/>
      <c r="BD107" s="1217"/>
      <c r="BE107" s="1217"/>
      <c r="BF107" s="1217"/>
      <c r="BG107" s="1211"/>
      <c r="BH107" s="8"/>
      <c r="BI107" s="8"/>
      <c r="BJ107" s="8"/>
    </row>
    <row r="108" spans="1:62" ht="27" customHeight="1" x14ac:dyDescent="0.3">
      <c r="A108" s="43"/>
      <c r="B108" s="2"/>
      <c r="C108" s="2"/>
      <c r="D108" s="2"/>
      <c r="E108" s="2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7"/>
      <c r="S108" s="7"/>
      <c r="T108" s="7"/>
      <c r="U108" s="7"/>
      <c r="V108" s="7"/>
      <c r="W108" s="6"/>
      <c r="X108" s="6"/>
      <c r="Y108" s="6"/>
      <c r="Z108" s="6"/>
      <c r="AA108" s="6"/>
      <c r="AB108" s="2"/>
      <c r="AC108" s="41"/>
      <c r="AD108" s="41"/>
      <c r="AE108" s="41"/>
      <c r="AF108" s="41"/>
      <c r="AG108" s="44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1211"/>
      <c r="BC108" s="1217"/>
      <c r="BD108" s="1217"/>
      <c r="BE108" s="1217"/>
      <c r="BF108" s="1217"/>
      <c r="BG108" s="1211"/>
      <c r="BH108" s="8"/>
      <c r="BI108" s="8"/>
      <c r="BJ108" s="8"/>
    </row>
    <row r="109" spans="1:62" ht="27" customHeight="1" x14ac:dyDescent="0.3">
      <c r="A109" s="43"/>
      <c r="B109" s="2"/>
      <c r="C109" s="2"/>
      <c r="D109" s="2"/>
      <c r="E109" s="2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7"/>
      <c r="S109" s="7"/>
      <c r="T109" s="7"/>
      <c r="U109" s="7"/>
      <c r="V109" s="7"/>
      <c r="W109" s="6"/>
      <c r="X109" s="6"/>
      <c r="Y109" s="6"/>
      <c r="Z109" s="6"/>
      <c r="AA109" s="6"/>
      <c r="AB109" s="2"/>
      <c r="AC109" s="41"/>
      <c r="AD109" s="41"/>
      <c r="AE109" s="41"/>
      <c r="AF109" s="41"/>
      <c r="AG109" s="44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1211"/>
      <c r="BC109" s="1217"/>
      <c r="BD109" s="1217"/>
      <c r="BE109" s="1217"/>
      <c r="BF109" s="1217"/>
      <c r="BG109" s="1211"/>
      <c r="BH109" s="8"/>
      <c r="BI109" s="8"/>
      <c r="BJ109" s="8"/>
    </row>
    <row r="110" spans="1:62" x14ac:dyDescent="0.3">
      <c r="A110" s="43"/>
      <c r="B110" s="2"/>
      <c r="C110" s="2"/>
      <c r="D110" s="2"/>
      <c r="E110" s="2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7"/>
      <c r="S110" s="7"/>
      <c r="T110" s="7"/>
      <c r="U110" s="7"/>
      <c r="V110" s="7"/>
      <c r="W110" s="6"/>
      <c r="X110" s="6"/>
      <c r="Y110" s="6"/>
      <c r="Z110" s="6"/>
      <c r="AA110" s="6"/>
      <c r="AB110" s="2"/>
      <c r="AC110" s="41"/>
      <c r="AD110" s="41"/>
      <c r="AE110" s="41"/>
      <c r="AF110" s="41"/>
      <c r="AG110" s="44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1211"/>
      <c r="BC110" s="1217"/>
      <c r="BD110" s="1217"/>
      <c r="BE110" s="1217"/>
      <c r="BF110" s="1217"/>
      <c r="BG110" s="1211"/>
      <c r="BH110" s="8"/>
      <c r="BI110" s="8"/>
      <c r="BJ110" s="8"/>
    </row>
    <row r="111" spans="1:62" x14ac:dyDescent="0.3">
      <c r="A111" s="43"/>
      <c r="B111" s="2"/>
      <c r="C111" s="2"/>
      <c r="D111" s="2"/>
      <c r="E111" s="2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7"/>
      <c r="S111" s="7"/>
      <c r="T111" s="7"/>
      <c r="U111" s="7"/>
      <c r="V111" s="7"/>
      <c r="W111" s="6"/>
      <c r="X111" s="6"/>
      <c r="Y111" s="6"/>
      <c r="Z111" s="6"/>
      <c r="AA111" s="6"/>
      <c r="AB111" s="2"/>
      <c r="AC111" s="41"/>
      <c r="AD111" s="41"/>
      <c r="AE111" s="41"/>
      <c r="AF111" s="41"/>
      <c r="AG111" s="44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1211"/>
      <c r="BC111" s="1217"/>
      <c r="BD111" s="1217"/>
      <c r="BE111" s="1217"/>
      <c r="BF111" s="1217"/>
      <c r="BG111" s="1211"/>
      <c r="BH111" s="8"/>
      <c r="BI111" s="8"/>
      <c r="BJ111" s="8"/>
    </row>
    <row r="112" spans="1:62" x14ac:dyDescent="0.3">
      <c r="A112" s="43"/>
      <c r="B112" s="2"/>
      <c r="C112" s="2"/>
      <c r="D112" s="2"/>
      <c r="E112" s="2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7"/>
      <c r="S112" s="7"/>
      <c r="T112" s="7"/>
      <c r="U112" s="7"/>
      <c r="V112" s="7"/>
      <c r="W112" s="6"/>
      <c r="X112" s="6"/>
      <c r="Y112" s="6"/>
      <c r="Z112" s="6"/>
      <c r="AA112" s="6"/>
      <c r="AB112" s="2"/>
      <c r="AC112" s="41"/>
      <c r="AD112" s="41"/>
      <c r="AE112" s="41"/>
      <c r="AF112" s="41"/>
      <c r="AG112" s="44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1211"/>
      <c r="BC112" s="1217"/>
      <c r="BD112" s="1217"/>
      <c r="BE112" s="1217"/>
      <c r="BF112" s="1217"/>
      <c r="BG112" s="1211"/>
      <c r="BH112" s="8"/>
      <c r="BI112" s="8"/>
      <c r="BJ112" s="8"/>
    </row>
    <row r="113" spans="1:62" x14ac:dyDescent="0.3">
      <c r="A113" s="43"/>
      <c r="B113" s="2"/>
      <c r="C113" s="2"/>
      <c r="D113" s="2"/>
      <c r="E113" s="2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7"/>
      <c r="S113" s="7"/>
      <c r="T113" s="7"/>
      <c r="U113" s="7"/>
      <c r="V113" s="7"/>
      <c r="W113" s="6"/>
      <c r="X113" s="6"/>
      <c r="Y113" s="6"/>
      <c r="Z113" s="6"/>
      <c r="AA113" s="6"/>
      <c r="AB113" s="2"/>
      <c r="AC113" s="44"/>
      <c r="AD113" s="44"/>
      <c r="AE113" s="44"/>
      <c r="AF113" s="44"/>
      <c r="AG113" s="44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1211"/>
      <c r="BC113" s="1217"/>
      <c r="BD113" s="1217"/>
      <c r="BE113" s="1217"/>
      <c r="BF113" s="1217"/>
      <c r="BG113" s="1211"/>
      <c r="BH113" s="8"/>
      <c r="BI113" s="8"/>
      <c r="BJ113" s="8"/>
    </row>
    <row r="114" spans="1:62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8"/>
      <c r="S114" s="8"/>
      <c r="T114" s="8"/>
      <c r="U114" s="8"/>
      <c r="V114" s="8"/>
      <c r="W114" s="2"/>
      <c r="X114" s="2"/>
      <c r="Y114" s="2"/>
      <c r="Z114" s="2"/>
      <c r="AA114" s="2"/>
      <c r="AB114" s="2"/>
      <c r="AC114" s="44"/>
      <c r="AD114" s="44"/>
      <c r="AE114" s="44"/>
      <c r="AF114" s="44"/>
      <c r="AG114" s="44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1211"/>
      <c r="BC114" s="1217"/>
      <c r="BD114" s="1217"/>
      <c r="BE114" s="1217"/>
      <c r="BF114" s="1217"/>
      <c r="BG114" s="1211"/>
      <c r="BH114" s="8"/>
      <c r="BI114" s="8"/>
      <c r="BJ114" s="8"/>
    </row>
    <row r="115" spans="1:62" x14ac:dyDescent="0.3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8"/>
      <c r="S115" s="8"/>
      <c r="T115" s="8"/>
      <c r="U115" s="8"/>
      <c r="V115" s="8"/>
      <c r="W115" s="2"/>
      <c r="X115" s="2"/>
      <c r="Y115" s="2"/>
      <c r="Z115" s="2"/>
      <c r="AA115" s="2"/>
      <c r="AB115" s="2"/>
      <c r="AC115" s="44"/>
      <c r="AD115" s="44"/>
      <c r="AE115" s="44"/>
      <c r="AF115" s="44"/>
      <c r="AG115" s="44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1211"/>
      <c r="BC115" s="1217"/>
      <c r="BD115" s="1217"/>
      <c r="BE115" s="1217"/>
      <c r="BF115" s="1217"/>
      <c r="BG115" s="1211"/>
      <c r="BH115" s="8"/>
      <c r="BI115" s="8"/>
      <c r="BJ115" s="8"/>
    </row>
    <row r="116" spans="1:62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8"/>
      <c r="S116" s="8"/>
      <c r="T116" s="8"/>
      <c r="U116" s="8"/>
      <c r="V116" s="8"/>
      <c r="W116" s="2"/>
      <c r="X116" s="2"/>
      <c r="Y116" s="2"/>
      <c r="Z116" s="2"/>
      <c r="AA116" s="2"/>
      <c r="AB116" s="2"/>
      <c r="AC116" s="44"/>
      <c r="AD116" s="44"/>
      <c r="AE116" s="44"/>
      <c r="AF116" s="44"/>
      <c r="AG116" s="44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1211"/>
      <c r="BC116" s="1217"/>
      <c r="BD116" s="1217"/>
      <c r="BE116" s="1217"/>
      <c r="BF116" s="1217"/>
      <c r="BG116" s="1211"/>
      <c r="BH116" s="8"/>
      <c r="BI116" s="8"/>
      <c r="BJ116" s="8"/>
    </row>
    <row r="117" spans="1:62" x14ac:dyDescent="0.3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8"/>
      <c r="S117" s="8"/>
      <c r="T117" s="8"/>
      <c r="U117" s="8"/>
      <c r="V117" s="8"/>
      <c r="W117" s="2"/>
      <c r="X117" s="2"/>
      <c r="Y117" s="2"/>
      <c r="Z117" s="2"/>
      <c r="AA117" s="2"/>
      <c r="AB117" s="2"/>
      <c r="AC117" s="44"/>
      <c r="AD117" s="44"/>
      <c r="AE117" s="44"/>
      <c r="AF117" s="44"/>
      <c r="AG117" s="44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1211"/>
      <c r="BC117" s="1217"/>
      <c r="BD117" s="1217"/>
      <c r="BE117" s="1217"/>
      <c r="BF117" s="1217"/>
      <c r="BG117" s="1211"/>
      <c r="BH117" s="8"/>
      <c r="BI117" s="8"/>
      <c r="BJ117" s="8"/>
    </row>
    <row r="118" spans="1:62" x14ac:dyDescent="0.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8"/>
      <c r="S118" s="8"/>
      <c r="T118" s="8"/>
      <c r="U118" s="8"/>
      <c r="V118" s="8"/>
      <c r="W118" s="2"/>
      <c r="X118" s="2"/>
      <c r="Y118" s="2"/>
      <c r="Z118" s="2"/>
      <c r="AA118" s="2"/>
      <c r="AB118" s="2"/>
      <c r="AC118" s="44"/>
      <c r="AD118" s="44"/>
      <c r="AE118" s="44"/>
      <c r="AF118" s="44"/>
      <c r="AG118" s="44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1211"/>
      <c r="BC118" s="1217"/>
      <c r="BD118" s="1217"/>
      <c r="BE118" s="1217"/>
      <c r="BF118" s="1217"/>
      <c r="BG118" s="1211"/>
      <c r="BH118" s="8"/>
      <c r="BI118" s="8"/>
      <c r="BJ118" s="8"/>
    </row>
    <row r="119" spans="1:62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8"/>
      <c r="S119" s="8"/>
      <c r="T119" s="8"/>
      <c r="U119" s="8"/>
      <c r="V119" s="8"/>
      <c r="W119" s="2"/>
      <c r="X119" s="2"/>
      <c r="Y119" s="2"/>
      <c r="Z119" s="2"/>
      <c r="AA119" s="2"/>
      <c r="AB119" s="2"/>
      <c r="AC119" s="44"/>
      <c r="AD119" s="44"/>
      <c r="AE119" s="44"/>
      <c r="AF119" s="44"/>
      <c r="AG119" s="44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1211"/>
      <c r="BC119" s="1217"/>
      <c r="BD119" s="1217"/>
      <c r="BE119" s="1217"/>
      <c r="BF119" s="1217"/>
      <c r="BG119" s="1211"/>
      <c r="BH119" s="8"/>
      <c r="BI119" s="8"/>
      <c r="BJ119" s="8"/>
    </row>
    <row r="120" spans="1:62" x14ac:dyDescent="0.3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8"/>
      <c r="S120" s="8"/>
      <c r="T120" s="8"/>
      <c r="U120" s="8"/>
      <c r="V120" s="8"/>
      <c r="W120" s="2"/>
      <c r="X120" s="2"/>
      <c r="Y120" s="2"/>
      <c r="Z120" s="2"/>
      <c r="AA120" s="2"/>
      <c r="AB120" s="2"/>
      <c r="AC120" s="44"/>
      <c r="AD120" s="44"/>
      <c r="AE120" s="44"/>
      <c r="AF120" s="44"/>
      <c r="AG120" s="44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1211"/>
      <c r="BC120" s="1217"/>
      <c r="BD120" s="1217"/>
      <c r="BE120" s="1217"/>
      <c r="BF120" s="1217"/>
      <c r="BG120" s="1211"/>
      <c r="BH120" s="8"/>
      <c r="BI120" s="8"/>
      <c r="BJ120" s="8"/>
    </row>
    <row r="121" spans="1:62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8"/>
      <c r="S121" s="8"/>
      <c r="T121" s="8"/>
      <c r="U121" s="8"/>
      <c r="V121" s="8"/>
      <c r="W121" s="2"/>
      <c r="X121" s="2"/>
      <c r="Y121" s="2"/>
      <c r="Z121" s="2"/>
      <c r="AA121" s="2"/>
      <c r="AB121" s="2"/>
      <c r="AC121" s="44"/>
      <c r="AD121" s="44"/>
      <c r="AE121" s="44"/>
      <c r="AF121" s="44"/>
      <c r="AG121" s="44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1211"/>
      <c r="BC121" s="1217"/>
      <c r="BD121" s="1217"/>
      <c r="BE121" s="1217"/>
      <c r="BF121" s="1217"/>
      <c r="BG121" s="1211"/>
      <c r="BH121" s="8"/>
      <c r="BI121" s="8"/>
      <c r="BJ121" s="8"/>
    </row>
    <row r="122" spans="1:62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8"/>
      <c r="S122" s="8"/>
      <c r="T122" s="8"/>
      <c r="U122" s="8"/>
      <c r="V122" s="8"/>
      <c r="W122" s="2"/>
      <c r="X122" s="2"/>
      <c r="Y122" s="2"/>
      <c r="Z122" s="2"/>
      <c r="AA122" s="2"/>
      <c r="AB122" s="2"/>
      <c r="AC122" s="44"/>
      <c r="AD122" s="44"/>
      <c r="AE122" s="44"/>
      <c r="AF122" s="44"/>
      <c r="AG122" s="44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1211"/>
      <c r="BC122" s="1217"/>
      <c r="BD122" s="1217"/>
      <c r="BE122" s="1217"/>
      <c r="BF122" s="1217"/>
      <c r="BG122" s="1211"/>
      <c r="BH122" s="8"/>
      <c r="BI122" s="8"/>
      <c r="BJ122" s="8"/>
    </row>
    <row r="123" spans="1:62" x14ac:dyDescent="0.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8"/>
      <c r="S123" s="8"/>
      <c r="T123" s="8"/>
      <c r="U123" s="8"/>
      <c r="V123" s="8"/>
      <c r="W123" s="2"/>
      <c r="X123" s="2"/>
      <c r="Y123" s="2"/>
      <c r="Z123" s="2"/>
      <c r="AA123" s="2"/>
      <c r="AB123" s="2"/>
      <c r="AC123" s="44"/>
      <c r="AD123" s="44"/>
      <c r="AE123" s="44"/>
      <c r="AF123" s="44"/>
      <c r="AG123" s="44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1211"/>
      <c r="BC123" s="1217"/>
      <c r="BD123" s="1217"/>
      <c r="BE123" s="1217"/>
      <c r="BF123" s="1217"/>
      <c r="BG123" s="1211"/>
      <c r="BH123" s="8"/>
      <c r="BI123" s="8"/>
      <c r="BJ123" s="8"/>
    </row>
    <row r="124" spans="1:62" x14ac:dyDescent="0.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8"/>
      <c r="S124" s="8"/>
      <c r="T124" s="8"/>
      <c r="U124" s="8"/>
      <c r="V124" s="8"/>
      <c r="W124" s="2"/>
      <c r="X124" s="2"/>
      <c r="Y124" s="2"/>
      <c r="Z124" s="2"/>
      <c r="AA124" s="2"/>
      <c r="AB124" s="2"/>
      <c r="AC124" s="44"/>
      <c r="AD124" s="44"/>
      <c r="AE124" s="44"/>
      <c r="AF124" s="44"/>
      <c r="AG124" s="44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1211"/>
      <c r="BC124" s="1217"/>
      <c r="BD124" s="1217"/>
      <c r="BE124" s="1217"/>
      <c r="BF124" s="1217"/>
      <c r="BG124" s="1211"/>
      <c r="BH124" s="8"/>
      <c r="BI124" s="8"/>
      <c r="BJ124" s="8"/>
    </row>
    <row r="125" spans="1:62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8"/>
      <c r="S125" s="8"/>
      <c r="T125" s="8"/>
      <c r="U125" s="8"/>
      <c r="V125" s="8"/>
      <c r="W125" s="2"/>
      <c r="X125" s="2"/>
      <c r="Y125" s="2"/>
      <c r="Z125" s="2"/>
      <c r="AA125" s="2"/>
      <c r="AB125" s="2"/>
      <c r="AC125" s="44"/>
      <c r="AD125" s="44"/>
      <c r="AE125" s="44"/>
      <c r="AF125" s="44"/>
      <c r="AG125" s="44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1211"/>
      <c r="BC125" s="1217"/>
      <c r="BD125" s="1217"/>
      <c r="BE125" s="1217"/>
      <c r="BF125" s="1217"/>
      <c r="BG125" s="1211"/>
      <c r="BH125" s="8"/>
      <c r="BI125" s="8"/>
      <c r="BJ125" s="8"/>
    </row>
    <row r="126" spans="1:62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8"/>
      <c r="S126" s="8"/>
      <c r="T126" s="8"/>
      <c r="U126" s="8"/>
      <c r="V126" s="8"/>
      <c r="W126" s="2"/>
      <c r="X126" s="2"/>
      <c r="Y126" s="2"/>
      <c r="Z126" s="2"/>
      <c r="AA126" s="2"/>
      <c r="AB126" s="2"/>
      <c r="AC126" s="44"/>
      <c r="AD126" s="44"/>
      <c r="AE126" s="44"/>
      <c r="AF126" s="44"/>
      <c r="AG126" s="44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1211"/>
      <c r="BC126" s="1217"/>
      <c r="BD126" s="1217"/>
      <c r="BE126" s="1217"/>
      <c r="BF126" s="1217"/>
      <c r="BG126" s="1211"/>
      <c r="BH126" s="8"/>
      <c r="BI126" s="8"/>
      <c r="BJ126" s="8"/>
    </row>
    <row r="127" spans="1:62" x14ac:dyDescent="0.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8"/>
      <c r="S127" s="8"/>
      <c r="T127" s="8"/>
      <c r="U127" s="8"/>
      <c r="V127" s="8"/>
      <c r="W127" s="2"/>
      <c r="X127" s="2"/>
      <c r="Y127" s="2"/>
      <c r="Z127" s="2"/>
      <c r="AA127" s="2"/>
      <c r="AB127" s="2"/>
      <c r="AC127" s="44"/>
      <c r="AD127" s="44"/>
      <c r="AE127" s="44"/>
      <c r="AF127" s="44"/>
      <c r="AG127" s="44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1211"/>
      <c r="BC127" s="1217"/>
      <c r="BD127" s="1217"/>
      <c r="BE127" s="1217"/>
      <c r="BF127" s="1217"/>
      <c r="BG127" s="1211"/>
      <c r="BH127" s="8"/>
      <c r="BI127" s="8"/>
      <c r="BJ127" s="8"/>
    </row>
    <row r="128" spans="1:62" x14ac:dyDescent="0.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8"/>
      <c r="S128" s="8"/>
      <c r="T128" s="8"/>
      <c r="U128" s="8"/>
      <c r="V128" s="8"/>
      <c r="W128" s="2"/>
      <c r="X128" s="2"/>
      <c r="Y128" s="2"/>
      <c r="Z128" s="2"/>
      <c r="AA128" s="2"/>
      <c r="AB128" s="2"/>
      <c r="AC128" s="44"/>
      <c r="AD128" s="44"/>
      <c r="AE128" s="44"/>
      <c r="AF128" s="44"/>
      <c r="AG128" s="44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1211"/>
      <c r="BC128" s="1217"/>
      <c r="BD128" s="1217"/>
      <c r="BE128" s="1217"/>
      <c r="BF128" s="1217"/>
      <c r="BG128" s="1211"/>
      <c r="BH128" s="8"/>
      <c r="BI128" s="8"/>
      <c r="BJ128" s="8"/>
    </row>
    <row r="129" spans="1:62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8"/>
      <c r="S129" s="8"/>
      <c r="T129" s="8"/>
      <c r="U129" s="8"/>
      <c r="V129" s="8"/>
      <c r="W129" s="2"/>
      <c r="X129" s="2"/>
      <c r="Y129" s="2"/>
      <c r="Z129" s="2"/>
      <c r="AA129" s="2"/>
      <c r="AB129" s="2"/>
      <c r="AC129" s="44"/>
      <c r="AD129" s="44"/>
      <c r="AE129" s="44"/>
      <c r="AF129" s="44"/>
      <c r="AG129" s="44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1211"/>
      <c r="BC129" s="1217"/>
      <c r="BD129" s="1217"/>
      <c r="BE129" s="1217"/>
      <c r="BF129" s="1217"/>
      <c r="BG129" s="1211"/>
      <c r="BH129" s="8"/>
      <c r="BI129" s="8"/>
      <c r="BJ129" s="8"/>
    </row>
    <row r="130" spans="1:62" x14ac:dyDescent="0.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8"/>
      <c r="S130" s="8"/>
      <c r="T130" s="8"/>
      <c r="U130" s="8"/>
      <c r="V130" s="8"/>
      <c r="W130" s="2"/>
      <c r="X130" s="2"/>
      <c r="Y130" s="2"/>
      <c r="Z130" s="2"/>
      <c r="AA130" s="2"/>
      <c r="AB130" s="2"/>
      <c r="AC130" s="44"/>
      <c r="AD130" s="44"/>
      <c r="AE130" s="44"/>
      <c r="AF130" s="44"/>
      <c r="AG130" s="44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1211"/>
      <c r="BC130" s="1217"/>
      <c r="BD130" s="1217"/>
      <c r="BE130" s="1217"/>
      <c r="BF130" s="1217"/>
      <c r="BG130" s="1211"/>
      <c r="BH130" s="8"/>
      <c r="BI130" s="8"/>
      <c r="BJ130" s="8"/>
    </row>
    <row r="131" spans="1:62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8"/>
      <c r="S131" s="8"/>
      <c r="T131" s="8"/>
      <c r="U131" s="8"/>
      <c r="V131" s="8"/>
      <c r="W131" s="2"/>
      <c r="X131" s="2"/>
      <c r="Y131" s="2"/>
      <c r="Z131" s="2"/>
      <c r="AA131" s="2"/>
      <c r="AB131" s="2"/>
      <c r="AC131" s="44"/>
      <c r="AD131" s="44"/>
      <c r="AE131" s="44"/>
      <c r="AF131" s="44"/>
      <c r="AG131" s="44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1211"/>
      <c r="BC131" s="1217"/>
      <c r="BD131" s="1217"/>
      <c r="BE131" s="1217"/>
      <c r="BF131" s="1217"/>
      <c r="BG131" s="1211"/>
      <c r="BH131" s="8"/>
      <c r="BI131" s="8"/>
      <c r="BJ131" s="8"/>
    </row>
    <row r="132" spans="1:62" x14ac:dyDescent="0.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8"/>
      <c r="S132" s="8"/>
      <c r="T132" s="8"/>
      <c r="U132" s="8"/>
      <c r="V132" s="8"/>
      <c r="W132" s="2"/>
      <c r="X132" s="2"/>
      <c r="Y132" s="2"/>
      <c r="Z132" s="2"/>
      <c r="AA132" s="2"/>
      <c r="AB132" s="2"/>
      <c r="AC132" s="44"/>
      <c r="AD132" s="44"/>
      <c r="AE132" s="44"/>
      <c r="AF132" s="44"/>
      <c r="AG132" s="44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1211"/>
      <c r="BC132" s="1217"/>
      <c r="BD132" s="1217"/>
      <c r="BE132" s="1217"/>
      <c r="BF132" s="1217"/>
      <c r="BG132" s="1211"/>
      <c r="BH132" s="8"/>
      <c r="BI132" s="8"/>
      <c r="BJ132" s="8"/>
    </row>
    <row r="133" spans="1:62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8"/>
      <c r="S133" s="8"/>
      <c r="T133" s="8"/>
      <c r="U133" s="8"/>
      <c r="V133" s="8"/>
      <c r="W133" s="2"/>
      <c r="X133" s="2"/>
      <c r="Y133" s="2"/>
      <c r="Z133" s="2"/>
      <c r="AA133" s="2"/>
      <c r="AB133" s="2"/>
      <c r="AC133" s="44"/>
      <c r="AD133" s="44"/>
      <c r="AE133" s="44"/>
      <c r="AF133" s="44"/>
      <c r="AG133" s="44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1211"/>
      <c r="BC133" s="1217"/>
      <c r="BD133" s="1217"/>
      <c r="BE133" s="1217"/>
      <c r="BF133" s="1217"/>
      <c r="BG133" s="1211"/>
      <c r="BH133" s="8"/>
      <c r="BI133" s="8"/>
      <c r="BJ133" s="8"/>
    </row>
    <row r="134" spans="1:62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8"/>
      <c r="S134" s="8"/>
      <c r="T134" s="8"/>
      <c r="U134" s="8"/>
      <c r="V134" s="8"/>
      <c r="W134" s="2"/>
      <c r="X134" s="2"/>
      <c r="Y134" s="2"/>
      <c r="Z134" s="2"/>
      <c r="AA134" s="2"/>
      <c r="AB134" s="2"/>
      <c r="AC134" s="44"/>
      <c r="AD134" s="44"/>
      <c r="AE134" s="44"/>
      <c r="AF134" s="44"/>
      <c r="AG134" s="44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1211"/>
      <c r="BC134" s="1217"/>
      <c r="BD134" s="1217"/>
      <c r="BE134" s="1217"/>
      <c r="BF134" s="1217"/>
      <c r="BG134" s="1211"/>
      <c r="BH134" s="8"/>
      <c r="BI134" s="8"/>
      <c r="BJ134" s="8"/>
    </row>
    <row r="135" spans="1:62" x14ac:dyDescent="0.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8"/>
      <c r="S135" s="8"/>
      <c r="T135" s="8"/>
      <c r="U135" s="8"/>
      <c r="V135" s="8"/>
      <c r="W135" s="2"/>
      <c r="X135" s="2"/>
      <c r="Y135" s="2"/>
      <c r="Z135" s="2"/>
      <c r="AA135" s="2"/>
      <c r="AB135" s="2"/>
      <c r="AC135" s="44"/>
      <c r="AD135" s="44"/>
      <c r="AE135" s="44"/>
      <c r="AF135" s="44"/>
      <c r="AG135" s="44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1211"/>
      <c r="BC135" s="1217"/>
      <c r="BD135" s="1217"/>
      <c r="BE135" s="1217"/>
      <c r="BF135" s="1217"/>
      <c r="BG135" s="1211"/>
      <c r="BH135" s="8"/>
      <c r="BI135" s="8"/>
      <c r="BJ135" s="8"/>
    </row>
    <row r="136" spans="1:62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8"/>
      <c r="S136" s="8"/>
      <c r="T136" s="8"/>
      <c r="U136" s="8"/>
      <c r="V136" s="8"/>
      <c r="W136" s="2"/>
      <c r="X136" s="2"/>
      <c r="Y136" s="2"/>
      <c r="Z136" s="2"/>
      <c r="AA136" s="2"/>
      <c r="AB136" s="2"/>
      <c r="AC136" s="44"/>
      <c r="AD136" s="44"/>
      <c r="AE136" s="44"/>
      <c r="AF136" s="44"/>
      <c r="AG136" s="44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1211"/>
      <c r="BC136" s="1217"/>
      <c r="BD136" s="1217"/>
      <c r="BE136" s="1217"/>
      <c r="BF136" s="1217"/>
      <c r="BG136" s="1211"/>
      <c r="BH136" s="8"/>
      <c r="BI136" s="8"/>
      <c r="BJ136" s="8"/>
    </row>
    <row r="137" spans="1:62" x14ac:dyDescent="0.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8"/>
      <c r="S137" s="8"/>
      <c r="T137" s="8"/>
      <c r="U137" s="8"/>
      <c r="V137" s="8"/>
      <c r="W137" s="2"/>
      <c r="X137" s="2"/>
      <c r="Y137" s="2"/>
      <c r="Z137" s="2"/>
      <c r="AA137" s="2"/>
      <c r="AB137" s="2"/>
      <c r="AC137" s="44"/>
      <c r="AD137" s="44"/>
      <c r="AE137" s="44"/>
      <c r="AF137" s="44"/>
      <c r="AG137" s="44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1211"/>
      <c r="BC137" s="1217"/>
      <c r="BD137" s="1217"/>
      <c r="BE137" s="1217"/>
      <c r="BF137" s="1217"/>
      <c r="BG137" s="1211"/>
      <c r="BH137" s="8"/>
      <c r="BI137" s="8"/>
      <c r="BJ137" s="8"/>
    </row>
    <row r="138" spans="1:62" x14ac:dyDescent="0.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8"/>
      <c r="S138" s="8"/>
      <c r="T138" s="8"/>
      <c r="U138" s="8"/>
      <c r="V138" s="8"/>
      <c r="W138" s="2"/>
      <c r="X138" s="2"/>
      <c r="Y138" s="2"/>
      <c r="Z138" s="2"/>
      <c r="AA138" s="2"/>
      <c r="AB138" s="2"/>
      <c r="AC138" s="44"/>
      <c r="AD138" s="44"/>
      <c r="AE138" s="44"/>
      <c r="AF138" s="44"/>
      <c r="AG138" s="44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1211"/>
      <c r="BC138" s="1217"/>
      <c r="BD138" s="1217"/>
      <c r="BE138" s="1217"/>
      <c r="BF138" s="1217"/>
      <c r="BG138" s="1211"/>
      <c r="BH138" s="8"/>
      <c r="BI138" s="8"/>
      <c r="BJ138" s="8"/>
    </row>
    <row r="139" spans="1:62" x14ac:dyDescent="0.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8"/>
      <c r="S139" s="8"/>
      <c r="T139" s="8"/>
      <c r="U139" s="8"/>
      <c r="V139" s="8"/>
      <c r="W139" s="2"/>
      <c r="X139" s="2"/>
      <c r="Y139" s="2"/>
      <c r="Z139" s="2"/>
      <c r="AA139" s="2"/>
      <c r="AB139" s="2"/>
      <c r="AC139" s="44"/>
      <c r="AD139" s="44"/>
      <c r="AE139" s="44"/>
      <c r="AF139" s="44"/>
      <c r="AG139" s="44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1211"/>
      <c r="BC139" s="1217"/>
      <c r="BD139" s="1217"/>
      <c r="BE139" s="1217"/>
      <c r="BF139" s="1217"/>
      <c r="BG139" s="1211"/>
      <c r="BH139" s="8"/>
      <c r="BI139" s="8"/>
      <c r="BJ139" s="8"/>
    </row>
    <row r="140" spans="1:62" x14ac:dyDescent="0.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8"/>
      <c r="S140" s="8"/>
      <c r="T140" s="8"/>
      <c r="U140" s="8"/>
      <c r="V140" s="8"/>
      <c r="W140" s="2"/>
      <c r="X140" s="2"/>
      <c r="Y140" s="2"/>
      <c r="Z140" s="2"/>
      <c r="AA140" s="2"/>
      <c r="AB140" s="2"/>
      <c r="AC140" s="44"/>
      <c r="AD140" s="44"/>
      <c r="AE140" s="44"/>
      <c r="AF140" s="44"/>
      <c r="AG140" s="44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1211"/>
      <c r="BC140" s="1217"/>
      <c r="BD140" s="1217"/>
      <c r="BE140" s="1217"/>
      <c r="BF140" s="1217"/>
      <c r="BG140" s="1211"/>
      <c r="BH140" s="8"/>
      <c r="BI140" s="8"/>
      <c r="BJ140" s="8"/>
    </row>
    <row r="141" spans="1:62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8"/>
      <c r="S141" s="8"/>
      <c r="T141" s="8"/>
      <c r="U141" s="8"/>
      <c r="V141" s="8"/>
      <c r="W141" s="2"/>
      <c r="X141" s="2"/>
      <c r="Y141" s="2"/>
      <c r="Z141" s="2"/>
      <c r="AA141" s="2"/>
      <c r="AB141" s="2"/>
      <c r="AC141" s="44"/>
      <c r="AD141" s="44"/>
      <c r="AE141" s="44"/>
      <c r="AF141" s="44"/>
      <c r="AG141" s="44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1211"/>
      <c r="BC141" s="1217"/>
      <c r="BD141" s="1217"/>
      <c r="BE141" s="1217"/>
      <c r="BF141" s="1217"/>
      <c r="BG141" s="1211"/>
      <c r="BH141" s="8"/>
      <c r="BI141" s="8"/>
      <c r="BJ141" s="8"/>
    </row>
    <row r="142" spans="1:62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8"/>
      <c r="S142" s="8"/>
      <c r="T142" s="8"/>
      <c r="U142" s="8"/>
      <c r="V142" s="8"/>
      <c r="W142" s="2"/>
      <c r="X142" s="2"/>
      <c r="Y142" s="2"/>
      <c r="Z142" s="2"/>
      <c r="AA142" s="2"/>
      <c r="AB142" s="2"/>
      <c r="AC142" s="44"/>
      <c r="AD142" s="44"/>
      <c r="AE142" s="44"/>
      <c r="AF142" s="44"/>
      <c r="AG142" s="44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1211"/>
      <c r="BC142" s="1217"/>
      <c r="BD142" s="1217"/>
      <c r="BE142" s="1217"/>
      <c r="BF142" s="1217"/>
      <c r="BG142" s="1211"/>
      <c r="BH142" s="8"/>
      <c r="BI142" s="8"/>
      <c r="BJ142" s="8"/>
    </row>
    <row r="143" spans="1:62" x14ac:dyDescent="0.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8"/>
      <c r="S143" s="8"/>
      <c r="T143" s="8"/>
      <c r="U143" s="8"/>
      <c r="V143" s="8"/>
      <c r="W143" s="2"/>
      <c r="X143" s="2"/>
      <c r="Y143" s="2"/>
      <c r="Z143" s="2"/>
      <c r="AA143" s="2"/>
      <c r="AB143" s="2"/>
      <c r="AC143" s="44"/>
      <c r="AD143" s="44"/>
      <c r="AE143" s="44"/>
      <c r="AF143" s="44"/>
      <c r="AG143" s="44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1211"/>
      <c r="BC143" s="1217"/>
      <c r="BD143" s="1217"/>
      <c r="BE143" s="1217"/>
      <c r="BF143" s="1217"/>
      <c r="BG143" s="1211"/>
      <c r="BH143" s="8"/>
      <c r="BI143" s="8"/>
      <c r="BJ143" s="8"/>
    </row>
    <row r="144" spans="1:62" x14ac:dyDescent="0.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8"/>
      <c r="S144" s="8"/>
      <c r="T144" s="8"/>
      <c r="U144" s="8"/>
      <c r="V144" s="8"/>
      <c r="W144" s="2"/>
      <c r="X144" s="2"/>
      <c r="Y144" s="2"/>
      <c r="Z144" s="2"/>
      <c r="AA144" s="2"/>
      <c r="AB144" s="2"/>
      <c r="AC144" s="44"/>
      <c r="AD144" s="44"/>
      <c r="AE144" s="44"/>
      <c r="AF144" s="44"/>
      <c r="AG144" s="44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1211"/>
      <c r="BC144" s="1217"/>
      <c r="BD144" s="1217"/>
      <c r="BE144" s="1217"/>
      <c r="BF144" s="1217"/>
      <c r="BG144" s="1211"/>
      <c r="BH144" s="8"/>
      <c r="BI144" s="8"/>
      <c r="BJ144" s="8"/>
    </row>
    <row r="145" spans="1:62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8"/>
      <c r="S145" s="8"/>
      <c r="T145" s="8"/>
      <c r="U145" s="8"/>
      <c r="V145" s="8"/>
      <c r="W145" s="2"/>
      <c r="X145" s="2"/>
      <c r="Y145" s="2"/>
      <c r="Z145" s="2"/>
      <c r="AA145" s="2"/>
      <c r="AB145" s="2"/>
      <c r="AC145" s="44"/>
      <c r="AD145" s="44"/>
      <c r="AE145" s="44"/>
      <c r="AF145" s="44"/>
      <c r="AG145" s="44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1211"/>
      <c r="BC145" s="1217"/>
      <c r="BD145" s="1217"/>
      <c r="BE145" s="1217"/>
      <c r="BF145" s="1217"/>
      <c r="BG145" s="1211"/>
      <c r="BH145" s="8"/>
      <c r="BI145" s="8"/>
      <c r="BJ145" s="8"/>
    </row>
    <row r="146" spans="1:62" x14ac:dyDescent="0.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8"/>
      <c r="S146" s="8"/>
      <c r="T146" s="8"/>
      <c r="U146" s="8"/>
      <c r="V146" s="8"/>
      <c r="W146" s="2"/>
      <c r="X146" s="2"/>
      <c r="Y146" s="2"/>
      <c r="Z146" s="2"/>
      <c r="AA146" s="2"/>
      <c r="AB146" s="2"/>
      <c r="AC146" s="44"/>
      <c r="AD146" s="44"/>
      <c r="AE146" s="44"/>
      <c r="AF146" s="44"/>
      <c r="AG146" s="44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1211"/>
      <c r="BC146" s="1217"/>
      <c r="BD146" s="1217"/>
      <c r="BE146" s="1217"/>
      <c r="BF146" s="1217"/>
      <c r="BG146" s="1211"/>
      <c r="BH146" s="8"/>
      <c r="BI146" s="8"/>
      <c r="BJ146" s="8"/>
    </row>
    <row r="147" spans="1:62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8"/>
      <c r="S147" s="8"/>
      <c r="T147" s="8"/>
      <c r="U147" s="8"/>
      <c r="V147" s="8"/>
      <c r="W147" s="2"/>
      <c r="X147" s="2"/>
      <c r="Y147" s="2"/>
      <c r="Z147" s="2"/>
      <c r="AA147" s="2"/>
      <c r="AB147" s="2"/>
      <c r="AC147" s="44"/>
      <c r="AD147" s="44"/>
      <c r="AE147" s="44"/>
      <c r="AF147" s="44"/>
      <c r="AG147" s="44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1211"/>
      <c r="BC147" s="1217"/>
      <c r="BD147" s="1217"/>
      <c r="BE147" s="1217"/>
      <c r="BF147" s="1217"/>
      <c r="BG147" s="1211"/>
      <c r="BH147" s="8"/>
      <c r="BI147" s="8"/>
      <c r="BJ147" s="8"/>
    </row>
    <row r="148" spans="1:62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8"/>
      <c r="S148" s="8"/>
      <c r="T148" s="8"/>
      <c r="U148" s="8"/>
      <c r="V148" s="8"/>
      <c r="W148" s="2"/>
      <c r="X148" s="2"/>
      <c r="Y148" s="2"/>
      <c r="Z148" s="2"/>
      <c r="AA148" s="2"/>
      <c r="AB148" s="2"/>
      <c r="AC148" s="44"/>
      <c r="AD148" s="44"/>
      <c r="AE148" s="44"/>
      <c r="AF148" s="44"/>
      <c r="AG148" s="44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1211"/>
      <c r="BC148" s="1217"/>
      <c r="BD148" s="1217"/>
      <c r="BE148" s="1217"/>
      <c r="BF148" s="1217"/>
      <c r="BG148" s="1211"/>
      <c r="BH148" s="8"/>
      <c r="BI148" s="8"/>
      <c r="BJ148" s="8"/>
    </row>
    <row r="149" spans="1:62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8"/>
      <c r="S149" s="8"/>
      <c r="T149" s="8"/>
      <c r="U149" s="8"/>
      <c r="V149" s="8"/>
      <c r="W149" s="2"/>
      <c r="X149" s="2"/>
      <c r="Y149" s="2"/>
      <c r="Z149" s="2"/>
      <c r="AA149" s="2"/>
      <c r="AB149" s="2"/>
      <c r="AC149" s="44"/>
      <c r="AD149" s="44"/>
      <c r="AE149" s="44"/>
      <c r="AF149" s="44"/>
      <c r="AG149" s="44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1211"/>
      <c r="BC149" s="1217"/>
      <c r="BD149" s="1217"/>
      <c r="BE149" s="1217"/>
      <c r="BF149" s="1217"/>
      <c r="BG149" s="1211"/>
      <c r="BH149" s="8"/>
      <c r="BI149" s="8"/>
      <c r="BJ149" s="8"/>
    </row>
    <row r="150" spans="1:62" x14ac:dyDescent="0.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8"/>
      <c r="S150" s="8"/>
      <c r="T150" s="8"/>
      <c r="U150" s="8"/>
      <c r="V150" s="8"/>
      <c r="W150" s="2"/>
      <c r="X150" s="2"/>
      <c r="Y150" s="2"/>
      <c r="Z150" s="2"/>
      <c r="AA150" s="2"/>
      <c r="AB150" s="2"/>
      <c r="AC150" s="44"/>
      <c r="AD150" s="44"/>
      <c r="AE150" s="44"/>
      <c r="AF150" s="44"/>
      <c r="AG150" s="44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1211"/>
      <c r="BC150" s="1217"/>
      <c r="BD150" s="1217"/>
      <c r="BE150" s="1217"/>
      <c r="BF150" s="1217"/>
      <c r="BG150" s="1211"/>
      <c r="BH150" s="8"/>
      <c r="BI150" s="8"/>
      <c r="BJ150" s="8"/>
    </row>
    <row r="151" spans="1:62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8"/>
      <c r="S151" s="8"/>
      <c r="T151" s="8"/>
      <c r="U151" s="8"/>
      <c r="V151" s="8"/>
      <c r="W151" s="2"/>
      <c r="X151" s="2"/>
      <c r="Y151" s="2"/>
      <c r="Z151" s="2"/>
      <c r="AA151" s="2"/>
      <c r="AB151" s="2"/>
      <c r="AC151" s="44"/>
      <c r="AD151" s="44"/>
      <c r="AE151" s="44"/>
      <c r="AF151" s="44"/>
      <c r="AG151" s="44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1211"/>
      <c r="BC151" s="1217"/>
      <c r="BD151" s="1217"/>
      <c r="BE151" s="1217"/>
      <c r="BF151" s="1217"/>
      <c r="BG151" s="1211"/>
      <c r="BH151" s="8"/>
      <c r="BI151" s="8"/>
      <c r="BJ151" s="8"/>
    </row>
    <row r="152" spans="1:62" x14ac:dyDescent="0.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8"/>
      <c r="S152" s="8"/>
      <c r="T152" s="8"/>
      <c r="U152" s="8"/>
      <c r="V152" s="8"/>
      <c r="W152" s="2"/>
      <c r="X152" s="2"/>
      <c r="Y152" s="2"/>
      <c r="Z152" s="2"/>
      <c r="AA152" s="2"/>
      <c r="AB152" s="2"/>
      <c r="AC152" s="44"/>
      <c r="AD152" s="44"/>
      <c r="AE152" s="44"/>
      <c r="AF152" s="44"/>
      <c r="AG152" s="44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1211"/>
      <c r="BC152" s="1217"/>
      <c r="BD152" s="1217"/>
      <c r="BE152" s="1217"/>
      <c r="BF152" s="1217"/>
      <c r="BG152" s="1211"/>
      <c r="BH152" s="8"/>
      <c r="BI152" s="8"/>
      <c r="BJ152" s="8"/>
    </row>
    <row r="153" spans="1:62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8"/>
      <c r="S153" s="8"/>
      <c r="T153" s="8"/>
      <c r="U153" s="8"/>
      <c r="V153" s="8"/>
      <c r="W153" s="2"/>
      <c r="X153" s="2"/>
      <c r="Y153" s="2"/>
      <c r="Z153" s="2"/>
      <c r="AA153" s="2"/>
      <c r="AB153" s="2"/>
      <c r="AC153" s="44"/>
      <c r="AD153" s="44"/>
      <c r="AE153" s="44"/>
      <c r="AF153" s="44"/>
      <c r="AG153" s="44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1211"/>
      <c r="BC153" s="1217"/>
      <c r="BD153" s="1217"/>
      <c r="BE153" s="1217"/>
      <c r="BF153" s="1217"/>
      <c r="BG153" s="1211"/>
      <c r="BH153" s="8"/>
      <c r="BI153" s="8"/>
      <c r="BJ153" s="8"/>
    </row>
    <row r="154" spans="1:62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8"/>
      <c r="S154" s="8"/>
      <c r="T154" s="8"/>
      <c r="U154" s="8"/>
      <c r="V154" s="8"/>
      <c r="W154" s="2"/>
      <c r="X154" s="2"/>
      <c r="Y154" s="2"/>
      <c r="Z154" s="2"/>
      <c r="AA154" s="2"/>
      <c r="AB154" s="2"/>
      <c r="AC154" s="44"/>
      <c r="AD154" s="44"/>
      <c r="AE154" s="44"/>
      <c r="AF154" s="44"/>
      <c r="AG154" s="44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1211"/>
      <c r="BC154" s="1217"/>
      <c r="BD154" s="1217"/>
      <c r="BE154" s="1217"/>
      <c r="BF154" s="1217"/>
      <c r="BG154" s="1211"/>
      <c r="BH154" s="8"/>
      <c r="BI154" s="8"/>
      <c r="BJ154" s="8"/>
    </row>
    <row r="155" spans="1:62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8"/>
      <c r="S155" s="8"/>
      <c r="T155" s="8"/>
      <c r="U155" s="8"/>
      <c r="V155" s="8"/>
      <c r="W155" s="2"/>
      <c r="X155" s="2"/>
      <c r="Y155" s="2"/>
      <c r="Z155" s="2"/>
      <c r="AA155" s="2"/>
      <c r="AB155" s="2"/>
      <c r="AC155" s="44"/>
      <c r="AD155" s="44"/>
      <c r="AE155" s="44"/>
      <c r="AF155" s="44"/>
      <c r="AG155" s="44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1211"/>
      <c r="BC155" s="1217"/>
      <c r="BD155" s="1217"/>
      <c r="BE155" s="1217"/>
      <c r="BF155" s="1217"/>
      <c r="BG155" s="1211"/>
      <c r="BH155" s="8"/>
      <c r="BI155" s="8"/>
      <c r="BJ155" s="8"/>
    </row>
    <row r="156" spans="1:62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8"/>
      <c r="S156" s="8"/>
      <c r="T156" s="8"/>
      <c r="U156" s="8"/>
      <c r="V156" s="8"/>
      <c r="W156" s="2"/>
      <c r="X156" s="2"/>
      <c r="Y156" s="2"/>
      <c r="Z156" s="2"/>
      <c r="AA156" s="2"/>
      <c r="AB156" s="2"/>
      <c r="AC156" s="44"/>
      <c r="AD156" s="44"/>
      <c r="AE156" s="44"/>
      <c r="AF156" s="44"/>
      <c r="AG156" s="44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1211"/>
      <c r="BC156" s="1217"/>
      <c r="BD156" s="1217"/>
      <c r="BE156" s="1217"/>
      <c r="BF156" s="1217"/>
      <c r="BG156" s="1211"/>
      <c r="BH156" s="8"/>
      <c r="BI156" s="8"/>
      <c r="BJ156" s="8"/>
    </row>
    <row r="157" spans="1:62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8"/>
      <c r="S157" s="8"/>
      <c r="T157" s="8"/>
      <c r="U157" s="8"/>
      <c r="V157" s="8"/>
      <c r="W157" s="2"/>
      <c r="X157" s="2"/>
      <c r="Y157" s="2"/>
      <c r="Z157" s="2"/>
      <c r="AA157" s="2"/>
      <c r="AB157" s="2"/>
      <c r="AC157" s="44"/>
      <c r="AD157" s="44"/>
      <c r="AE157" s="44"/>
      <c r="AF157" s="44"/>
      <c r="AG157" s="44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1211"/>
      <c r="BC157" s="1217"/>
      <c r="BD157" s="1217"/>
      <c r="BE157" s="1217"/>
      <c r="BF157" s="1217"/>
      <c r="BG157" s="1211"/>
      <c r="BH157" s="8"/>
      <c r="BI157" s="8"/>
      <c r="BJ157" s="8"/>
    </row>
    <row r="158" spans="1:62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8"/>
      <c r="S158" s="8"/>
      <c r="T158" s="8"/>
      <c r="U158" s="8"/>
      <c r="V158" s="8"/>
      <c r="W158" s="2"/>
      <c r="X158" s="2"/>
      <c r="Y158" s="2"/>
      <c r="Z158" s="2"/>
      <c r="AA158" s="2"/>
      <c r="AB158" s="2"/>
      <c r="AC158" s="44"/>
      <c r="AD158" s="44"/>
      <c r="AE158" s="44"/>
      <c r="AF158" s="44"/>
      <c r="AG158" s="44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1211"/>
      <c r="BC158" s="1217"/>
      <c r="BD158" s="1217"/>
      <c r="BE158" s="1217"/>
      <c r="BF158" s="1217"/>
      <c r="BG158" s="1211"/>
      <c r="BH158" s="8"/>
      <c r="BI158" s="8"/>
      <c r="BJ158" s="8"/>
    </row>
    <row r="159" spans="1:62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8"/>
      <c r="S159" s="8"/>
      <c r="T159" s="8"/>
      <c r="U159" s="8"/>
      <c r="V159" s="8"/>
      <c r="W159" s="2"/>
      <c r="X159" s="2"/>
      <c r="Y159" s="2"/>
      <c r="Z159" s="2"/>
      <c r="AA159" s="2"/>
      <c r="AB159" s="2"/>
      <c r="AC159" s="44"/>
      <c r="AD159" s="44"/>
      <c r="AE159" s="44"/>
      <c r="AF159" s="44"/>
      <c r="AG159" s="44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1211"/>
      <c r="BC159" s="1217"/>
      <c r="BD159" s="1217"/>
      <c r="BE159" s="1217"/>
      <c r="BF159" s="1217"/>
      <c r="BG159" s="1211"/>
      <c r="BH159" s="8"/>
      <c r="BI159" s="8"/>
      <c r="BJ159" s="8"/>
    </row>
    <row r="160" spans="1:62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8"/>
      <c r="S160" s="8"/>
      <c r="T160" s="8"/>
      <c r="U160" s="8"/>
      <c r="V160" s="8"/>
      <c r="W160" s="2"/>
      <c r="X160" s="2"/>
      <c r="Y160" s="2"/>
      <c r="Z160" s="2"/>
      <c r="AA160" s="2"/>
      <c r="AB160" s="2"/>
      <c r="AC160" s="44"/>
      <c r="AD160" s="44"/>
      <c r="AE160" s="44"/>
      <c r="AF160" s="44"/>
      <c r="AG160" s="44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1211"/>
      <c r="BC160" s="1217"/>
      <c r="BD160" s="1217"/>
      <c r="BE160" s="1217"/>
      <c r="BF160" s="1217"/>
      <c r="BG160" s="1211"/>
      <c r="BH160" s="8"/>
      <c r="BI160" s="8"/>
      <c r="BJ160" s="8"/>
    </row>
    <row r="161" spans="1:62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8"/>
      <c r="S161" s="8"/>
      <c r="T161" s="8"/>
      <c r="U161" s="8"/>
      <c r="V161" s="8"/>
      <c r="W161" s="2"/>
      <c r="X161" s="2"/>
      <c r="Y161" s="2"/>
      <c r="Z161" s="2"/>
      <c r="AA161" s="2"/>
      <c r="AB161" s="2"/>
      <c r="AC161" s="44"/>
      <c r="AD161" s="44"/>
      <c r="AE161" s="44"/>
      <c r="AF161" s="44"/>
      <c r="AG161" s="44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1211"/>
      <c r="BC161" s="1217"/>
      <c r="BD161" s="1217"/>
      <c r="BE161" s="1217"/>
      <c r="BF161" s="1217"/>
      <c r="BG161" s="1211"/>
      <c r="BH161" s="8"/>
      <c r="BI161" s="8"/>
      <c r="BJ161" s="8"/>
    </row>
    <row r="162" spans="1:62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8"/>
      <c r="S162" s="8"/>
      <c r="T162" s="8"/>
      <c r="U162" s="8"/>
      <c r="V162" s="8"/>
      <c r="W162" s="2"/>
      <c r="X162" s="2"/>
      <c r="Y162" s="2"/>
      <c r="Z162" s="2"/>
      <c r="AA162" s="2"/>
      <c r="AB162" s="2"/>
      <c r="AC162" s="44"/>
      <c r="AD162" s="44"/>
      <c r="AE162" s="44"/>
      <c r="AF162" s="44"/>
      <c r="AG162" s="44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1211"/>
      <c r="BC162" s="1217"/>
      <c r="BD162" s="1217"/>
      <c r="BE162" s="1217"/>
      <c r="BF162" s="1217"/>
      <c r="BG162" s="1211"/>
      <c r="BH162" s="8"/>
      <c r="BI162" s="8"/>
      <c r="BJ162" s="8"/>
    </row>
    <row r="163" spans="1:62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8"/>
      <c r="S163" s="8"/>
      <c r="T163" s="8"/>
      <c r="U163" s="8"/>
      <c r="V163" s="8"/>
      <c r="W163" s="2"/>
      <c r="X163" s="2"/>
      <c r="Y163" s="2"/>
      <c r="Z163" s="2"/>
      <c r="AA163" s="2"/>
      <c r="AB163" s="2"/>
      <c r="AC163" s="44"/>
      <c r="AD163" s="44"/>
      <c r="AE163" s="44"/>
      <c r="AF163" s="44"/>
      <c r="AG163" s="44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1211"/>
      <c r="BC163" s="1217"/>
      <c r="BD163" s="1217"/>
      <c r="BE163" s="1217"/>
      <c r="BF163" s="1217"/>
      <c r="BG163" s="1211"/>
      <c r="BH163" s="8"/>
      <c r="BI163" s="8"/>
      <c r="BJ163" s="8"/>
    </row>
    <row r="164" spans="1:62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8"/>
      <c r="S164" s="8"/>
      <c r="T164" s="8"/>
      <c r="U164" s="8"/>
      <c r="V164" s="8"/>
      <c r="W164" s="2"/>
      <c r="X164" s="2"/>
      <c r="Y164" s="2"/>
      <c r="Z164" s="2"/>
      <c r="AA164" s="2"/>
      <c r="AB164" s="2"/>
      <c r="AC164" s="44"/>
      <c r="AD164" s="44"/>
      <c r="AE164" s="44"/>
      <c r="AF164" s="44"/>
      <c r="AG164" s="44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1211"/>
      <c r="BC164" s="1217"/>
      <c r="BD164" s="1217"/>
      <c r="BE164" s="1217"/>
      <c r="BF164" s="1217"/>
      <c r="BG164" s="1211"/>
      <c r="BH164" s="8"/>
      <c r="BI164" s="8"/>
      <c r="BJ164" s="8"/>
    </row>
    <row r="165" spans="1:62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8"/>
      <c r="S165" s="8"/>
      <c r="T165" s="8"/>
      <c r="U165" s="8"/>
      <c r="V165" s="8"/>
      <c r="W165" s="2"/>
      <c r="X165" s="2"/>
      <c r="Y165" s="2"/>
      <c r="Z165" s="2"/>
      <c r="AA165" s="2"/>
      <c r="AB165" s="2"/>
      <c r="AC165" s="44"/>
      <c r="AD165" s="44"/>
      <c r="AE165" s="44"/>
      <c r="AF165" s="44"/>
      <c r="AG165" s="44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1211"/>
      <c r="BC165" s="1217"/>
      <c r="BD165" s="1217"/>
      <c r="BE165" s="1217"/>
      <c r="BF165" s="1217"/>
      <c r="BG165" s="1211"/>
      <c r="BH165" s="8"/>
      <c r="BI165" s="8"/>
      <c r="BJ165" s="8"/>
    </row>
    <row r="166" spans="1:62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8"/>
      <c r="S166" s="8"/>
      <c r="T166" s="8"/>
      <c r="U166" s="8"/>
      <c r="V166" s="8"/>
      <c r="W166" s="2"/>
      <c r="X166" s="2"/>
      <c r="Y166" s="2"/>
      <c r="Z166" s="2"/>
      <c r="AA166" s="2"/>
      <c r="AB166" s="2"/>
      <c r="AC166" s="44"/>
      <c r="AD166" s="44"/>
      <c r="AE166" s="44"/>
      <c r="AF166" s="44"/>
      <c r="AG166" s="44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1211"/>
      <c r="BC166" s="1217"/>
      <c r="BD166" s="1217"/>
      <c r="BE166" s="1217"/>
      <c r="BF166" s="1217"/>
      <c r="BG166" s="1211"/>
      <c r="BH166" s="8"/>
      <c r="BI166" s="8"/>
      <c r="BJ166" s="8"/>
    </row>
    <row r="167" spans="1:62" x14ac:dyDescent="0.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8"/>
      <c r="S167" s="8"/>
      <c r="T167" s="8"/>
      <c r="U167" s="8"/>
      <c r="V167" s="8"/>
      <c r="W167" s="2"/>
      <c r="X167" s="2"/>
      <c r="Y167" s="2"/>
      <c r="Z167" s="2"/>
      <c r="AA167" s="2"/>
      <c r="AB167" s="2"/>
      <c r="AC167" s="44"/>
      <c r="AD167" s="44"/>
      <c r="AE167" s="44"/>
      <c r="AF167" s="44"/>
      <c r="AG167" s="44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1211"/>
      <c r="BC167" s="1217"/>
      <c r="BD167" s="1217"/>
      <c r="BE167" s="1217"/>
      <c r="BF167" s="1217"/>
      <c r="BG167" s="1211"/>
      <c r="BH167" s="8"/>
      <c r="BI167" s="8"/>
      <c r="BJ167" s="8"/>
    </row>
    <row r="168" spans="1:62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8"/>
      <c r="S168" s="8"/>
      <c r="T168" s="8"/>
      <c r="U168" s="8"/>
      <c r="V168" s="8"/>
      <c r="W168" s="2"/>
      <c r="X168" s="2"/>
      <c r="Y168" s="2"/>
      <c r="Z168" s="2"/>
      <c r="AA168" s="2"/>
      <c r="AB168" s="2"/>
      <c r="AC168" s="44"/>
      <c r="AD168" s="44"/>
      <c r="AE168" s="44"/>
      <c r="AF168" s="44"/>
      <c r="AG168" s="44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1211"/>
      <c r="BC168" s="1217"/>
      <c r="BD168" s="1217"/>
      <c r="BE168" s="1217"/>
      <c r="BF168" s="1217"/>
      <c r="BG168" s="1211"/>
      <c r="BH168" s="8"/>
      <c r="BI168" s="8"/>
      <c r="BJ168" s="8"/>
    </row>
    <row r="169" spans="1:62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8"/>
      <c r="S169" s="8"/>
      <c r="T169" s="8"/>
      <c r="U169" s="8"/>
      <c r="V169" s="8"/>
      <c r="W169" s="2"/>
      <c r="X169" s="2"/>
      <c r="Y169" s="2"/>
      <c r="Z169" s="2"/>
      <c r="AA169" s="2"/>
      <c r="AB169" s="2"/>
      <c r="AC169" s="44"/>
      <c r="AD169" s="44"/>
      <c r="AE169" s="44"/>
      <c r="AF169" s="44"/>
      <c r="AG169" s="44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1211"/>
      <c r="BC169" s="1217"/>
      <c r="BD169" s="1217"/>
      <c r="BE169" s="1217"/>
      <c r="BF169" s="1217"/>
      <c r="BG169" s="1211"/>
      <c r="BH169" s="8"/>
      <c r="BI169" s="8"/>
      <c r="BJ169" s="8"/>
    </row>
    <row r="170" spans="1:62" x14ac:dyDescent="0.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8"/>
      <c r="S170" s="8"/>
      <c r="T170" s="8"/>
      <c r="U170" s="8"/>
      <c r="V170" s="8"/>
      <c r="W170" s="2"/>
      <c r="X170" s="2"/>
      <c r="Y170" s="2"/>
      <c r="Z170" s="2"/>
      <c r="AA170" s="2"/>
      <c r="AB170" s="2"/>
      <c r="AC170" s="44"/>
      <c r="AD170" s="44"/>
      <c r="AE170" s="44"/>
      <c r="AF170" s="44"/>
      <c r="AG170" s="44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1211"/>
      <c r="BC170" s="1217"/>
      <c r="BD170" s="1217"/>
      <c r="BE170" s="1217"/>
      <c r="BF170" s="1217"/>
      <c r="BG170" s="1211"/>
      <c r="BH170" s="8"/>
      <c r="BI170" s="8"/>
      <c r="BJ170" s="8"/>
    </row>
    <row r="171" spans="1:62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8"/>
      <c r="S171" s="8"/>
      <c r="T171" s="8"/>
      <c r="U171" s="8"/>
      <c r="V171" s="8"/>
      <c r="W171" s="2"/>
      <c r="X171" s="2"/>
      <c r="Y171" s="2"/>
      <c r="Z171" s="2"/>
      <c r="AA171" s="2"/>
      <c r="AB171" s="2"/>
      <c r="AC171" s="44"/>
      <c r="AD171" s="44"/>
      <c r="AE171" s="44"/>
      <c r="AF171" s="44"/>
      <c r="AG171" s="44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1211"/>
      <c r="BC171" s="1217"/>
      <c r="BD171" s="1217"/>
      <c r="BE171" s="1217"/>
      <c r="BF171" s="1217"/>
      <c r="BG171" s="1211"/>
      <c r="BH171" s="8"/>
      <c r="BI171" s="8"/>
      <c r="BJ171" s="8"/>
    </row>
    <row r="172" spans="1:62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8"/>
      <c r="S172" s="8"/>
      <c r="T172" s="8"/>
      <c r="U172" s="8"/>
      <c r="V172" s="8"/>
      <c r="W172" s="2"/>
      <c r="X172" s="2"/>
      <c r="Y172" s="2"/>
      <c r="Z172" s="2"/>
      <c r="AA172" s="2"/>
      <c r="AB172" s="2"/>
      <c r="AC172" s="44"/>
      <c r="AD172" s="44"/>
      <c r="AE172" s="44"/>
      <c r="AF172" s="44"/>
      <c r="AG172" s="44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1211"/>
      <c r="BC172" s="1217"/>
      <c r="BD172" s="1217"/>
      <c r="BE172" s="1217"/>
      <c r="BF172" s="1217"/>
      <c r="BG172" s="1211"/>
      <c r="BH172" s="8"/>
      <c r="BI172" s="8"/>
      <c r="BJ172" s="8"/>
    </row>
    <row r="173" spans="1:62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8"/>
      <c r="S173" s="8"/>
      <c r="T173" s="8"/>
      <c r="U173" s="8"/>
      <c r="V173" s="8"/>
      <c r="W173" s="2"/>
      <c r="X173" s="2"/>
      <c r="Y173" s="2"/>
      <c r="Z173" s="2"/>
      <c r="AA173" s="2"/>
      <c r="AB173" s="2"/>
      <c r="AC173" s="44"/>
      <c r="AD173" s="44"/>
      <c r="AE173" s="44"/>
      <c r="AF173" s="44"/>
      <c r="AG173" s="44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1211"/>
      <c r="BC173" s="1217"/>
      <c r="BD173" s="1217"/>
      <c r="BE173" s="1217"/>
      <c r="BF173" s="1217"/>
      <c r="BG173" s="1211"/>
      <c r="BH173" s="8"/>
      <c r="BI173" s="8"/>
      <c r="BJ173" s="8"/>
    </row>
    <row r="174" spans="1:62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8"/>
      <c r="S174" s="8"/>
      <c r="T174" s="8"/>
      <c r="U174" s="8"/>
      <c r="V174" s="8"/>
      <c r="W174" s="2"/>
      <c r="X174" s="2"/>
      <c r="Y174" s="2"/>
      <c r="Z174" s="2"/>
      <c r="AA174" s="2"/>
      <c r="AB174" s="2"/>
      <c r="AC174" s="44"/>
      <c r="AD174" s="44"/>
      <c r="AE174" s="44"/>
      <c r="AF174" s="44"/>
      <c r="AG174" s="44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1211"/>
      <c r="BC174" s="1217"/>
      <c r="BD174" s="1217"/>
      <c r="BE174" s="1217"/>
      <c r="BF174" s="1217"/>
      <c r="BG174" s="1211"/>
      <c r="BH174" s="8"/>
      <c r="BI174" s="8"/>
      <c r="BJ174" s="8"/>
    </row>
    <row r="175" spans="1:62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8"/>
      <c r="S175" s="8"/>
      <c r="T175" s="8"/>
      <c r="U175" s="8"/>
      <c r="V175" s="8"/>
      <c r="W175" s="2"/>
      <c r="X175" s="2"/>
      <c r="Y175" s="2"/>
      <c r="Z175" s="2"/>
      <c r="AA175" s="2"/>
      <c r="AB175" s="2"/>
      <c r="AC175" s="44"/>
      <c r="AD175" s="44"/>
      <c r="AE175" s="44"/>
      <c r="AF175" s="44"/>
      <c r="AG175" s="44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1211"/>
      <c r="BC175" s="1217"/>
      <c r="BD175" s="1217"/>
      <c r="BE175" s="1217"/>
      <c r="BF175" s="1217"/>
      <c r="BG175" s="1211"/>
      <c r="BH175" s="8"/>
      <c r="BI175" s="8"/>
      <c r="BJ175" s="8"/>
    </row>
    <row r="176" spans="1:62" x14ac:dyDescent="0.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8"/>
      <c r="S176" s="8"/>
      <c r="T176" s="8"/>
      <c r="U176" s="8"/>
      <c r="V176" s="8"/>
      <c r="W176" s="2"/>
      <c r="X176" s="2"/>
      <c r="Y176" s="2"/>
      <c r="Z176" s="2"/>
      <c r="AA176" s="2"/>
      <c r="AB176" s="2"/>
      <c r="AC176" s="44"/>
      <c r="AD176" s="44"/>
      <c r="AE176" s="44"/>
      <c r="AF176" s="44"/>
      <c r="AG176" s="44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1211"/>
      <c r="BC176" s="1217"/>
      <c r="BD176" s="1217"/>
      <c r="BE176" s="1217"/>
      <c r="BF176" s="1217"/>
      <c r="BG176" s="1211"/>
      <c r="BH176" s="8"/>
    </row>
    <row r="177" spans="1:59" x14ac:dyDescent="0.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8"/>
      <c r="S177" s="8"/>
      <c r="T177" s="8"/>
      <c r="U177" s="8"/>
      <c r="V177" s="8"/>
      <c r="W177" s="2"/>
      <c r="X177" s="2"/>
      <c r="Y177" s="2"/>
      <c r="Z177" s="2"/>
      <c r="AA177" s="2"/>
      <c r="AB177" s="2"/>
      <c r="AC177" s="44"/>
      <c r="AD177" s="44"/>
      <c r="AE177" s="44"/>
      <c r="AF177" s="44"/>
      <c r="AG177" s="44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1211"/>
      <c r="BC177" s="1217"/>
      <c r="BD177" s="1217"/>
      <c r="BE177" s="1217"/>
      <c r="BF177" s="1217"/>
      <c r="BG177" s="1211"/>
    </row>
    <row r="178" spans="1:59" x14ac:dyDescent="0.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8"/>
      <c r="S178" s="8"/>
      <c r="T178" s="8"/>
      <c r="U178" s="8"/>
      <c r="V178" s="8"/>
      <c r="W178" s="2"/>
      <c r="X178" s="2"/>
      <c r="Y178" s="2"/>
      <c r="Z178" s="2"/>
      <c r="AA178" s="2"/>
      <c r="AB178" s="2"/>
      <c r="AC178" s="44"/>
      <c r="AD178" s="44"/>
      <c r="AE178" s="44"/>
      <c r="AF178" s="44"/>
      <c r="AG178" s="44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1211"/>
      <c r="BC178" s="1217"/>
      <c r="BD178" s="1217"/>
      <c r="BE178" s="1217"/>
      <c r="BF178" s="1217"/>
      <c r="BG178" s="1211"/>
    </row>
    <row r="179" spans="1:59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8"/>
      <c r="S179" s="8"/>
      <c r="T179" s="8"/>
      <c r="U179" s="8"/>
      <c r="V179" s="8"/>
      <c r="W179" s="2"/>
      <c r="X179" s="2"/>
      <c r="Y179" s="2"/>
      <c r="Z179" s="2"/>
      <c r="AA179" s="2"/>
      <c r="AB179" s="2"/>
      <c r="AC179" s="44"/>
      <c r="AD179" s="44"/>
      <c r="AE179" s="44"/>
      <c r="AF179" s="44"/>
      <c r="AG179" s="44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1211"/>
      <c r="BC179" s="1217"/>
      <c r="BD179" s="1217"/>
      <c r="BE179" s="1217"/>
      <c r="BF179" s="1217"/>
      <c r="BG179" s="1211"/>
    </row>
    <row r="180" spans="1:59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8"/>
      <c r="S180" s="8"/>
      <c r="T180" s="8"/>
      <c r="U180" s="8"/>
      <c r="V180" s="8"/>
      <c r="W180" s="2"/>
      <c r="X180" s="2"/>
      <c r="Y180" s="2"/>
      <c r="Z180" s="2"/>
      <c r="AA180" s="2"/>
      <c r="AB180" s="2"/>
      <c r="AC180" s="44"/>
      <c r="AD180" s="44"/>
      <c r="AE180" s="44"/>
      <c r="AF180" s="44"/>
      <c r="AG180" s="44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1211"/>
      <c r="BC180" s="1217"/>
      <c r="BD180" s="1217"/>
      <c r="BE180" s="1217"/>
      <c r="BF180" s="1217"/>
      <c r="BG180" s="1211"/>
    </row>
    <row r="181" spans="1:59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8"/>
      <c r="S181" s="8"/>
      <c r="T181" s="8"/>
      <c r="U181" s="8"/>
      <c r="V181" s="8"/>
      <c r="W181" s="2"/>
      <c r="X181" s="2"/>
      <c r="Y181" s="2"/>
      <c r="Z181" s="2"/>
      <c r="AA181" s="2"/>
      <c r="AB181" s="2"/>
      <c r="AC181" s="44"/>
      <c r="AD181" s="44"/>
      <c r="AE181" s="44"/>
      <c r="AF181" s="44"/>
      <c r="AG181" s="44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1211"/>
      <c r="BC181" s="1217"/>
      <c r="BD181" s="1217"/>
      <c r="BE181" s="1217"/>
      <c r="BF181" s="1217"/>
      <c r="BG181" s="1211"/>
    </row>
    <row r="182" spans="1:59" x14ac:dyDescent="0.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8"/>
      <c r="S182" s="8"/>
      <c r="T182" s="8"/>
      <c r="U182" s="8"/>
      <c r="V182" s="8"/>
      <c r="W182" s="2"/>
      <c r="X182" s="2"/>
      <c r="Y182" s="2"/>
      <c r="Z182" s="2"/>
      <c r="AA182" s="2"/>
      <c r="AB182" s="2"/>
      <c r="AC182" s="44"/>
      <c r="AD182" s="44"/>
      <c r="AE182" s="44"/>
      <c r="AF182" s="44"/>
      <c r="AG182" s="44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1211"/>
      <c r="BC182" s="1217"/>
      <c r="BD182" s="1217"/>
      <c r="BE182" s="1217"/>
      <c r="BF182" s="1217"/>
      <c r="BG182" s="1211"/>
    </row>
    <row r="183" spans="1:59" x14ac:dyDescent="0.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8"/>
      <c r="S183" s="8"/>
      <c r="T183" s="8"/>
      <c r="U183" s="8"/>
      <c r="V183" s="8"/>
      <c r="W183" s="2"/>
      <c r="X183" s="2"/>
      <c r="Y183" s="2"/>
      <c r="Z183" s="2"/>
      <c r="AA183" s="2"/>
      <c r="AB183" s="2"/>
      <c r="AC183" s="44"/>
      <c r="AD183" s="44"/>
      <c r="AE183" s="44"/>
      <c r="AF183" s="44"/>
      <c r="AG183" s="44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1211"/>
      <c r="BC183" s="1217"/>
      <c r="BD183" s="1217"/>
      <c r="BE183" s="1217"/>
      <c r="BF183" s="1217"/>
      <c r="BG183" s="1211"/>
    </row>
    <row r="184" spans="1:59" x14ac:dyDescent="0.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8"/>
      <c r="S184" s="8"/>
      <c r="T184" s="8"/>
      <c r="U184" s="8"/>
      <c r="V184" s="8"/>
      <c r="W184" s="2"/>
      <c r="X184" s="2"/>
      <c r="Y184" s="2"/>
      <c r="Z184" s="2"/>
      <c r="AA184" s="2"/>
      <c r="AB184" s="2"/>
      <c r="AC184" s="44"/>
      <c r="AD184" s="44"/>
      <c r="AE184" s="44"/>
      <c r="AF184" s="44"/>
      <c r="AG184" s="44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1211"/>
      <c r="BC184" s="1217"/>
      <c r="BD184" s="1217"/>
      <c r="BE184" s="1217"/>
      <c r="BF184" s="1217"/>
      <c r="BG184" s="1211"/>
    </row>
    <row r="185" spans="1:59" x14ac:dyDescent="0.3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8"/>
      <c r="S185" s="8"/>
      <c r="T185" s="8"/>
      <c r="U185" s="8"/>
      <c r="V185" s="8"/>
      <c r="W185" s="2"/>
      <c r="X185" s="2"/>
      <c r="Y185" s="2"/>
      <c r="Z185" s="2"/>
      <c r="AA185" s="2"/>
      <c r="AB185" s="2"/>
      <c r="AC185" s="44"/>
      <c r="AD185" s="44"/>
      <c r="AE185" s="44"/>
      <c r="AF185" s="44"/>
      <c r="AG185" s="44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1211"/>
      <c r="BC185" s="1217"/>
      <c r="BD185" s="1217"/>
      <c r="BE185" s="1217"/>
      <c r="BF185" s="1217"/>
      <c r="BG185" s="1211"/>
    </row>
    <row r="186" spans="1:59" x14ac:dyDescent="0.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8"/>
      <c r="S186" s="8"/>
      <c r="T186" s="8"/>
      <c r="U186" s="8"/>
      <c r="V186" s="8"/>
      <c r="W186" s="2"/>
      <c r="X186" s="2"/>
      <c r="Y186" s="2"/>
      <c r="Z186" s="2"/>
      <c r="AA186" s="2"/>
      <c r="AB186" s="2"/>
      <c r="AC186" s="44"/>
      <c r="AD186" s="44"/>
      <c r="AE186" s="44"/>
      <c r="AF186" s="44"/>
      <c r="AG186" s="44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1211"/>
      <c r="BC186" s="1217"/>
      <c r="BD186" s="1217"/>
      <c r="BE186" s="1217"/>
      <c r="BF186" s="1217"/>
      <c r="BG186" s="1211"/>
    </row>
    <row r="187" spans="1:59" x14ac:dyDescent="0.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8"/>
      <c r="S187" s="8"/>
      <c r="T187" s="8"/>
      <c r="U187" s="8"/>
      <c r="V187" s="8"/>
      <c r="W187" s="2"/>
      <c r="X187" s="2"/>
      <c r="Y187" s="2"/>
      <c r="Z187" s="2"/>
      <c r="AA187" s="2"/>
      <c r="AB187" s="2"/>
      <c r="AC187" s="44"/>
      <c r="AD187" s="44"/>
      <c r="AE187" s="44"/>
      <c r="AF187" s="44"/>
      <c r="AG187" s="44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1211"/>
      <c r="BC187" s="1217"/>
      <c r="BD187" s="1217"/>
      <c r="BE187" s="1217"/>
      <c r="BF187" s="1217"/>
      <c r="BG187" s="1211"/>
    </row>
    <row r="188" spans="1:59" x14ac:dyDescent="0.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8"/>
      <c r="S188" s="8"/>
      <c r="T188" s="8"/>
      <c r="U188" s="8"/>
      <c r="V188" s="8"/>
      <c r="W188" s="2"/>
      <c r="X188" s="2"/>
      <c r="Y188" s="2"/>
      <c r="Z188" s="2"/>
      <c r="AA188" s="2"/>
      <c r="AB188" s="2"/>
      <c r="AC188" s="44"/>
      <c r="AD188" s="44"/>
      <c r="AE188" s="44"/>
      <c r="AF188" s="44"/>
      <c r="AG188" s="44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1211"/>
      <c r="BC188" s="1217"/>
      <c r="BD188" s="1217"/>
      <c r="BE188" s="1217"/>
      <c r="BF188" s="1217"/>
      <c r="BG188" s="1211"/>
    </row>
    <row r="189" spans="1:59" x14ac:dyDescent="0.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8"/>
      <c r="S189" s="8"/>
      <c r="T189" s="8"/>
      <c r="U189" s="8"/>
      <c r="V189" s="8"/>
      <c r="W189" s="2"/>
      <c r="X189" s="2"/>
      <c r="Y189" s="2"/>
      <c r="Z189" s="2"/>
      <c r="AA189" s="2"/>
      <c r="AB189" s="2"/>
      <c r="AC189" s="44"/>
      <c r="AD189" s="44"/>
      <c r="AE189" s="44"/>
      <c r="AF189" s="44"/>
      <c r="AG189" s="44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1211"/>
      <c r="BC189" s="1217"/>
      <c r="BD189" s="1217"/>
      <c r="BE189" s="1217"/>
      <c r="BF189" s="1217"/>
      <c r="BG189" s="1211"/>
    </row>
    <row r="190" spans="1:59" x14ac:dyDescent="0.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8"/>
      <c r="S190" s="8"/>
      <c r="T190" s="8"/>
      <c r="U190" s="8"/>
      <c r="V190" s="8"/>
      <c r="W190" s="2"/>
      <c r="X190" s="2"/>
      <c r="Y190" s="2"/>
      <c r="Z190" s="2"/>
      <c r="AA190" s="2"/>
      <c r="AB190" s="2"/>
      <c r="AC190" s="44"/>
      <c r="AD190" s="44"/>
      <c r="AE190" s="44"/>
      <c r="AF190" s="44"/>
      <c r="AG190" s="44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1211"/>
      <c r="BC190" s="1217"/>
      <c r="BD190" s="1217"/>
      <c r="BE190" s="1217"/>
      <c r="BF190" s="1217"/>
      <c r="BG190" s="1211"/>
    </row>
    <row r="191" spans="1:59" x14ac:dyDescent="0.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8"/>
      <c r="S191" s="8"/>
      <c r="T191" s="8"/>
      <c r="U191" s="8"/>
      <c r="V191" s="8"/>
      <c r="W191" s="2"/>
      <c r="X191" s="2"/>
      <c r="Y191" s="2"/>
      <c r="Z191" s="2"/>
      <c r="AA191" s="2"/>
      <c r="AB191" s="2"/>
      <c r="AC191" s="44"/>
      <c r="AD191" s="44"/>
      <c r="AE191" s="44"/>
      <c r="AF191" s="44"/>
      <c r="AG191" s="44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1211"/>
      <c r="BC191" s="1217"/>
      <c r="BD191" s="1217"/>
      <c r="BE191" s="1217"/>
      <c r="BF191" s="1217"/>
      <c r="BG191" s="1211"/>
    </row>
    <row r="192" spans="1:59" x14ac:dyDescent="0.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8"/>
      <c r="S192" s="8"/>
      <c r="T192" s="8"/>
      <c r="U192" s="8"/>
      <c r="V192" s="8"/>
      <c r="W192" s="2"/>
      <c r="X192" s="2"/>
      <c r="Y192" s="2"/>
      <c r="Z192" s="2"/>
      <c r="AA192" s="2"/>
      <c r="AB192" s="2"/>
      <c r="AC192" s="44"/>
      <c r="AD192" s="44"/>
      <c r="AE192" s="44"/>
      <c r="AF192" s="44"/>
      <c r="AG192" s="44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1211"/>
      <c r="BC192" s="1217"/>
      <c r="BD192" s="1217"/>
      <c r="BE192" s="1217"/>
      <c r="BF192" s="1217"/>
      <c r="BG192" s="1211"/>
    </row>
    <row r="193" spans="1:59" x14ac:dyDescent="0.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8"/>
      <c r="S193" s="8"/>
      <c r="T193" s="8"/>
      <c r="U193" s="8"/>
      <c r="V193" s="8"/>
      <c r="W193" s="2"/>
      <c r="X193" s="2"/>
      <c r="Y193" s="2"/>
      <c r="Z193" s="2"/>
      <c r="AA193" s="2"/>
      <c r="AB193" s="2"/>
      <c r="AC193" s="44"/>
      <c r="AD193" s="44"/>
      <c r="AE193" s="44"/>
      <c r="AF193" s="44"/>
      <c r="AG193" s="44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1211"/>
      <c r="BC193" s="1217"/>
      <c r="BD193" s="1217"/>
      <c r="BE193" s="1217"/>
      <c r="BF193" s="1217"/>
      <c r="BG193" s="1211"/>
    </row>
    <row r="194" spans="1:59" x14ac:dyDescent="0.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8"/>
      <c r="S194" s="8"/>
      <c r="T194" s="8"/>
      <c r="U194" s="8"/>
      <c r="V194" s="8"/>
      <c r="W194" s="2"/>
      <c r="X194" s="2"/>
      <c r="Y194" s="2"/>
      <c r="Z194" s="2"/>
      <c r="AA194" s="2"/>
      <c r="AB194" s="2"/>
      <c r="AC194" s="44"/>
      <c r="AD194" s="44"/>
      <c r="AE194" s="44"/>
      <c r="AF194" s="44"/>
      <c r="AG194" s="44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1211"/>
      <c r="BC194" s="1217"/>
      <c r="BD194" s="1217"/>
      <c r="BE194" s="1217"/>
      <c r="BF194" s="1217"/>
      <c r="BG194" s="1211"/>
    </row>
    <row r="195" spans="1:59" x14ac:dyDescent="0.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8"/>
      <c r="S195" s="8"/>
      <c r="T195" s="8"/>
      <c r="U195" s="8"/>
      <c r="V195" s="8"/>
      <c r="W195" s="2"/>
      <c r="X195" s="2"/>
      <c r="Y195" s="2"/>
      <c r="Z195" s="2"/>
      <c r="AA195" s="2"/>
      <c r="AB195" s="2"/>
      <c r="AC195" s="44"/>
      <c r="AD195" s="44"/>
      <c r="AE195" s="44"/>
      <c r="AF195" s="44"/>
      <c r="AG195" s="44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1211"/>
      <c r="BC195" s="1217"/>
      <c r="BD195" s="1217"/>
      <c r="BE195" s="1217"/>
      <c r="BF195" s="1217"/>
      <c r="BG195" s="1211"/>
    </row>
    <row r="196" spans="1:59" x14ac:dyDescent="0.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8"/>
      <c r="S196" s="8"/>
      <c r="T196" s="8"/>
      <c r="U196" s="8"/>
      <c r="V196" s="8"/>
      <c r="W196" s="2"/>
      <c r="X196" s="2"/>
      <c r="Y196" s="2"/>
      <c r="Z196" s="2"/>
      <c r="AA196" s="2"/>
      <c r="AB196" s="2"/>
      <c r="AC196" s="44"/>
      <c r="AD196" s="44"/>
      <c r="AE196" s="44"/>
      <c r="AF196" s="44"/>
      <c r="AG196" s="44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1211"/>
      <c r="BC196" s="1217"/>
      <c r="BD196" s="1217"/>
      <c r="BE196" s="1217"/>
      <c r="BF196" s="1217"/>
      <c r="BG196" s="1211"/>
    </row>
    <row r="197" spans="1:59" x14ac:dyDescent="0.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8"/>
      <c r="S197" s="8"/>
      <c r="T197" s="8"/>
      <c r="U197" s="8"/>
      <c r="V197" s="8"/>
      <c r="W197" s="2"/>
      <c r="X197" s="2"/>
      <c r="Y197" s="2"/>
      <c r="Z197" s="2"/>
      <c r="AA197" s="2"/>
      <c r="AB197" s="2"/>
      <c r="AC197" s="44"/>
      <c r="AD197" s="44"/>
      <c r="AE197" s="44"/>
      <c r="AF197" s="44"/>
      <c r="AG197" s="44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1211"/>
      <c r="BC197" s="1217"/>
      <c r="BD197" s="1217"/>
      <c r="BE197" s="1217"/>
      <c r="BF197" s="1217"/>
      <c r="BG197" s="1211"/>
    </row>
    <row r="198" spans="1:59" x14ac:dyDescent="0.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8"/>
      <c r="S198" s="8"/>
      <c r="T198" s="8"/>
      <c r="U198" s="8"/>
      <c r="V198" s="8"/>
      <c r="W198" s="2"/>
      <c r="X198" s="2"/>
      <c r="Y198" s="2"/>
      <c r="Z198" s="2"/>
      <c r="AA198" s="2"/>
      <c r="AB198" s="2"/>
      <c r="AC198" s="44"/>
      <c r="AD198" s="44"/>
      <c r="AE198" s="44"/>
      <c r="AF198" s="44"/>
      <c r="AG198" s="44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1211"/>
      <c r="BC198" s="1217"/>
      <c r="BD198" s="1217"/>
      <c r="BE198" s="1217"/>
      <c r="BF198" s="1217"/>
      <c r="BG198" s="1211"/>
    </row>
    <row r="199" spans="1:59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8"/>
      <c r="S199" s="8"/>
      <c r="T199" s="8"/>
      <c r="U199" s="8"/>
      <c r="V199" s="8"/>
      <c r="W199" s="2"/>
      <c r="X199" s="2"/>
      <c r="Y199" s="2"/>
      <c r="Z199" s="2"/>
      <c r="AA199" s="2"/>
      <c r="AB199" s="2"/>
      <c r="AC199" s="44"/>
      <c r="AD199" s="44"/>
      <c r="AE199" s="44"/>
      <c r="AF199" s="44"/>
      <c r="AG199" s="44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1211"/>
      <c r="BC199" s="1217"/>
      <c r="BD199" s="1217"/>
      <c r="BE199" s="1217"/>
      <c r="BF199" s="1217"/>
      <c r="BG199" s="1211"/>
    </row>
    <row r="200" spans="1:59" x14ac:dyDescent="0.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8"/>
      <c r="S200" s="8"/>
      <c r="T200" s="8"/>
      <c r="U200" s="8"/>
      <c r="V200" s="8"/>
      <c r="W200" s="2"/>
      <c r="X200" s="2"/>
      <c r="Y200" s="2"/>
      <c r="Z200" s="2"/>
      <c r="AA200" s="2"/>
      <c r="AB200" s="2"/>
      <c r="AC200" s="44"/>
      <c r="AD200" s="44"/>
      <c r="AE200" s="44"/>
      <c r="AF200" s="44"/>
      <c r="AG200" s="44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1211"/>
      <c r="BC200" s="1217"/>
      <c r="BD200" s="1217"/>
      <c r="BE200" s="1217"/>
      <c r="BF200" s="1217"/>
      <c r="BG200" s="1211"/>
    </row>
    <row r="201" spans="1:59" x14ac:dyDescent="0.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8"/>
      <c r="S201" s="8"/>
      <c r="T201" s="8"/>
      <c r="U201" s="8"/>
      <c r="V201" s="8"/>
      <c r="W201" s="2"/>
      <c r="X201" s="2"/>
      <c r="Y201" s="2"/>
      <c r="Z201" s="2"/>
      <c r="AA201" s="2"/>
      <c r="AB201" s="2"/>
      <c r="AC201" s="44"/>
      <c r="AD201" s="44"/>
      <c r="AE201" s="44"/>
      <c r="AF201" s="44"/>
      <c r="AG201" s="44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1211"/>
      <c r="BC201" s="1217"/>
      <c r="BD201" s="1217"/>
      <c r="BE201" s="1217"/>
      <c r="BF201" s="1217"/>
      <c r="BG201" s="1211"/>
    </row>
    <row r="202" spans="1:59" x14ac:dyDescent="0.3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8"/>
      <c r="S202" s="8"/>
      <c r="T202" s="8"/>
      <c r="U202" s="8"/>
      <c r="V202" s="8"/>
      <c r="W202" s="2"/>
      <c r="X202" s="2"/>
      <c r="Y202" s="2"/>
      <c r="Z202" s="2"/>
      <c r="AA202" s="2"/>
      <c r="AB202" s="2"/>
      <c r="AC202" s="44"/>
      <c r="AD202" s="44"/>
      <c r="AE202" s="44"/>
      <c r="AF202" s="44"/>
      <c r="AG202" s="44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1211"/>
      <c r="BC202" s="1217"/>
      <c r="BD202" s="1217"/>
      <c r="BE202" s="1217"/>
      <c r="BF202" s="1217"/>
      <c r="BG202" s="1211"/>
    </row>
    <row r="203" spans="1:59" x14ac:dyDescent="0.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8"/>
      <c r="S203" s="8"/>
      <c r="T203" s="8"/>
      <c r="U203" s="8"/>
      <c r="V203" s="8"/>
      <c r="W203" s="2"/>
      <c r="X203" s="2"/>
      <c r="Y203" s="2"/>
      <c r="Z203" s="2"/>
      <c r="AA203" s="2"/>
      <c r="AB203" s="2"/>
      <c r="AC203" s="44"/>
      <c r="AD203" s="44"/>
      <c r="AE203" s="44"/>
      <c r="AF203" s="44"/>
      <c r="AG203" s="44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1211"/>
      <c r="BC203" s="1217"/>
      <c r="BD203" s="1217"/>
      <c r="BE203" s="1217"/>
      <c r="BF203" s="1217"/>
      <c r="BG203" s="1211"/>
    </row>
    <row r="204" spans="1:59" x14ac:dyDescent="0.3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8"/>
      <c r="S204" s="8"/>
      <c r="T204" s="8"/>
      <c r="U204" s="8"/>
      <c r="V204" s="8"/>
      <c r="W204" s="2"/>
      <c r="X204" s="2"/>
      <c r="Y204" s="2"/>
      <c r="Z204" s="2"/>
      <c r="AA204" s="2"/>
      <c r="AB204" s="2"/>
      <c r="AC204" s="44"/>
      <c r="AD204" s="44"/>
      <c r="AE204" s="44"/>
      <c r="AF204" s="44"/>
      <c r="AG204" s="44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1211"/>
      <c r="BC204" s="1217"/>
      <c r="BD204" s="1217"/>
      <c r="BE204" s="1217"/>
      <c r="BF204" s="1217"/>
      <c r="BG204" s="1211"/>
    </row>
    <row r="205" spans="1:59" x14ac:dyDescent="0.3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8"/>
      <c r="S205" s="8"/>
      <c r="T205" s="8"/>
      <c r="U205" s="8"/>
      <c r="V205" s="8"/>
      <c r="W205" s="2"/>
      <c r="X205" s="2"/>
      <c r="Y205" s="2"/>
      <c r="Z205" s="2"/>
      <c r="AA205" s="2"/>
      <c r="AB205" s="2"/>
      <c r="AC205" s="44"/>
      <c r="AD205" s="44"/>
      <c r="AE205" s="44"/>
      <c r="AF205" s="44"/>
      <c r="AG205" s="44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1211"/>
      <c r="BC205" s="1217"/>
      <c r="BD205" s="1217"/>
      <c r="BE205" s="1217"/>
      <c r="BF205" s="1217"/>
      <c r="BG205" s="1211"/>
    </row>
    <row r="206" spans="1:59" x14ac:dyDescent="0.3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8"/>
      <c r="S206" s="8"/>
      <c r="T206" s="8"/>
      <c r="U206" s="8"/>
      <c r="V206" s="8"/>
      <c r="W206" s="2"/>
      <c r="X206" s="2"/>
      <c r="Y206" s="2"/>
      <c r="Z206" s="2"/>
      <c r="AA206" s="2"/>
      <c r="AB206" s="2"/>
      <c r="AC206" s="44"/>
      <c r="AD206" s="44"/>
      <c r="AE206" s="44"/>
      <c r="AF206" s="44"/>
      <c r="AG206" s="44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1211"/>
      <c r="BC206" s="1217"/>
      <c r="BD206" s="1217"/>
      <c r="BE206" s="1217"/>
      <c r="BF206" s="1217"/>
      <c r="BG206" s="1211"/>
    </row>
    <row r="207" spans="1:59" x14ac:dyDescent="0.3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8"/>
      <c r="S207" s="8"/>
      <c r="T207" s="8"/>
      <c r="U207" s="8"/>
      <c r="V207" s="8"/>
      <c r="W207" s="2"/>
      <c r="X207" s="2"/>
      <c r="Y207" s="2"/>
      <c r="Z207" s="2"/>
      <c r="AA207" s="2"/>
      <c r="AB207" s="2"/>
      <c r="AC207" s="44"/>
      <c r="AD207" s="44"/>
      <c r="AE207" s="44"/>
      <c r="AF207" s="44"/>
      <c r="AG207" s="44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1211"/>
      <c r="BC207" s="1217"/>
      <c r="BD207" s="1217"/>
      <c r="BE207" s="1217"/>
      <c r="BF207" s="1217"/>
      <c r="BG207" s="1211"/>
    </row>
    <row r="208" spans="1:59" x14ac:dyDescent="0.3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8"/>
      <c r="S208" s="8"/>
      <c r="T208" s="8"/>
      <c r="U208" s="8"/>
      <c r="V208" s="8"/>
      <c r="W208" s="2"/>
      <c r="X208" s="2"/>
      <c r="Y208" s="2"/>
      <c r="Z208" s="2"/>
      <c r="AA208" s="2"/>
      <c r="AB208" s="2"/>
      <c r="AC208" s="44"/>
      <c r="AD208" s="44"/>
      <c r="AE208" s="44"/>
      <c r="AF208" s="44"/>
      <c r="AG208" s="44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1211"/>
      <c r="BC208" s="1217"/>
      <c r="BD208" s="1217"/>
      <c r="BE208" s="1217"/>
      <c r="BF208" s="1217"/>
      <c r="BG208" s="1211"/>
    </row>
    <row r="209" spans="1:59" x14ac:dyDescent="0.3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8"/>
      <c r="S209" s="8"/>
      <c r="T209" s="8"/>
      <c r="U209" s="8"/>
      <c r="V209" s="8"/>
      <c r="W209" s="2"/>
      <c r="X209" s="2"/>
      <c r="Y209" s="2"/>
      <c r="Z209" s="2"/>
      <c r="AA209" s="2"/>
      <c r="AB209" s="2"/>
      <c r="AC209" s="44"/>
      <c r="AD209" s="44"/>
      <c r="AE209" s="44"/>
      <c r="AF209" s="44"/>
      <c r="AG209" s="44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1211"/>
      <c r="BC209" s="1217"/>
      <c r="BD209" s="1217"/>
      <c r="BE209" s="1217"/>
      <c r="BF209" s="1217"/>
      <c r="BG209" s="1211"/>
    </row>
    <row r="210" spans="1:59" x14ac:dyDescent="0.3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8"/>
      <c r="S210" s="8"/>
      <c r="T210" s="8"/>
      <c r="U210" s="8"/>
      <c r="V210" s="8"/>
      <c r="W210" s="2"/>
      <c r="X210" s="2"/>
      <c r="Y210" s="2"/>
      <c r="Z210" s="2"/>
      <c r="AA210" s="2"/>
      <c r="AB210" s="2"/>
      <c r="AC210" s="44"/>
      <c r="AD210" s="44"/>
      <c r="AE210" s="44"/>
      <c r="AF210" s="44"/>
      <c r="AG210" s="44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1211"/>
      <c r="BC210" s="1217"/>
      <c r="BD210" s="1217"/>
      <c r="BE210" s="1217"/>
      <c r="BF210" s="1217"/>
      <c r="BG210" s="1211"/>
    </row>
    <row r="211" spans="1:59" x14ac:dyDescent="0.3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8"/>
      <c r="S211" s="8"/>
      <c r="T211" s="8"/>
      <c r="U211" s="8"/>
      <c r="V211" s="8"/>
      <c r="W211" s="2"/>
      <c r="X211" s="2"/>
      <c r="Y211" s="2"/>
      <c r="Z211" s="2"/>
      <c r="AA211" s="2"/>
      <c r="AB211" s="2"/>
      <c r="AC211" s="44"/>
      <c r="AD211" s="44"/>
      <c r="AE211" s="44"/>
      <c r="AF211" s="44"/>
      <c r="AG211" s="44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1211"/>
      <c r="BC211" s="1217"/>
      <c r="BD211" s="1217"/>
      <c r="BE211" s="1217"/>
      <c r="BF211" s="1217"/>
      <c r="BG211" s="1211"/>
    </row>
    <row r="212" spans="1:59" x14ac:dyDescent="0.3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8"/>
      <c r="S212" s="8"/>
      <c r="T212" s="8"/>
      <c r="U212" s="8"/>
      <c r="V212" s="8"/>
      <c r="W212" s="2"/>
      <c r="X212" s="2"/>
      <c r="Y212" s="2"/>
      <c r="Z212" s="2"/>
      <c r="AA212" s="2"/>
      <c r="AB212" s="2"/>
      <c r="AC212" s="44"/>
      <c r="AD212" s="44"/>
      <c r="AE212" s="44"/>
      <c r="AF212" s="44"/>
      <c r="AG212" s="44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1211"/>
      <c r="BC212" s="1217"/>
      <c r="BD212" s="1217"/>
      <c r="BE212" s="1217"/>
      <c r="BF212" s="1217"/>
      <c r="BG212" s="1211"/>
    </row>
    <row r="213" spans="1:59" x14ac:dyDescent="0.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8"/>
      <c r="S213" s="8"/>
      <c r="T213" s="8"/>
      <c r="U213" s="8"/>
      <c r="V213" s="8"/>
      <c r="W213" s="2"/>
      <c r="X213" s="2"/>
      <c r="Y213" s="2"/>
      <c r="Z213" s="2"/>
      <c r="AA213" s="2"/>
      <c r="AB213" s="2"/>
      <c r="AC213" s="44"/>
      <c r="AD213" s="44"/>
      <c r="AE213" s="44"/>
      <c r="AF213" s="44"/>
      <c r="AG213" s="44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1211"/>
      <c r="BC213" s="1217"/>
      <c r="BD213" s="1217"/>
      <c r="BE213" s="1217"/>
      <c r="BF213" s="1217"/>
      <c r="BG213" s="1211"/>
    </row>
    <row r="214" spans="1:59" x14ac:dyDescent="0.3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8"/>
      <c r="S214" s="8"/>
      <c r="T214" s="8"/>
      <c r="U214" s="8"/>
      <c r="V214" s="8"/>
      <c r="W214" s="2"/>
      <c r="X214" s="2"/>
      <c r="Y214" s="2"/>
      <c r="Z214" s="2"/>
      <c r="AA214" s="2"/>
      <c r="AB214" s="2"/>
      <c r="AC214" s="44"/>
      <c r="AD214" s="44"/>
      <c r="AE214" s="44"/>
      <c r="AF214" s="44"/>
      <c r="AG214" s="44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1211"/>
      <c r="BC214" s="1217"/>
      <c r="BD214" s="1217"/>
      <c r="BE214" s="1217"/>
      <c r="BF214" s="1217"/>
      <c r="BG214" s="1211"/>
    </row>
    <row r="215" spans="1:59" x14ac:dyDescent="0.3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8"/>
      <c r="S215" s="8"/>
      <c r="T215" s="8"/>
      <c r="U215" s="8"/>
      <c r="V215" s="8"/>
      <c r="W215" s="2"/>
      <c r="X215" s="2"/>
      <c r="Y215" s="2"/>
      <c r="Z215" s="2"/>
      <c r="AA215" s="2"/>
      <c r="AB215" s="2"/>
      <c r="AC215" s="44"/>
      <c r="AD215" s="44"/>
      <c r="AE215" s="44"/>
      <c r="AF215" s="44"/>
      <c r="AG215" s="44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1211"/>
      <c r="BC215" s="1217"/>
      <c r="BD215" s="1217"/>
      <c r="BE215" s="1217"/>
      <c r="BF215" s="1217"/>
      <c r="BG215" s="1211"/>
    </row>
    <row r="216" spans="1:59" x14ac:dyDescent="0.3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8"/>
      <c r="S216" s="8"/>
      <c r="T216" s="8"/>
      <c r="U216" s="8"/>
      <c r="V216" s="8"/>
      <c r="W216" s="2"/>
      <c r="X216" s="2"/>
      <c r="Y216" s="2"/>
      <c r="Z216" s="2"/>
      <c r="AA216" s="2"/>
      <c r="AB216" s="2"/>
      <c r="AC216" s="44"/>
      <c r="AD216" s="44"/>
      <c r="AE216" s="44"/>
      <c r="AF216" s="44"/>
      <c r="AG216" s="44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1211"/>
      <c r="BC216" s="1217"/>
      <c r="BD216" s="1217"/>
      <c r="BE216" s="1217"/>
      <c r="BF216" s="1217"/>
      <c r="BG216" s="1211"/>
    </row>
    <row r="217" spans="1:59" x14ac:dyDescent="0.3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8"/>
      <c r="S217" s="8"/>
      <c r="T217" s="8"/>
      <c r="U217" s="8"/>
      <c r="V217" s="8"/>
      <c r="W217" s="2"/>
      <c r="X217" s="2"/>
      <c r="Y217" s="2"/>
      <c r="Z217" s="2"/>
      <c r="AA217" s="2"/>
      <c r="AB217" s="2"/>
      <c r="AC217" s="44"/>
      <c r="AD217" s="44"/>
      <c r="AE217" s="44"/>
      <c r="AF217" s="44"/>
      <c r="AG217" s="44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1211"/>
      <c r="BC217" s="1217"/>
      <c r="BD217" s="1217"/>
      <c r="BE217" s="1217"/>
      <c r="BF217" s="1217"/>
      <c r="BG217" s="1211"/>
    </row>
    <row r="218" spans="1:59" x14ac:dyDescent="0.3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8"/>
      <c r="S218" s="8"/>
      <c r="T218" s="8"/>
      <c r="U218" s="8"/>
      <c r="V218" s="8"/>
      <c r="W218" s="2"/>
      <c r="X218" s="2"/>
      <c r="Y218" s="2"/>
      <c r="Z218" s="2"/>
      <c r="AA218" s="2"/>
      <c r="AB218" s="2"/>
      <c r="AC218" s="44"/>
      <c r="AD218" s="44"/>
      <c r="AE218" s="44"/>
      <c r="AF218" s="44"/>
      <c r="AG218" s="44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1211"/>
      <c r="BC218" s="1217"/>
      <c r="BD218" s="1217"/>
      <c r="BE218" s="1217"/>
      <c r="BF218" s="1217"/>
      <c r="BG218" s="1211"/>
    </row>
    <row r="219" spans="1:59" x14ac:dyDescent="0.3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8"/>
      <c r="S219" s="8"/>
      <c r="T219" s="8"/>
      <c r="U219" s="8"/>
      <c r="V219" s="8"/>
      <c r="W219" s="2"/>
      <c r="X219" s="2"/>
      <c r="Y219" s="2"/>
      <c r="Z219" s="2"/>
      <c r="AA219" s="2"/>
      <c r="AB219" s="2"/>
      <c r="AC219" s="44"/>
      <c r="AD219" s="44"/>
      <c r="AE219" s="44"/>
      <c r="AF219" s="44"/>
      <c r="AG219" s="44"/>
    </row>
    <row r="220" spans="1:59" x14ac:dyDescent="0.3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8"/>
      <c r="S220" s="8"/>
      <c r="T220" s="8"/>
      <c r="U220" s="8"/>
      <c r="V220" s="8"/>
      <c r="W220" s="2"/>
      <c r="X220" s="2"/>
      <c r="Y220" s="2"/>
      <c r="Z220" s="2"/>
      <c r="AA220" s="2"/>
      <c r="AB220" s="2"/>
      <c r="AC220" s="44"/>
      <c r="AD220" s="44"/>
      <c r="AE220" s="44"/>
      <c r="AF220" s="44"/>
      <c r="AG220" s="44"/>
    </row>
    <row r="221" spans="1:59" x14ac:dyDescent="0.3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8"/>
      <c r="S221" s="8"/>
      <c r="T221" s="8"/>
      <c r="U221" s="8"/>
      <c r="V221" s="8"/>
      <c r="W221" s="2"/>
      <c r="X221" s="2"/>
      <c r="Y221" s="2"/>
      <c r="Z221" s="2"/>
      <c r="AA221" s="2"/>
      <c r="AB221" s="2"/>
      <c r="AC221" s="44"/>
      <c r="AD221" s="44"/>
      <c r="AE221" s="44"/>
      <c r="AF221" s="44"/>
      <c r="AG221" s="44"/>
    </row>
    <row r="222" spans="1:59" x14ac:dyDescent="0.3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8"/>
      <c r="S222" s="8"/>
      <c r="T222" s="8"/>
      <c r="U222" s="8"/>
      <c r="V222" s="8"/>
      <c r="W222" s="2"/>
      <c r="X222" s="2"/>
      <c r="Y222" s="2"/>
      <c r="Z222" s="2"/>
      <c r="AA222" s="2"/>
      <c r="AB222" s="2"/>
      <c r="AC222" s="44"/>
      <c r="AD222" s="44"/>
      <c r="AE222" s="44"/>
      <c r="AF222" s="44"/>
      <c r="AG222" s="44"/>
    </row>
    <row r="223" spans="1:59" x14ac:dyDescent="0.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8"/>
      <c r="S223" s="8"/>
      <c r="T223" s="8"/>
      <c r="U223" s="8"/>
      <c r="V223" s="8"/>
      <c r="W223" s="2"/>
      <c r="X223" s="2"/>
      <c r="Y223" s="2"/>
      <c r="Z223" s="2"/>
      <c r="AA223" s="2"/>
      <c r="AB223" s="2"/>
      <c r="AC223" s="44"/>
      <c r="AD223" s="44"/>
      <c r="AE223" s="44"/>
      <c r="AF223" s="44"/>
      <c r="AG223" s="44"/>
    </row>
    <row r="224" spans="1:59" x14ac:dyDescent="0.3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8"/>
      <c r="S224" s="8"/>
      <c r="T224" s="8"/>
      <c r="U224" s="8"/>
      <c r="V224" s="8"/>
      <c r="W224" s="2"/>
      <c r="X224" s="2"/>
      <c r="Y224" s="2"/>
      <c r="Z224" s="2"/>
      <c r="AA224" s="2"/>
      <c r="AB224" s="2"/>
      <c r="AC224" s="44"/>
      <c r="AD224" s="44"/>
      <c r="AE224" s="44"/>
      <c r="AF224" s="44"/>
      <c r="AG224" s="44"/>
    </row>
    <row r="225" spans="1:33" x14ac:dyDescent="0.3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8"/>
      <c r="S225" s="8"/>
      <c r="T225" s="8"/>
      <c r="U225" s="8"/>
      <c r="V225" s="8"/>
      <c r="W225" s="2"/>
      <c r="X225" s="2"/>
      <c r="Y225" s="2"/>
      <c r="Z225" s="2"/>
      <c r="AA225" s="2"/>
      <c r="AB225" s="2"/>
      <c r="AC225" s="44"/>
      <c r="AD225" s="44"/>
      <c r="AE225" s="44"/>
      <c r="AF225" s="44"/>
      <c r="AG225" s="44"/>
    </row>
    <row r="226" spans="1:33" x14ac:dyDescent="0.3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8"/>
      <c r="S226" s="8"/>
      <c r="T226" s="8"/>
      <c r="U226" s="8"/>
      <c r="V226" s="8"/>
      <c r="W226" s="2"/>
      <c r="X226" s="2"/>
      <c r="Y226" s="2"/>
      <c r="Z226" s="2"/>
      <c r="AA226" s="2"/>
      <c r="AB226" s="2"/>
      <c r="AC226" s="44"/>
      <c r="AD226" s="44"/>
      <c r="AE226" s="44"/>
      <c r="AF226" s="44"/>
      <c r="AG226" s="44"/>
    </row>
    <row r="227" spans="1:33" x14ac:dyDescent="0.3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8"/>
      <c r="S227" s="8"/>
      <c r="T227" s="8"/>
      <c r="U227" s="8"/>
      <c r="V227" s="8"/>
      <c r="W227" s="2"/>
      <c r="X227" s="2"/>
      <c r="Y227" s="2"/>
      <c r="Z227" s="2"/>
      <c r="AA227" s="2"/>
      <c r="AB227" s="2"/>
      <c r="AC227" s="44"/>
      <c r="AD227" s="44"/>
      <c r="AE227" s="44"/>
      <c r="AF227" s="44"/>
      <c r="AG227" s="44"/>
    </row>
    <row r="228" spans="1:33" x14ac:dyDescent="0.3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8"/>
      <c r="S228" s="8"/>
      <c r="T228" s="8"/>
      <c r="U228" s="8"/>
      <c r="V228" s="8"/>
      <c r="W228" s="2"/>
      <c r="X228" s="2"/>
      <c r="Y228" s="2"/>
      <c r="Z228" s="2"/>
      <c r="AA228" s="2"/>
      <c r="AB228" s="2"/>
      <c r="AC228" s="44"/>
      <c r="AD228" s="44"/>
      <c r="AE228" s="44"/>
      <c r="AF228" s="44"/>
      <c r="AG228" s="44"/>
    </row>
    <row r="229" spans="1:33" x14ac:dyDescent="0.3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8"/>
      <c r="S229" s="8"/>
      <c r="T229" s="8"/>
      <c r="U229" s="8"/>
      <c r="V229" s="8"/>
      <c r="W229" s="2"/>
      <c r="X229" s="2"/>
      <c r="Y229" s="2"/>
      <c r="Z229" s="2"/>
      <c r="AA229" s="2"/>
      <c r="AB229" s="2"/>
      <c r="AC229" s="44"/>
      <c r="AD229" s="44"/>
      <c r="AE229" s="44"/>
      <c r="AF229" s="44"/>
      <c r="AG229" s="44"/>
    </row>
    <row r="230" spans="1:33" x14ac:dyDescent="0.3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8"/>
      <c r="S230" s="8"/>
      <c r="T230" s="8"/>
      <c r="U230" s="8"/>
      <c r="V230" s="8"/>
      <c r="W230" s="2"/>
      <c r="X230" s="2"/>
      <c r="Y230" s="2"/>
      <c r="Z230" s="2"/>
      <c r="AA230" s="2"/>
      <c r="AB230" s="2"/>
      <c r="AC230" s="44"/>
      <c r="AD230" s="44"/>
      <c r="AE230" s="44"/>
      <c r="AF230" s="44"/>
      <c r="AG230" s="44"/>
    </row>
    <row r="231" spans="1:33" x14ac:dyDescent="0.3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8"/>
      <c r="S231" s="8"/>
      <c r="T231" s="8"/>
      <c r="U231" s="8"/>
      <c r="V231" s="8"/>
      <c r="W231" s="2"/>
      <c r="X231" s="2"/>
      <c r="Y231" s="2"/>
      <c r="Z231" s="2"/>
      <c r="AA231" s="2"/>
      <c r="AB231" s="2"/>
      <c r="AC231" s="44"/>
      <c r="AD231" s="44"/>
      <c r="AE231" s="44"/>
      <c r="AF231" s="44"/>
      <c r="AG231" s="44"/>
    </row>
    <row r="232" spans="1:33" x14ac:dyDescent="0.3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8"/>
      <c r="S232" s="8"/>
      <c r="T232" s="8"/>
      <c r="U232" s="8"/>
      <c r="V232" s="8"/>
      <c r="W232" s="2"/>
      <c r="X232" s="2"/>
      <c r="Y232" s="2"/>
      <c r="Z232" s="2"/>
      <c r="AA232" s="2"/>
      <c r="AB232" s="2"/>
      <c r="AC232" s="44"/>
      <c r="AD232" s="44"/>
      <c r="AE232" s="44"/>
      <c r="AF232" s="44"/>
      <c r="AG232" s="44"/>
    </row>
    <row r="233" spans="1:33" x14ac:dyDescent="0.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8"/>
      <c r="S233" s="8"/>
      <c r="T233" s="8"/>
      <c r="U233" s="8"/>
      <c r="V233" s="8"/>
      <c r="W233" s="2"/>
      <c r="X233" s="2"/>
      <c r="Y233" s="2"/>
      <c r="Z233" s="2"/>
      <c r="AA233" s="2"/>
      <c r="AB233" s="2"/>
      <c r="AC233" s="44"/>
      <c r="AD233" s="44"/>
      <c r="AE233" s="44"/>
      <c r="AF233" s="44"/>
      <c r="AG233" s="44"/>
    </row>
    <row r="234" spans="1:33" x14ac:dyDescent="0.3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8"/>
      <c r="S234" s="8"/>
      <c r="T234" s="8"/>
      <c r="U234" s="8"/>
      <c r="V234" s="8"/>
      <c r="W234" s="2"/>
      <c r="X234" s="2"/>
      <c r="Y234" s="2"/>
      <c r="Z234" s="2"/>
      <c r="AA234" s="2"/>
      <c r="AB234" s="2"/>
      <c r="AC234" s="44"/>
      <c r="AD234" s="44"/>
      <c r="AE234" s="44"/>
      <c r="AF234" s="44"/>
      <c r="AG234" s="44"/>
    </row>
    <row r="235" spans="1:33" x14ac:dyDescent="0.3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8"/>
      <c r="S235" s="8"/>
      <c r="T235" s="8"/>
      <c r="U235" s="8"/>
      <c r="V235" s="8"/>
      <c r="W235" s="2"/>
      <c r="X235" s="2"/>
      <c r="Y235" s="2"/>
      <c r="Z235" s="2"/>
      <c r="AA235" s="2"/>
      <c r="AB235" s="2"/>
      <c r="AC235" s="44"/>
      <c r="AD235" s="44"/>
      <c r="AE235" s="44"/>
      <c r="AF235" s="44"/>
      <c r="AG235" s="44"/>
    </row>
    <row r="236" spans="1:33" x14ac:dyDescent="0.3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8"/>
      <c r="S236" s="8"/>
      <c r="T236" s="8"/>
      <c r="U236" s="8"/>
      <c r="V236" s="8"/>
      <c r="W236" s="2"/>
      <c r="X236" s="2"/>
      <c r="Y236" s="2"/>
      <c r="Z236" s="2"/>
      <c r="AA236" s="2"/>
      <c r="AB236" s="2"/>
      <c r="AC236" s="44"/>
      <c r="AD236" s="44"/>
      <c r="AE236" s="44"/>
      <c r="AF236" s="44"/>
      <c r="AG236" s="44"/>
    </row>
    <row r="237" spans="1:33" x14ac:dyDescent="0.3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8"/>
      <c r="S237" s="8"/>
      <c r="T237" s="8"/>
      <c r="U237" s="8"/>
      <c r="V237" s="8"/>
      <c r="W237" s="2"/>
      <c r="X237" s="2"/>
      <c r="Y237" s="2"/>
      <c r="Z237" s="2"/>
      <c r="AA237" s="2"/>
      <c r="AB237" s="2"/>
      <c r="AC237" s="44"/>
      <c r="AD237" s="44"/>
      <c r="AE237" s="44"/>
      <c r="AF237" s="44"/>
      <c r="AG237" s="44"/>
    </row>
  </sheetData>
  <mergeCells count="78">
    <mergeCell ref="BF90:BF92"/>
    <mergeCell ref="BJ75:BM75"/>
    <mergeCell ref="BF78:BF80"/>
    <mergeCell ref="BF81:BF83"/>
    <mergeCell ref="BF84:BF86"/>
    <mergeCell ref="BF87:BF89"/>
    <mergeCell ref="CJ14:CJ15"/>
    <mergeCell ref="AK12:AO12"/>
    <mergeCell ref="AP12:AT12"/>
    <mergeCell ref="B2:D2"/>
    <mergeCell ref="F2:H2"/>
    <mergeCell ref="J6:N6"/>
    <mergeCell ref="O2:P2"/>
    <mergeCell ref="U2:Y2"/>
    <mergeCell ref="AC11:AD11"/>
    <mergeCell ref="AE11:AF11"/>
    <mergeCell ref="AC12:AD12"/>
    <mergeCell ref="AE12:AF12"/>
    <mergeCell ref="BS8:BU8"/>
    <mergeCell ref="BV8:BY8"/>
    <mergeCell ref="B75:E75"/>
    <mergeCell ref="F75:I75"/>
    <mergeCell ref="J75:M75"/>
    <mergeCell ref="A50:A61"/>
    <mergeCell ref="A62:A73"/>
    <mergeCell ref="A88:A91"/>
    <mergeCell ref="A92:A95"/>
    <mergeCell ref="A14:A25"/>
    <mergeCell ref="A84:A87"/>
    <mergeCell ref="A76:A79"/>
    <mergeCell ref="A80:A83"/>
    <mergeCell ref="A26:A37"/>
    <mergeCell ref="A38:A49"/>
    <mergeCell ref="AH42:AH45"/>
    <mergeCell ref="AH46:AH49"/>
    <mergeCell ref="AH50:AH53"/>
    <mergeCell ref="AH14:AH17"/>
    <mergeCell ref="AH18:AH21"/>
    <mergeCell ref="AH22:AH25"/>
    <mergeCell ref="AH26:AH29"/>
    <mergeCell ref="AH30:AH33"/>
    <mergeCell ref="AH34:AH37"/>
    <mergeCell ref="AH38:AH41"/>
    <mergeCell ref="AH54:AH57"/>
    <mergeCell ref="AH58:AH61"/>
    <mergeCell ref="AH62:AH65"/>
    <mergeCell ref="AH66:AH69"/>
    <mergeCell ref="AH70:AH73"/>
    <mergeCell ref="AI42:AI45"/>
    <mergeCell ref="AI46:AI49"/>
    <mergeCell ref="AI50:AI53"/>
    <mergeCell ref="AI14:AI17"/>
    <mergeCell ref="AI18:AI21"/>
    <mergeCell ref="AI22:AI25"/>
    <mergeCell ref="AI26:AI29"/>
    <mergeCell ref="AI30:AI33"/>
    <mergeCell ref="AI34:AI37"/>
    <mergeCell ref="AI38:AI41"/>
    <mergeCell ref="AI54:AI57"/>
    <mergeCell ref="AI58:AI61"/>
    <mergeCell ref="AI62:AI65"/>
    <mergeCell ref="AI66:AI69"/>
    <mergeCell ref="AI70:AI73"/>
    <mergeCell ref="AJ66:AJ69"/>
    <mergeCell ref="AJ70:AJ73"/>
    <mergeCell ref="AJ42:AJ45"/>
    <mergeCell ref="AJ46:AJ49"/>
    <mergeCell ref="AJ50:AJ53"/>
    <mergeCell ref="AJ54:AJ57"/>
    <mergeCell ref="AJ58:AJ61"/>
    <mergeCell ref="AJ62:AJ65"/>
    <mergeCell ref="AJ34:AJ37"/>
    <mergeCell ref="AJ38:AJ41"/>
    <mergeCell ref="AJ14:AJ17"/>
    <mergeCell ref="AJ18:AJ21"/>
    <mergeCell ref="AJ22:AJ25"/>
    <mergeCell ref="AJ26:AJ29"/>
    <mergeCell ref="AJ30:AJ33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X78"/>
  <sheetViews>
    <sheetView topLeftCell="A4" workbookViewId="0">
      <selection activeCell="AC13" sqref="AC13"/>
    </sheetView>
  </sheetViews>
  <sheetFormatPr defaultRowHeight="14.4" x14ac:dyDescent="0.3"/>
  <cols>
    <col min="1" max="5" width="8.88671875" style="140"/>
    <col min="6" max="6" width="3.33203125" style="140" customWidth="1"/>
    <col min="7" max="7" width="9.44140625" style="140" bestFit="1" customWidth="1"/>
    <col min="8" max="8" width="3.33203125" style="140" customWidth="1"/>
    <col min="9" max="9" width="8.88671875" style="140"/>
    <col min="10" max="10" width="3.33203125" style="140" customWidth="1"/>
    <col min="11" max="11" width="8.88671875" style="140"/>
    <col min="12" max="12" width="3.33203125" style="140" customWidth="1"/>
    <col min="13" max="13" width="9.6640625" style="140" bestFit="1" customWidth="1"/>
    <col min="14" max="14" width="3.33203125" style="140" customWidth="1"/>
    <col min="15" max="15" width="8.88671875" style="140"/>
    <col min="16" max="16" width="3.21875" style="140" customWidth="1"/>
    <col min="17" max="22" width="8.88671875" style="140"/>
    <col min="23" max="23" width="3.21875" style="140" customWidth="1"/>
    <col min="24" max="24" width="8.88671875" style="140"/>
    <col min="25" max="25" width="3.21875" style="140" customWidth="1"/>
    <col min="26" max="26" width="8.88671875" style="140"/>
    <col min="27" max="27" width="3.21875" style="140" customWidth="1"/>
    <col min="28" max="28" width="8.88671875" style="140"/>
    <col min="29" max="29" width="3.21875" style="140" customWidth="1"/>
    <col min="30" max="30" width="8.88671875" style="140"/>
    <col min="31" max="31" width="3.21875" style="140" customWidth="1"/>
    <col min="32" max="32" width="8.88671875" style="140"/>
    <col min="33" max="33" width="3.21875" style="140" customWidth="1"/>
    <col min="34" max="34" width="8.88671875" style="140"/>
    <col min="35" max="35" width="6.77734375" style="140" customWidth="1"/>
    <col min="36" max="36" width="8.88671875" style="140"/>
    <col min="37" max="37" width="1.44140625" style="140" customWidth="1"/>
    <col min="38" max="38" width="8.88671875" style="140"/>
    <col min="39" max="39" width="1.44140625" style="140" customWidth="1"/>
    <col min="40" max="40" width="12" style="140" customWidth="1"/>
    <col min="41" max="41" width="1.44140625" style="140" customWidth="1"/>
    <col min="42" max="42" width="12" style="140" customWidth="1"/>
    <col min="43" max="43" width="1.44140625" style="140" customWidth="1"/>
    <col min="44" max="44" width="12" style="140" customWidth="1"/>
    <col min="45" max="45" width="1.21875" style="140" customWidth="1"/>
    <col min="46" max="46" width="12" style="140" customWidth="1"/>
    <col min="47" max="47" width="1.21875" style="140" customWidth="1"/>
    <col min="48" max="48" width="12" style="140" customWidth="1"/>
    <col min="49" max="49" width="1.21875" style="140" customWidth="1"/>
    <col min="50" max="50" width="12" style="140" customWidth="1"/>
    <col min="51" max="16384" width="8.88671875" style="140"/>
  </cols>
  <sheetData>
    <row r="1" spans="1:50" ht="15" customHeight="1" x14ac:dyDescent="0.3">
      <c r="A1" s="141" t="s">
        <v>144</v>
      </c>
      <c r="B1" s="141" t="s">
        <v>145</v>
      </c>
      <c r="C1" s="141" t="s">
        <v>146</v>
      </c>
      <c r="E1" s="2"/>
      <c r="F1" s="153"/>
      <c r="G1" s="2"/>
      <c r="H1" s="44"/>
      <c r="I1" s="2"/>
      <c r="J1" s="44"/>
    </row>
    <row r="2" spans="1:50" ht="25.8" customHeight="1" x14ac:dyDescent="0.3">
      <c r="A2" s="130">
        <v>500</v>
      </c>
      <c r="B2" s="130">
        <v>470</v>
      </c>
      <c r="C2" s="130">
        <v>600</v>
      </c>
      <c r="E2" s="130" t="s">
        <v>147</v>
      </c>
      <c r="F2" s="130" t="s">
        <v>124</v>
      </c>
      <c r="G2" s="152">
        <f>'TRAVE 210'!W62*100</f>
        <v>30</v>
      </c>
      <c r="H2" s="44"/>
      <c r="I2" s="130" t="s">
        <v>84</v>
      </c>
      <c r="J2" s="131" t="s">
        <v>124</v>
      </c>
      <c r="K2" s="130">
        <v>450</v>
      </c>
      <c r="Q2" s="44"/>
      <c r="S2" s="1432" t="s">
        <v>111</v>
      </c>
      <c r="T2" s="1432"/>
      <c r="U2" s="107"/>
      <c r="V2" s="54">
        <f>V5*10/0.9/391.3/$C$5</f>
        <v>8.9791087465506081</v>
      </c>
      <c r="W2" s="22"/>
      <c r="X2" s="39">
        <f>X5*10/0.9/391.3/$C$5</f>
        <v>11.02737916691405</v>
      </c>
      <c r="Y2" s="22"/>
      <c r="Z2" s="54">
        <f>Z5*10/0.9/391.3/$C$5</f>
        <v>13.466740838833864</v>
      </c>
      <c r="AA2" s="22"/>
      <c r="AB2" s="39">
        <f>AB5*10/0.9/391.3/$C$5</f>
        <v>12.98669547506757</v>
      </c>
      <c r="AC2" s="22"/>
      <c r="AD2" s="54">
        <f>AD5*10/0.9/391.3/$C$5</f>
        <v>11.679288842079544</v>
      </c>
      <c r="AE2" s="22"/>
      <c r="AF2" s="39">
        <f>AF5*10/0.9/391.3/$C$5</f>
        <v>12.303896792268889</v>
      </c>
      <c r="AJ2" s="1433" t="s">
        <v>140</v>
      </c>
      <c r="AK2" s="1433"/>
      <c r="AL2" s="1433"/>
      <c r="AM2" s="1433"/>
      <c r="AN2" s="1433"/>
      <c r="AO2" s="1433"/>
      <c r="AP2" s="1433"/>
      <c r="AQ2" s="1433"/>
      <c r="AR2" s="1433"/>
      <c r="AS2" s="1433"/>
      <c r="AT2" s="1433"/>
      <c r="AU2" s="1433"/>
      <c r="AV2" s="1433"/>
      <c r="AW2" s="1433"/>
      <c r="AX2" s="1433"/>
    </row>
    <row r="3" spans="1:50" ht="25.8" customHeight="1" x14ac:dyDescent="0.3">
      <c r="E3" s="130" t="s">
        <v>148</v>
      </c>
      <c r="F3" s="130" t="s">
        <v>124</v>
      </c>
      <c r="G3" s="152">
        <f>'TRAVE 210'!X62*100</f>
        <v>70</v>
      </c>
      <c r="H3" s="44"/>
      <c r="I3" s="44"/>
      <c r="J3" s="44"/>
      <c r="Q3" s="44"/>
      <c r="S3" s="1432"/>
      <c r="T3" s="1432"/>
      <c r="U3" s="107"/>
      <c r="V3" s="102">
        <f>V6*10/0.9/391.3/$C$5</f>
        <v>6.0458017434761624</v>
      </c>
      <c r="W3" s="6"/>
      <c r="X3" s="38">
        <f>X6*10/0.9/391.3/$C$5</f>
        <v>7.5645887273794266</v>
      </c>
      <c r="Y3" s="6"/>
      <c r="Z3" s="102">
        <f>Z6*10/0.9/391.3/$C$5</f>
        <v>10.308056284800472</v>
      </c>
      <c r="AA3" s="6"/>
      <c r="AB3" s="38">
        <f>AB6*10/0.9/391.3/$C$5</f>
        <v>10.570902826716779</v>
      </c>
      <c r="AC3" s="6"/>
      <c r="AD3" s="102">
        <f>AD6*10/0.9/391.3/$C$5</f>
        <v>9.3197018313297395</v>
      </c>
      <c r="AE3" s="6"/>
      <c r="AF3" s="38">
        <f>AF6*10/0.9/391.3/$C$5</f>
        <v>10.634265820312335</v>
      </c>
      <c r="AJ3" s="1429" t="s">
        <v>138</v>
      </c>
      <c r="AK3" s="1430"/>
      <c r="AL3" s="1431"/>
      <c r="AM3" s="654"/>
      <c r="AN3" s="655" t="str">
        <f>IF(F8+F9&lt;2,"Non VERIFICATO","VERIFICATO")</f>
        <v>VERIFICATO</v>
      </c>
      <c r="AO3" s="655"/>
      <c r="AP3" s="655" t="str">
        <f>IF(H8+H9&lt;2,"Non VERIFICATO","VERIFICATO")</f>
        <v>VERIFICATO</v>
      </c>
      <c r="AQ3" s="655"/>
      <c r="AR3" s="655" t="str">
        <f>IF(J8+J9&lt;2,"Non VERIFICATO","VERIFICATO")</f>
        <v>VERIFICATO</v>
      </c>
      <c r="AS3" s="655"/>
      <c r="AT3" s="655" t="str">
        <f>IF(L8+L9&lt;2,"Non VERIFICATO","VERIFICATO")</f>
        <v>VERIFICATO</v>
      </c>
      <c r="AU3" s="655"/>
      <c r="AV3" s="655" t="str">
        <f>IF(N8+N9&lt;2,"Non VERIFICATO","VERIFICATO")</f>
        <v>VERIFICATO</v>
      </c>
      <c r="AW3" s="655"/>
      <c r="AX3" s="655" t="str">
        <f>IF(P8+P9&lt;2,"Non VERIFICATO","VERIFICATO")</f>
        <v>VERIFICATO</v>
      </c>
    </row>
    <row r="4" spans="1:50" ht="25.8" customHeight="1" x14ac:dyDescent="0.3">
      <c r="Q4" s="44"/>
      <c r="AJ4" s="1429" t="s">
        <v>139</v>
      </c>
      <c r="AK4" s="1430"/>
      <c r="AL4" s="1431"/>
      <c r="AM4" s="654"/>
      <c r="AN4" s="655" t="str">
        <f>IF(W8+W9&lt;2,"Non VERIFICATO","VERIFICATO")</f>
        <v>VERIFICATO</v>
      </c>
      <c r="AO4" s="655"/>
      <c r="AP4" s="655" t="str">
        <f>IF(Y8+Y9&lt;2,"Non VERIFICATO","VERIFICATO")</f>
        <v>VERIFICATO</v>
      </c>
      <c r="AQ4" s="655"/>
      <c r="AR4" s="655" t="str">
        <f>IF(AA8+AA9&lt;2,"Non VERIFICATO","VERIFICATO")</f>
        <v>VERIFICATO</v>
      </c>
      <c r="AS4" s="655"/>
      <c r="AT4" s="655" t="str">
        <f>IF(AC8+AC9&lt;2,"Non VERIFICATO","VERIFICATO")</f>
        <v>VERIFICATO</v>
      </c>
      <c r="AU4" s="655"/>
      <c r="AV4" s="655" t="str">
        <f>IF(AE8+AE9&lt;2,"Non VERIFICATO","VERIFICATO")</f>
        <v>VERIFICATO</v>
      </c>
      <c r="AW4" s="655"/>
      <c r="AX4" s="655" t="str">
        <f>IF(AG8+AG9&lt;2,"Non VERIFICATO","VERIFICATO")</f>
        <v>VERIFICATO</v>
      </c>
    </row>
    <row r="5" spans="1:50" ht="25.8" customHeight="1" x14ac:dyDescent="0.3">
      <c r="B5" s="132" t="s">
        <v>117</v>
      </c>
      <c r="C5" s="113">
        <f>'TRAVE 210'!Y62</f>
        <v>0.65999999999999992</v>
      </c>
      <c r="E5" s="54">
        <f>('TRAVE 210'!U62)</f>
        <v>-208.70340000000002</v>
      </c>
      <c r="F5" s="20"/>
      <c r="G5" s="39">
        <f>'TRAVE 210'!T63</f>
        <v>-256.31180000000001</v>
      </c>
      <c r="H5" s="22"/>
      <c r="I5" s="54">
        <f>'TRAVE 210'!U66</f>
        <v>-313.01042000000001</v>
      </c>
      <c r="J5" s="20"/>
      <c r="K5" s="39">
        <f>'TRAVE 210'!T67</f>
        <v>-301.85262</v>
      </c>
      <c r="L5" s="22"/>
      <c r="M5" s="54">
        <f>'TRAVE 210'!U70</f>
        <v>-271.46428000000003</v>
      </c>
      <c r="N5" s="20"/>
      <c r="O5" s="39">
        <f>'TRAVE 210'!T71</f>
        <v>-285.98218000000008</v>
      </c>
      <c r="Q5" s="44"/>
      <c r="S5" s="1432" t="s">
        <v>112</v>
      </c>
      <c r="T5" s="1432"/>
      <c r="U5" s="107"/>
      <c r="V5" s="54">
        <f>ABS(E5)</f>
        <v>208.70340000000002</v>
      </c>
      <c r="W5" s="22"/>
      <c r="X5" s="39">
        <f>ABS(G5)</f>
        <v>256.31180000000001</v>
      </c>
      <c r="Y5" s="22"/>
      <c r="Z5" s="54">
        <f>ABS(I5)</f>
        <v>313.01042000000001</v>
      </c>
      <c r="AA5" s="22"/>
      <c r="AB5" s="39">
        <f>ABS(K5)</f>
        <v>301.85262</v>
      </c>
      <c r="AC5" s="22"/>
      <c r="AD5" s="54">
        <f>ABS(M5)</f>
        <v>271.46428000000003</v>
      </c>
      <c r="AE5" s="22"/>
      <c r="AF5" s="39">
        <f>ABS(O5)</f>
        <v>285.98218000000008</v>
      </c>
      <c r="AJ5" s="660"/>
      <c r="AK5" s="660"/>
      <c r="AL5" s="660"/>
      <c r="AM5" s="660"/>
      <c r="AN5" s="660"/>
      <c r="AO5" s="660"/>
      <c r="AP5" s="660"/>
      <c r="AQ5" s="660"/>
      <c r="AR5" s="660"/>
      <c r="AS5" s="660"/>
      <c r="AT5" s="660"/>
      <c r="AU5" s="660"/>
      <c r="AV5" s="660"/>
      <c r="AW5" s="660"/>
      <c r="AX5" s="660"/>
    </row>
    <row r="6" spans="1:50" ht="25.8" customHeight="1" x14ac:dyDescent="0.3">
      <c r="E6" s="102">
        <f>'TRAVE 210'!T62</f>
        <v>140.5239</v>
      </c>
      <c r="F6" s="2"/>
      <c r="G6" s="38">
        <f>'TRAVE 210'!U63</f>
        <v>175.82540000000003</v>
      </c>
      <c r="H6" s="6"/>
      <c r="I6" s="102">
        <f>'TRAVE 210'!T66</f>
        <v>239.59241999999998</v>
      </c>
      <c r="J6" s="2"/>
      <c r="K6" s="38">
        <f>'TRAVE 210'!U67</f>
        <v>245.70181999999997</v>
      </c>
      <c r="L6" s="6"/>
      <c r="M6" s="102">
        <f>'TRAVE 210'!T70</f>
        <v>216.61988000000002</v>
      </c>
      <c r="N6" s="2"/>
      <c r="O6" s="38">
        <f>'TRAVE 210'!U71</f>
        <v>247.17458000000002</v>
      </c>
      <c r="Q6" s="44"/>
      <c r="S6" s="1432"/>
      <c r="T6" s="1432"/>
      <c r="U6" s="107"/>
      <c r="V6" s="102">
        <f>ABS(E6)</f>
        <v>140.5239</v>
      </c>
      <c r="W6" s="6"/>
      <c r="X6" s="38">
        <f>ABS(G6)</f>
        <v>175.82540000000003</v>
      </c>
      <c r="Y6" s="6"/>
      <c r="Z6" s="102">
        <f>ABS(I6)</f>
        <v>239.59241999999998</v>
      </c>
      <c r="AA6" s="6"/>
      <c r="AB6" s="38">
        <f>ABS(K6)</f>
        <v>245.70181999999997</v>
      </c>
      <c r="AC6" s="6"/>
      <c r="AD6" s="102">
        <f>ABS(M6)</f>
        <v>216.61988000000002</v>
      </c>
      <c r="AE6" s="6"/>
      <c r="AF6" s="38">
        <f>ABS(O6)</f>
        <v>247.17458000000002</v>
      </c>
      <c r="AI6" s="141" t="s">
        <v>143</v>
      </c>
      <c r="AJ6" s="1434" t="s">
        <v>141</v>
      </c>
      <c r="AK6" s="1435"/>
      <c r="AL6" s="1436"/>
      <c r="AM6" s="654"/>
      <c r="AN6" s="655" t="str">
        <f>IF(V26&lt;0.5*E26,"NON VERIFICATO","VERIFICATO")</f>
        <v>VERIFICATO</v>
      </c>
      <c r="AO6" s="655"/>
      <c r="AP6" s="655" t="str">
        <f>IF(X26&lt;0.5*G26,"NON VERIFICATO","VERIFICATO")</f>
        <v>VERIFICATO</v>
      </c>
      <c r="AQ6" s="655"/>
      <c r="AR6" s="655" t="str">
        <f>IF(Z26&lt;0.5*I26,"NON VERIFICATO","VERIFICATO")</f>
        <v>VERIFICATO</v>
      </c>
      <c r="AS6" s="655"/>
      <c r="AT6" s="655" t="str">
        <f>IF(AB26&lt;0.5*K26,"NON VERIFICATO","VERIFICATO")</f>
        <v>VERIFICATO</v>
      </c>
      <c r="AU6" s="655"/>
      <c r="AV6" s="655" t="str">
        <f>IF(AD26&lt;0.5*M26,"NON VERIFICATO","VERIFICATO")</f>
        <v>VERIFICATO</v>
      </c>
      <c r="AW6" s="655"/>
      <c r="AX6" s="655" t="str">
        <f>IF(AF26&lt;0.5*O26,"NON VERIFICATO","VERIFICATO")</f>
        <v>VERIFICATO</v>
      </c>
    </row>
    <row r="7" spans="1:50" ht="25.8" customHeight="1" x14ac:dyDescent="0.3">
      <c r="Q7" s="44"/>
      <c r="AJ7" s="1434" t="s">
        <v>142</v>
      </c>
      <c r="AK7" s="1435"/>
      <c r="AL7" s="1436"/>
      <c r="AM7" s="654"/>
      <c r="AN7" s="655" t="str">
        <f>IF(V24&lt;0.25*E24,"NON VERIFICATO","VERIFICATO")</f>
        <v>VERIFICATO</v>
      </c>
      <c r="AO7" s="655"/>
      <c r="AP7" s="655" t="str">
        <f>IF(X24&lt;0.25*G24,"NON VERIFICATO","VERIFICATO")</f>
        <v>VERIFICATO</v>
      </c>
      <c r="AQ7" s="655"/>
      <c r="AR7" s="655" t="str">
        <f>IF(Z24&lt;0.25*I24,"NON VERIFICATO","VERIFICATO")</f>
        <v>VERIFICATO</v>
      </c>
      <c r="AS7" s="655"/>
      <c r="AT7" s="655" t="str">
        <f>IF(AB24&lt;0.25*K24,"NON VERIFICATO","VERIFICATO")</f>
        <v>VERIFICATO</v>
      </c>
      <c r="AU7" s="655"/>
      <c r="AV7" s="655" t="str">
        <f>IF(AD24&lt;0.25*M24,"NON VERIFICATO","VERIFICATO")</f>
        <v>VERIFICATO</v>
      </c>
      <c r="AW7" s="655"/>
      <c r="AX7" s="655" t="str">
        <f>IF(AF24&lt;0.25*O24,"NON VERIFICATO","VERIFICATO")</f>
        <v>VERIFICATO</v>
      </c>
    </row>
    <row r="8" spans="1:50" ht="25.8" customHeight="1" x14ac:dyDescent="0.3">
      <c r="B8" s="10">
        <v>20</v>
      </c>
      <c r="C8" s="131" t="s">
        <v>115</v>
      </c>
      <c r="D8" s="124">
        <f>3.14*(B8/10)^2/4</f>
        <v>3.14</v>
      </c>
      <c r="E8" s="130" t="s">
        <v>114</v>
      </c>
      <c r="F8" s="134">
        <v>4</v>
      </c>
      <c r="G8" s="115">
        <f>V2-F8*$D$8</f>
        <v>-3.5808912534493924</v>
      </c>
      <c r="H8" s="134">
        <f>F8</f>
        <v>4</v>
      </c>
      <c r="I8" s="115">
        <f>X2-H8*$D$8</f>
        <v>-1.5326208330859501</v>
      </c>
      <c r="J8" s="134">
        <f>H8</f>
        <v>4</v>
      </c>
      <c r="K8" s="115">
        <f>Z2-J8*$D$8</f>
        <v>0.9067408388338638</v>
      </c>
      <c r="L8" s="134">
        <f>J8</f>
        <v>4</v>
      </c>
      <c r="M8" s="115">
        <f>AB2-L8*$D$8</f>
        <v>0.42669547506756977</v>
      </c>
      <c r="N8" s="134">
        <f>L8</f>
        <v>4</v>
      </c>
      <c r="O8" s="115">
        <f>AD2-N8*$D$8</f>
        <v>-0.88071115792045696</v>
      </c>
      <c r="P8" s="134">
        <f>N8</f>
        <v>4</v>
      </c>
      <c r="Q8" s="115">
        <f>AF2-P8*$D$8</f>
        <v>-0.25610320773111184</v>
      </c>
      <c r="R8" s="7"/>
      <c r="S8" s="10">
        <v>20</v>
      </c>
      <c r="T8" s="131" t="s">
        <v>115</v>
      </c>
      <c r="U8" s="124">
        <f>3.14*(S8/10)^2/4</f>
        <v>3.14</v>
      </c>
      <c r="V8" s="130" t="s">
        <v>113</v>
      </c>
      <c r="W8" s="134">
        <v>2</v>
      </c>
      <c r="X8" s="117">
        <f>V3-W8*$U$8</f>
        <v>-0.23419825652383786</v>
      </c>
      <c r="Y8" s="134">
        <f>W8</f>
        <v>2</v>
      </c>
      <c r="Z8" s="117">
        <f>X3-Y8*$U$8</f>
        <v>1.2845887273794263</v>
      </c>
      <c r="AA8" s="134">
        <f>Y8</f>
        <v>2</v>
      </c>
      <c r="AB8" s="117">
        <f>Z3-AA8*$U$8</f>
        <v>4.0280562848004715</v>
      </c>
      <c r="AC8" s="134">
        <f>AA8</f>
        <v>2</v>
      </c>
      <c r="AD8" s="117">
        <f>AB3-AC8*$U$8</f>
        <v>4.2909028267167786</v>
      </c>
      <c r="AE8" s="134">
        <f>AC8</f>
        <v>2</v>
      </c>
      <c r="AF8" s="117">
        <f>AD3-AE8*$U$8</f>
        <v>3.0397018313297393</v>
      </c>
      <c r="AG8" s="134">
        <f>AE8</f>
        <v>2</v>
      </c>
      <c r="AH8" s="117">
        <f>AF3-AG8*$U$8</f>
        <v>4.3542658203123343</v>
      </c>
      <c r="AI8" s="7"/>
      <c r="AJ8" s="660"/>
      <c r="AK8" s="660"/>
      <c r="AL8" s="660"/>
      <c r="AM8" s="660"/>
      <c r="AN8" s="660"/>
      <c r="AO8" s="660"/>
      <c r="AP8" s="660"/>
      <c r="AQ8" s="660"/>
      <c r="AR8" s="660"/>
      <c r="AS8" s="660"/>
      <c r="AT8" s="660"/>
      <c r="AU8" s="660"/>
      <c r="AV8" s="660"/>
      <c r="AW8" s="660"/>
      <c r="AX8" s="660"/>
    </row>
    <row r="9" spans="1:50" ht="25.8" customHeight="1" x14ac:dyDescent="0.3">
      <c r="B9" s="10">
        <v>16</v>
      </c>
      <c r="C9" s="131" t="s">
        <v>115</v>
      </c>
      <c r="D9" s="124">
        <f>3.14*(B9/10)^2/4</f>
        <v>2.0096000000000003</v>
      </c>
      <c r="E9" s="130" t="s">
        <v>114</v>
      </c>
      <c r="F9" s="134">
        <v>0</v>
      </c>
      <c r="G9" s="115">
        <f>IF($B$9="","",G8-F9*$D$9)</f>
        <v>-3.5808912534493924</v>
      </c>
      <c r="H9" s="134">
        <f>F9</f>
        <v>0</v>
      </c>
      <c r="I9" s="115">
        <f>IF($B$9="","",I8-H9*$D$9)</f>
        <v>-1.5326208330859501</v>
      </c>
      <c r="J9" s="134">
        <f>H9</f>
        <v>0</v>
      </c>
      <c r="K9" s="115">
        <f>IF($B$9="","",K8-J9*$D$9)</f>
        <v>0.9067408388338638</v>
      </c>
      <c r="L9" s="134">
        <f>J9</f>
        <v>0</v>
      </c>
      <c r="M9" s="115">
        <f>IF($B$9="","",M8-L9*$D$9)</f>
        <v>0.42669547506756977</v>
      </c>
      <c r="N9" s="134">
        <f>L9</f>
        <v>0</v>
      </c>
      <c r="O9" s="115">
        <f>IF($B$9="","",O8-N9*$D$9)</f>
        <v>-0.88071115792045696</v>
      </c>
      <c r="P9" s="134">
        <f>N9</f>
        <v>0</v>
      </c>
      <c r="Q9" s="115">
        <f>IF($B$9="","",Q8-P9*$D$9)</f>
        <v>-0.25610320773111184</v>
      </c>
      <c r="R9" s="7"/>
      <c r="S9" s="10">
        <v>16</v>
      </c>
      <c r="T9" s="131" t="s">
        <v>115</v>
      </c>
      <c r="U9" s="124">
        <f>3.14*(S9/10)^2/4</f>
        <v>2.0096000000000003</v>
      </c>
      <c r="V9" s="130" t="s">
        <v>113</v>
      </c>
      <c r="W9" s="134">
        <v>1</v>
      </c>
      <c r="X9" s="117">
        <f>IF($S$9="","",X8-W9*$U$9)</f>
        <v>-2.2437982565238381</v>
      </c>
      <c r="Y9" s="134">
        <f>W9</f>
        <v>1</v>
      </c>
      <c r="Z9" s="117">
        <f>IF($S$9="","",Z8-Y9*$U$9)</f>
        <v>-0.72501127262057397</v>
      </c>
      <c r="AA9" s="134">
        <f>Y9</f>
        <v>1</v>
      </c>
      <c r="AB9" s="117">
        <f>IF($S$9="","",AB8-AA9*$U$9)</f>
        <v>2.0184562848004712</v>
      </c>
      <c r="AC9" s="134">
        <f>AA9</f>
        <v>1</v>
      </c>
      <c r="AD9" s="117">
        <f>IF($S$9="","",AD8-AC9*$U$9)</f>
        <v>2.2813028267167783</v>
      </c>
      <c r="AE9" s="134">
        <f>AC9</f>
        <v>1</v>
      </c>
      <c r="AF9" s="117">
        <f>IF($S$9="","",AF8-AE9*$U$9)</f>
        <v>1.030101831329739</v>
      </c>
      <c r="AG9" s="134">
        <f>AE9</f>
        <v>1</v>
      </c>
      <c r="AH9" s="117">
        <f>IF($S$9="","",AH8-AG9*$U$9)</f>
        <v>2.3446658203123341</v>
      </c>
      <c r="AI9" s="7"/>
      <c r="AJ9" s="660"/>
      <c r="AK9" s="660"/>
      <c r="AL9" s="660"/>
      <c r="AM9" s="660"/>
      <c r="AN9" s="660"/>
      <c r="AO9" s="660"/>
      <c r="AP9" s="660"/>
      <c r="AQ9" s="660"/>
      <c r="AR9" s="660"/>
      <c r="AS9" s="660"/>
      <c r="AT9" s="660"/>
      <c r="AU9" s="660"/>
      <c r="AV9" s="660"/>
      <c r="AW9" s="660"/>
      <c r="AX9" s="660"/>
    </row>
    <row r="10" spans="1:50" s="103" customFormat="1" ht="9" customHeight="1" x14ac:dyDescent="0.3">
      <c r="B10" s="114"/>
      <c r="C10" s="132"/>
      <c r="D10" s="113"/>
      <c r="E10" s="114"/>
      <c r="F10" s="114"/>
      <c r="G10" s="138"/>
      <c r="H10" s="114"/>
      <c r="I10" s="138"/>
      <c r="J10" s="114"/>
      <c r="K10" s="138"/>
      <c r="L10" s="114"/>
      <c r="M10" s="138"/>
      <c r="N10" s="114"/>
      <c r="O10" s="138"/>
      <c r="P10" s="114"/>
      <c r="Q10" s="138"/>
      <c r="R10" s="7"/>
      <c r="S10" s="114"/>
      <c r="T10" s="132"/>
      <c r="U10" s="113"/>
      <c r="V10" s="114"/>
      <c r="W10" s="114"/>
      <c r="X10" s="138"/>
      <c r="Y10" s="114"/>
      <c r="Z10" s="138"/>
      <c r="AA10" s="114"/>
      <c r="AB10" s="138"/>
      <c r="AC10" s="114"/>
      <c r="AD10" s="138"/>
      <c r="AE10" s="114"/>
      <c r="AF10" s="138"/>
      <c r="AG10" s="114"/>
      <c r="AH10" s="138"/>
      <c r="AI10" s="7"/>
      <c r="AJ10" s="7"/>
      <c r="AK10" s="7"/>
      <c r="AL10" s="661"/>
      <c r="AM10" s="661"/>
      <c r="AN10" s="661"/>
      <c r="AO10" s="661"/>
      <c r="AP10" s="661"/>
      <c r="AQ10" s="661"/>
      <c r="AR10" s="661"/>
      <c r="AS10" s="661"/>
      <c r="AT10" s="661"/>
      <c r="AU10" s="661"/>
      <c r="AV10" s="661"/>
      <c r="AW10" s="661"/>
      <c r="AX10" s="661"/>
    </row>
    <row r="11" spans="1:50" ht="25.8" customHeight="1" x14ac:dyDescent="0.3">
      <c r="B11" s="10">
        <v>16</v>
      </c>
      <c r="C11" s="130" t="s">
        <v>118</v>
      </c>
      <c r="D11" s="124">
        <f>3.14*(B11/10)^2/4</f>
        <v>2.0096000000000003</v>
      </c>
      <c r="E11" s="130" t="s">
        <v>134</v>
      </c>
      <c r="F11" s="130">
        <v>0</v>
      </c>
      <c r="G11" s="115" t="str">
        <f>IF(F11=0,"",G9-F11*$D$11)</f>
        <v/>
      </c>
      <c r="H11" s="134">
        <v>0</v>
      </c>
      <c r="I11" s="115" t="str">
        <f>IF(H11=0,"",I9-H11*$D$11)</f>
        <v/>
      </c>
      <c r="J11" s="134">
        <v>1</v>
      </c>
      <c r="K11" s="115">
        <f>IF(J11=0,"",K9-J11*$D$11)</f>
        <v>-1.1028591611661365</v>
      </c>
      <c r="L11" s="134">
        <v>1</v>
      </c>
      <c r="M11" s="115">
        <f>IF(L11=0,"",M9-L11*$D$11)</f>
        <v>-1.5829045249324305</v>
      </c>
      <c r="N11" s="134">
        <v>0</v>
      </c>
      <c r="O11" s="115" t="str">
        <f>IF(N11=0,"",O9-N11*$D$11)</f>
        <v/>
      </c>
      <c r="P11" s="134">
        <v>0</v>
      </c>
      <c r="Q11" s="115" t="str">
        <f>IF(P11=0,"",Q9-P11*$D$11)</f>
        <v/>
      </c>
      <c r="R11" s="7"/>
      <c r="S11" s="10">
        <v>16</v>
      </c>
      <c r="T11" s="130" t="s">
        <v>118</v>
      </c>
      <c r="U11" s="124">
        <f>3.14*(S11/10)^2/4</f>
        <v>2.0096000000000003</v>
      </c>
      <c r="V11" s="130" t="s">
        <v>113</v>
      </c>
      <c r="W11" s="130">
        <v>0</v>
      </c>
      <c r="X11" s="117" t="str">
        <f>IF(W11=0,"",X9-W11*$U$11)</f>
        <v/>
      </c>
      <c r="Y11" s="130">
        <v>0</v>
      </c>
      <c r="Z11" s="117" t="str">
        <f>IF(Y11=0,"",Z9-Y11*$U$11)</f>
        <v/>
      </c>
      <c r="AA11" s="130">
        <v>1</v>
      </c>
      <c r="AB11" s="117">
        <f>IF(AA11=0,"",AB9-AA11*$U$11)</f>
        <v>8.8562848004709593E-3</v>
      </c>
      <c r="AC11" s="130">
        <v>1</v>
      </c>
      <c r="AD11" s="117">
        <f>IF(AC11=0,"",AD9-AC11*$U$11)</f>
        <v>0.27170282671677803</v>
      </c>
      <c r="AE11" s="130">
        <v>1</v>
      </c>
      <c r="AF11" s="117">
        <f>IF(AE11=0,"",AF9-AE11*$U$11)</f>
        <v>-0.97949816867026129</v>
      </c>
      <c r="AG11" s="130">
        <v>1</v>
      </c>
      <c r="AH11" s="117">
        <f>IF(AG11=0,"",AH9-AG11*$U$11)</f>
        <v>0.33506582031233378</v>
      </c>
      <c r="AI11" s="7"/>
      <c r="AJ11" s="656">
        <f>1.4*$G$2*$G$3/$K$2</f>
        <v>6.5333333333333332</v>
      </c>
      <c r="AK11" s="654" t="s">
        <v>149</v>
      </c>
      <c r="AL11" s="656">
        <f>E26</f>
        <v>12.56</v>
      </c>
      <c r="AM11" s="654" t="s">
        <v>149</v>
      </c>
      <c r="AN11" s="659">
        <f>V26+3.5*$G$2*$G$3/$K$2</f>
        <v>24.622933333333332</v>
      </c>
      <c r="AO11" s="654"/>
      <c r="AP11" s="655" t="str">
        <f>IF(AND(AL11&gt;AJ11,AL11&lt;AN11),"VERIFICATO","NON VERIFICATO")</f>
        <v>VERIFICATO</v>
      </c>
      <c r="AQ11" s="660"/>
      <c r="AR11" s="660"/>
      <c r="AS11" s="660"/>
      <c r="AT11" s="660"/>
      <c r="AU11" s="660"/>
      <c r="AV11" s="660"/>
      <c r="AW11" s="660"/>
      <c r="AX11" s="660"/>
    </row>
    <row r="12" spans="1:50" ht="25.8" customHeight="1" x14ac:dyDescent="0.3">
      <c r="B12" s="10">
        <v>16</v>
      </c>
      <c r="C12" s="130" t="s">
        <v>118</v>
      </c>
      <c r="D12" s="124">
        <f>3.14*(B12/10)^2/4</f>
        <v>2.0096000000000003</v>
      </c>
      <c r="E12" s="130" t="s">
        <v>114</v>
      </c>
      <c r="F12" s="130">
        <v>0</v>
      </c>
      <c r="G12" s="115" t="str">
        <f>IF(F12=0,"",G11-F12*$D$12)</f>
        <v/>
      </c>
      <c r="H12" s="114">
        <v>0</v>
      </c>
      <c r="I12" s="115" t="str">
        <f>IF(H12=0,"",I11-H12*$D$12)</f>
        <v/>
      </c>
      <c r="J12" s="134"/>
      <c r="K12" s="115" t="str">
        <f>IF(J12=0,"",K11-J12*$D$12)</f>
        <v/>
      </c>
      <c r="L12" s="134"/>
      <c r="M12" s="115" t="str">
        <f>IF(L12=0,"",M11-L12*$D$12)</f>
        <v/>
      </c>
      <c r="N12" s="134"/>
      <c r="O12" s="115" t="str">
        <f>IF(N12=0,"",O11-N12*$D$12)</f>
        <v/>
      </c>
      <c r="P12" s="134"/>
      <c r="Q12" s="115" t="str">
        <f>IF(P12=0,"",Q11-P12*$D$12)</f>
        <v/>
      </c>
      <c r="R12" s="7"/>
      <c r="S12" s="10">
        <v>16</v>
      </c>
      <c r="T12" s="130" t="s">
        <v>118</v>
      </c>
      <c r="U12" s="124">
        <f>3.14*(S12/10)^2/4</f>
        <v>2.0096000000000003</v>
      </c>
      <c r="V12" s="130" t="s">
        <v>113</v>
      </c>
      <c r="W12" s="130">
        <v>0</v>
      </c>
      <c r="X12" s="117" t="str">
        <f>IF(W12=0,"",X11-W12*$U$12)</f>
        <v/>
      </c>
      <c r="Y12" s="130">
        <v>0</v>
      </c>
      <c r="Z12" s="117" t="str">
        <f>IF(Y12=0,"",Z11-Y12*$U$12)</f>
        <v/>
      </c>
      <c r="AA12" s="130">
        <v>0</v>
      </c>
      <c r="AB12" s="117" t="str">
        <f>IF(AA12=0,"",AB11-AA12*$U$12)</f>
        <v/>
      </c>
      <c r="AC12" s="130">
        <v>0</v>
      </c>
      <c r="AD12" s="117" t="str">
        <f>IF(AC12=0,"",AD11-AC12*$U$12)</f>
        <v/>
      </c>
      <c r="AE12" s="130">
        <v>0</v>
      </c>
      <c r="AF12" s="117" t="str">
        <f>IF(AE12=0,"",AF11-AE12*$U$12)</f>
        <v/>
      </c>
      <c r="AG12" s="130">
        <v>0</v>
      </c>
      <c r="AH12" s="117" t="str">
        <f>IF(AG12=0,"",AH11-AG12*$U$12)</f>
        <v/>
      </c>
      <c r="AI12" s="7"/>
      <c r="AJ12" s="656">
        <f t="shared" ref="AJ12:AJ16" si="0">1.4*$G$2*$G$3/$K$2</f>
        <v>6.5333333333333332</v>
      </c>
      <c r="AK12" s="654" t="s">
        <v>149</v>
      </c>
      <c r="AL12" s="656">
        <f>G26</f>
        <v>12.56</v>
      </c>
      <c r="AM12" s="654" t="s">
        <v>149</v>
      </c>
      <c r="AN12" s="659">
        <f>X26+3.5*$G$2*$G$3/$K$2</f>
        <v>24.622933333333332</v>
      </c>
      <c r="AO12" s="654"/>
      <c r="AP12" s="655" t="str">
        <f t="shared" ref="AP12:AP16" si="1">IF(AND(AL12&gt;AJ12,AL12&lt;AN12),"VERIFICATO","NON VERIFICATO")</f>
        <v>VERIFICATO</v>
      </c>
      <c r="AQ12" s="660"/>
      <c r="AR12" s="660"/>
      <c r="AS12" s="660"/>
      <c r="AT12" s="660"/>
      <c r="AU12" s="660"/>
      <c r="AV12" s="660"/>
      <c r="AW12" s="660"/>
      <c r="AX12" s="660"/>
    </row>
    <row r="13" spans="1:50" ht="25.8" customHeight="1" x14ac:dyDescent="0.3">
      <c r="B13" s="10">
        <v>16</v>
      </c>
      <c r="C13" s="130" t="s">
        <v>118</v>
      </c>
      <c r="D13" s="124">
        <f>3.14*(B13/10)^2/4</f>
        <v>2.0096000000000003</v>
      </c>
      <c r="E13" s="130" t="s">
        <v>114</v>
      </c>
      <c r="F13" s="130">
        <v>0</v>
      </c>
      <c r="G13" s="115" t="str">
        <f>IF(F13=0,"",G12-F13*$D$13)</f>
        <v/>
      </c>
      <c r="H13" s="114">
        <v>0</v>
      </c>
      <c r="I13" s="115" t="str">
        <f>IF(H13=0,"",I12-H13*$D$13)</f>
        <v/>
      </c>
      <c r="J13" s="114">
        <v>0</v>
      </c>
      <c r="K13" s="115" t="str">
        <f>IF(J13=0,"",K12-J13*$D$13)</f>
        <v/>
      </c>
      <c r="L13" s="114">
        <v>0</v>
      </c>
      <c r="M13" s="115" t="str">
        <f>IF(L13=0,"",M12-L13*$D$13)</f>
        <v/>
      </c>
      <c r="N13" s="114">
        <v>0</v>
      </c>
      <c r="O13" s="115" t="str">
        <f>IF(N13=0,"",O12-N13*$D$13)</f>
        <v/>
      </c>
      <c r="P13" s="114">
        <v>0</v>
      </c>
      <c r="Q13" s="115" t="str">
        <f>IF(P13=0,"",Q12-P13*$D$13)</f>
        <v/>
      </c>
      <c r="R13" s="7"/>
      <c r="S13" s="10">
        <v>16</v>
      </c>
      <c r="T13" s="130" t="s">
        <v>118</v>
      </c>
      <c r="U13" s="124">
        <f>3.14*(S13/10)^2/4</f>
        <v>2.0096000000000003</v>
      </c>
      <c r="V13" s="130" t="s">
        <v>113</v>
      </c>
      <c r="W13" s="130">
        <v>0</v>
      </c>
      <c r="X13" s="117" t="str">
        <f>IF(W13=0,"",X12-W13*$U$13)</f>
        <v/>
      </c>
      <c r="Y13" s="130">
        <v>0</v>
      </c>
      <c r="Z13" s="117" t="str">
        <f>IF(Y13=0,"",Z12-Y13*$U$13)</f>
        <v/>
      </c>
      <c r="AA13" s="130">
        <v>0</v>
      </c>
      <c r="AB13" s="117" t="str">
        <f>IF(AA13=0,"",AB12-AA13*$U$13)</f>
        <v/>
      </c>
      <c r="AC13" s="130">
        <v>0</v>
      </c>
      <c r="AD13" s="117" t="str">
        <f>IF(AC13=0,"",AD12-AC13*$U$13)</f>
        <v/>
      </c>
      <c r="AE13" s="130">
        <v>0</v>
      </c>
      <c r="AF13" s="117" t="str">
        <f>IF(AE13=0,"",AF12-AE13*$U$13)</f>
        <v/>
      </c>
      <c r="AG13" s="130">
        <v>0</v>
      </c>
      <c r="AH13" s="117" t="str">
        <f>IF(AG13=0,"",AH12-AG13*$U$13)</f>
        <v/>
      </c>
      <c r="AI13" s="7"/>
      <c r="AJ13" s="656">
        <f t="shared" si="0"/>
        <v>6.5333333333333332</v>
      </c>
      <c r="AK13" s="654" t="s">
        <v>149</v>
      </c>
      <c r="AL13" s="656">
        <f>I26</f>
        <v>14.569600000000001</v>
      </c>
      <c r="AM13" s="654" t="s">
        <v>149</v>
      </c>
      <c r="AN13" s="659">
        <f>Z26+3.5*$G$2*$G$3/$K$2</f>
        <v>26.632533333333335</v>
      </c>
      <c r="AO13" s="654"/>
      <c r="AP13" s="655" t="str">
        <f t="shared" si="1"/>
        <v>VERIFICATO</v>
      </c>
      <c r="AQ13" s="660"/>
      <c r="AR13" s="660"/>
      <c r="AS13" s="660"/>
      <c r="AT13" s="660"/>
      <c r="AU13" s="660"/>
      <c r="AV13" s="660"/>
      <c r="AW13" s="660"/>
      <c r="AX13" s="660"/>
    </row>
    <row r="14" spans="1:50" ht="25.8" customHeight="1" x14ac:dyDescent="0.3">
      <c r="R14" s="7"/>
      <c r="AJ14" s="656">
        <f t="shared" si="0"/>
        <v>6.5333333333333332</v>
      </c>
      <c r="AK14" s="654" t="s">
        <v>149</v>
      </c>
      <c r="AL14" s="656">
        <f>K26</f>
        <v>14.569600000000001</v>
      </c>
      <c r="AM14" s="654" t="s">
        <v>149</v>
      </c>
      <c r="AN14" s="659">
        <f>AB26+3.5*$G$2*$G$3/$K$2</f>
        <v>26.632533333333335</v>
      </c>
      <c r="AO14" s="654"/>
      <c r="AP14" s="655" t="str">
        <f t="shared" si="1"/>
        <v>VERIFICATO</v>
      </c>
      <c r="AQ14" s="660"/>
      <c r="AR14" s="660"/>
      <c r="AS14" s="660"/>
      <c r="AT14" s="660"/>
      <c r="AU14" s="660"/>
      <c r="AV14" s="660"/>
      <c r="AW14" s="660"/>
      <c r="AX14" s="660"/>
    </row>
    <row r="15" spans="1:50" ht="25.8" customHeight="1" x14ac:dyDescent="0.3">
      <c r="AJ15" s="656">
        <f t="shared" si="0"/>
        <v>6.5333333333333332</v>
      </c>
      <c r="AK15" s="654" t="s">
        <v>149</v>
      </c>
      <c r="AL15" s="656">
        <f>M26</f>
        <v>12.56</v>
      </c>
      <c r="AM15" s="654" t="s">
        <v>149</v>
      </c>
      <c r="AN15" s="659">
        <f>AD26+3.5*$G$2*$G$3/$K$2</f>
        <v>26.632533333333335</v>
      </c>
      <c r="AO15" s="654"/>
      <c r="AP15" s="655" t="str">
        <f t="shared" si="1"/>
        <v>VERIFICATO</v>
      </c>
      <c r="AQ15" s="660"/>
      <c r="AR15" s="660"/>
      <c r="AS15" s="660"/>
      <c r="AT15" s="660"/>
      <c r="AU15" s="660"/>
      <c r="AV15" s="660"/>
      <c r="AW15" s="660"/>
      <c r="AX15" s="660"/>
    </row>
    <row r="16" spans="1:50" ht="25.8" customHeight="1" x14ac:dyDescent="0.3">
      <c r="B16" s="1415" t="s">
        <v>121</v>
      </c>
      <c r="C16" s="1415"/>
      <c r="D16" s="1415"/>
      <c r="E16" s="115">
        <f>(F8*$D$8+F9*$D$9)*0.9*$C$5*391.3/10</f>
        <v>291.93484319999999</v>
      </c>
      <c r="F16" s="114"/>
      <c r="G16" s="115">
        <f>(H8*$D$8+H9*$D$9)*0.9*$C$5*391.3/10</f>
        <v>291.93484319999999</v>
      </c>
      <c r="H16" s="114"/>
      <c r="I16" s="115">
        <f>(J8*$D$8+J9*$D$9)*0.9*$C$5*391.3/10</f>
        <v>291.93484319999999</v>
      </c>
      <c r="J16" s="114"/>
      <c r="K16" s="115">
        <f>(L8*$D$8+L9*$D$9)*0.9*$C$5*391.3/10</f>
        <v>291.93484319999999</v>
      </c>
      <c r="L16" s="114"/>
      <c r="M16" s="115">
        <f>(N8*$D$8+N9*$D$9)*0.9*$C$5*391.3/10</f>
        <v>291.93484319999999</v>
      </c>
      <c r="N16" s="114"/>
      <c r="O16" s="115">
        <f>(P8*$D$8+P9*$D$9)*0.9*$C$5*391.3/10</f>
        <v>291.93484319999999</v>
      </c>
      <c r="S16" s="1415" t="s">
        <v>121</v>
      </c>
      <c r="T16" s="1415"/>
      <c r="U16" s="1415"/>
      <c r="V16" s="117">
        <f>(W8*$U$8+W9*$U$9)*0.9*$C$5*391.3/10</f>
        <v>192.67699651200002</v>
      </c>
      <c r="W16" s="130"/>
      <c r="X16" s="117">
        <f>(Y8*$U$8+Y9*$U$9)*0.9*$C$5*391.3/10</f>
        <v>192.67699651200002</v>
      </c>
      <c r="Y16" s="130"/>
      <c r="Z16" s="117">
        <f>(AA8*$U$8+AA9*$U$9)*0.9*$C$5*391.3/10</f>
        <v>192.67699651200002</v>
      </c>
      <c r="AA16" s="130"/>
      <c r="AB16" s="117">
        <f>(AC8*$U$8+AC9*$U$9)*0.9*$C$5*391.3/10</f>
        <v>192.67699651200002</v>
      </c>
      <c r="AC16" s="130"/>
      <c r="AD16" s="117">
        <f>(AE8*$U$8+AE9*$U$9)*0.9*$C$5*391.3/10</f>
        <v>192.67699651200002</v>
      </c>
      <c r="AE16" s="130"/>
      <c r="AF16" s="117">
        <f>(AG8*$U$8+AG9*$U$9)*0.9*$C$5*391.3/10</f>
        <v>192.67699651200002</v>
      </c>
      <c r="AJ16" s="656">
        <f t="shared" si="0"/>
        <v>6.5333333333333332</v>
      </c>
      <c r="AK16" s="654" t="s">
        <v>149</v>
      </c>
      <c r="AL16" s="656">
        <f>O26</f>
        <v>12.56</v>
      </c>
      <c r="AM16" s="654" t="s">
        <v>149</v>
      </c>
      <c r="AN16" s="659">
        <f>AF26+3.5*$G$2*$G$3/$K$2</f>
        <v>26.632533333333335</v>
      </c>
      <c r="AO16" s="654"/>
      <c r="AP16" s="655" t="str">
        <f t="shared" si="1"/>
        <v>VERIFICATO</v>
      </c>
      <c r="AQ16" s="660"/>
      <c r="AR16" s="660"/>
      <c r="AS16" s="660"/>
      <c r="AT16" s="660"/>
      <c r="AU16" s="660"/>
      <c r="AV16" s="660"/>
      <c r="AW16" s="660"/>
      <c r="AX16" s="660"/>
    </row>
    <row r="17" spans="2:36" ht="25.8" customHeight="1" x14ac:dyDescent="0.3">
      <c r="B17" s="1415" t="s">
        <v>119</v>
      </c>
      <c r="C17" s="1415"/>
      <c r="D17" s="130">
        <f>B11</f>
        <v>16</v>
      </c>
      <c r="E17" s="115">
        <f>F11*D11*0.9*$C$5*391.3/10</f>
        <v>0</v>
      </c>
      <c r="F17" s="114"/>
      <c r="G17" s="115">
        <f>H11*$D$11*0.9*$C$5*391.3/10</f>
        <v>0</v>
      </c>
      <c r="H17" s="114"/>
      <c r="I17" s="115">
        <f>J11*$D$11*0.9*$C$5*391.3/10</f>
        <v>46.709574912000008</v>
      </c>
      <c r="J17" s="114"/>
      <c r="K17" s="115">
        <f>L11*$D$11*0.9*$C$5*391.3/10</f>
        <v>46.709574912000008</v>
      </c>
      <c r="L17" s="114"/>
      <c r="M17" s="115">
        <f>N11*$D$11*0.9*$C$5*391.3/10</f>
        <v>0</v>
      </c>
      <c r="N17" s="114"/>
      <c r="O17" s="115">
        <f>P11*$D$11*0.9*$C$5*391.3/10</f>
        <v>0</v>
      </c>
      <c r="S17" s="1415" t="s">
        <v>119</v>
      </c>
      <c r="T17" s="1415"/>
      <c r="U17" s="130">
        <f>S11</f>
        <v>16</v>
      </c>
      <c r="V17" s="117">
        <f>W11*$U$11*0.9*$C$5*391.3/10</f>
        <v>0</v>
      </c>
      <c r="W17" s="130"/>
      <c r="X17" s="117">
        <f>Y11*$U$11*0.9*$C$5*391.3/10</f>
        <v>0</v>
      </c>
      <c r="Y17" s="130"/>
      <c r="Z17" s="117">
        <f>AA11*$U$11*0.9*$C$5*391.3/10</f>
        <v>46.709574912000008</v>
      </c>
      <c r="AA17" s="130"/>
      <c r="AB17" s="117">
        <f>AC11*$U$11*0.9*$C$5*391.3/10</f>
        <v>46.709574912000008</v>
      </c>
      <c r="AC17" s="130"/>
      <c r="AD17" s="117">
        <f>AE11*$U$11*0.9*$C$5*391.3/10</f>
        <v>46.709574912000008</v>
      </c>
      <c r="AE17" s="130"/>
      <c r="AF17" s="117">
        <f>AG11*$U$11*0.9*$C$5*391.3/10</f>
        <v>46.709574912000008</v>
      </c>
    </row>
    <row r="18" spans="2:36" ht="25.8" customHeight="1" x14ac:dyDescent="0.3">
      <c r="B18" s="1415"/>
      <c r="C18" s="1415"/>
      <c r="D18" s="130">
        <f>B12</f>
        <v>16</v>
      </c>
      <c r="E18" s="115">
        <f>F12*D12*0.9*C$5*391.3/10</f>
        <v>0</v>
      </c>
      <c r="F18" s="114"/>
      <c r="G18" s="115">
        <f>H12*$D$12*0.9*$C$5*391.3/10</f>
        <v>0</v>
      </c>
      <c r="H18" s="114"/>
      <c r="I18" s="115">
        <f>J12*$D$12*0.9*$C$5*391.3/10</f>
        <v>0</v>
      </c>
      <c r="J18" s="114"/>
      <c r="K18" s="115">
        <f>L12*$D$12*0.9*$C$5*391.3/10</f>
        <v>0</v>
      </c>
      <c r="L18" s="114"/>
      <c r="M18" s="115">
        <f>N12*$D$12*0.9*$C$5*391.3/10</f>
        <v>0</v>
      </c>
      <c r="N18" s="114"/>
      <c r="O18" s="115">
        <f>P12*$D$12*0.9*$C$5*391.3/10</f>
        <v>0</v>
      </c>
      <c r="S18" s="1415"/>
      <c r="T18" s="1415"/>
      <c r="U18" s="130">
        <f>S12</f>
        <v>16</v>
      </c>
      <c r="V18" s="117">
        <f>W12*$U$12*0.9*$C$5*391.3/10</f>
        <v>0</v>
      </c>
      <c r="W18" s="130"/>
      <c r="X18" s="117">
        <f>Y12*$U$12*0.9*$C$5*391.3/10</f>
        <v>0</v>
      </c>
      <c r="Y18" s="130"/>
      <c r="Z18" s="117">
        <f>AA12*$U$12*0.9*$C$5*391.3/10</f>
        <v>0</v>
      </c>
      <c r="AA18" s="130"/>
      <c r="AB18" s="117">
        <f>AC12*$U$12*0.9*$C$5*391.3/10</f>
        <v>0</v>
      </c>
      <c r="AC18" s="130"/>
      <c r="AD18" s="117">
        <f>AE12*$U$12*0.9*$C$5*391.3/10</f>
        <v>0</v>
      </c>
      <c r="AE18" s="130"/>
      <c r="AF18" s="117">
        <f>AG12*$U$12*0.9*$C$5*391.3/10</f>
        <v>0</v>
      </c>
    </row>
    <row r="19" spans="2:36" ht="25.8" customHeight="1" x14ac:dyDescent="0.3">
      <c r="B19" s="1415"/>
      <c r="C19" s="1415"/>
      <c r="D19" s="130">
        <f>B13</f>
        <v>16</v>
      </c>
      <c r="E19" s="115">
        <f>F13*D13*0.9*C$5*391.3/10</f>
        <v>0</v>
      </c>
      <c r="F19" s="114"/>
      <c r="G19" s="115">
        <f>H13*$D$13*0.9*$C$5*391.3/10</f>
        <v>0</v>
      </c>
      <c r="H19" s="114"/>
      <c r="I19" s="115">
        <f>J13*$D$13*0.9*$C$5*391.3/10</f>
        <v>0</v>
      </c>
      <c r="J19" s="114"/>
      <c r="K19" s="115">
        <f>L13*$D$13*0.9*$C$5*391.3/10</f>
        <v>0</v>
      </c>
      <c r="L19" s="114"/>
      <c r="M19" s="115">
        <f>N13*$D$13*0.9*$C$5*391.3/10</f>
        <v>0</v>
      </c>
      <c r="N19" s="114"/>
      <c r="O19" s="115">
        <f>P13*$D$13*0.9*$C$5*391.3/10</f>
        <v>0</v>
      </c>
      <c r="S19" s="1415"/>
      <c r="T19" s="1415"/>
      <c r="U19" s="130">
        <f>S13</f>
        <v>16</v>
      </c>
      <c r="V19" s="117">
        <f>W13*$U$13*0.9*$C$5*391.3/10</f>
        <v>0</v>
      </c>
      <c r="W19" s="130"/>
      <c r="X19" s="117">
        <f>Y13*$U$13*0.9*$C$5*391.3/10</f>
        <v>0</v>
      </c>
      <c r="Y19" s="130"/>
      <c r="Z19" s="117">
        <f>AA13*$U$13*0.9*$C$5*391.3/10</f>
        <v>0</v>
      </c>
      <c r="AA19" s="130"/>
      <c r="AB19" s="117">
        <f>AC13*$U$13*0.9*$C$5*391.3/10</f>
        <v>0</v>
      </c>
      <c r="AC19" s="130"/>
      <c r="AD19" s="117">
        <f>AE13*$U$13*0.9*$C$5*391.3/10</f>
        <v>0</v>
      </c>
      <c r="AE19" s="130"/>
      <c r="AF19" s="117">
        <f>AG13*$U$13*0.9*$C$5*391.3/10</f>
        <v>0</v>
      </c>
    </row>
    <row r="20" spans="2:36" s="2" customFormat="1" ht="25.8" customHeight="1" x14ac:dyDescent="0.3">
      <c r="B20" s="44"/>
      <c r="C20" s="44"/>
    </row>
    <row r="21" spans="2:36" s="2" customFormat="1" ht="25.8" customHeight="1" x14ac:dyDescent="0.3">
      <c r="B21" s="1415" t="s">
        <v>120</v>
      </c>
      <c r="C21" s="1415"/>
      <c r="D21" s="130" t="s">
        <v>114</v>
      </c>
      <c r="E21" s="116">
        <f>E16+E17+E18+E19</f>
        <v>291.93484319999999</v>
      </c>
      <c r="F21" s="114"/>
      <c r="G21" s="116">
        <f>G16+G17+G18+G19</f>
        <v>291.93484319999999</v>
      </c>
      <c r="H21" s="114"/>
      <c r="I21" s="116">
        <f>I16+I17+I18+I19</f>
        <v>338.64441811199998</v>
      </c>
      <c r="J21" s="114"/>
      <c r="K21" s="116">
        <f>K16+K17+K18+K19</f>
        <v>338.64441811199998</v>
      </c>
      <c r="L21" s="114"/>
      <c r="M21" s="116">
        <f>M16+M17+M18+M19</f>
        <v>291.93484319999999</v>
      </c>
      <c r="N21" s="114"/>
      <c r="O21" s="116">
        <f>O16+O17+O18+O19</f>
        <v>291.93484319999999</v>
      </c>
      <c r="Q21" s="2" t="str">
        <f>IF(AND(E21&gt;V5,G21&gt;X5,I21&gt;Z5,K21&gt;AB5,M21&gt;AD5,O21&gt;AF5),"OK","NO")</f>
        <v>OK</v>
      </c>
      <c r="S21" s="1415" t="s">
        <v>120</v>
      </c>
      <c r="T21" s="1415"/>
      <c r="U21" s="130" t="s">
        <v>113</v>
      </c>
      <c r="V21" s="116">
        <f>V16+V17+V18+V19</f>
        <v>192.67699651200002</v>
      </c>
      <c r="W21" s="114"/>
      <c r="X21" s="116">
        <f>X16+X17+X18+X19</f>
        <v>192.67699651200002</v>
      </c>
      <c r="Y21" s="114"/>
      <c r="Z21" s="116">
        <f>Z16+Z17+Z18+Z19</f>
        <v>239.38657142400001</v>
      </c>
      <c r="AA21" s="114"/>
      <c r="AB21" s="116">
        <f>AB16+AB17+AB18+AB19</f>
        <v>239.38657142400001</v>
      </c>
      <c r="AC21" s="114"/>
      <c r="AD21" s="116">
        <f>AD16+AD17+AD18+AD19</f>
        <v>239.38657142400001</v>
      </c>
      <c r="AE21" s="114"/>
      <c r="AF21" s="116">
        <f>AF16+AF17+AF18+AF19</f>
        <v>239.38657142400001</v>
      </c>
      <c r="AH21" s="2" t="str">
        <f>IF(AND(V21&gt;V6,X21&gt;X6,Z21&gt;Z6,AB21&gt;AB6,AD21&gt;AD6,AF21&gt;AF6),"OK","NO")</f>
        <v>NO</v>
      </c>
    </row>
    <row r="22" spans="2:36" s="2" customFormat="1" ht="25.8" customHeight="1" x14ac:dyDescent="0.3">
      <c r="B22" s="44"/>
      <c r="C22" s="44"/>
    </row>
    <row r="23" spans="2:36" s="2" customFormat="1" ht="25.8" customHeight="1" x14ac:dyDescent="0.3">
      <c r="B23" s="1415" t="s">
        <v>137</v>
      </c>
      <c r="C23" s="1415"/>
      <c r="D23" s="1415"/>
      <c r="E23" s="1415"/>
      <c r="F23" s="1415"/>
      <c r="G23" s="1415"/>
      <c r="H23" s="1415"/>
      <c r="I23" s="1415"/>
      <c r="J23" s="1415"/>
      <c r="K23" s="1415"/>
      <c r="L23" s="1415"/>
      <c r="M23" s="1415"/>
      <c r="N23" s="1415"/>
      <c r="O23" s="1415"/>
      <c r="S23" s="1415" t="s">
        <v>137</v>
      </c>
      <c r="T23" s="1415"/>
      <c r="U23" s="1415"/>
      <c r="V23" s="1415"/>
      <c r="W23" s="1415"/>
      <c r="X23" s="1415"/>
      <c r="Y23" s="1415"/>
      <c r="Z23" s="1415"/>
      <c r="AA23" s="1415"/>
      <c r="AB23" s="1415"/>
      <c r="AC23" s="1415"/>
      <c r="AD23" s="1415"/>
      <c r="AE23" s="1415"/>
      <c r="AF23" s="1415"/>
    </row>
    <row r="24" spans="2:36" s="2" customFormat="1" ht="25.8" customHeight="1" x14ac:dyDescent="0.3">
      <c r="B24" s="1415" t="s">
        <v>136</v>
      </c>
      <c r="C24" s="1415"/>
      <c r="D24" s="130" t="s">
        <v>114</v>
      </c>
      <c r="E24" s="17">
        <f>F8*$D$8+F9*$D$9</f>
        <v>12.56</v>
      </c>
      <c r="F24" s="130"/>
      <c r="G24" s="17">
        <f>H8*$D$8+H9*$D$9</f>
        <v>12.56</v>
      </c>
      <c r="H24" s="130"/>
      <c r="I24" s="17">
        <f>J8*$D$8+J9*$D$9</f>
        <v>12.56</v>
      </c>
      <c r="J24" s="130"/>
      <c r="K24" s="17">
        <f>L8*$D$8+L9*$D$9</f>
        <v>12.56</v>
      </c>
      <c r="L24" s="130"/>
      <c r="M24" s="17">
        <f>N8*$D$8+N9*$D$9</f>
        <v>12.56</v>
      </c>
      <c r="N24" s="130"/>
      <c r="O24" s="17">
        <f>P8*$D$8+P9*$D$9</f>
        <v>12.56</v>
      </c>
      <c r="S24" s="1415" t="s">
        <v>136</v>
      </c>
      <c r="T24" s="1415"/>
      <c r="U24" s="130" t="s">
        <v>113</v>
      </c>
      <c r="V24" s="17">
        <f>W8*$U$8+W9*$U$9</f>
        <v>8.2896000000000001</v>
      </c>
      <c r="W24" s="130"/>
      <c r="X24" s="17">
        <f>Y8*$U$8+Y9*$U$9</f>
        <v>8.2896000000000001</v>
      </c>
      <c r="Y24" s="130"/>
      <c r="Z24" s="17">
        <f>AA8*$U$8+AA9*$U$9</f>
        <v>8.2896000000000001</v>
      </c>
      <c r="AA24" s="130"/>
      <c r="AB24" s="17">
        <f>AC8*$U$8+AC9*$U$9</f>
        <v>8.2896000000000001</v>
      </c>
      <c r="AC24" s="130"/>
      <c r="AD24" s="17">
        <f>AE8*$U$8+AE9*$U$9</f>
        <v>8.2896000000000001</v>
      </c>
      <c r="AE24" s="130"/>
      <c r="AF24" s="17">
        <f>AG8*$U$8+AG9*$U$9</f>
        <v>8.2896000000000001</v>
      </c>
    </row>
    <row r="25" spans="2:36" s="2" customFormat="1" ht="25.8" customHeight="1" x14ac:dyDescent="0.3">
      <c r="B25" s="1416" t="s">
        <v>118</v>
      </c>
      <c r="C25" s="1416"/>
      <c r="D25" s="130" t="s">
        <v>114</v>
      </c>
      <c r="E25" s="17">
        <f>(E17+E18+E19)*10/0.9/391.3/$C$5</f>
        <v>0</v>
      </c>
      <c r="F25" s="17"/>
      <c r="G25" s="17">
        <f>(G17+G18+G19)*10/0.9/391.3/$C$5</f>
        <v>0</v>
      </c>
      <c r="H25" s="17"/>
      <c r="I25" s="17">
        <f>(I17+I18+I19)*10/0.9/391.3/$C$5</f>
        <v>2.0096000000000007</v>
      </c>
      <c r="J25" s="17"/>
      <c r="K25" s="17">
        <f>(K17+K18+K19)*10/0.9/391.3/$C$5</f>
        <v>2.0096000000000007</v>
      </c>
      <c r="L25" s="17"/>
      <c r="M25" s="17">
        <f>(M17+M18+M19)*10/0.9/391.3/$C$5</f>
        <v>0</v>
      </c>
      <c r="N25" s="17"/>
      <c r="O25" s="17">
        <f>(O17+O18+O19)*10/0.9/391.3/$C$5</f>
        <v>0</v>
      </c>
      <c r="S25" s="1416" t="s">
        <v>118</v>
      </c>
      <c r="T25" s="1416"/>
      <c r="U25" s="130" t="s">
        <v>113</v>
      </c>
      <c r="V25" s="17">
        <f>(V17+V18+V19)*10/0.9/391.3/$C$5</f>
        <v>0</v>
      </c>
      <c r="W25" s="17"/>
      <c r="X25" s="17">
        <f>(X17+X18+X19)*10/0.9/391.3/$C$5</f>
        <v>0</v>
      </c>
      <c r="Y25" s="17"/>
      <c r="Z25" s="17">
        <f>(Z17+Z18+Z19)*10/0.9/391.3/$C$5</f>
        <v>2.0096000000000007</v>
      </c>
      <c r="AA25" s="17"/>
      <c r="AB25" s="17">
        <f>(AB17+AB18+AB19)*10/0.9/391.3/$C$5</f>
        <v>2.0096000000000007</v>
      </c>
      <c r="AC25" s="17"/>
      <c r="AD25" s="17">
        <f>(AD17+AD18+AD19)*10/0.9/391.3/$C$5</f>
        <v>2.0096000000000007</v>
      </c>
      <c r="AE25" s="17"/>
      <c r="AF25" s="17">
        <f>(AF17+AF18+AF19)*10/0.9/391.3/$C$5</f>
        <v>2.0096000000000007</v>
      </c>
    </row>
    <row r="26" spans="2:36" s="2" customFormat="1" ht="25.8" customHeight="1" x14ac:dyDescent="0.3">
      <c r="B26" s="1415" t="s">
        <v>135</v>
      </c>
      <c r="C26" s="1415"/>
      <c r="D26" s="130" t="s">
        <v>114</v>
      </c>
      <c r="E26" s="17">
        <f>E24+E25</f>
        <v>12.56</v>
      </c>
      <c r="F26" s="130"/>
      <c r="G26" s="17">
        <f>G24+G25</f>
        <v>12.56</v>
      </c>
      <c r="H26" s="130"/>
      <c r="I26" s="17">
        <f>I24+I25</f>
        <v>14.569600000000001</v>
      </c>
      <c r="J26" s="130"/>
      <c r="K26" s="17">
        <f>K24+K25</f>
        <v>14.569600000000001</v>
      </c>
      <c r="L26" s="130"/>
      <c r="M26" s="17">
        <f>M24+M25</f>
        <v>12.56</v>
      </c>
      <c r="N26" s="130"/>
      <c r="O26" s="17">
        <f>O24+O25</f>
        <v>12.56</v>
      </c>
      <c r="Q26" s="6">
        <f>SUM(E26:O26)</f>
        <v>79.379199999999997</v>
      </c>
      <c r="S26" s="1415" t="s">
        <v>135</v>
      </c>
      <c r="T26" s="1415"/>
      <c r="U26" s="130" t="s">
        <v>113</v>
      </c>
      <c r="V26" s="17">
        <f>V24+V25</f>
        <v>8.2896000000000001</v>
      </c>
      <c r="W26" s="130"/>
      <c r="X26" s="17">
        <f>X24+X25</f>
        <v>8.2896000000000001</v>
      </c>
      <c r="Y26" s="130"/>
      <c r="Z26" s="17">
        <f>Z24+Z25</f>
        <v>10.299200000000001</v>
      </c>
      <c r="AA26" s="130"/>
      <c r="AB26" s="17">
        <f>AB24+AB25</f>
        <v>10.299200000000001</v>
      </c>
      <c r="AC26" s="130"/>
      <c r="AD26" s="17">
        <f>AD24+AD25</f>
        <v>10.299200000000001</v>
      </c>
      <c r="AE26" s="130"/>
      <c r="AF26" s="17">
        <f>AF24+AF25</f>
        <v>10.299200000000001</v>
      </c>
      <c r="AH26" s="6">
        <f>SUM(V26:AF26)</f>
        <v>57.775999999999996</v>
      </c>
      <c r="AJ26" s="6"/>
    </row>
    <row r="27" spans="2:36" ht="25.8" customHeight="1" thickBot="1" x14ac:dyDescent="0.35"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2"/>
      <c r="Q27" s="6"/>
      <c r="AA27" s="170"/>
      <c r="AB27" s="170"/>
      <c r="AC27" s="170"/>
      <c r="AD27" s="170"/>
      <c r="AE27" s="170"/>
      <c r="AF27" s="170"/>
    </row>
    <row r="28" spans="2:36" ht="25.8" customHeight="1" x14ac:dyDescent="0.3">
      <c r="D28" s="142" t="s">
        <v>126</v>
      </c>
      <c r="E28" s="143"/>
      <c r="F28" s="144" t="s">
        <v>125</v>
      </c>
      <c r="G28" s="144">
        <f>'TRAVE 210'!$X$62/2*100</f>
        <v>35</v>
      </c>
      <c r="H28" s="144" t="s">
        <v>125</v>
      </c>
      <c r="I28" s="144">
        <f t="shared" ref="I28:I33" si="2">40*$D$17/10</f>
        <v>64</v>
      </c>
      <c r="J28" s="144" t="s">
        <v>124</v>
      </c>
      <c r="K28" s="145" t="str">
        <f>IF(E28="","0",MROUND(E28+G28+I28,5))</f>
        <v>0</v>
      </c>
      <c r="M28" s="1437" t="str">
        <f>IF(K28+K29&lt;$A$2,"lunghezza accettabile","lunghezza eccessiva")</f>
        <v>lunghezza accettabile</v>
      </c>
      <c r="N28" s="1438"/>
      <c r="O28" s="1439"/>
      <c r="P28" s="2"/>
      <c r="Q28" s="1445">
        <f>$A$2-K28-K29</f>
        <v>435</v>
      </c>
      <c r="U28" s="142" t="s">
        <v>126</v>
      </c>
      <c r="V28" s="143"/>
      <c r="W28" s="144" t="s">
        <v>125</v>
      </c>
      <c r="X28" s="144">
        <f>'TRAVE 210'!$X$62/2*100</f>
        <v>35</v>
      </c>
      <c r="Y28" s="144" t="s">
        <v>125</v>
      </c>
      <c r="Z28" s="144">
        <f t="shared" ref="Z28:Z33" si="3">40*$U$17/10</f>
        <v>64</v>
      </c>
      <c r="AA28" s="144" t="s">
        <v>124</v>
      </c>
      <c r="AB28" s="145" t="str">
        <f>IF(V28="","0",MROUND(V28+X28+Z28,5))</f>
        <v>0</v>
      </c>
      <c r="AD28" s="1437" t="str">
        <f>IF(AB28+AB29&lt;$A$2,"lunghezza accettabile","lunghezza eccessiva")</f>
        <v>lunghezza accettabile</v>
      </c>
      <c r="AE28" s="1438"/>
      <c r="AF28" s="1439"/>
      <c r="AH28" s="1445">
        <f>$A$2-AB28-AB29</f>
        <v>435</v>
      </c>
    </row>
    <row r="29" spans="2:36" ht="25.8" customHeight="1" x14ac:dyDescent="0.3">
      <c r="D29" s="47" t="s">
        <v>127</v>
      </c>
      <c r="E29" s="133"/>
      <c r="F29" s="130" t="s">
        <v>125</v>
      </c>
      <c r="G29" s="130">
        <f>$G$28</f>
        <v>35</v>
      </c>
      <c r="H29" s="130" t="s">
        <v>125</v>
      </c>
      <c r="I29" s="130">
        <f t="shared" si="2"/>
        <v>64</v>
      </c>
      <c r="J29" s="130" t="s">
        <v>124</v>
      </c>
      <c r="K29" s="145">
        <f>IF(E29="",MROUND(I29,5),MROUND(E29+G29+I29,5))</f>
        <v>65</v>
      </c>
      <c r="M29" s="1440"/>
      <c r="N29" s="1415"/>
      <c r="O29" s="1441"/>
      <c r="Q29" s="1445"/>
      <c r="U29" s="47" t="s">
        <v>127</v>
      </c>
      <c r="V29" s="133"/>
      <c r="W29" s="130" t="s">
        <v>125</v>
      </c>
      <c r="X29" s="130">
        <f>$G$28</f>
        <v>35</v>
      </c>
      <c r="Y29" s="130" t="s">
        <v>125</v>
      </c>
      <c r="Z29" s="130">
        <f t="shared" si="3"/>
        <v>64</v>
      </c>
      <c r="AA29" s="130" t="s">
        <v>124</v>
      </c>
      <c r="AB29" s="145">
        <f>IF(V29="",MROUND(Z29,5),MROUND(V29+X29+Z29,5))</f>
        <v>65</v>
      </c>
      <c r="AD29" s="1440"/>
      <c r="AE29" s="1415"/>
      <c r="AF29" s="1441"/>
      <c r="AH29" s="1445"/>
    </row>
    <row r="30" spans="2:36" ht="25.8" customHeight="1" x14ac:dyDescent="0.3">
      <c r="D30" s="47" t="s">
        <v>128</v>
      </c>
      <c r="E30" s="133">
        <v>50.3</v>
      </c>
      <c r="F30" s="130" t="s">
        <v>125</v>
      </c>
      <c r="G30" s="130">
        <f>$G$28</f>
        <v>35</v>
      </c>
      <c r="H30" s="130" t="s">
        <v>125</v>
      </c>
      <c r="I30" s="130">
        <f t="shared" si="2"/>
        <v>64</v>
      </c>
      <c r="J30" s="130" t="s">
        <v>124</v>
      </c>
      <c r="K30" s="145">
        <f>IF(E30="",MROUND(I30,5),MROUND(E30+G30+I30,5))</f>
        <v>150</v>
      </c>
      <c r="M30" s="1440" t="str">
        <f>IF(K30+K31&lt;$B$2,"lunghezza accettabile","lunghezza eccessiva")</f>
        <v>lunghezza accettabile</v>
      </c>
      <c r="N30" s="1415"/>
      <c r="O30" s="1441"/>
      <c r="Q30" s="1445">
        <f>$B$2-K30-K31</f>
        <v>175</v>
      </c>
      <c r="U30" s="47" t="s">
        <v>128</v>
      </c>
      <c r="V30" s="133">
        <v>95</v>
      </c>
      <c r="W30" s="130" t="s">
        <v>125</v>
      </c>
      <c r="X30" s="130">
        <f>$G$28</f>
        <v>35</v>
      </c>
      <c r="Y30" s="130" t="s">
        <v>125</v>
      </c>
      <c r="Z30" s="130">
        <f t="shared" si="3"/>
        <v>64</v>
      </c>
      <c r="AA30" s="130" t="s">
        <v>124</v>
      </c>
      <c r="AB30" s="145">
        <f>IF(V30="",MROUND(Z30,5),MROUND(V30+X30+Z30,5))</f>
        <v>195</v>
      </c>
      <c r="AD30" s="1440" t="str">
        <f>IF(AB30+AB31&lt;$B$2,"lunghezza accettabile","lunghezza eccessiva")</f>
        <v>lunghezza accettabile</v>
      </c>
      <c r="AE30" s="1415"/>
      <c r="AF30" s="1441"/>
      <c r="AH30" s="1445">
        <f>$B$2-AB30-AB31</f>
        <v>80</v>
      </c>
    </row>
    <row r="31" spans="2:36" ht="25.8" customHeight="1" x14ac:dyDescent="0.3">
      <c r="D31" s="47" t="s">
        <v>129</v>
      </c>
      <c r="E31" s="133">
        <v>45</v>
      </c>
      <c r="F31" s="130" t="s">
        <v>125</v>
      </c>
      <c r="G31" s="130">
        <f>$G$28</f>
        <v>35</v>
      </c>
      <c r="H31" s="130" t="s">
        <v>125</v>
      </c>
      <c r="I31" s="130">
        <f t="shared" si="2"/>
        <v>64</v>
      </c>
      <c r="J31" s="130" t="s">
        <v>124</v>
      </c>
      <c r="K31" s="145">
        <f>IF(E31="",MROUND(I31,5),MROUND(E31+G31+I31,5))</f>
        <v>145</v>
      </c>
      <c r="M31" s="1440"/>
      <c r="N31" s="1415"/>
      <c r="O31" s="1441"/>
      <c r="Q31" s="1445"/>
      <c r="U31" s="47" t="s">
        <v>129</v>
      </c>
      <c r="V31" s="133">
        <v>98.33</v>
      </c>
      <c r="W31" s="130" t="s">
        <v>125</v>
      </c>
      <c r="X31" s="130">
        <f>$G$28</f>
        <v>35</v>
      </c>
      <c r="Y31" s="130" t="s">
        <v>125</v>
      </c>
      <c r="Z31" s="130">
        <f t="shared" si="3"/>
        <v>64</v>
      </c>
      <c r="AA31" s="130" t="s">
        <v>124</v>
      </c>
      <c r="AB31" s="145">
        <f>IF(V31="",MROUND(Z31,5),MROUND(V31+X31+Z31,5))</f>
        <v>195</v>
      </c>
      <c r="AD31" s="1440"/>
      <c r="AE31" s="1415"/>
      <c r="AF31" s="1441"/>
      <c r="AH31" s="1445"/>
    </row>
    <row r="32" spans="2:36" ht="25.8" customHeight="1" x14ac:dyDescent="0.3">
      <c r="D32" s="47" t="s">
        <v>130</v>
      </c>
      <c r="E32" s="133"/>
      <c r="F32" s="130" t="s">
        <v>125</v>
      </c>
      <c r="G32" s="130">
        <f>$G$28</f>
        <v>35</v>
      </c>
      <c r="H32" s="130" t="s">
        <v>125</v>
      </c>
      <c r="I32" s="130">
        <f t="shared" si="2"/>
        <v>64</v>
      </c>
      <c r="J32" s="130" t="s">
        <v>124</v>
      </c>
      <c r="K32" s="145">
        <f>IF(E32="",MROUND(I32,5),MROUND(E32+G32+I32,5))</f>
        <v>65</v>
      </c>
      <c r="M32" s="1440" t="str">
        <f>IF(K32+K33&lt;$C$2,"lunghezza accettabile","lunghezza eccessiva")</f>
        <v>lunghezza accettabile</v>
      </c>
      <c r="N32" s="1415"/>
      <c r="O32" s="1441"/>
      <c r="Q32" s="1445">
        <f>$C$2-K32-K33</f>
        <v>535</v>
      </c>
      <c r="U32" s="47" t="s">
        <v>130</v>
      </c>
      <c r="V32" s="133">
        <v>72.430000000000007</v>
      </c>
      <c r="W32" s="130" t="s">
        <v>125</v>
      </c>
      <c r="X32" s="130">
        <f>$G$28</f>
        <v>35</v>
      </c>
      <c r="Y32" s="130" t="s">
        <v>125</v>
      </c>
      <c r="Z32" s="130">
        <f t="shared" si="3"/>
        <v>64</v>
      </c>
      <c r="AA32" s="130" t="s">
        <v>124</v>
      </c>
      <c r="AB32" s="145">
        <f>IF(V32="",MROUND(Z32,5),MROUND(V32+X32+Z32,5))</f>
        <v>170</v>
      </c>
      <c r="AD32" s="1440" t="str">
        <f>IF(AB32+AB33&lt;$C$2,"lunghezza accettabile","lunghezza eccessiva")</f>
        <v>lunghezza accettabile</v>
      </c>
      <c r="AE32" s="1415"/>
      <c r="AF32" s="1441"/>
      <c r="AH32" s="1445">
        <f>$C$2-AB32-AB33</f>
        <v>215</v>
      </c>
    </row>
    <row r="33" spans="2:34" ht="25.8" customHeight="1" thickBot="1" x14ac:dyDescent="0.35">
      <c r="D33" s="48" t="s">
        <v>131</v>
      </c>
      <c r="E33" s="146"/>
      <c r="F33" s="147" t="s">
        <v>125</v>
      </c>
      <c r="G33" s="147">
        <f>$G$28</f>
        <v>35</v>
      </c>
      <c r="H33" s="147" t="s">
        <v>125</v>
      </c>
      <c r="I33" s="147">
        <f t="shared" si="2"/>
        <v>64</v>
      </c>
      <c r="J33" s="147" t="s">
        <v>124</v>
      </c>
      <c r="K33" s="145" t="str">
        <f>IF(E33="","0",MROUND(E33+G33+I33,5))</f>
        <v>0</v>
      </c>
      <c r="M33" s="1442"/>
      <c r="N33" s="1443"/>
      <c r="O33" s="1444"/>
      <c r="Q33" s="1445"/>
      <c r="U33" s="48" t="s">
        <v>131</v>
      </c>
      <c r="V33" s="146">
        <v>113.89</v>
      </c>
      <c r="W33" s="147" t="s">
        <v>125</v>
      </c>
      <c r="X33" s="147">
        <f>$G$28</f>
        <v>35</v>
      </c>
      <c r="Y33" s="147" t="s">
        <v>125</v>
      </c>
      <c r="Z33" s="147">
        <f t="shared" si="3"/>
        <v>64</v>
      </c>
      <c r="AA33" s="147" t="s">
        <v>124</v>
      </c>
      <c r="AB33" s="145">
        <f>IF(V33="","0",MROUND(V33+X33+Z33,5))</f>
        <v>215</v>
      </c>
      <c r="AD33" s="1442"/>
      <c r="AE33" s="1443"/>
      <c r="AF33" s="1444"/>
      <c r="AH33" s="1445"/>
    </row>
    <row r="34" spans="2:34" ht="25.8" customHeight="1" thickBot="1" x14ac:dyDescent="0.35">
      <c r="B34" s="2"/>
      <c r="C34" s="154"/>
    </row>
    <row r="35" spans="2:34" ht="25.8" customHeight="1" x14ac:dyDescent="0.3">
      <c r="B35" s="2"/>
      <c r="C35" s="154"/>
      <c r="D35" s="142" t="s">
        <v>126</v>
      </c>
      <c r="E35" s="143"/>
      <c r="F35" s="144" t="s">
        <v>125</v>
      </c>
      <c r="G35" s="144">
        <f>'TRAVE 210'!$X$62/2*100</f>
        <v>35</v>
      </c>
      <c r="H35" s="144" t="s">
        <v>125</v>
      </c>
      <c r="I35" s="144">
        <f t="shared" ref="I35:I40" si="4">40*$D$18/10</f>
        <v>64</v>
      </c>
      <c r="J35" s="144" t="s">
        <v>124</v>
      </c>
      <c r="K35" s="145" t="str">
        <f>IF(E35="","0",MROUND(E35+G35+I35,5))</f>
        <v>0</v>
      </c>
      <c r="M35" s="1437" t="str">
        <f>IF(K35+K36&lt;$A$2,"lunghezza accettabile","lunghezza eccessiva")</f>
        <v>lunghezza accettabile</v>
      </c>
      <c r="N35" s="1438"/>
      <c r="O35" s="1439"/>
      <c r="Q35" s="1445">
        <f>$A$2-K35-K36</f>
        <v>435</v>
      </c>
      <c r="U35" s="142" t="s">
        <v>126</v>
      </c>
      <c r="V35" s="143"/>
      <c r="W35" s="144" t="s">
        <v>125</v>
      </c>
      <c r="X35" s="144">
        <f>'TRAVE 210'!$X$62/2*100</f>
        <v>35</v>
      </c>
      <c r="Y35" s="144" t="s">
        <v>125</v>
      </c>
      <c r="Z35" s="144">
        <f t="shared" ref="Z35:Z40" si="5">40*$U$18/10</f>
        <v>64</v>
      </c>
      <c r="AA35" s="144" t="s">
        <v>124</v>
      </c>
      <c r="AB35" s="145" t="str">
        <f>IF(V35="","0",MROUND(V35+X35+Z35,5))</f>
        <v>0</v>
      </c>
      <c r="AD35" s="1437" t="str">
        <f>IF(AB35+AB36&lt;$A$2,"lunghezza accettabile","lunghezza eccessiva")</f>
        <v>lunghezza accettabile</v>
      </c>
      <c r="AE35" s="1438"/>
      <c r="AF35" s="1439"/>
      <c r="AH35" s="1445">
        <f>$A$2-AB35-AB36</f>
        <v>435</v>
      </c>
    </row>
    <row r="36" spans="2:34" ht="25.8" customHeight="1" x14ac:dyDescent="0.3">
      <c r="B36" s="2"/>
      <c r="C36" s="154"/>
      <c r="D36" s="47" t="s">
        <v>127</v>
      </c>
      <c r="E36" s="133"/>
      <c r="F36" s="130" t="s">
        <v>125</v>
      </c>
      <c r="G36" s="130">
        <f>$G$28</f>
        <v>35</v>
      </c>
      <c r="H36" s="130" t="s">
        <v>125</v>
      </c>
      <c r="I36" s="130">
        <f t="shared" si="4"/>
        <v>64</v>
      </c>
      <c r="J36" s="130" t="s">
        <v>124</v>
      </c>
      <c r="K36" s="145">
        <f>IF(E36="",MROUND(I36,5),MROUND(E36+G36+I36,5))</f>
        <v>65</v>
      </c>
      <c r="M36" s="1440"/>
      <c r="N36" s="1415"/>
      <c r="O36" s="1441"/>
      <c r="Q36" s="1445"/>
      <c r="U36" s="47" t="s">
        <v>127</v>
      </c>
      <c r="V36" s="133"/>
      <c r="W36" s="130" t="s">
        <v>125</v>
      </c>
      <c r="X36" s="130">
        <f>$G$28</f>
        <v>35</v>
      </c>
      <c r="Y36" s="130" t="s">
        <v>125</v>
      </c>
      <c r="Z36" s="130">
        <f t="shared" si="5"/>
        <v>64</v>
      </c>
      <c r="AA36" s="130" t="s">
        <v>124</v>
      </c>
      <c r="AB36" s="145">
        <f>IF(V36="",MROUND(Z36,5),MROUND(V36+X36+Z36,5))</f>
        <v>65</v>
      </c>
      <c r="AD36" s="1440"/>
      <c r="AE36" s="1415"/>
      <c r="AF36" s="1441"/>
      <c r="AH36" s="1445"/>
    </row>
    <row r="37" spans="2:34" ht="25.8" customHeight="1" x14ac:dyDescent="0.3">
      <c r="B37" s="2"/>
      <c r="C37" s="154"/>
      <c r="D37" s="47" t="s">
        <v>128</v>
      </c>
      <c r="E37" s="133"/>
      <c r="F37" s="130" t="s">
        <v>125</v>
      </c>
      <c r="G37" s="130">
        <f>$G$28</f>
        <v>35</v>
      </c>
      <c r="H37" s="130" t="s">
        <v>125</v>
      </c>
      <c r="I37" s="130">
        <f t="shared" si="4"/>
        <v>64</v>
      </c>
      <c r="J37" s="130" t="s">
        <v>124</v>
      </c>
      <c r="K37" s="145">
        <f>IF(E37="",MROUND(I37,5),MROUND(E37+G37+I37,5))</f>
        <v>65</v>
      </c>
      <c r="M37" s="1440" t="str">
        <f>IF(K37+K38&lt;$B$2,"lunghezza accettabile","lunghezza eccessiva")</f>
        <v>lunghezza accettabile</v>
      </c>
      <c r="N37" s="1415"/>
      <c r="O37" s="1441"/>
      <c r="Q37" s="1445">
        <f>$B$2-K37-K38</f>
        <v>340</v>
      </c>
      <c r="U37" s="47" t="s">
        <v>128</v>
      </c>
      <c r="V37" s="133"/>
      <c r="W37" s="130" t="s">
        <v>125</v>
      </c>
      <c r="X37" s="130">
        <f>$G$28</f>
        <v>35</v>
      </c>
      <c r="Y37" s="130" t="s">
        <v>125</v>
      </c>
      <c r="Z37" s="130">
        <f t="shared" si="5"/>
        <v>64</v>
      </c>
      <c r="AA37" s="130" t="s">
        <v>124</v>
      </c>
      <c r="AB37" s="145">
        <f>IF(V37="",MROUND(Z37,5),MROUND(V37+X37+Z37,5))</f>
        <v>65</v>
      </c>
      <c r="AD37" s="1440" t="str">
        <f>IF(AB37+AB38&lt;$B$2,"lunghezza accettabile","lunghezza eccessiva")</f>
        <v>lunghezza accettabile</v>
      </c>
      <c r="AE37" s="1415"/>
      <c r="AF37" s="1441"/>
      <c r="AH37" s="1445">
        <f>$B$2-AB37-AB38</f>
        <v>265</v>
      </c>
    </row>
    <row r="38" spans="2:34" ht="25.8" customHeight="1" x14ac:dyDescent="0.3">
      <c r="B38" s="2"/>
      <c r="C38" s="154"/>
      <c r="D38" s="47" t="s">
        <v>129</v>
      </c>
      <c r="E38" s="133"/>
      <c r="F38" s="130" t="s">
        <v>125</v>
      </c>
      <c r="G38" s="130">
        <f>$G$28</f>
        <v>35</v>
      </c>
      <c r="H38" s="130" t="s">
        <v>125</v>
      </c>
      <c r="I38" s="130">
        <f t="shared" si="4"/>
        <v>64</v>
      </c>
      <c r="J38" s="130" t="s">
        <v>124</v>
      </c>
      <c r="K38" s="145">
        <f>IF(E38="",MROUND(I38,5),MROUND(E38+G38+I38,5))</f>
        <v>65</v>
      </c>
      <c r="M38" s="1440"/>
      <c r="N38" s="1415"/>
      <c r="O38" s="1441"/>
      <c r="Q38" s="1445"/>
      <c r="U38" s="47" t="s">
        <v>129</v>
      </c>
      <c r="V38" s="133">
        <v>41.22</v>
      </c>
      <c r="W38" s="130" t="s">
        <v>125</v>
      </c>
      <c r="X38" s="130">
        <f>$G$28</f>
        <v>35</v>
      </c>
      <c r="Y38" s="130" t="s">
        <v>125</v>
      </c>
      <c r="Z38" s="130">
        <f t="shared" si="5"/>
        <v>64</v>
      </c>
      <c r="AA38" s="130" t="s">
        <v>124</v>
      </c>
      <c r="AB38" s="145">
        <f>IF(V38="",MROUND(Z38,5),MROUND(V38+X38+Z38,5))</f>
        <v>140</v>
      </c>
      <c r="AD38" s="1440"/>
      <c r="AE38" s="1415"/>
      <c r="AF38" s="1441"/>
      <c r="AH38" s="1445"/>
    </row>
    <row r="39" spans="2:34" ht="25.8" customHeight="1" x14ac:dyDescent="0.3">
      <c r="B39" s="2"/>
      <c r="C39" s="154"/>
      <c r="D39" s="47" t="s">
        <v>130</v>
      </c>
      <c r="E39" s="133"/>
      <c r="F39" s="130" t="s">
        <v>125</v>
      </c>
      <c r="G39" s="130">
        <f>$G$28</f>
        <v>35</v>
      </c>
      <c r="H39" s="130" t="s">
        <v>125</v>
      </c>
      <c r="I39" s="130">
        <f t="shared" si="4"/>
        <v>64</v>
      </c>
      <c r="J39" s="130" t="s">
        <v>124</v>
      </c>
      <c r="K39" s="145">
        <f>IF(E39="",MROUND(I39,5),MROUND(E39+G39+I39,5))</f>
        <v>65</v>
      </c>
      <c r="M39" s="1440" t="str">
        <f>IF(K39+K40&lt;$C$2,"lunghezza accettabile","lunghezza eccessiva")</f>
        <v>lunghezza accettabile</v>
      </c>
      <c r="N39" s="1415"/>
      <c r="O39" s="1441"/>
      <c r="Q39" s="1445">
        <f>$C$2-K39-K40</f>
        <v>535</v>
      </c>
      <c r="U39" s="47" t="s">
        <v>130</v>
      </c>
      <c r="V39" s="133"/>
      <c r="W39" s="130" t="s">
        <v>125</v>
      </c>
      <c r="X39" s="130">
        <f>$G$28</f>
        <v>35</v>
      </c>
      <c r="Y39" s="130" t="s">
        <v>125</v>
      </c>
      <c r="Z39" s="130">
        <f t="shared" si="5"/>
        <v>64</v>
      </c>
      <c r="AA39" s="130" t="s">
        <v>124</v>
      </c>
      <c r="AB39" s="145">
        <f>IF(V39="",MROUND(Z39,5),MROUND(V39+X39+Z39,5))</f>
        <v>65</v>
      </c>
      <c r="AD39" s="1440" t="str">
        <f>IF(AB39+AB40&lt;$C$2,"lunghezza accettabile","lunghezza eccessiva")</f>
        <v>lunghezza accettabile</v>
      </c>
      <c r="AE39" s="1415"/>
      <c r="AF39" s="1441"/>
      <c r="AH39" s="1445">
        <f>$C$2-AB39-AB40</f>
        <v>390</v>
      </c>
    </row>
    <row r="40" spans="2:34" ht="25.8" customHeight="1" thickBot="1" x14ac:dyDescent="0.35">
      <c r="B40" s="2"/>
      <c r="C40" s="154"/>
      <c r="D40" s="48" t="s">
        <v>131</v>
      </c>
      <c r="E40" s="146"/>
      <c r="F40" s="147" t="s">
        <v>125</v>
      </c>
      <c r="G40" s="147">
        <f>$G$28</f>
        <v>35</v>
      </c>
      <c r="H40" s="147" t="s">
        <v>125</v>
      </c>
      <c r="I40" s="147">
        <f t="shared" si="4"/>
        <v>64</v>
      </c>
      <c r="J40" s="147" t="s">
        <v>124</v>
      </c>
      <c r="K40" s="145" t="str">
        <f>IF(E40="","0",MROUND(E40+G40+I40,5))</f>
        <v>0</v>
      </c>
      <c r="M40" s="1442"/>
      <c r="N40" s="1443"/>
      <c r="O40" s="1444"/>
      <c r="Q40" s="1445"/>
      <c r="U40" s="48" t="s">
        <v>131</v>
      </c>
      <c r="V40" s="146">
        <v>46.59</v>
      </c>
      <c r="W40" s="147" t="s">
        <v>125</v>
      </c>
      <c r="X40" s="147">
        <f>$G$28</f>
        <v>35</v>
      </c>
      <c r="Y40" s="147" t="s">
        <v>125</v>
      </c>
      <c r="Z40" s="147">
        <f t="shared" si="5"/>
        <v>64</v>
      </c>
      <c r="AA40" s="147" t="s">
        <v>124</v>
      </c>
      <c r="AB40" s="145">
        <f>IF(V40="","0",MROUND(V40+X40+Z40,5))</f>
        <v>145</v>
      </c>
      <c r="AD40" s="1442"/>
      <c r="AE40" s="1443"/>
      <c r="AF40" s="1444"/>
      <c r="AH40" s="1445"/>
    </row>
    <row r="41" spans="2:34" ht="25.8" customHeight="1" thickBot="1" x14ac:dyDescent="0.35">
      <c r="B41" s="2"/>
      <c r="C41" s="154"/>
    </row>
    <row r="42" spans="2:34" ht="25.8" customHeight="1" x14ac:dyDescent="0.3">
      <c r="B42" s="2"/>
      <c r="C42" s="154"/>
      <c r="D42" s="142" t="s">
        <v>126</v>
      </c>
      <c r="E42" s="143"/>
      <c r="F42" s="144" t="s">
        <v>125</v>
      </c>
      <c r="G42" s="144">
        <f>'TRAVE 210'!$X$62/2*100</f>
        <v>35</v>
      </c>
      <c r="H42" s="144" t="s">
        <v>125</v>
      </c>
      <c r="I42" s="144">
        <f t="shared" ref="I42:I47" si="6">40*$D$19/10</f>
        <v>64</v>
      </c>
      <c r="J42" s="144" t="s">
        <v>124</v>
      </c>
      <c r="K42" s="145" t="str">
        <f>IF(E42="","0",MROUND(E42+G42+I42,5))</f>
        <v>0</v>
      </c>
      <c r="M42" s="1437" t="str">
        <f>IF(K42+K43&lt;$A$2,"lunghezza accettabile","lunghezza eccessiva")</f>
        <v>lunghezza accettabile</v>
      </c>
      <c r="N42" s="1438"/>
      <c r="O42" s="1439"/>
      <c r="Q42" s="1445">
        <f>$A$2-K42-K43</f>
        <v>435</v>
      </c>
      <c r="U42" s="142" t="s">
        <v>126</v>
      </c>
      <c r="V42" s="143"/>
      <c r="W42" s="144" t="s">
        <v>125</v>
      </c>
      <c r="X42" s="144">
        <f>'TRAVE 210'!$X$62/2*100</f>
        <v>35</v>
      </c>
      <c r="Y42" s="144" t="s">
        <v>125</v>
      </c>
      <c r="Z42" s="144">
        <f t="shared" ref="Z42:Z47" si="7">40*$U$19/10</f>
        <v>64</v>
      </c>
      <c r="AA42" s="144" t="s">
        <v>124</v>
      </c>
      <c r="AB42" s="145" t="str">
        <f>IF(V42="","0",MROUND(V42+X42+Z42,5))</f>
        <v>0</v>
      </c>
      <c r="AD42" s="1437" t="str">
        <f>IF(AB42+AB43&lt;$A$2,"lunghezza accettabile","lunghezza eccessiva")</f>
        <v>lunghezza accettabile</v>
      </c>
      <c r="AE42" s="1438"/>
      <c r="AF42" s="1439"/>
      <c r="AH42" s="1445">
        <f>$A$2-AB42-AB43</f>
        <v>435</v>
      </c>
    </row>
    <row r="43" spans="2:34" ht="25.8" customHeight="1" x14ac:dyDescent="0.3">
      <c r="B43" s="2"/>
      <c r="C43" s="154"/>
      <c r="D43" s="47" t="s">
        <v>127</v>
      </c>
      <c r="E43" s="133"/>
      <c r="F43" s="130" t="s">
        <v>125</v>
      </c>
      <c r="G43" s="130">
        <f>$G$28</f>
        <v>35</v>
      </c>
      <c r="H43" s="130" t="s">
        <v>125</v>
      </c>
      <c r="I43" s="130">
        <f t="shared" si="6"/>
        <v>64</v>
      </c>
      <c r="J43" s="130" t="s">
        <v>124</v>
      </c>
      <c r="K43" s="145">
        <f>IF(E43="",MROUND(I43,5),MROUND(E43+G43+I43,5))</f>
        <v>65</v>
      </c>
      <c r="M43" s="1440"/>
      <c r="N43" s="1415"/>
      <c r="O43" s="1441"/>
      <c r="Q43" s="1445"/>
      <c r="U43" s="47" t="s">
        <v>127</v>
      </c>
      <c r="V43" s="133"/>
      <c r="W43" s="130" t="s">
        <v>125</v>
      </c>
      <c r="X43" s="130">
        <f>$G$28</f>
        <v>35</v>
      </c>
      <c r="Y43" s="130" t="s">
        <v>125</v>
      </c>
      <c r="Z43" s="130">
        <f t="shared" si="7"/>
        <v>64</v>
      </c>
      <c r="AA43" s="130" t="s">
        <v>124</v>
      </c>
      <c r="AB43" s="145">
        <f>IF(V43="",MROUND(Z43,5),MROUND(V43+X43+Z43,5))</f>
        <v>65</v>
      </c>
      <c r="AD43" s="1440"/>
      <c r="AE43" s="1415"/>
      <c r="AF43" s="1441"/>
      <c r="AH43" s="1445"/>
    </row>
    <row r="44" spans="2:34" ht="25.8" customHeight="1" x14ac:dyDescent="0.3">
      <c r="B44" s="2"/>
      <c r="C44" s="154"/>
      <c r="D44" s="47" t="s">
        <v>128</v>
      </c>
      <c r="E44" s="133"/>
      <c r="F44" s="130" t="s">
        <v>125</v>
      </c>
      <c r="G44" s="130">
        <f>$G$28</f>
        <v>35</v>
      </c>
      <c r="H44" s="130" t="s">
        <v>125</v>
      </c>
      <c r="I44" s="130">
        <f t="shared" si="6"/>
        <v>64</v>
      </c>
      <c r="J44" s="130" t="s">
        <v>124</v>
      </c>
      <c r="K44" s="145">
        <f>IF(E44="",MROUND(I44,5),MROUND(E44+G44+I44,5))</f>
        <v>65</v>
      </c>
      <c r="M44" s="1440" t="str">
        <f>IF(K44+K45&lt;$B$2,"lunghezza accettabile","lunghezza eccessiva")</f>
        <v>lunghezza accettabile</v>
      </c>
      <c r="N44" s="1415"/>
      <c r="O44" s="1441"/>
      <c r="Q44" s="1445">
        <f>$B$2-K44-K45</f>
        <v>340</v>
      </c>
      <c r="U44" s="47" t="s">
        <v>128</v>
      </c>
      <c r="V44" s="133"/>
      <c r="W44" s="130" t="s">
        <v>125</v>
      </c>
      <c r="X44" s="130">
        <f>$G$28</f>
        <v>35</v>
      </c>
      <c r="Y44" s="130" t="s">
        <v>125</v>
      </c>
      <c r="Z44" s="130">
        <f t="shared" si="7"/>
        <v>64</v>
      </c>
      <c r="AA44" s="130" t="s">
        <v>124</v>
      </c>
      <c r="AB44" s="145">
        <f>IF(V44="",MROUND(Z44,5),MROUND(V44+X44+Z44,5))</f>
        <v>65</v>
      </c>
      <c r="AD44" s="1440" t="str">
        <f>IF(AB44+AB45&lt;$B$2,"lunghezza accettabile","lunghezza eccessiva")</f>
        <v>lunghezza accettabile</v>
      </c>
      <c r="AE44" s="1415"/>
      <c r="AF44" s="1441"/>
      <c r="AH44" s="1445">
        <f>$B$2-AB44-AB45</f>
        <v>340</v>
      </c>
    </row>
    <row r="45" spans="2:34" ht="25.8" customHeight="1" x14ac:dyDescent="0.3">
      <c r="B45" s="2"/>
      <c r="C45" s="154"/>
      <c r="D45" s="47" t="s">
        <v>129</v>
      </c>
      <c r="E45" s="133"/>
      <c r="F45" s="130" t="s">
        <v>125</v>
      </c>
      <c r="G45" s="130">
        <f>$G$28</f>
        <v>35</v>
      </c>
      <c r="H45" s="130" t="s">
        <v>125</v>
      </c>
      <c r="I45" s="130">
        <f t="shared" si="6"/>
        <v>64</v>
      </c>
      <c r="J45" s="130" t="s">
        <v>124</v>
      </c>
      <c r="K45" s="145">
        <f>IF(E45="",MROUND(I45,5),MROUND(E45+G45+I45,5))</f>
        <v>65</v>
      </c>
      <c r="M45" s="1440"/>
      <c r="N45" s="1415"/>
      <c r="O45" s="1441"/>
      <c r="Q45" s="1445"/>
      <c r="U45" s="47" t="s">
        <v>129</v>
      </c>
      <c r="V45" s="133"/>
      <c r="W45" s="130" t="s">
        <v>125</v>
      </c>
      <c r="X45" s="130">
        <f>$G$28</f>
        <v>35</v>
      </c>
      <c r="Y45" s="130" t="s">
        <v>125</v>
      </c>
      <c r="Z45" s="130">
        <f t="shared" si="7"/>
        <v>64</v>
      </c>
      <c r="AA45" s="130" t="s">
        <v>124</v>
      </c>
      <c r="AB45" s="145">
        <f>IF(V45="",MROUND(Z45,5),MROUND(V45+X45+Z45,5))</f>
        <v>65</v>
      </c>
      <c r="AD45" s="1440"/>
      <c r="AE45" s="1415"/>
      <c r="AF45" s="1441"/>
      <c r="AH45" s="1445"/>
    </row>
    <row r="46" spans="2:34" ht="25.8" customHeight="1" x14ac:dyDescent="0.3">
      <c r="B46" s="2"/>
      <c r="C46" s="154"/>
      <c r="D46" s="47" t="s">
        <v>130</v>
      </c>
      <c r="E46" s="133"/>
      <c r="F46" s="130" t="s">
        <v>125</v>
      </c>
      <c r="G46" s="130">
        <f>$G$28</f>
        <v>35</v>
      </c>
      <c r="H46" s="130" t="s">
        <v>125</v>
      </c>
      <c r="I46" s="130">
        <f t="shared" si="6"/>
        <v>64</v>
      </c>
      <c r="J46" s="130" t="s">
        <v>124</v>
      </c>
      <c r="K46" s="145">
        <f>IF(E46="",MROUND(I46,5),MROUND(E46+G46+I46,5))</f>
        <v>65</v>
      </c>
      <c r="M46" s="1440" t="str">
        <f>IF(K46+K47&lt;$C$2,"lunghezza accettabile","lunghezza eccessiva")</f>
        <v>lunghezza accettabile</v>
      </c>
      <c r="N46" s="1415"/>
      <c r="O46" s="1441"/>
      <c r="Q46" s="1445">
        <f>$C$2-K46-K47</f>
        <v>535</v>
      </c>
      <c r="U46" s="47" t="s">
        <v>130</v>
      </c>
      <c r="V46" s="133"/>
      <c r="W46" s="130" t="s">
        <v>125</v>
      </c>
      <c r="X46" s="130">
        <f>$G$28</f>
        <v>35</v>
      </c>
      <c r="Y46" s="130" t="s">
        <v>125</v>
      </c>
      <c r="Z46" s="130">
        <f t="shared" si="7"/>
        <v>64</v>
      </c>
      <c r="AA46" s="130" t="s">
        <v>124</v>
      </c>
      <c r="AB46" s="145">
        <f>IF(V46="",MROUND(Z46,5),MROUND(V46+X46+Z46,5))</f>
        <v>65</v>
      </c>
      <c r="AD46" s="1440" t="str">
        <f>IF(AB46+AB47&lt;$C$2,"lunghezza accettabile","lunghezza eccessiva")</f>
        <v>lunghezza accettabile</v>
      </c>
      <c r="AE46" s="1415"/>
      <c r="AF46" s="1441"/>
      <c r="AH46" s="1445">
        <f>$C$2-AB46-AB47</f>
        <v>535</v>
      </c>
    </row>
    <row r="47" spans="2:34" ht="25.8" customHeight="1" thickBot="1" x14ac:dyDescent="0.35">
      <c r="B47" s="2"/>
      <c r="C47" s="154"/>
      <c r="D47" s="48" t="s">
        <v>131</v>
      </c>
      <c r="E47" s="146"/>
      <c r="F47" s="147" t="s">
        <v>125</v>
      </c>
      <c r="G47" s="147">
        <f>$G$28</f>
        <v>35</v>
      </c>
      <c r="H47" s="147" t="s">
        <v>125</v>
      </c>
      <c r="I47" s="147">
        <f t="shared" si="6"/>
        <v>64</v>
      </c>
      <c r="J47" s="147" t="s">
        <v>124</v>
      </c>
      <c r="K47" s="145" t="str">
        <f>IF(E47="","0",MROUND(E47+G47+I47,5))</f>
        <v>0</v>
      </c>
      <c r="M47" s="1442"/>
      <c r="N47" s="1443"/>
      <c r="O47" s="1444"/>
      <c r="Q47" s="1445"/>
      <c r="U47" s="48" t="s">
        <v>131</v>
      </c>
      <c r="V47" s="146"/>
      <c r="W47" s="147" t="s">
        <v>125</v>
      </c>
      <c r="X47" s="147">
        <f>$G$28</f>
        <v>35</v>
      </c>
      <c r="Y47" s="147" t="s">
        <v>125</v>
      </c>
      <c r="Z47" s="147">
        <f t="shared" si="7"/>
        <v>64</v>
      </c>
      <c r="AA47" s="147" t="s">
        <v>124</v>
      </c>
      <c r="AB47" s="145" t="str">
        <f>IF(V47="","0",MROUND(V47+X47+Z47,5))</f>
        <v>0</v>
      </c>
      <c r="AD47" s="1442"/>
      <c r="AE47" s="1443"/>
      <c r="AF47" s="1444"/>
      <c r="AH47" s="1445"/>
    </row>
    <row r="48" spans="2:34" ht="25.8" customHeight="1" x14ac:dyDescent="0.3">
      <c r="B48" s="2"/>
      <c r="C48" s="154"/>
    </row>
    <row r="49" spans="2:3" ht="25.8" customHeight="1" x14ac:dyDescent="0.3">
      <c r="B49" s="2"/>
      <c r="C49" s="154"/>
    </row>
    <row r="50" spans="2:3" ht="25.8" customHeight="1" x14ac:dyDescent="0.3">
      <c r="B50" s="2"/>
      <c r="C50" s="154"/>
    </row>
    <row r="51" spans="2:3" ht="25.8" customHeight="1" x14ac:dyDescent="0.3">
      <c r="B51" s="2"/>
      <c r="C51" s="2"/>
    </row>
    <row r="52" spans="2:3" ht="25.8" customHeight="1" x14ac:dyDescent="0.3">
      <c r="B52" s="2"/>
      <c r="C52" s="154"/>
    </row>
    <row r="53" spans="2:3" ht="25.8" customHeight="1" x14ac:dyDescent="0.3">
      <c r="B53" s="2"/>
      <c r="C53" s="154"/>
    </row>
    <row r="54" spans="2:3" ht="25.8" customHeight="1" x14ac:dyDescent="0.3">
      <c r="B54" s="2"/>
      <c r="C54" s="154"/>
    </row>
    <row r="55" spans="2:3" ht="25.8" customHeight="1" x14ac:dyDescent="0.3">
      <c r="B55" s="2"/>
      <c r="C55" s="154"/>
    </row>
    <row r="56" spans="2:3" ht="25.8" customHeight="1" x14ac:dyDescent="0.3">
      <c r="B56" s="2"/>
      <c r="C56" s="154"/>
    </row>
    <row r="57" spans="2:3" ht="25.8" customHeight="1" x14ac:dyDescent="0.3">
      <c r="B57" s="2"/>
      <c r="C57" s="154"/>
    </row>
    <row r="58" spans="2:3" ht="25.8" customHeight="1" x14ac:dyDescent="0.3">
      <c r="B58" s="2"/>
      <c r="C58" s="154"/>
    </row>
    <row r="59" spans="2:3" ht="25.8" customHeight="1" x14ac:dyDescent="0.3">
      <c r="B59" s="2"/>
      <c r="C59" s="154"/>
    </row>
    <row r="60" spans="2:3" ht="25.8" customHeight="1" x14ac:dyDescent="0.3">
      <c r="B60" s="2"/>
      <c r="C60" s="154"/>
    </row>
    <row r="61" spans="2:3" ht="25.8" customHeight="1" x14ac:dyDescent="0.3">
      <c r="B61" s="2"/>
      <c r="C61" s="154"/>
    </row>
    <row r="62" spans="2:3" ht="25.8" customHeight="1" x14ac:dyDescent="0.3">
      <c r="B62" s="2"/>
      <c r="C62" s="154"/>
    </row>
    <row r="63" spans="2:3" ht="25.8" customHeight="1" x14ac:dyDescent="0.3">
      <c r="B63" s="2"/>
      <c r="C63" s="154"/>
    </row>
    <row r="64" spans="2:3" ht="25.8" customHeight="1" x14ac:dyDescent="0.3">
      <c r="B64" s="2"/>
      <c r="C64" s="154"/>
    </row>
    <row r="65" spans="2:3" ht="25.8" customHeight="1" x14ac:dyDescent="0.3">
      <c r="B65" s="2"/>
      <c r="C65" s="154"/>
    </row>
    <row r="66" spans="2:3" ht="25.8" customHeight="1" x14ac:dyDescent="0.3">
      <c r="B66" s="2"/>
      <c r="C66" s="154"/>
    </row>
    <row r="67" spans="2:3" ht="25.8" customHeight="1" x14ac:dyDescent="0.3">
      <c r="B67" s="2"/>
      <c r="C67" s="154"/>
    </row>
    <row r="68" spans="2:3" ht="25.8" customHeight="1" x14ac:dyDescent="0.3">
      <c r="B68" s="2"/>
      <c r="C68" s="154"/>
    </row>
    <row r="69" spans="2:3" ht="25.8" customHeight="1" x14ac:dyDescent="0.3">
      <c r="B69" s="2"/>
      <c r="C69" s="154"/>
    </row>
    <row r="70" spans="2:3" ht="25.8" customHeight="1" x14ac:dyDescent="0.3">
      <c r="B70" s="2"/>
      <c r="C70" s="154"/>
    </row>
    <row r="71" spans="2:3" ht="25.8" customHeight="1" x14ac:dyDescent="0.3">
      <c r="B71" s="2"/>
      <c r="C71" s="154"/>
    </row>
    <row r="72" spans="2:3" ht="25.8" customHeight="1" x14ac:dyDescent="0.3">
      <c r="B72" s="2"/>
      <c r="C72" s="2"/>
    </row>
    <row r="73" spans="2:3" ht="25.8" customHeight="1" x14ac:dyDescent="0.3">
      <c r="B73" s="2"/>
      <c r="C73" s="2"/>
    </row>
    <row r="74" spans="2:3" ht="25.8" customHeight="1" x14ac:dyDescent="0.3">
      <c r="B74" s="2"/>
      <c r="C74" s="2"/>
    </row>
    <row r="75" spans="2:3" ht="25.8" customHeight="1" x14ac:dyDescent="0.3">
      <c r="B75" s="2"/>
      <c r="C75" s="2"/>
    </row>
    <row r="76" spans="2:3" ht="25.8" customHeight="1" x14ac:dyDescent="0.3">
      <c r="B76" s="2"/>
      <c r="C76" s="2"/>
    </row>
    <row r="77" spans="2:3" ht="25.8" customHeight="1" x14ac:dyDescent="0.3"/>
    <row r="78" spans="2:3" ht="25.8" customHeight="1" x14ac:dyDescent="0.3"/>
  </sheetData>
  <mergeCells count="57">
    <mergeCell ref="AH28:AH29"/>
    <mergeCell ref="AH30:AH31"/>
    <mergeCell ref="AH32:AH33"/>
    <mergeCell ref="AH42:AH43"/>
    <mergeCell ref="AH44:AH45"/>
    <mergeCell ref="AH46:AH47"/>
    <mergeCell ref="AH35:AH36"/>
    <mergeCell ref="AH37:AH38"/>
    <mergeCell ref="AH39:AH40"/>
    <mergeCell ref="Q32:Q33"/>
    <mergeCell ref="Q35:Q36"/>
    <mergeCell ref="Q37:Q38"/>
    <mergeCell ref="Q39:Q40"/>
    <mergeCell ref="Q42:Q43"/>
    <mergeCell ref="Q44:Q45"/>
    <mergeCell ref="M44:O45"/>
    <mergeCell ref="M46:O47"/>
    <mergeCell ref="AD35:AF36"/>
    <mergeCell ref="AD37:AF38"/>
    <mergeCell ref="AD39:AF40"/>
    <mergeCell ref="AD42:AF43"/>
    <mergeCell ref="AD44:AF45"/>
    <mergeCell ref="AD46:AF47"/>
    <mergeCell ref="Q46:Q47"/>
    <mergeCell ref="M35:O36"/>
    <mergeCell ref="M37:O38"/>
    <mergeCell ref="M39:O40"/>
    <mergeCell ref="M42:O43"/>
    <mergeCell ref="M28:O29"/>
    <mergeCell ref="M30:O31"/>
    <mergeCell ref="M32:O33"/>
    <mergeCell ref="AD28:AF29"/>
    <mergeCell ref="AD30:AF31"/>
    <mergeCell ref="AD32:AF33"/>
    <mergeCell ref="Q28:Q29"/>
    <mergeCell ref="Q30:Q31"/>
    <mergeCell ref="AJ2:AX2"/>
    <mergeCell ref="AJ6:AL6"/>
    <mergeCell ref="AJ7:AL7"/>
    <mergeCell ref="B25:C25"/>
    <mergeCell ref="S25:T25"/>
    <mergeCell ref="B26:C26"/>
    <mergeCell ref="S26:T26"/>
    <mergeCell ref="AJ3:AL3"/>
    <mergeCell ref="AJ4:AL4"/>
    <mergeCell ref="B21:C21"/>
    <mergeCell ref="S21:T21"/>
    <mergeCell ref="B24:C24"/>
    <mergeCell ref="S24:T24"/>
    <mergeCell ref="B23:O23"/>
    <mergeCell ref="S23:AF23"/>
    <mergeCell ref="S2:T3"/>
    <mergeCell ref="S5:T6"/>
    <mergeCell ref="B16:D16"/>
    <mergeCell ref="B17:C19"/>
    <mergeCell ref="S17:T19"/>
    <mergeCell ref="S16:U16"/>
  </mergeCells>
  <conditionalFormatting sqref="Q21">
    <cfRule type="containsText" dxfId="2410" priority="12" operator="containsText" text="OK">
      <formula>NOT(ISERROR(SEARCH("OK",Q21)))</formula>
    </cfRule>
    <cfRule type="containsText" dxfId="2409" priority="13" operator="containsText" text="NO">
      <formula>NOT(ISERROR(SEARCH("NO",Q21)))</formula>
    </cfRule>
  </conditionalFormatting>
  <conditionalFormatting sqref="AH21">
    <cfRule type="containsText" dxfId="2408" priority="10" operator="containsText" text="OK">
      <formula>NOT(ISERROR(SEARCH("OK",AH21)))</formula>
    </cfRule>
    <cfRule type="containsText" dxfId="2407" priority="11" operator="containsText" text="NO">
      <formula>NOT(ISERROR(SEARCH("NO",AH21)))</formula>
    </cfRule>
  </conditionalFormatting>
  <conditionalFormatting sqref="AP11:AP16">
    <cfRule type="containsText" dxfId="2406" priority="1" operator="containsText" text="non">
      <formula>NOT(ISERROR(SEARCH("non",AP11)))</formula>
    </cfRule>
    <cfRule type="containsText" dxfId="2405" priority="2" operator="containsText" text="verificato">
      <formula>NOT(ISERROR(SEARCH("verificato",AP11)))</formula>
    </cfRule>
    <cfRule type="containsText" dxfId="2404" priority="3" operator="containsText" text="non">
      <formula>NOT(ISERROR(SEARCH("non",AP11)))</formula>
    </cfRule>
  </conditionalFormatting>
  <conditionalFormatting sqref="AN3:AX4">
    <cfRule type="containsText" dxfId="2403" priority="7" operator="containsText" text="non">
      <formula>NOT(ISERROR(SEARCH("non",AN3)))</formula>
    </cfRule>
    <cfRule type="containsText" dxfId="2402" priority="8" operator="containsText" text="verificato">
      <formula>NOT(ISERROR(SEARCH("verificato",AN3)))</formula>
    </cfRule>
    <cfRule type="containsText" dxfId="2401" priority="9" operator="containsText" text="non">
      <formula>NOT(ISERROR(SEARCH("non",AN3)))</formula>
    </cfRule>
  </conditionalFormatting>
  <conditionalFormatting sqref="AN6:AX7">
    <cfRule type="containsText" dxfId="2400" priority="4" operator="containsText" text="non">
      <formula>NOT(ISERROR(SEARCH("non",AN6)))</formula>
    </cfRule>
    <cfRule type="containsText" dxfId="2399" priority="5" operator="containsText" text="verificato">
      <formula>NOT(ISERROR(SEARCH("verificato",AN6)))</formula>
    </cfRule>
    <cfRule type="containsText" dxfId="2398" priority="6" operator="containsText" text="non">
      <formula>NOT(ISERROR(SEARCH("non",AN6)))</formula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X78"/>
  <sheetViews>
    <sheetView topLeftCell="F7" workbookViewId="0">
      <selection activeCell="W9" sqref="W9"/>
    </sheetView>
  </sheetViews>
  <sheetFormatPr defaultRowHeight="14.4" x14ac:dyDescent="0.3"/>
  <cols>
    <col min="6" max="6" width="3.33203125" customWidth="1"/>
    <col min="7" max="7" width="9.44140625" bestFit="1" customWidth="1"/>
    <col min="8" max="8" width="3.33203125" customWidth="1"/>
    <col min="10" max="10" width="3.33203125" customWidth="1"/>
    <col min="12" max="12" width="3.33203125" customWidth="1"/>
    <col min="13" max="13" width="9.6640625" bestFit="1" customWidth="1"/>
    <col min="14" max="14" width="3.33203125" customWidth="1"/>
    <col min="16" max="16" width="3.21875" customWidth="1"/>
    <col min="23" max="23" width="3.21875" customWidth="1"/>
    <col min="25" max="25" width="3.21875" customWidth="1"/>
    <col min="27" max="27" width="3.21875" customWidth="1"/>
    <col min="29" max="29" width="3.21875" customWidth="1"/>
    <col min="31" max="31" width="3.21875" customWidth="1"/>
    <col min="33" max="33" width="3.21875" customWidth="1"/>
    <col min="35" max="35" width="6.77734375" customWidth="1"/>
    <col min="37" max="37" width="1.44140625" customWidth="1"/>
    <col min="39" max="39" width="1.44140625" customWidth="1"/>
    <col min="40" max="40" width="12" customWidth="1"/>
    <col min="41" max="41" width="1.44140625" customWidth="1"/>
    <col min="42" max="42" width="12" customWidth="1"/>
    <col min="43" max="43" width="1.44140625" customWidth="1"/>
    <col min="44" max="44" width="12" customWidth="1"/>
    <col min="45" max="45" width="1.21875" customWidth="1"/>
    <col min="46" max="46" width="12" customWidth="1"/>
    <col min="47" max="47" width="1.21875" customWidth="1"/>
    <col min="48" max="48" width="12" customWidth="1"/>
    <col min="49" max="49" width="1.21875" customWidth="1"/>
    <col min="50" max="50" width="12" customWidth="1"/>
  </cols>
  <sheetData>
    <row r="1" spans="1:50" ht="22.2" customHeight="1" x14ac:dyDescent="0.3">
      <c r="A1" s="148" t="s">
        <v>144</v>
      </c>
      <c r="B1" s="148" t="s">
        <v>145</v>
      </c>
      <c r="C1" s="148" t="s">
        <v>146</v>
      </c>
      <c r="F1" s="136"/>
      <c r="G1" s="137"/>
      <c r="H1" s="136"/>
      <c r="I1" s="137"/>
      <c r="J1" s="136"/>
    </row>
    <row r="2" spans="1:50" ht="22.2" customHeight="1" x14ac:dyDescent="0.3">
      <c r="A2" s="36">
        <v>500</v>
      </c>
      <c r="B2" s="36">
        <v>470</v>
      </c>
      <c r="C2" s="36">
        <v>600</v>
      </c>
      <c r="E2" s="130" t="s">
        <v>147</v>
      </c>
      <c r="F2" s="130" t="s">
        <v>124</v>
      </c>
      <c r="G2" s="152">
        <f>'TRAVE 210'!W50*100</f>
        <v>30</v>
      </c>
      <c r="H2" s="44"/>
      <c r="I2" s="130" t="s">
        <v>84</v>
      </c>
      <c r="J2" s="131" t="s">
        <v>124</v>
      </c>
      <c r="K2" s="130">
        <v>450</v>
      </c>
      <c r="Q2" s="136"/>
      <c r="S2" s="1432" t="s">
        <v>111</v>
      </c>
      <c r="T2" s="1432"/>
      <c r="U2" s="107"/>
      <c r="V2" s="54">
        <f>V5*10/0.9/391.3/$C$5</f>
        <v>9.7894218184915864</v>
      </c>
      <c r="W2" s="22"/>
      <c r="X2" s="39">
        <f>X5*10/0.9/391.3/$C$5</f>
        <v>10.85930692907437</v>
      </c>
      <c r="Y2" s="22"/>
      <c r="Z2" s="54">
        <f>Z5*10/0.9/391.3/$C$5</f>
        <v>13.17420822071985</v>
      </c>
      <c r="AA2" s="22"/>
      <c r="AB2" s="39">
        <f>AB5*10/0.9/391.3/$C$5</f>
        <v>13.002110723040959</v>
      </c>
      <c r="AC2" s="22"/>
      <c r="AD2" s="54">
        <f>AD5*10/0.9/391.3/$C$5</f>
        <v>11.582891699170769</v>
      </c>
      <c r="AE2" s="22"/>
      <c r="AF2" s="39">
        <f>AF5*10/0.9/391.3/$C$5</f>
        <v>12.443822327543256</v>
      </c>
      <c r="AJ2" s="1433" t="s">
        <v>140</v>
      </c>
      <c r="AK2" s="1433"/>
      <c r="AL2" s="1433"/>
      <c r="AM2" s="1433"/>
      <c r="AN2" s="1433"/>
      <c r="AO2" s="1433"/>
      <c r="AP2" s="1433"/>
      <c r="AQ2" s="1433"/>
      <c r="AR2" s="1433"/>
      <c r="AS2" s="1433"/>
      <c r="AT2" s="1433"/>
      <c r="AU2" s="1433"/>
      <c r="AV2" s="1433"/>
      <c r="AW2" s="1433"/>
      <c r="AX2" s="1433"/>
    </row>
    <row r="3" spans="1:50" ht="25.8" customHeight="1" x14ac:dyDescent="0.3">
      <c r="E3" s="130" t="s">
        <v>148</v>
      </c>
      <c r="F3" s="130" t="s">
        <v>124</v>
      </c>
      <c r="G3" s="152">
        <f>'TRAVE 210'!X50*100</f>
        <v>70</v>
      </c>
      <c r="H3" s="44"/>
      <c r="I3" s="44"/>
      <c r="J3" s="44"/>
      <c r="K3" s="140"/>
      <c r="Q3" s="136"/>
      <c r="S3" s="1432"/>
      <c r="T3" s="1432"/>
      <c r="U3" s="107"/>
      <c r="V3" s="102">
        <f>V6*10/0.9/391.3/$C$5</f>
        <v>6.2059123047495142</v>
      </c>
      <c r="W3" s="6"/>
      <c r="X3" s="38">
        <f>X6*10/0.9/391.3/$C$5</f>
        <v>8.3007664170454873</v>
      </c>
      <c r="Y3" s="6"/>
      <c r="Z3" s="102">
        <f>Z6*10/0.9/391.3/$C$5</f>
        <v>10.361517035935643</v>
      </c>
      <c r="AA3" s="6"/>
      <c r="AB3" s="38">
        <f>AB6*10/0.9/391.3/$C$5</f>
        <v>10.376708562755077</v>
      </c>
      <c r="AC3" s="6"/>
      <c r="AD3" s="102">
        <f>AD6*10/0.9/391.3/$C$5</f>
        <v>9.4481616574639826</v>
      </c>
      <c r="AE3" s="6"/>
      <c r="AF3" s="38">
        <f>AF6*10/0.9/391.3/$C$5</f>
        <v>10.5128506291297</v>
      </c>
      <c r="AJ3" s="1398" t="s">
        <v>138</v>
      </c>
      <c r="AK3" s="1398"/>
      <c r="AL3" s="1398"/>
      <c r="AM3" s="155"/>
      <c r="AN3" s="131" t="str">
        <f>IF(F8+F9&lt;2,"Non VERIFICATO","VERIFICATO")</f>
        <v>VERIFICATO</v>
      </c>
      <c r="AO3" s="655"/>
      <c r="AP3" s="655" t="str">
        <f>IF(H8+H9&lt;2,"Non VERIFICATO","VERIFICATO")</f>
        <v>VERIFICATO</v>
      </c>
      <c r="AQ3" s="655"/>
      <c r="AR3" s="655" t="str">
        <f>IF(J8+J9&lt;2,"Non VERIFICATO","VERIFICATO")</f>
        <v>VERIFICATO</v>
      </c>
      <c r="AS3" s="655"/>
      <c r="AT3" s="655" t="str">
        <f>IF(L8+L9&lt;2,"Non VERIFICATO","VERIFICATO")</f>
        <v>VERIFICATO</v>
      </c>
      <c r="AU3" s="655"/>
      <c r="AV3" s="655" t="str">
        <f>IF(N8+N9&lt;2,"Non VERIFICATO","VERIFICATO")</f>
        <v>VERIFICATO</v>
      </c>
      <c r="AW3" s="655"/>
      <c r="AX3" s="655" t="str">
        <f>IF(P8+P9&lt;2,"Non VERIFICATO","VERIFICATO")</f>
        <v>VERIFICATO</v>
      </c>
    </row>
    <row r="4" spans="1:50" ht="25.8" customHeight="1" x14ac:dyDescent="0.3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136"/>
      <c r="AJ4" s="1398" t="s">
        <v>139</v>
      </c>
      <c r="AK4" s="1398"/>
      <c r="AL4" s="1398"/>
      <c r="AM4" s="155"/>
      <c r="AN4" s="655" t="str">
        <f>IF(W8+W9&lt;2,"Non VERIFICATO","VERIFICATO")</f>
        <v>VERIFICATO</v>
      </c>
      <c r="AO4" s="655"/>
      <c r="AP4" s="655" t="str">
        <f>IF(Y8+Y9&lt;2,"Non VERIFICATO","VERIFICATO")</f>
        <v>VERIFICATO</v>
      </c>
      <c r="AQ4" s="655"/>
      <c r="AR4" s="655" t="str">
        <f>IF(AA8+AA9&lt;2,"Non VERIFICATO","VERIFICATO")</f>
        <v>VERIFICATO</v>
      </c>
      <c r="AS4" s="655"/>
      <c r="AT4" s="655" t="str">
        <f>IF(AC8+AC9&lt;2,"Non VERIFICATO","VERIFICATO")</f>
        <v>VERIFICATO</v>
      </c>
      <c r="AU4" s="655"/>
      <c r="AV4" s="655" t="str">
        <f>IF(AE8+AE9&lt;2,"Non VERIFICATO","VERIFICATO")</f>
        <v>VERIFICATO</v>
      </c>
      <c r="AW4" s="655"/>
      <c r="AX4" s="655" t="str">
        <f>IF(AG8+AG9&lt;2,"Non VERIFICATO","VERIFICATO")</f>
        <v>VERIFICATO</v>
      </c>
    </row>
    <row r="5" spans="1:50" ht="25.8" customHeight="1" x14ac:dyDescent="0.3">
      <c r="A5" s="33"/>
      <c r="B5" s="126" t="s">
        <v>117</v>
      </c>
      <c r="C5" s="113">
        <f>'TRAVE 210'!Y50</f>
        <v>0.65999999999999992</v>
      </c>
      <c r="D5" s="33"/>
      <c r="E5" s="110">
        <f>('TRAVE 210'!U50)</f>
        <v>-227.53768499999998</v>
      </c>
      <c r="F5" s="109"/>
      <c r="G5" s="111">
        <f>'TRAVE 210'!T51</f>
        <v>-252.40525999999994</v>
      </c>
      <c r="H5" s="108"/>
      <c r="I5" s="110">
        <f>'TRAVE 210'!U54</f>
        <v>-306.21102000000002</v>
      </c>
      <c r="J5" s="109"/>
      <c r="K5" s="111">
        <f>'TRAVE 210'!T55</f>
        <v>-302.2109200000001</v>
      </c>
      <c r="L5" s="108"/>
      <c r="M5" s="110">
        <f>'TRAVE 210'!U58</f>
        <v>-269.22369999999995</v>
      </c>
      <c r="N5" s="109"/>
      <c r="O5" s="111">
        <f>'TRAVE 210'!T59</f>
        <v>-289.23449999999997</v>
      </c>
      <c r="P5" s="33"/>
      <c r="Q5" s="136"/>
      <c r="S5" s="1432" t="s">
        <v>112</v>
      </c>
      <c r="T5" s="1432"/>
      <c r="U5" s="107"/>
      <c r="V5" s="54">
        <f>ABS(E5)</f>
        <v>227.53768499999998</v>
      </c>
      <c r="W5" s="22"/>
      <c r="X5" s="39">
        <f>ABS(G5)</f>
        <v>252.40525999999994</v>
      </c>
      <c r="Y5" s="22"/>
      <c r="Z5" s="54">
        <f>ABS(I5)</f>
        <v>306.21102000000002</v>
      </c>
      <c r="AA5" s="22"/>
      <c r="AB5" s="39">
        <f>ABS(K5)</f>
        <v>302.2109200000001</v>
      </c>
      <c r="AC5" s="22"/>
      <c r="AD5" s="54">
        <f>ABS(M5)</f>
        <v>269.22369999999995</v>
      </c>
      <c r="AE5" s="22"/>
      <c r="AF5" s="39">
        <f>ABS(O5)</f>
        <v>289.23449999999997</v>
      </c>
      <c r="AJ5" s="156"/>
      <c r="AK5" s="156"/>
      <c r="AL5" s="156"/>
      <c r="AM5" s="156"/>
      <c r="AN5" s="156"/>
      <c r="AO5" s="156"/>
      <c r="AP5" s="156"/>
      <c r="AQ5" s="156"/>
      <c r="AR5" s="156"/>
      <c r="AS5" s="156"/>
      <c r="AT5" s="156"/>
      <c r="AU5" s="156"/>
      <c r="AV5" s="156"/>
      <c r="AW5" s="156"/>
      <c r="AX5" s="156"/>
    </row>
    <row r="6" spans="1:50" ht="25.8" customHeight="1" x14ac:dyDescent="0.3">
      <c r="A6" s="33"/>
      <c r="B6" s="33"/>
      <c r="C6" s="33"/>
      <c r="D6" s="33"/>
      <c r="E6" s="101">
        <f>'TRAVE 210'!T50</f>
        <v>144.245385</v>
      </c>
      <c r="F6" s="18"/>
      <c r="G6" s="112">
        <f>'TRAVE 210'!U51</f>
        <v>192.93653999999998</v>
      </c>
      <c r="H6" s="100"/>
      <c r="I6" s="101">
        <f>'TRAVE 210'!T54</f>
        <v>240.83502000000001</v>
      </c>
      <c r="J6" s="18"/>
      <c r="K6" s="38">
        <f>'TRAVE 210'!U55</f>
        <v>241.18812000000003</v>
      </c>
      <c r="L6" s="6"/>
      <c r="M6" s="102">
        <f>'TRAVE 210'!T58</f>
        <v>219.60569999999998</v>
      </c>
      <c r="N6" s="2"/>
      <c r="O6" s="38">
        <f>'TRAVE 210'!U59</f>
        <v>244.35249999999999</v>
      </c>
      <c r="P6" s="33"/>
      <c r="Q6" s="136"/>
      <c r="S6" s="1432"/>
      <c r="T6" s="1432"/>
      <c r="U6" s="107"/>
      <c r="V6" s="102">
        <f>ABS(E6)</f>
        <v>144.245385</v>
      </c>
      <c r="W6" s="6"/>
      <c r="X6" s="38">
        <f>ABS(G6)</f>
        <v>192.93653999999998</v>
      </c>
      <c r="Y6" s="6"/>
      <c r="Z6" s="102">
        <f>ABS(I6)</f>
        <v>240.83502000000001</v>
      </c>
      <c r="AA6" s="6"/>
      <c r="AB6" s="38">
        <f>ABS(K6)</f>
        <v>241.18812000000003</v>
      </c>
      <c r="AC6" s="6"/>
      <c r="AD6" s="102">
        <f>ABS(M6)</f>
        <v>219.60569999999998</v>
      </c>
      <c r="AE6" s="6"/>
      <c r="AF6" s="38">
        <f>ABS(O6)</f>
        <v>244.35249999999999</v>
      </c>
      <c r="AI6" s="141" t="s">
        <v>143</v>
      </c>
      <c r="AJ6" s="1415" t="s">
        <v>141</v>
      </c>
      <c r="AK6" s="1415"/>
      <c r="AL6" s="1415"/>
      <c r="AM6" s="131"/>
      <c r="AN6" s="655" t="str">
        <f>IF(V26&lt;0.5*E26,"NON VERIFICATO","VERIFICATO")</f>
        <v>VERIFICATO</v>
      </c>
      <c r="AO6" s="655"/>
      <c r="AP6" s="655" t="str">
        <f>IF(X26&lt;0.5*G26,"NON VERIFICATO","VERIFICATO")</f>
        <v>VERIFICATO</v>
      </c>
      <c r="AQ6" s="655"/>
      <c r="AR6" s="655" t="str">
        <f>IF(Z26&lt;0.5*I26,"NON VERIFICATO","VERIFICATO")</f>
        <v>VERIFICATO</v>
      </c>
      <c r="AS6" s="655"/>
      <c r="AT6" s="655" t="str">
        <f>IF(AB26&lt;0.5*K26,"NON VERIFICATO","VERIFICATO")</f>
        <v>VERIFICATO</v>
      </c>
      <c r="AU6" s="655"/>
      <c r="AV6" s="655" t="str">
        <f>IF(AD26&lt;0.5*M26,"NON VERIFICATO","VERIFICATO")</f>
        <v>VERIFICATO</v>
      </c>
      <c r="AW6" s="655"/>
      <c r="AX6" s="655" t="str">
        <f>IF(AF26&lt;0.5*O26,"NON VERIFICATO","VERIFICATO")</f>
        <v>VERIFICATO</v>
      </c>
    </row>
    <row r="7" spans="1:50" ht="25.8" customHeight="1" x14ac:dyDescent="0.3"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136"/>
      <c r="AI7" s="33"/>
      <c r="AJ7" s="1415" t="s">
        <v>142</v>
      </c>
      <c r="AK7" s="1415"/>
      <c r="AL7" s="1415"/>
      <c r="AM7" s="131"/>
      <c r="AN7" s="655" t="str">
        <f>IF(V24&lt;0.25*E24,"NON VERIFICATO","VERIFICATO")</f>
        <v>VERIFICATO</v>
      </c>
      <c r="AO7" s="655"/>
      <c r="AP7" s="655" t="str">
        <f>IF(X24&lt;0.25*G24,"NON VERIFICATO","VERIFICATO")</f>
        <v>VERIFICATO</v>
      </c>
      <c r="AQ7" s="655"/>
      <c r="AR7" s="655" t="str">
        <f>IF(Z24&lt;0.25*I24,"NON VERIFICATO","VERIFICATO")</f>
        <v>VERIFICATO</v>
      </c>
      <c r="AS7" s="655"/>
      <c r="AT7" s="655" t="str">
        <f>IF(AB24&lt;0.25*K24,"NON VERIFICATO","VERIFICATO")</f>
        <v>VERIFICATO</v>
      </c>
      <c r="AU7" s="655"/>
      <c r="AV7" s="655" t="str">
        <f>IF(AD24&lt;0.25*M24,"NON VERIFICATO","VERIFICATO")</f>
        <v>VERIFICATO</v>
      </c>
      <c r="AW7" s="655"/>
      <c r="AX7" s="655" t="str">
        <f>IF(AF24&lt;0.25*O24,"NON VERIFICATO","VERIFICATO")</f>
        <v>VERIFICATO</v>
      </c>
    </row>
    <row r="8" spans="1:50" ht="25.8" customHeight="1" x14ac:dyDescent="0.3">
      <c r="B8" s="10">
        <v>20</v>
      </c>
      <c r="C8" s="127" t="s">
        <v>115</v>
      </c>
      <c r="D8" s="124">
        <f>3.14*(B8/10)^2/4</f>
        <v>3.14</v>
      </c>
      <c r="E8" s="125" t="s">
        <v>114</v>
      </c>
      <c r="F8" s="134">
        <v>3</v>
      </c>
      <c r="G8" s="115">
        <f>V2-F8*$D$8</f>
        <v>0.36942181849158651</v>
      </c>
      <c r="H8" s="134">
        <f>F8</f>
        <v>3</v>
      </c>
      <c r="I8" s="115">
        <f>X2-H8*$D$8</f>
        <v>1.4393069290743696</v>
      </c>
      <c r="J8" s="134">
        <f>H8</f>
        <v>3</v>
      </c>
      <c r="K8" s="115">
        <f>Z2-J8*$D$8</f>
        <v>3.7542082207198497</v>
      </c>
      <c r="L8" s="134">
        <f>J8</f>
        <v>3</v>
      </c>
      <c r="M8" s="115">
        <f>AB2-L8*$D$8</f>
        <v>3.5821107230409588</v>
      </c>
      <c r="N8" s="134">
        <f>L8</f>
        <v>3</v>
      </c>
      <c r="O8" s="115">
        <f>AD2-N8*$D$8</f>
        <v>2.1628916991707694</v>
      </c>
      <c r="P8" s="134">
        <f>N8</f>
        <v>3</v>
      </c>
      <c r="Q8" s="115">
        <f>AF2-P8*$D$8</f>
        <v>3.0238223275432556</v>
      </c>
      <c r="R8" s="7"/>
      <c r="S8" s="10">
        <v>20</v>
      </c>
      <c r="T8" s="127" t="s">
        <v>115</v>
      </c>
      <c r="U8" s="124">
        <f>3.14*(S8/10)^2/4</f>
        <v>3.14</v>
      </c>
      <c r="V8" s="125" t="s">
        <v>113</v>
      </c>
      <c r="W8" s="134">
        <v>2</v>
      </c>
      <c r="X8" s="117">
        <f>V3-W8*$U$8</f>
        <v>-7.4087695250486085E-2</v>
      </c>
      <c r="Y8" s="134">
        <f>W8</f>
        <v>2</v>
      </c>
      <c r="Z8" s="117">
        <f>X3-Y8*$U$8</f>
        <v>2.0207664170454871</v>
      </c>
      <c r="AA8" s="134">
        <f>Y8</f>
        <v>2</v>
      </c>
      <c r="AB8" s="117">
        <f>Z3-AA8*$U$8</f>
        <v>4.0815170359356427</v>
      </c>
      <c r="AC8" s="134">
        <f>AA8</f>
        <v>2</v>
      </c>
      <c r="AD8" s="117">
        <f>AB3-AC8*$U$8</f>
        <v>4.0967085627550768</v>
      </c>
      <c r="AE8" s="134">
        <f>AC8</f>
        <v>2</v>
      </c>
      <c r="AF8" s="117">
        <f>AD3-AE8*$U$8</f>
        <v>3.1681616574639824</v>
      </c>
      <c r="AG8" s="134">
        <f>AE8</f>
        <v>2</v>
      </c>
      <c r="AH8" s="117">
        <f>AF3-AG8*$U$8</f>
        <v>4.2328506291296994</v>
      </c>
      <c r="AI8" s="7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</row>
    <row r="9" spans="1:50" ht="25.8" customHeight="1" x14ac:dyDescent="0.3">
      <c r="B9" s="10">
        <v>16</v>
      </c>
      <c r="C9" s="127" t="s">
        <v>115</v>
      </c>
      <c r="D9" s="124">
        <f>3.14*(B9/10)^2/4</f>
        <v>2.0096000000000003</v>
      </c>
      <c r="E9" s="125" t="s">
        <v>114</v>
      </c>
      <c r="F9" s="134">
        <v>1</v>
      </c>
      <c r="G9" s="115">
        <f>IF($B$9="","",G8-F9*$D$9)</f>
        <v>-1.6401781815084138</v>
      </c>
      <c r="H9" s="134">
        <f>F9</f>
        <v>1</v>
      </c>
      <c r="I9" s="115">
        <f>IF($B$9="","",I8-H9*$D$9)</f>
        <v>-0.57029307092563064</v>
      </c>
      <c r="J9" s="134">
        <f>H9</f>
        <v>1</v>
      </c>
      <c r="K9" s="115">
        <f>IF($B$9="","",K8-J9*$D$9)</f>
        <v>1.7446082207198494</v>
      </c>
      <c r="L9" s="134">
        <f>J9</f>
        <v>1</v>
      </c>
      <c r="M9" s="115">
        <f>IF($B$9="","",M8-L9*$D$9)</f>
        <v>1.5725107230409585</v>
      </c>
      <c r="N9" s="134">
        <f>L9</f>
        <v>1</v>
      </c>
      <c r="O9" s="115">
        <f>IF($B$9="","",O8-N9*$D$9)</f>
        <v>0.15329169917076912</v>
      </c>
      <c r="P9" s="134">
        <f>N9</f>
        <v>1</v>
      </c>
      <c r="Q9" s="115">
        <f>IF($B$9="","",Q8-P9*$D$9)</f>
        <v>1.0142223275432554</v>
      </c>
      <c r="R9" s="7"/>
      <c r="S9" s="10">
        <v>16</v>
      </c>
      <c r="T9" s="127" t="s">
        <v>115</v>
      </c>
      <c r="U9" s="124">
        <f>3.14*(S9/10)^2/4</f>
        <v>2.0096000000000003</v>
      </c>
      <c r="V9" s="125" t="s">
        <v>113</v>
      </c>
      <c r="W9" s="134">
        <v>1</v>
      </c>
      <c r="X9" s="117">
        <f>IF($S$9="","",X8-W9*$U$9)</f>
        <v>-2.0836876952504864</v>
      </c>
      <c r="Y9" s="134">
        <f>W9</f>
        <v>1</v>
      </c>
      <c r="Z9" s="117">
        <f>IF($S$9="","",Z8-Y9*$U$9)</f>
        <v>1.1166417045486821E-2</v>
      </c>
      <c r="AA9" s="134">
        <f>Y9</f>
        <v>1</v>
      </c>
      <c r="AB9" s="117">
        <f>IF($S$9="","",AB8-AA9*$U$9)</f>
        <v>2.0719170359356425</v>
      </c>
      <c r="AC9" s="134">
        <f>AA9</f>
        <v>1</v>
      </c>
      <c r="AD9" s="117">
        <f>IF($S$9="","",AD8-AC9*$U$9)</f>
        <v>2.0871085627550765</v>
      </c>
      <c r="AE9" s="134">
        <f>AC9</f>
        <v>1</v>
      </c>
      <c r="AF9" s="117">
        <f>IF($S$9="","",AF8-AE9*$U$9)</f>
        <v>1.1585616574639821</v>
      </c>
      <c r="AG9" s="134">
        <f>AE9</f>
        <v>1</v>
      </c>
      <c r="AH9" s="117">
        <f>IF($S$9="","",AH8-AG9*$U$9)</f>
        <v>2.2232506291296992</v>
      </c>
      <c r="AI9" s="7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</row>
    <row r="10" spans="1:50" s="135" customFormat="1" ht="9" customHeight="1" x14ac:dyDescent="0.3">
      <c r="B10" s="114"/>
      <c r="C10" s="126"/>
      <c r="D10" s="113"/>
      <c r="E10" s="114"/>
      <c r="F10" s="114"/>
      <c r="G10" s="105"/>
      <c r="H10" s="114"/>
      <c r="I10" s="105"/>
      <c r="J10" s="114"/>
      <c r="K10" s="105"/>
      <c r="L10" s="114"/>
      <c r="M10" s="105"/>
      <c r="N10" s="114"/>
      <c r="O10" s="105"/>
      <c r="P10" s="114"/>
      <c r="Q10" s="105"/>
      <c r="R10" s="7"/>
      <c r="S10" s="114"/>
      <c r="T10" s="126"/>
      <c r="U10" s="113"/>
      <c r="V10" s="114"/>
      <c r="W10" s="114"/>
      <c r="X10" s="105"/>
      <c r="Y10" s="114"/>
      <c r="Z10" s="105"/>
      <c r="AA10" s="114"/>
      <c r="AB10" s="105"/>
      <c r="AC10" s="114"/>
      <c r="AD10" s="105"/>
      <c r="AE10" s="114"/>
      <c r="AF10" s="105"/>
      <c r="AG10" s="114"/>
      <c r="AH10" s="105"/>
      <c r="AI10" s="7"/>
      <c r="AJ10" s="74"/>
      <c r="AK10" s="74"/>
      <c r="AL10" s="157"/>
      <c r="AM10" s="157"/>
      <c r="AN10" s="157"/>
      <c r="AO10" s="157"/>
      <c r="AP10" s="157"/>
      <c r="AQ10" s="157"/>
      <c r="AR10" s="157"/>
      <c r="AS10" s="157"/>
      <c r="AT10" s="157"/>
      <c r="AU10" s="157"/>
      <c r="AV10" s="157"/>
      <c r="AW10" s="157"/>
      <c r="AX10" s="157"/>
    </row>
    <row r="11" spans="1:50" ht="25.8" customHeight="1" x14ac:dyDescent="0.3">
      <c r="B11" s="10">
        <v>16</v>
      </c>
      <c r="C11" s="125" t="s">
        <v>118</v>
      </c>
      <c r="D11" s="124">
        <f>3.14*(B11/10)^2/4</f>
        <v>2.0096000000000003</v>
      </c>
      <c r="E11" s="125" t="s">
        <v>134</v>
      </c>
      <c r="F11" s="125">
        <v>0</v>
      </c>
      <c r="G11" s="115" t="str">
        <f>IF(F11=0,"",G9-F11*$D$11)</f>
        <v/>
      </c>
      <c r="H11" s="134">
        <v>0</v>
      </c>
      <c r="I11" s="115" t="str">
        <f>IF(H11=0,"",I9-H11*$D$11)</f>
        <v/>
      </c>
      <c r="J11" s="134">
        <v>1</v>
      </c>
      <c r="K11" s="115">
        <f>IF(J11=0,"",K9-J11*$D$11)</f>
        <v>-0.26499177928015083</v>
      </c>
      <c r="L11" s="134">
        <v>1</v>
      </c>
      <c r="M11" s="115">
        <f>IF(L11=0,"",M9-L11*$D$11)</f>
        <v>-0.43708927695904176</v>
      </c>
      <c r="N11" s="134">
        <v>1</v>
      </c>
      <c r="O11" s="115">
        <f>IF(N11=0,"",O9-N11*$D$11)</f>
        <v>-1.8563083008292312</v>
      </c>
      <c r="P11" s="134">
        <v>1</v>
      </c>
      <c r="Q11" s="115">
        <f>IF(P11=0,"",Q9-P11*$D$11)</f>
        <v>-0.99537767245674491</v>
      </c>
      <c r="R11" s="7"/>
      <c r="S11" s="10">
        <v>16</v>
      </c>
      <c r="T11" s="125" t="s">
        <v>118</v>
      </c>
      <c r="U11" s="124">
        <f>3.14*(S11/10)^2/4</f>
        <v>2.0096000000000003</v>
      </c>
      <c r="V11" s="125" t="s">
        <v>113</v>
      </c>
      <c r="W11" s="125">
        <v>0</v>
      </c>
      <c r="X11" s="117" t="str">
        <f>IF(W11=0,"",X9-W11*$U$11)</f>
        <v/>
      </c>
      <c r="Y11" s="125">
        <v>0</v>
      </c>
      <c r="Z11" s="117" t="str">
        <f>IF(Y11=0,"",Z9-Y11*$U$11)</f>
        <v/>
      </c>
      <c r="AA11" s="125">
        <v>1</v>
      </c>
      <c r="AB11" s="117">
        <f>IF(AA11=0,"",AB9-AA11*$U$11)</f>
        <v>6.2317035935642195E-2</v>
      </c>
      <c r="AC11" s="125">
        <v>1</v>
      </c>
      <c r="AD11" s="117">
        <f>IF(AC11=0,"",AD9-AC11*$U$11)</f>
        <v>7.7508562755076227E-2</v>
      </c>
      <c r="AE11" s="125">
        <v>0</v>
      </c>
      <c r="AF11" s="117" t="str">
        <f>IF(AE11=0,"",AF9-AE11*$U$11)</f>
        <v/>
      </c>
      <c r="AG11" s="125">
        <v>1</v>
      </c>
      <c r="AH11" s="117">
        <f>IF(AG11=0,"",AH9-AG11*$U$11)</f>
        <v>0.2136506291296989</v>
      </c>
      <c r="AI11" s="7"/>
      <c r="AJ11" s="124">
        <f>1.4*$G$2*$G$3/$K$2</f>
        <v>6.5333333333333332</v>
      </c>
      <c r="AK11" s="131" t="s">
        <v>149</v>
      </c>
      <c r="AL11" s="124">
        <f>E26</f>
        <v>11.429600000000001</v>
      </c>
      <c r="AM11" s="131" t="s">
        <v>149</v>
      </c>
      <c r="AN11" s="158">
        <f>V26+3.5*$G$2*$G$3/$K$2</f>
        <v>24.622933333333332</v>
      </c>
      <c r="AO11" s="131"/>
      <c r="AP11" s="655" t="str">
        <f>IF(AND(AL11&gt;AJ11,AL11&lt;AN11),"VERIFICATO","NON VERIFICATO")</f>
        <v>VERIFICATO</v>
      </c>
      <c r="AQ11" s="156"/>
      <c r="AR11" s="156"/>
      <c r="AS11" s="156"/>
      <c r="AT11" s="156"/>
      <c r="AU11" s="156"/>
      <c r="AV11" s="156"/>
      <c r="AW11" s="156"/>
      <c r="AX11" s="156"/>
    </row>
    <row r="12" spans="1:50" ht="25.8" customHeight="1" x14ac:dyDescent="0.3">
      <c r="B12" s="10">
        <v>16</v>
      </c>
      <c r="C12" s="125" t="s">
        <v>118</v>
      </c>
      <c r="D12" s="124">
        <f>3.14*(B12/10)^2/4</f>
        <v>2.0096000000000003</v>
      </c>
      <c r="E12" s="125" t="s">
        <v>114</v>
      </c>
      <c r="F12" s="125">
        <v>0</v>
      </c>
      <c r="G12" s="115" t="str">
        <f>IF(F12=0,"",G11-F12*$D$12)</f>
        <v/>
      </c>
      <c r="H12" s="114">
        <v>0</v>
      </c>
      <c r="I12" s="115" t="str">
        <f>IF(H12=0,"",I11-H12*$D$12)</f>
        <v/>
      </c>
      <c r="J12" s="134">
        <v>0</v>
      </c>
      <c r="K12" s="115" t="str">
        <f>IF(J12=0,"",K11-J12*$D$12)</f>
        <v/>
      </c>
      <c r="L12" s="134">
        <v>0</v>
      </c>
      <c r="M12" s="115" t="str">
        <f>IF(L12=0,"",M11-L12*$D$12)</f>
        <v/>
      </c>
      <c r="N12" s="134">
        <v>0</v>
      </c>
      <c r="O12" s="115" t="str">
        <f>IF(N12=0,"",O11-N12*$D$12)</f>
        <v/>
      </c>
      <c r="P12" s="134">
        <v>0</v>
      </c>
      <c r="Q12" s="115" t="str">
        <f>IF(P12=0,"",Q11-P12*$D$12)</f>
        <v/>
      </c>
      <c r="R12" s="7"/>
      <c r="S12" s="10">
        <v>16</v>
      </c>
      <c r="T12" s="125" t="s">
        <v>118</v>
      </c>
      <c r="U12" s="124">
        <f>3.14*(S12/10)^2/4</f>
        <v>2.0096000000000003</v>
      </c>
      <c r="V12" s="125" t="s">
        <v>113</v>
      </c>
      <c r="W12" s="125">
        <v>0</v>
      </c>
      <c r="X12" s="117" t="str">
        <f>IF(W12=0,"",X11-W12*$U$12)</f>
        <v/>
      </c>
      <c r="Y12" s="125">
        <v>0</v>
      </c>
      <c r="Z12" s="117" t="str">
        <f>IF(Y12=0,"",Z11-Y12*$U$12)</f>
        <v/>
      </c>
      <c r="AA12" s="125">
        <v>0</v>
      </c>
      <c r="AB12" s="117" t="str">
        <f>IF(AA12=0,"",AB11-AA12*$U$12)</f>
        <v/>
      </c>
      <c r="AC12" s="125">
        <v>0</v>
      </c>
      <c r="AD12" s="117" t="str">
        <f>IF(AC12=0,"",AD11-AC12*$U$12)</f>
        <v/>
      </c>
      <c r="AE12" s="125">
        <v>0</v>
      </c>
      <c r="AF12" s="117" t="str">
        <f>IF(AE12=0,"",AF11-AE12*$U$12)</f>
        <v/>
      </c>
      <c r="AG12" s="125">
        <v>0</v>
      </c>
      <c r="AH12" s="117" t="str">
        <f>IF(AG12=0,"",AH11-AG12*$U$12)</f>
        <v/>
      </c>
      <c r="AI12" s="7"/>
      <c r="AJ12" s="124">
        <f t="shared" ref="AJ12:AJ16" si="0">1.4*$G$2*$G$3/$K$2</f>
        <v>6.5333333333333332</v>
      </c>
      <c r="AK12" s="131" t="s">
        <v>149</v>
      </c>
      <c r="AL12" s="124">
        <f>G26</f>
        <v>11.429600000000001</v>
      </c>
      <c r="AM12" s="131" t="s">
        <v>149</v>
      </c>
      <c r="AN12" s="158">
        <f>X26+3.5*$G$2*$G$3/$K$2</f>
        <v>24.622933333333332</v>
      </c>
      <c r="AO12" s="131"/>
      <c r="AP12" s="655" t="str">
        <f t="shared" ref="AP12:AP16" si="1">IF(AND(AL12&gt;AJ12,AL12&lt;AN12),"VERIFICATO","NON VERIFICATO")</f>
        <v>VERIFICATO</v>
      </c>
      <c r="AQ12" s="156"/>
      <c r="AR12" s="156"/>
      <c r="AS12" s="156"/>
      <c r="AT12" s="156"/>
      <c r="AU12" s="156"/>
      <c r="AV12" s="156"/>
      <c r="AW12" s="156"/>
      <c r="AX12" s="156"/>
    </row>
    <row r="13" spans="1:50" ht="25.8" customHeight="1" x14ac:dyDescent="0.3">
      <c r="B13" s="10">
        <v>16</v>
      </c>
      <c r="C13" s="125" t="s">
        <v>118</v>
      </c>
      <c r="D13" s="124">
        <f>3.14*(B13/10)^2/4</f>
        <v>2.0096000000000003</v>
      </c>
      <c r="E13" s="125" t="s">
        <v>114</v>
      </c>
      <c r="F13" s="125">
        <v>0</v>
      </c>
      <c r="G13" s="115" t="str">
        <f>IF(F13=0,"",G12-F13*$D$13)</f>
        <v/>
      </c>
      <c r="H13" s="114">
        <v>0</v>
      </c>
      <c r="I13" s="115" t="str">
        <f>IF(H13=0,"",I12-H13*$D$13)</f>
        <v/>
      </c>
      <c r="J13" s="114">
        <v>0</v>
      </c>
      <c r="K13" s="115" t="str">
        <f>IF(J13=0,"",K12-J13*$D$13)</f>
        <v/>
      </c>
      <c r="L13" s="114">
        <v>0</v>
      </c>
      <c r="M13" s="115" t="str">
        <f>IF(L13=0,"",M12-L13*$D$13)</f>
        <v/>
      </c>
      <c r="N13" s="114">
        <v>0</v>
      </c>
      <c r="O13" s="115" t="str">
        <f>IF(N13=0,"",O12-N13*$D$13)</f>
        <v/>
      </c>
      <c r="P13" s="114">
        <v>0</v>
      </c>
      <c r="Q13" s="115" t="str">
        <f>IF(P13=0,"",Q12-P13*$D$13)</f>
        <v/>
      </c>
      <c r="R13" s="7"/>
      <c r="S13" s="10">
        <v>16</v>
      </c>
      <c r="T13" s="125" t="s">
        <v>118</v>
      </c>
      <c r="U13" s="124">
        <f>3.14*(S13/10)^2/4</f>
        <v>2.0096000000000003</v>
      </c>
      <c r="V13" s="125" t="s">
        <v>113</v>
      </c>
      <c r="W13" s="125">
        <v>0</v>
      </c>
      <c r="X13" s="117" t="str">
        <f>IF(W13=0,"",X12-W13*$U$13)</f>
        <v/>
      </c>
      <c r="Y13" s="125">
        <v>0</v>
      </c>
      <c r="Z13" s="117" t="str">
        <f>IF(Y13=0,"",Z12-Y13*$U$13)</f>
        <v/>
      </c>
      <c r="AA13" s="125">
        <v>0</v>
      </c>
      <c r="AB13" s="117" t="str">
        <f>IF(AA13=0,"",AB12-AA13*$U$13)</f>
        <v/>
      </c>
      <c r="AC13" s="125">
        <v>0</v>
      </c>
      <c r="AD13" s="117" t="str">
        <f>IF(AC13=0,"",AD12-AC13*$U$13)</f>
        <v/>
      </c>
      <c r="AE13" s="125">
        <v>0</v>
      </c>
      <c r="AF13" s="117" t="str">
        <f>IF(AE13=0,"",AF12-AE13*$U$13)</f>
        <v/>
      </c>
      <c r="AG13" s="125">
        <v>0</v>
      </c>
      <c r="AH13" s="117" t="str">
        <f>IF(AG13=0,"",AH12-AG13*$U$13)</f>
        <v/>
      </c>
      <c r="AI13" s="7"/>
      <c r="AJ13" s="124">
        <f t="shared" si="0"/>
        <v>6.5333333333333332</v>
      </c>
      <c r="AK13" s="131" t="s">
        <v>149</v>
      </c>
      <c r="AL13" s="124">
        <f>I26</f>
        <v>13.439200000000001</v>
      </c>
      <c r="AM13" s="131" t="s">
        <v>149</v>
      </c>
      <c r="AN13" s="158">
        <f>Z26+3.5*$G$2*$G$3/$K$2</f>
        <v>26.632533333333335</v>
      </c>
      <c r="AO13" s="131"/>
      <c r="AP13" s="655" t="str">
        <f t="shared" si="1"/>
        <v>VERIFICATO</v>
      </c>
      <c r="AQ13" s="156"/>
      <c r="AR13" s="156"/>
      <c r="AS13" s="156"/>
      <c r="AT13" s="156"/>
      <c r="AU13" s="156"/>
      <c r="AV13" s="156"/>
      <c r="AW13" s="156"/>
      <c r="AX13" s="156"/>
    </row>
    <row r="14" spans="1:50" ht="25.8" customHeight="1" x14ac:dyDescent="0.3">
      <c r="R14" s="7"/>
      <c r="AJ14" s="124">
        <f t="shared" si="0"/>
        <v>6.5333333333333332</v>
      </c>
      <c r="AK14" s="131" t="s">
        <v>149</v>
      </c>
      <c r="AL14" s="124">
        <f>K26</f>
        <v>13.439200000000001</v>
      </c>
      <c r="AM14" s="131" t="s">
        <v>149</v>
      </c>
      <c r="AN14" s="158">
        <f>AB26+3.5*$G$2*$G$3/$K$2</f>
        <v>26.632533333333335</v>
      </c>
      <c r="AO14" s="131"/>
      <c r="AP14" s="655" t="str">
        <f t="shared" si="1"/>
        <v>VERIFICATO</v>
      </c>
      <c r="AQ14" s="156"/>
      <c r="AR14" s="156"/>
      <c r="AS14" s="156"/>
      <c r="AT14" s="156"/>
      <c r="AU14" s="156"/>
      <c r="AV14" s="156"/>
      <c r="AW14" s="156"/>
      <c r="AX14" s="156"/>
    </row>
    <row r="15" spans="1:50" ht="25.8" customHeight="1" x14ac:dyDescent="0.3"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AJ15" s="124">
        <f t="shared" si="0"/>
        <v>6.5333333333333332</v>
      </c>
      <c r="AK15" s="131" t="s">
        <v>149</v>
      </c>
      <c r="AL15" s="124">
        <f>M26</f>
        <v>13.439200000000001</v>
      </c>
      <c r="AM15" s="131" t="s">
        <v>149</v>
      </c>
      <c r="AN15" s="158">
        <f>AD26+3.5*$G$2*$G$3/$K$2</f>
        <v>24.622933333333332</v>
      </c>
      <c r="AO15" s="131"/>
      <c r="AP15" s="655" t="str">
        <f t="shared" si="1"/>
        <v>VERIFICATO</v>
      </c>
      <c r="AQ15" s="156"/>
      <c r="AR15" s="156"/>
      <c r="AS15" s="156"/>
      <c r="AT15" s="156"/>
      <c r="AU15" s="156"/>
      <c r="AV15" s="156"/>
      <c r="AW15" s="156"/>
      <c r="AX15" s="156"/>
    </row>
    <row r="16" spans="1:50" ht="25.8" customHeight="1" x14ac:dyDescent="0.3">
      <c r="B16" s="1415" t="s">
        <v>121</v>
      </c>
      <c r="C16" s="1415"/>
      <c r="D16" s="1415"/>
      <c r="E16" s="115">
        <f>(F8*$D$8+F9*$D$9)*0.9*$C$5*391.3/10</f>
        <v>265.660707312</v>
      </c>
      <c r="F16" s="114"/>
      <c r="G16" s="115">
        <f>(H8*$D$8+H9*$D$9)*0.9*$C$5*391.3/10</f>
        <v>265.660707312</v>
      </c>
      <c r="H16" s="114"/>
      <c r="I16" s="115">
        <f>(J8*$D$8+J9*$D$9)*0.9*$C$5*391.3/10</f>
        <v>265.660707312</v>
      </c>
      <c r="J16" s="114"/>
      <c r="K16" s="115">
        <f>(L8*$D$8+L9*$D$9)*0.9*$C$5*391.3/10</f>
        <v>265.660707312</v>
      </c>
      <c r="L16" s="114"/>
      <c r="M16" s="115">
        <f>(N8*$D$8+N9*$D$9)*0.9*$C$5*391.3/10</f>
        <v>265.660707312</v>
      </c>
      <c r="N16" s="114"/>
      <c r="O16" s="115">
        <f>(P8*$D$8+P9*$D$9)*0.9*$C$5*391.3/10</f>
        <v>265.660707312</v>
      </c>
      <c r="P16" s="33"/>
      <c r="Q16" s="33"/>
      <c r="S16" s="1415" t="s">
        <v>121</v>
      </c>
      <c r="T16" s="1415"/>
      <c r="U16" s="1415"/>
      <c r="V16" s="117">
        <f>(W8*$U$8+W9*$U$9)*0.9*$C$5*391.3/10</f>
        <v>192.67699651200002</v>
      </c>
      <c r="W16" s="125"/>
      <c r="X16" s="117">
        <f>(Y8*$U$8+Y9*$U$9)*0.9*$C$5*391.3/10</f>
        <v>192.67699651200002</v>
      </c>
      <c r="Y16" s="125"/>
      <c r="Z16" s="117">
        <f>(AA8*$U$8+AA9*$U$9)*0.9*$C$5*391.3/10</f>
        <v>192.67699651200002</v>
      </c>
      <c r="AA16" s="125"/>
      <c r="AB16" s="117">
        <f>(AC8*$U$8+AC9*$U$9)*0.9*$C$5*391.3/10</f>
        <v>192.67699651200002</v>
      </c>
      <c r="AC16" s="125"/>
      <c r="AD16" s="117">
        <f>(AE8*$U$8+AE9*$U$9)*0.9*$C$5*391.3/10</f>
        <v>192.67699651200002</v>
      </c>
      <c r="AE16" s="125"/>
      <c r="AF16" s="117">
        <f>(AG8*$U$8+AG9*$U$9)*0.9*$C$5*391.3/10</f>
        <v>192.67699651200002</v>
      </c>
      <c r="AJ16" s="124">
        <f t="shared" si="0"/>
        <v>6.5333333333333332</v>
      </c>
      <c r="AK16" s="131" t="s">
        <v>149</v>
      </c>
      <c r="AL16" s="124">
        <f>O26</f>
        <v>13.439200000000001</v>
      </c>
      <c r="AM16" s="131" t="s">
        <v>149</v>
      </c>
      <c r="AN16" s="158">
        <f>AF26+3.5*$G$2*$G$3/$K$2</f>
        <v>26.632533333333335</v>
      </c>
      <c r="AO16" s="131"/>
      <c r="AP16" s="655" t="str">
        <f t="shared" si="1"/>
        <v>VERIFICATO</v>
      </c>
      <c r="AQ16" s="156"/>
      <c r="AR16" s="156"/>
      <c r="AS16" s="156"/>
      <c r="AT16" s="156"/>
      <c r="AU16" s="156"/>
      <c r="AV16" s="156"/>
      <c r="AW16" s="156"/>
      <c r="AX16" s="156"/>
    </row>
    <row r="17" spans="2:50" ht="25.8" customHeight="1" x14ac:dyDescent="0.3">
      <c r="B17" s="1415" t="s">
        <v>119</v>
      </c>
      <c r="C17" s="1415"/>
      <c r="D17" s="125">
        <f>B11</f>
        <v>16</v>
      </c>
      <c r="E17" s="115">
        <f>F11*D11*0.9*$C$5*391.3/10</f>
        <v>0</v>
      </c>
      <c r="F17" s="114"/>
      <c r="G17" s="115">
        <f>H11*$D$11*0.9*$C$5*391.3/10</f>
        <v>0</v>
      </c>
      <c r="H17" s="114"/>
      <c r="I17" s="115">
        <f>J11*$D$11*0.9*$C$5*391.3/10</f>
        <v>46.709574912000008</v>
      </c>
      <c r="J17" s="114"/>
      <c r="K17" s="115">
        <f>L11*$D$11*0.9*$C$5*391.3/10</f>
        <v>46.709574912000008</v>
      </c>
      <c r="L17" s="114"/>
      <c r="M17" s="115">
        <f>N11*$D$11*0.9*$C$5*391.3/10</f>
        <v>46.709574912000008</v>
      </c>
      <c r="N17" s="114"/>
      <c r="O17" s="115">
        <f>P11*$D$11*0.9*$C$5*391.3/10</f>
        <v>46.709574912000008</v>
      </c>
      <c r="P17" s="33"/>
      <c r="Q17" s="33"/>
      <c r="R17" s="33"/>
      <c r="S17" s="1415" t="s">
        <v>119</v>
      </c>
      <c r="T17" s="1415"/>
      <c r="U17" s="125">
        <f>S11</f>
        <v>16</v>
      </c>
      <c r="V17" s="117">
        <f>W11*$U$11*0.9*$C$5*391.3/10</f>
        <v>0</v>
      </c>
      <c r="W17" s="125"/>
      <c r="X17" s="117">
        <f>Y11*$U$11*0.9*$C$5*391.3/10</f>
        <v>0</v>
      </c>
      <c r="Y17" s="125"/>
      <c r="Z17" s="117">
        <f>AA11*$U$11*0.9*$C$5*391.3/10</f>
        <v>46.709574912000008</v>
      </c>
      <c r="AA17" s="125"/>
      <c r="AB17" s="117">
        <f>AC11*$U$11*0.9*$C$5*391.3/10</f>
        <v>46.709574912000008</v>
      </c>
      <c r="AC17" s="125"/>
      <c r="AD17" s="117">
        <f>AE11*$U$11*0.9*$C$5*391.3/10</f>
        <v>0</v>
      </c>
      <c r="AE17" s="125"/>
      <c r="AF17" s="117">
        <f>AG11*$U$11*0.9*$C$5*391.3/10</f>
        <v>46.709574912000008</v>
      </c>
      <c r="AJ17" s="156"/>
      <c r="AK17" s="156"/>
      <c r="AL17" s="156"/>
      <c r="AM17" s="156"/>
      <c r="AN17" s="156"/>
      <c r="AO17" s="156"/>
      <c r="AP17" s="156"/>
      <c r="AQ17" s="156"/>
      <c r="AR17" s="156"/>
      <c r="AS17" s="156"/>
      <c r="AT17" s="156"/>
      <c r="AU17" s="156"/>
      <c r="AV17" s="156"/>
      <c r="AW17" s="156"/>
      <c r="AX17" s="156"/>
    </row>
    <row r="18" spans="2:50" ht="25.8" customHeight="1" x14ac:dyDescent="0.3">
      <c r="B18" s="1415"/>
      <c r="C18" s="1415"/>
      <c r="D18" s="125">
        <f>B12</f>
        <v>16</v>
      </c>
      <c r="E18" s="115">
        <f>F12*D12*0.9*C$5*391.3/10</f>
        <v>0</v>
      </c>
      <c r="F18" s="114"/>
      <c r="G18" s="115">
        <f>H12*$D$12*0.9*$C$5*391.3/10</f>
        <v>0</v>
      </c>
      <c r="H18" s="114"/>
      <c r="I18" s="115">
        <f>J12*$D$12*0.9*$C$5*391.3/10</f>
        <v>0</v>
      </c>
      <c r="J18" s="114"/>
      <c r="K18" s="115">
        <f>L12*$D$12*0.9*$C$5*391.3/10</f>
        <v>0</v>
      </c>
      <c r="L18" s="114"/>
      <c r="M18" s="115">
        <f>N12*$D$12*0.9*$C$5*391.3/10</f>
        <v>0</v>
      </c>
      <c r="N18" s="114"/>
      <c r="O18" s="115">
        <f>P12*$D$12*0.9*$C$5*391.3/10</f>
        <v>0</v>
      </c>
      <c r="P18" s="33"/>
      <c r="Q18" s="33"/>
      <c r="R18" s="33"/>
      <c r="S18" s="1415"/>
      <c r="T18" s="1415"/>
      <c r="U18" s="125">
        <f>S12</f>
        <v>16</v>
      </c>
      <c r="V18" s="117">
        <f>W12*$U$12*0.9*$C$5*391.3/10</f>
        <v>0</v>
      </c>
      <c r="W18" s="125"/>
      <c r="X18" s="117">
        <f>Y12*$U$12*0.9*$C$5*391.3/10</f>
        <v>0</v>
      </c>
      <c r="Y18" s="125"/>
      <c r="Z18" s="117">
        <f>AA12*$U$12*0.9*$C$5*391.3/10</f>
        <v>0</v>
      </c>
      <c r="AA18" s="125"/>
      <c r="AB18" s="117">
        <f>AC12*$U$12*0.9*$C$5*391.3/10</f>
        <v>0</v>
      </c>
      <c r="AC18" s="125"/>
      <c r="AD18" s="117">
        <f>AE12*$U$12*0.9*$C$5*391.3/10</f>
        <v>0</v>
      </c>
      <c r="AE18" s="125"/>
      <c r="AF18" s="117">
        <f>AG12*$U$12*0.9*$C$5*391.3/10</f>
        <v>0</v>
      </c>
    </row>
    <row r="19" spans="2:50" ht="25.8" customHeight="1" x14ac:dyDescent="0.3">
      <c r="B19" s="1415"/>
      <c r="C19" s="1415"/>
      <c r="D19" s="125">
        <f>B13</f>
        <v>16</v>
      </c>
      <c r="E19" s="115">
        <f>F13*D13*0.9*C$5*391.3/10</f>
        <v>0</v>
      </c>
      <c r="F19" s="114"/>
      <c r="G19" s="115">
        <f>H13*$D$13*0.9*$C$5*391.3/10</f>
        <v>0</v>
      </c>
      <c r="H19" s="114"/>
      <c r="I19" s="115">
        <f>J13*$D$13*0.9*$C$5*391.3/10</f>
        <v>0</v>
      </c>
      <c r="J19" s="114"/>
      <c r="K19" s="115">
        <f>L13*$D$13*0.9*$C$5*391.3/10</f>
        <v>0</v>
      </c>
      <c r="L19" s="114"/>
      <c r="M19" s="115">
        <f>N13*$D$13*0.9*$C$5*391.3/10</f>
        <v>0</v>
      </c>
      <c r="N19" s="114"/>
      <c r="O19" s="115">
        <f>P13*$D$13*0.9*$C$5*391.3/10</f>
        <v>0</v>
      </c>
      <c r="P19" s="33"/>
      <c r="Q19" s="33"/>
      <c r="R19" s="33"/>
      <c r="S19" s="1415"/>
      <c r="T19" s="1415"/>
      <c r="U19" s="125">
        <f>S13</f>
        <v>16</v>
      </c>
      <c r="V19" s="117">
        <f>W13*$U$13*0.9*$C$5*391.3/10</f>
        <v>0</v>
      </c>
      <c r="W19" s="125"/>
      <c r="X19" s="117">
        <f>Y13*$U$13*0.9*$C$5*391.3/10</f>
        <v>0</v>
      </c>
      <c r="Y19" s="125"/>
      <c r="Z19" s="117">
        <f>AA13*$U$13*0.9*$C$5*391.3/10</f>
        <v>0</v>
      </c>
      <c r="AA19" s="125"/>
      <c r="AB19" s="117">
        <f>AC13*$U$13*0.9*$C$5*391.3/10</f>
        <v>0</v>
      </c>
      <c r="AC19" s="125"/>
      <c r="AD19" s="117">
        <f>AE13*$U$13*0.9*$C$5*391.3/10</f>
        <v>0</v>
      </c>
      <c r="AE19" s="125"/>
      <c r="AF19" s="117">
        <f>AG13*$U$13*0.9*$C$5*391.3/10</f>
        <v>0</v>
      </c>
    </row>
    <row r="20" spans="2:50" s="137" customFormat="1" ht="25.8" customHeight="1" x14ac:dyDescent="0.3">
      <c r="B20" s="136"/>
      <c r="C20" s="136"/>
      <c r="P20" s="2"/>
      <c r="Q20" s="2"/>
      <c r="R20" s="2"/>
    </row>
    <row r="21" spans="2:50" s="137" customFormat="1" ht="25.8" customHeight="1" x14ac:dyDescent="0.3">
      <c r="B21" s="1415" t="s">
        <v>120</v>
      </c>
      <c r="C21" s="1415"/>
      <c r="D21" s="125" t="s">
        <v>114</v>
      </c>
      <c r="E21" s="116">
        <f>E16+E17+E18+E19</f>
        <v>265.660707312</v>
      </c>
      <c r="F21" s="114"/>
      <c r="G21" s="116">
        <f>G16+G17+G18+G19</f>
        <v>265.660707312</v>
      </c>
      <c r="H21" s="114"/>
      <c r="I21" s="116">
        <f>I16+I17+I18+I19</f>
        <v>312.37028222399999</v>
      </c>
      <c r="J21" s="114"/>
      <c r="K21" s="116">
        <f>K16+K17+K18+K19</f>
        <v>312.37028222399999</v>
      </c>
      <c r="L21" s="114"/>
      <c r="M21" s="116">
        <f>M16+M17+M18+M19</f>
        <v>312.37028222399999</v>
      </c>
      <c r="N21" s="114"/>
      <c r="O21" s="116">
        <f>O16+O17+O18+O19</f>
        <v>312.37028222399999</v>
      </c>
      <c r="P21" s="2"/>
      <c r="Q21" s="2" t="str">
        <f>IF(AND(E21&gt;V5,G21&gt;X5,I21&gt;Z5,K21&gt;AB5,M21&gt;AD5,O21&gt;AF5),"OK","NO")</f>
        <v>OK</v>
      </c>
      <c r="R21" s="2"/>
      <c r="S21" s="1415" t="s">
        <v>120</v>
      </c>
      <c r="T21" s="1415"/>
      <c r="U21" s="125" t="s">
        <v>113</v>
      </c>
      <c r="V21" s="116">
        <f>V16+V17+V18+V19</f>
        <v>192.67699651200002</v>
      </c>
      <c r="W21" s="114"/>
      <c r="X21" s="116">
        <f>X16+X17+X18+X19</f>
        <v>192.67699651200002</v>
      </c>
      <c r="Y21" s="114"/>
      <c r="Z21" s="116">
        <f>Z16+Z17+Z18+Z19</f>
        <v>239.38657142400001</v>
      </c>
      <c r="AA21" s="114"/>
      <c r="AB21" s="116">
        <f>AB16+AB17+AB18+AB19</f>
        <v>239.38657142400001</v>
      </c>
      <c r="AC21" s="114"/>
      <c r="AD21" s="116">
        <f>AD16+AD17+AD18+AD19</f>
        <v>192.67699651200002</v>
      </c>
      <c r="AE21" s="114"/>
      <c r="AF21" s="116">
        <f>AF16+AF17+AF18+AF19</f>
        <v>239.38657142400001</v>
      </c>
      <c r="AH21" s="2" t="str">
        <f>IF(AND(V21&gt;V6,X21&gt;X6,Z21&gt;Z6,AB21&gt;AB6,AD21&gt;AD6,AF21&gt;AF6),"OK","NO")</f>
        <v>NO</v>
      </c>
    </row>
    <row r="22" spans="2:50" s="137" customFormat="1" ht="25.8" customHeight="1" x14ac:dyDescent="0.3">
      <c r="B22" s="136"/>
      <c r="C22" s="136"/>
      <c r="P22" s="2"/>
      <c r="Q22" s="2"/>
      <c r="R22" s="2"/>
    </row>
    <row r="23" spans="2:50" s="137" customFormat="1" ht="25.8" customHeight="1" x14ac:dyDescent="0.3">
      <c r="B23" s="1415" t="s">
        <v>137</v>
      </c>
      <c r="C23" s="1415"/>
      <c r="D23" s="1415"/>
      <c r="E23" s="1415"/>
      <c r="F23" s="1415"/>
      <c r="G23" s="1415"/>
      <c r="H23" s="1415"/>
      <c r="I23" s="1415"/>
      <c r="J23" s="1415"/>
      <c r="K23" s="1415"/>
      <c r="L23" s="1415"/>
      <c r="M23" s="1415"/>
      <c r="N23" s="1415"/>
      <c r="O23" s="1415"/>
      <c r="P23" s="2"/>
      <c r="Q23" s="2"/>
      <c r="R23" s="2"/>
      <c r="S23" s="1415" t="s">
        <v>137</v>
      </c>
      <c r="T23" s="1415"/>
      <c r="U23" s="1415"/>
      <c r="V23" s="1415"/>
      <c r="W23" s="1415"/>
      <c r="X23" s="1415"/>
      <c r="Y23" s="1415"/>
      <c r="Z23" s="1415"/>
      <c r="AA23" s="1415"/>
      <c r="AB23" s="1415"/>
      <c r="AC23" s="1415"/>
      <c r="AD23" s="1415"/>
      <c r="AE23" s="1415"/>
      <c r="AF23" s="1415"/>
    </row>
    <row r="24" spans="2:50" s="137" customFormat="1" ht="25.8" customHeight="1" x14ac:dyDescent="0.3">
      <c r="B24" s="1415" t="s">
        <v>136</v>
      </c>
      <c r="C24" s="1415"/>
      <c r="D24" s="125" t="s">
        <v>114</v>
      </c>
      <c r="E24" s="17">
        <f>F8*$D$8+F9*$D$9</f>
        <v>11.429600000000001</v>
      </c>
      <c r="F24" s="125"/>
      <c r="G24" s="17">
        <f>H8*$D$8+H9*$D$9</f>
        <v>11.429600000000001</v>
      </c>
      <c r="H24" s="125"/>
      <c r="I24" s="17">
        <f>J8*$D$8+J9*$D$9</f>
        <v>11.429600000000001</v>
      </c>
      <c r="J24" s="125"/>
      <c r="K24" s="17">
        <f>L8*$D$8+L9*$D$9</f>
        <v>11.429600000000001</v>
      </c>
      <c r="L24" s="125"/>
      <c r="M24" s="17">
        <f>N8*$D$8+N9*$D$9</f>
        <v>11.429600000000001</v>
      </c>
      <c r="N24" s="125"/>
      <c r="O24" s="17">
        <f>P8*$D$8+P9*$D$9</f>
        <v>11.429600000000001</v>
      </c>
      <c r="P24" s="2"/>
      <c r="Q24" s="2"/>
      <c r="R24" s="2"/>
      <c r="S24" s="1415" t="s">
        <v>136</v>
      </c>
      <c r="T24" s="1415"/>
      <c r="U24" s="125" t="s">
        <v>113</v>
      </c>
      <c r="V24" s="17">
        <f>W8*$U$8+W9*$U$9</f>
        <v>8.2896000000000001</v>
      </c>
      <c r="W24" s="125"/>
      <c r="X24" s="17">
        <f>Y8*$U$8+Y9*$U$9</f>
        <v>8.2896000000000001</v>
      </c>
      <c r="Y24" s="125"/>
      <c r="Z24" s="17">
        <f>AA8*$U$8+AA9*$U$9</f>
        <v>8.2896000000000001</v>
      </c>
      <c r="AA24" s="125"/>
      <c r="AB24" s="17">
        <f>AC8*$U$8+AC9*$U$9</f>
        <v>8.2896000000000001</v>
      </c>
      <c r="AC24" s="125"/>
      <c r="AD24" s="17">
        <f>AE8*$U$8+AE9*$U$9</f>
        <v>8.2896000000000001</v>
      </c>
      <c r="AE24" s="125"/>
      <c r="AF24" s="17">
        <f>AG8*$U$8+AG9*$U$9</f>
        <v>8.2896000000000001</v>
      </c>
    </row>
    <row r="25" spans="2:50" s="137" customFormat="1" ht="25.8" customHeight="1" x14ac:dyDescent="0.3">
      <c r="B25" s="1416" t="s">
        <v>118</v>
      </c>
      <c r="C25" s="1416"/>
      <c r="D25" s="125" t="s">
        <v>114</v>
      </c>
      <c r="E25" s="17">
        <f>(E17+E18+E19)*10/0.9/391.3/$C$5</f>
        <v>0</v>
      </c>
      <c r="F25" s="17"/>
      <c r="G25" s="17">
        <f>(G17+G18+G19)*10/0.9/391.3/$C$5</f>
        <v>0</v>
      </c>
      <c r="H25" s="17"/>
      <c r="I25" s="17">
        <f>(I17+I18+I19)*10/0.9/391.3/$C$5</f>
        <v>2.0096000000000007</v>
      </c>
      <c r="J25" s="17"/>
      <c r="K25" s="17">
        <f>(K17+K18+K19)*10/0.9/391.3/$C$5</f>
        <v>2.0096000000000007</v>
      </c>
      <c r="L25" s="17"/>
      <c r="M25" s="17">
        <f>(M17+M18+M19)*10/0.9/391.3/$C$5</f>
        <v>2.0096000000000007</v>
      </c>
      <c r="N25" s="17"/>
      <c r="O25" s="17">
        <f>(O17+O18+O19)*10/0.9/391.3/$C$5</f>
        <v>2.0096000000000007</v>
      </c>
      <c r="P25" s="2"/>
      <c r="Q25" s="2"/>
      <c r="R25" s="2"/>
      <c r="S25" s="1416" t="s">
        <v>118</v>
      </c>
      <c r="T25" s="1416"/>
      <c r="U25" s="125" t="s">
        <v>113</v>
      </c>
      <c r="V25" s="17">
        <f>(V17+V18+V19)*10/0.9/391.3/$C$5</f>
        <v>0</v>
      </c>
      <c r="W25" s="17"/>
      <c r="X25" s="17">
        <f>(X17+X18+X19)*10/0.9/391.3/$C$5</f>
        <v>0</v>
      </c>
      <c r="Y25" s="17"/>
      <c r="Z25" s="17">
        <f>(Z17+Z18+Z19)*10/0.9/391.3/$C$5</f>
        <v>2.0096000000000007</v>
      </c>
      <c r="AA25" s="17"/>
      <c r="AB25" s="17">
        <f>(AB17+AB18+AB19)*10/0.9/391.3/$C$5</f>
        <v>2.0096000000000007</v>
      </c>
      <c r="AC25" s="17"/>
      <c r="AD25" s="17">
        <f>(AD17+AD18+AD19)*10/0.9/391.3/$C$5</f>
        <v>0</v>
      </c>
      <c r="AE25" s="17"/>
      <c r="AF25" s="17">
        <f>(AF17+AF18+AF19)*10/0.9/391.3/$C$5</f>
        <v>2.0096000000000007</v>
      </c>
    </row>
    <row r="26" spans="2:50" s="137" customFormat="1" ht="25.8" customHeight="1" x14ac:dyDescent="0.3">
      <c r="B26" s="1415" t="s">
        <v>135</v>
      </c>
      <c r="C26" s="1415"/>
      <c r="D26" s="125" t="s">
        <v>114</v>
      </c>
      <c r="E26" s="17">
        <f>E24+E25</f>
        <v>11.429600000000001</v>
      </c>
      <c r="F26" s="125"/>
      <c r="G26" s="17">
        <f>G24+G25</f>
        <v>11.429600000000001</v>
      </c>
      <c r="H26" s="125"/>
      <c r="I26" s="17">
        <f>I24+I25</f>
        <v>13.439200000000001</v>
      </c>
      <c r="J26" s="125"/>
      <c r="K26" s="17">
        <f>K24+K25</f>
        <v>13.439200000000001</v>
      </c>
      <c r="L26" s="125"/>
      <c r="M26" s="17">
        <f>M24+M25</f>
        <v>13.439200000000001</v>
      </c>
      <c r="N26" s="125"/>
      <c r="O26" s="17">
        <f>O24+O25</f>
        <v>13.439200000000001</v>
      </c>
      <c r="P26" s="2"/>
      <c r="Q26" s="2"/>
      <c r="R26" s="2"/>
      <c r="S26" s="1415" t="s">
        <v>135</v>
      </c>
      <c r="T26" s="1415"/>
      <c r="U26" s="125" t="s">
        <v>113</v>
      </c>
      <c r="V26" s="17">
        <f>V24+V25</f>
        <v>8.2896000000000001</v>
      </c>
      <c r="W26" s="125"/>
      <c r="X26" s="17">
        <f>X24+X25</f>
        <v>8.2896000000000001</v>
      </c>
      <c r="Y26" s="125"/>
      <c r="Z26" s="17">
        <f>Z24+Z25</f>
        <v>10.299200000000001</v>
      </c>
      <c r="AA26" s="125"/>
      <c r="AB26" s="17">
        <f>AB24+AB25</f>
        <v>10.299200000000001</v>
      </c>
      <c r="AC26" s="125"/>
      <c r="AD26" s="17">
        <f>AD24+AD25</f>
        <v>8.2896000000000001</v>
      </c>
      <c r="AE26" s="125"/>
      <c r="AF26" s="17">
        <f>AF24+AF25</f>
        <v>10.299200000000001</v>
      </c>
    </row>
    <row r="27" spans="2:50" ht="25.8" customHeight="1" thickBot="1" x14ac:dyDescent="0.35">
      <c r="B27" s="33"/>
      <c r="C27" s="33"/>
      <c r="D27" s="33"/>
      <c r="E27" s="31">
        <v>10.299200000000001</v>
      </c>
      <c r="F27" s="31"/>
      <c r="G27" s="31">
        <v>10.299200000000001</v>
      </c>
      <c r="H27" s="31"/>
      <c r="I27" s="31">
        <v>12.308800000000002</v>
      </c>
      <c r="J27" s="31"/>
      <c r="K27" s="31">
        <v>12.308800000000002</v>
      </c>
      <c r="L27" s="31"/>
      <c r="M27" s="31">
        <v>10.299200000000001</v>
      </c>
      <c r="N27" s="31"/>
      <c r="O27" s="31">
        <v>10.299200000000001</v>
      </c>
      <c r="P27" s="2"/>
      <c r="Q27" s="33"/>
      <c r="R27" s="33"/>
    </row>
    <row r="28" spans="2:50" ht="25.8" customHeight="1" x14ac:dyDescent="0.3">
      <c r="D28" s="142" t="s">
        <v>126</v>
      </c>
      <c r="E28" s="143"/>
      <c r="F28" s="144" t="s">
        <v>125</v>
      </c>
      <c r="G28" s="144">
        <f>'TRAVE 210'!$X$62/2*100</f>
        <v>35</v>
      </c>
      <c r="H28" s="144" t="s">
        <v>125</v>
      </c>
      <c r="I28" s="144">
        <f t="shared" ref="I28:I33" si="2">40*$D$17/10</f>
        <v>64</v>
      </c>
      <c r="J28" s="144" t="s">
        <v>124</v>
      </c>
      <c r="K28" s="145" t="str">
        <f>IF(E28="","0",MROUND(E28+G28+I28,5))</f>
        <v>0</v>
      </c>
      <c r="L28" s="33"/>
      <c r="M28" s="1437" t="str">
        <f>IF(K28+K29&lt;$A$2,"lunghezza accettabile","lunghezza eccessiva")</f>
        <v>lunghezza accettabile</v>
      </c>
      <c r="N28" s="1438"/>
      <c r="O28" s="1439"/>
      <c r="P28" s="2"/>
      <c r="Q28" s="1445">
        <f>$A$2-K28-K29</f>
        <v>435</v>
      </c>
      <c r="R28" s="33"/>
      <c r="U28" s="142" t="s">
        <v>126</v>
      </c>
      <c r="V28" s="143"/>
      <c r="W28" s="144" t="s">
        <v>125</v>
      </c>
      <c r="X28" s="144">
        <f>'TRAVE 210'!$X$62/2*100</f>
        <v>35</v>
      </c>
      <c r="Y28" s="144" t="s">
        <v>125</v>
      </c>
      <c r="Z28" s="144">
        <f t="shared" ref="Z28:Z33" si="3">40*$U$17/10</f>
        <v>64</v>
      </c>
      <c r="AA28" s="144" t="s">
        <v>124</v>
      </c>
      <c r="AB28" s="145" t="str">
        <f>IF(V28="","0",MROUND(V28+X28+Z28,5))</f>
        <v>0</v>
      </c>
      <c r="AD28" s="1437" t="str">
        <f>IF(AB28+AB29&lt;$A$2,"lunghezza accettabile","lunghezza eccessiva")</f>
        <v>lunghezza accettabile</v>
      </c>
      <c r="AE28" s="1438"/>
      <c r="AF28" s="1439"/>
      <c r="AH28" s="1445">
        <f>$A$2-AB28-AB29</f>
        <v>435</v>
      </c>
    </row>
    <row r="29" spans="2:50" ht="25.8" customHeight="1" x14ac:dyDescent="0.3">
      <c r="D29" s="47" t="s">
        <v>127</v>
      </c>
      <c r="E29" s="133"/>
      <c r="F29" s="125" t="s">
        <v>125</v>
      </c>
      <c r="G29" s="125">
        <f>$G$28</f>
        <v>35</v>
      </c>
      <c r="H29" s="125" t="s">
        <v>125</v>
      </c>
      <c r="I29" s="125">
        <f t="shared" si="2"/>
        <v>64</v>
      </c>
      <c r="J29" s="125" t="s">
        <v>124</v>
      </c>
      <c r="K29" s="145">
        <f>IF(E29="",MROUND(I29,5),MROUND(E29+G29+I29,5))</f>
        <v>65</v>
      </c>
      <c r="L29" s="33"/>
      <c r="M29" s="1440"/>
      <c r="N29" s="1415"/>
      <c r="O29" s="1441"/>
      <c r="P29" s="33"/>
      <c r="Q29" s="1445"/>
      <c r="R29" s="33"/>
      <c r="U29" s="47" t="s">
        <v>127</v>
      </c>
      <c r="V29" s="133"/>
      <c r="W29" s="125" t="s">
        <v>125</v>
      </c>
      <c r="X29" s="125">
        <f>$G$28</f>
        <v>35</v>
      </c>
      <c r="Y29" s="125" t="s">
        <v>125</v>
      </c>
      <c r="Z29" s="125">
        <f t="shared" si="3"/>
        <v>64</v>
      </c>
      <c r="AA29" s="125" t="s">
        <v>124</v>
      </c>
      <c r="AB29" s="145">
        <f>IF(V29="",MROUND(Z29,5),MROUND(V29+X29+Z29,5))</f>
        <v>65</v>
      </c>
      <c r="AD29" s="1440"/>
      <c r="AE29" s="1415"/>
      <c r="AF29" s="1441"/>
      <c r="AH29" s="1445"/>
    </row>
    <row r="30" spans="2:50" ht="25.8" customHeight="1" x14ac:dyDescent="0.3">
      <c r="D30" s="47" t="s">
        <v>128</v>
      </c>
      <c r="E30" s="133">
        <v>59.81</v>
      </c>
      <c r="F30" s="125" t="s">
        <v>125</v>
      </c>
      <c r="G30" s="125">
        <f>$G$28</f>
        <v>35</v>
      </c>
      <c r="H30" s="125" t="s">
        <v>125</v>
      </c>
      <c r="I30" s="125">
        <f t="shared" si="2"/>
        <v>64</v>
      </c>
      <c r="J30" s="125" t="s">
        <v>124</v>
      </c>
      <c r="K30" s="145">
        <f>IF(E30="",MROUND(I30,5),MROUND(E30+G30+I30,5))</f>
        <v>160</v>
      </c>
      <c r="L30" s="33"/>
      <c r="M30" s="1440" t="str">
        <f>IF(K30+K31&lt;$B$2,"lunghezza accettabile","lunghezza eccessiva")</f>
        <v>lunghezza accettabile</v>
      </c>
      <c r="N30" s="1415"/>
      <c r="O30" s="1441"/>
      <c r="P30" s="33"/>
      <c r="Q30" s="1445">
        <f>$B$2-K30-K31</f>
        <v>155</v>
      </c>
      <c r="R30" s="33"/>
      <c r="U30" s="47" t="s">
        <v>128</v>
      </c>
      <c r="V30" s="133">
        <v>95.12</v>
      </c>
      <c r="W30" s="125" t="s">
        <v>125</v>
      </c>
      <c r="X30" s="125">
        <f>$G$28</f>
        <v>35</v>
      </c>
      <c r="Y30" s="125" t="s">
        <v>125</v>
      </c>
      <c r="Z30" s="125">
        <f t="shared" si="3"/>
        <v>64</v>
      </c>
      <c r="AA30" s="125" t="s">
        <v>124</v>
      </c>
      <c r="AB30" s="145">
        <f>IF(V30="",MROUND(Z30,5),MROUND(V30+X30+Z30,5))</f>
        <v>195</v>
      </c>
      <c r="AD30" s="1440" t="str">
        <f>IF(AB30+AB31&lt;$B$2,"lunghezza accettabile","lunghezza eccessiva")</f>
        <v>lunghezza accettabile</v>
      </c>
      <c r="AE30" s="1415"/>
      <c r="AF30" s="1441"/>
      <c r="AH30" s="1445">
        <f>$B$2-AB30-AB31</f>
        <v>80</v>
      </c>
    </row>
    <row r="31" spans="2:50" ht="25.8" customHeight="1" x14ac:dyDescent="0.3">
      <c r="D31" s="47" t="s">
        <v>129</v>
      </c>
      <c r="E31" s="133">
        <v>57.79</v>
      </c>
      <c r="F31" s="125" t="s">
        <v>125</v>
      </c>
      <c r="G31" s="125">
        <f>$G$28</f>
        <v>35</v>
      </c>
      <c r="H31" s="125" t="s">
        <v>125</v>
      </c>
      <c r="I31" s="125">
        <f t="shared" si="2"/>
        <v>64</v>
      </c>
      <c r="J31" s="125" t="s">
        <v>124</v>
      </c>
      <c r="K31" s="145">
        <f>IF(E31="",MROUND(I31,5),MROUND(E31+G31+I31,5))</f>
        <v>155</v>
      </c>
      <c r="L31" s="33"/>
      <c r="M31" s="1440"/>
      <c r="N31" s="1415"/>
      <c r="O31" s="1441"/>
      <c r="P31" s="33"/>
      <c r="Q31" s="1445"/>
      <c r="R31" s="33"/>
      <c r="U31" s="47" t="s">
        <v>129</v>
      </c>
      <c r="V31" s="133">
        <v>95.13</v>
      </c>
      <c r="W31" s="125" t="s">
        <v>125</v>
      </c>
      <c r="X31" s="125">
        <f>$G$28</f>
        <v>35</v>
      </c>
      <c r="Y31" s="125" t="s">
        <v>125</v>
      </c>
      <c r="Z31" s="125">
        <f t="shared" si="3"/>
        <v>64</v>
      </c>
      <c r="AA31" s="125" t="s">
        <v>124</v>
      </c>
      <c r="AB31" s="145">
        <f>IF(V31="",MROUND(Z31,5),MROUND(V31+X31+Z31,5))</f>
        <v>195</v>
      </c>
      <c r="AD31" s="1440"/>
      <c r="AE31" s="1415"/>
      <c r="AF31" s="1441"/>
      <c r="AH31" s="1445"/>
    </row>
    <row r="32" spans="2:50" ht="25.8" customHeight="1" x14ac:dyDescent="0.3">
      <c r="D32" s="47" t="s">
        <v>130</v>
      </c>
      <c r="E32" s="133">
        <v>41.77</v>
      </c>
      <c r="F32" s="125" t="s">
        <v>125</v>
      </c>
      <c r="G32" s="125">
        <f>$G$28</f>
        <v>35</v>
      </c>
      <c r="H32" s="125" t="s">
        <v>125</v>
      </c>
      <c r="I32" s="125">
        <f t="shared" si="2"/>
        <v>64</v>
      </c>
      <c r="J32" s="125" t="s">
        <v>124</v>
      </c>
      <c r="K32" s="145">
        <f>IF(E32="",MROUND(I32,5),MROUND(E32+G32+I32,5))</f>
        <v>140</v>
      </c>
      <c r="L32" s="33"/>
      <c r="M32" s="1440" t="str">
        <f>IF(K32+K33&lt;$C$2,"lunghezza accettabile","lunghezza eccessiva")</f>
        <v>lunghezza accettabile</v>
      </c>
      <c r="N32" s="1415"/>
      <c r="O32" s="1441"/>
      <c r="P32" s="33"/>
      <c r="Q32" s="1445">
        <f>$C$2-K32-K33</f>
        <v>305</v>
      </c>
      <c r="R32" s="33"/>
      <c r="U32" s="47" t="s">
        <v>130</v>
      </c>
      <c r="V32" s="133">
        <v>76.069999999999993</v>
      </c>
      <c r="W32" s="125" t="s">
        <v>125</v>
      </c>
      <c r="X32" s="125">
        <f>$G$28</f>
        <v>35</v>
      </c>
      <c r="Y32" s="125" t="s">
        <v>125</v>
      </c>
      <c r="Z32" s="125">
        <f t="shared" si="3"/>
        <v>64</v>
      </c>
      <c r="AA32" s="125" t="s">
        <v>124</v>
      </c>
      <c r="AB32" s="145">
        <f>IF(V32="",MROUND(Z32,5),MROUND(V32+X32+Z32,5))</f>
        <v>175</v>
      </c>
      <c r="AD32" s="1440" t="str">
        <f>IF(AB32+AB33&lt;$C$2,"lunghezza accettabile","lunghezza eccessiva")</f>
        <v>lunghezza accettabile</v>
      </c>
      <c r="AE32" s="1415"/>
      <c r="AF32" s="1441"/>
      <c r="AH32" s="1445">
        <f>$C$2-AB32-AB33</f>
        <v>215</v>
      </c>
    </row>
    <row r="33" spans="2:34" ht="25.8" customHeight="1" thickBot="1" x14ac:dyDescent="0.35">
      <c r="D33" s="48" t="s">
        <v>131</v>
      </c>
      <c r="E33" s="146">
        <v>56.7</v>
      </c>
      <c r="F33" s="147" t="s">
        <v>125</v>
      </c>
      <c r="G33" s="147">
        <f>$G$28</f>
        <v>35</v>
      </c>
      <c r="H33" s="147" t="s">
        <v>125</v>
      </c>
      <c r="I33" s="147">
        <f t="shared" si="2"/>
        <v>64</v>
      </c>
      <c r="J33" s="147" t="s">
        <v>124</v>
      </c>
      <c r="K33" s="145">
        <f>IF(E33="","0",MROUND(E33+G33+I33,5))</f>
        <v>155</v>
      </c>
      <c r="L33" s="33"/>
      <c r="M33" s="1442"/>
      <c r="N33" s="1443"/>
      <c r="O33" s="1444"/>
      <c r="P33" s="33"/>
      <c r="Q33" s="1445"/>
      <c r="R33" s="33"/>
      <c r="U33" s="48" t="s">
        <v>131</v>
      </c>
      <c r="V33" s="146">
        <v>110.96</v>
      </c>
      <c r="W33" s="147" t="s">
        <v>125</v>
      </c>
      <c r="X33" s="147">
        <f>$G$28</f>
        <v>35</v>
      </c>
      <c r="Y33" s="147" t="s">
        <v>125</v>
      </c>
      <c r="Z33" s="147">
        <f t="shared" si="3"/>
        <v>64</v>
      </c>
      <c r="AA33" s="147" t="s">
        <v>124</v>
      </c>
      <c r="AB33" s="145">
        <f>IF(V33="","0",MROUND(V33+X33+Z33,5))</f>
        <v>210</v>
      </c>
      <c r="AD33" s="1442"/>
      <c r="AE33" s="1443"/>
      <c r="AF33" s="1444"/>
      <c r="AH33" s="1445"/>
    </row>
    <row r="34" spans="2:34" ht="25.8" customHeight="1" thickBot="1" x14ac:dyDescent="0.35">
      <c r="B34" s="2"/>
      <c r="C34" s="4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U34" s="33"/>
      <c r="V34" s="33"/>
      <c r="W34" s="33"/>
      <c r="X34" s="33"/>
      <c r="Y34" s="33"/>
      <c r="Z34" s="33"/>
      <c r="AA34" s="33"/>
      <c r="AB34" s="33"/>
    </row>
    <row r="35" spans="2:34" ht="25.8" customHeight="1" x14ac:dyDescent="0.3">
      <c r="B35" s="2"/>
      <c r="C35" s="43"/>
      <c r="D35" s="142" t="s">
        <v>126</v>
      </c>
      <c r="E35" s="143"/>
      <c r="F35" s="144" t="s">
        <v>125</v>
      </c>
      <c r="G35" s="144">
        <f>'TRAVE 210'!$X$62/2*100</f>
        <v>35</v>
      </c>
      <c r="H35" s="144" t="s">
        <v>125</v>
      </c>
      <c r="I35" s="144">
        <f t="shared" ref="I35:I40" si="4">40*$D$18/10</f>
        <v>64</v>
      </c>
      <c r="J35" s="144" t="s">
        <v>124</v>
      </c>
      <c r="K35" s="145" t="str">
        <f>IF(E35="","0",MROUND(E35+G35+I35,5))</f>
        <v>0</v>
      </c>
      <c r="L35" s="33"/>
      <c r="M35" s="1437" t="str">
        <f>IF(K35+K36&lt;$A$2,"lunghezza accettabile","lunghezza eccessiva")</f>
        <v>lunghezza accettabile</v>
      </c>
      <c r="N35" s="1438"/>
      <c r="O35" s="1439"/>
      <c r="P35" s="33"/>
      <c r="Q35" s="1445">
        <f>$A$2-K35-K36</f>
        <v>435</v>
      </c>
      <c r="R35" s="33"/>
      <c r="U35" s="142" t="s">
        <v>126</v>
      </c>
      <c r="V35" s="143"/>
      <c r="W35" s="144" t="s">
        <v>125</v>
      </c>
      <c r="X35" s="144">
        <f>'TRAVE 210'!$X$62/2*100</f>
        <v>35</v>
      </c>
      <c r="Y35" s="144" t="s">
        <v>125</v>
      </c>
      <c r="Z35" s="144">
        <f t="shared" ref="Z35:Z40" si="5">40*$U$18/10</f>
        <v>64</v>
      </c>
      <c r="AA35" s="144" t="s">
        <v>124</v>
      </c>
      <c r="AB35" s="145" t="str">
        <f>IF(V35="","0",MROUND(V35+X35+Z35,5))</f>
        <v>0</v>
      </c>
      <c r="AD35" s="1437" t="str">
        <f>IF(AB35+AB36&lt;$A$2,"lunghezza accettabile","lunghezza eccessiva")</f>
        <v>lunghezza accettabile</v>
      </c>
      <c r="AE35" s="1438"/>
      <c r="AF35" s="1439"/>
      <c r="AH35" s="1445">
        <f>$A$2-AB35-AB36</f>
        <v>435</v>
      </c>
    </row>
    <row r="36" spans="2:34" ht="25.8" customHeight="1" x14ac:dyDescent="0.3">
      <c r="B36" s="2"/>
      <c r="C36" s="43"/>
      <c r="D36" s="47" t="s">
        <v>127</v>
      </c>
      <c r="E36" s="133"/>
      <c r="F36" s="125" t="s">
        <v>125</v>
      </c>
      <c r="G36" s="125">
        <f>$G$28</f>
        <v>35</v>
      </c>
      <c r="H36" s="125" t="s">
        <v>125</v>
      </c>
      <c r="I36" s="125">
        <f t="shared" si="4"/>
        <v>64</v>
      </c>
      <c r="J36" s="125" t="s">
        <v>124</v>
      </c>
      <c r="K36" s="145">
        <f>IF(E36="",MROUND(I36,5),MROUND(E36+G36+I36,5))</f>
        <v>65</v>
      </c>
      <c r="L36" s="33"/>
      <c r="M36" s="1440"/>
      <c r="N36" s="1415"/>
      <c r="O36" s="1441"/>
      <c r="P36" s="33"/>
      <c r="Q36" s="1445"/>
      <c r="R36" s="33"/>
      <c r="U36" s="47" t="s">
        <v>127</v>
      </c>
      <c r="V36" s="133"/>
      <c r="W36" s="125" t="s">
        <v>125</v>
      </c>
      <c r="X36" s="125">
        <f>$G$28</f>
        <v>35</v>
      </c>
      <c r="Y36" s="125" t="s">
        <v>125</v>
      </c>
      <c r="Z36" s="125">
        <f t="shared" si="5"/>
        <v>64</v>
      </c>
      <c r="AA36" s="125" t="s">
        <v>124</v>
      </c>
      <c r="AB36" s="145">
        <f>IF(V36="",MROUND(Z36,5),MROUND(V36+X36+Z36,5))</f>
        <v>65</v>
      </c>
      <c r="AD36" s="1440"/>
      <c r="AE36" s="1415"/>
      <c r="AF36" s="1441"/>
      <c r="AH36" s="1445"/>
    </row>
    <row r="37" spans="2:34" ht="25.8" customHeight="1" x14ac:dyDescent="0.3">
      <c r="B37" s="2"/>
      <c r="C37" s="43"/>
      <c r="D37" s="47" t="s">
        <v>128</v>
      </c>
      <c r="E37" s="133"/>
      <c r="F37" s="125" t="s">
        <v>125</v>
      </c>
      <c r="G37" s="125">
        <f>$G$28</f>
        <v>35</v>
      </c>
      <c r="H37" s="125" t="s">
        <v>125</v>
      </c>
      <c r="I37" s="125">
        <f t="shared" si="4"/>
        <v>64</v>
      </c>
      <c r="J37" s="125" t="s">
        <v>124</v>
      </c>
      <c r="K37" s="145">
        <f>IF(E37="",MROUND(I37,5),MROUND(E37+G37+I37,5))</f>
        <v>65</v>
      </c>
      <c r="L37" s="33"/>
      <c r="M37" s="1440" t="str">
        <f>IF(K37+K38&lt;$B$2,"lunghezza accettabile","lunghezza eccessiva")</f>
        <v>lunghezza accettabile</v>
      </c>
      <c r="N37" s="1415"/>
      <c r="O37" s="1441"/>
      <c r="P37" s="33"/>
      <c r="Q37" s="1445">
        <f>$B$2-K37-K38</f>
        <v>340</v>
      </c>
      <c r="R37" s="33"/>
      <c r="U37" s="47" t="s">
        <v>128</v>
      </c>
      <c r="V37" s="133"/>
      <c r="W37" s="125" t="s">
        <v>125</v>
      </c>
      <c r="X37" s="125">
        <f>$G$28</f>
        <v>35</v>
      </c>
      <c r="Y37" s="125" t="s">
        <v>125</v>
      </c>
      <c r="Z37" s="125">
        <f t="shared" si="5"/>
        <v>64</v>
      </c>
      <c r="AA37" s="125" t="s">
        <v>124</v>
      </c>
      <c r="AB37" s="145">
        <f>IF(V37="",MROUND(Z37,5),MROUND(V37+X37+Z37,5))</f>
        <v>65</v>
      </c>
      <c r="AD37" s="1440" t="str">
        <f>IF(AB37+AB38&lt;$B$2,"lunghezza accettabile","lunghezza eccessiva")</f>
        <v>lunghezza accettabile</v>
      </c>
      <c r="AE37" s="1415"/>
      <c r="AF37" s="1441"/>
      <c r="AH37" s="1445">
        <f>$B$2-AB37-AB38</f>
        <v>340</v>
      </c>
    </row>
    <row r="38" spans="2:34" ht="25.8" customHeight="1" x14ac:dyDescent="0.3">
      <c r="B38" s="2"/>
      <c r="C38" s="43"/>
      <c r="D38" s="47" t="s">
        <v>129</v>
      </c>
      <c r="E38" s="133"/>
      <c r="F38" s="125" t="s">
        <v>125</v>
      </c>
      <c r="G38" s="125">
        <f>$G$28</f>
        <v>35</v>
      </c>
      <c r="H38" s="125" t="s">
        <v>125</v>
      </c>
      <c r="I38" s="125">
        <f t="shared" si="4"/>
        <v>64</v>
      </c>
      <c r="J38" s="125" t="s">
        <v>124</v>
      </c>
      <c r="K38" s="145">
        <f>IF(E38="",MROUND(I38,5),MROUND(E38+G38+I38,5))</f>
        <v>65</v>
      </c>
      <c r="L38" s="33"/>
      <c r="M38" s="1440"/>
      <c r="N38" s="1415"/>
      <c r="O38" s="1441"/>
      <c r="P38" s="33"/>
      <c r="Q38" s="1445"/>
      <c r="R38" s="33"/>
      <c r="U38" s="47" t="s">
        <v>129</v>
      </c>
      <c r="V38" s="133"/>
      <c r="W38" s="125" t="s">
        <v>125</v>
      </c>
      <c r="X38" s="125">
        <f>$G$28</f>
        <v>35</v>
      </c>
      <c r="Y38" s="125" t="s">
        <v>125</v>
      </c>
      <c r="Z38" s="125">
        <f t="shared" si="5"/>
        <v>64</v>
      </c>
      <c r="AA38" s="125" t="s">
        <v>124</v>
      </c>
      <c r="AB38" s="145">
        <f>IF(V38="",MROUND(Z38,5),MROUND(V38+X38+Z38,5))</f>
        <v>65</v>
      </c>
      <c r="AD38" s="1440"/>
      <c r="AE38" s="1415"/>
      <c r="AF38" s="1441"/>
      <c r="AH38" s="1445"/>
    </row>
    <row r="39" spans="2:34" ht="25.8" customHeight="1" x14ac:dyDescent="0.3">
      <c r="B39" s="2"/>
      <c r="C39" s="43"/>
      <c r="D39" s="47" t="s">
        <v>130</v>
      </c>
      <c r="E39" s="133"/>
      <c r="F39" s="125" t="s">
        <v>125</v>
      </c>
      <c r="G39" s="125">
        <f>$G$28</f>
        <v>35</v>
      </c>
      <c r="H39" s="125" t="s">
        <v>125</v>
      </c>
      <c r="I39" s="125">
        <f t="shared" si="4"/>
        <v>64</v>
      </c>
      <c r="J39" s="125" t="s">
        <v>124</v>
      </c>
      <c r="K39" s="145">
        <f>IF(E39="",MROUND(I39,5),MROUND(E39+G39+I39,5))</f>
        <v>65</v>
      </c>
      <c r="L39" s="33"/>
      <c r="M39" s="1440" t="str">
        <f>IF(K39+K40&lt;$C$2,"lunghezza accettabile","lunghezza eccessiva")</f>
        <v>lunghezza accettabile</v>
      </c>
      <c r="N39" s="1415"/>
      <c r="O39" s="1441"/>
      <c r="P39" s="33"/>
      <c r="Q39" s="1445">
        <f>$C$2-K39-K40</f>
        <v>535</v>
      </c>
      <c r="R39" s="33"/>
      <c r="U39" s="47" t="s">
        <v>130</v>
      </c>
      <c r="V39" s="133"/>
      <c r="W39" s="125" t="s">
        <v>125</v>
      </c>
      <c r="X39" s="125">
        <f>$G$28</f>
        <v>35</v>
      </c>
      <c r="Y39" s="125" t="s">
        <v>125</v>
      </c>
      <c r="Z39" s="125">
        <f t="shared" si="5"/>
        <v>64</v>
      </c>
      <c r="AA39" s="125" t="s">
        <v>124</v>
      </c>
      <c r="AB39" s="145">
        <f>IF(V39="",MROUND(Z39,5),MROUND(V39+X39+Z39,5))</f>
        <v>65</v>
      </c>
      <c r="AD39" s="1440" t="str">
        <f>IF(AB39+AB40&lt;$C$2,"lunghezza accettabile","lunghezza eccessiva")</f>
        <v>lunghezza accettabile</v>
      </c>
      <c r="AE39" s="1415"/>
      <c r="AF39" s="1441"/>
      <c r="AH39" s="1445">
        <f>$C$2-AB39-AB40</f>
        <v>395</v>
      </c>
    </row>
    <row r="40" spans="2:34" ht="25.8" customHeight="1" thickBot="1" x14ac:dyDescent="0.35">
      <c r="B40" s="2"/>
      <c r="C40" s="43"/>
      <c r="D40" s="48" t="s">
        <v>131</v>
      </c>
      <c r="E40" s="146"/>
      <c r="F40" s="147" t="s">
        <v>125</v>
      </c>
      <c r="G40" s="147">
        <f>$G$28</f>
        <v>35</v>
      </c>
      <c r="H40" s="147" t="s">
        <v>125</v>
      </c>
      <c r="I40" s="147">
        <f t="shared" si="4"/>
        <v>64</v>
      </c>
      <c r="J40" s="147" t="s">
        <v>124</v>
      </c>
      <c r="K40" s="145" t="str">
        <f>IF(E40="","0",MROUND(E40+G40+I40,5))</f>
        <v>0</v>
      </c>
      <c r="L40" s="33"/>
      <c r="M40" s="1442"/>
      <c r="N40" s="1443"/>
      <c r="O40" s="1444"/>
      <c r="P40" s="33"/>
      <c r="Q40" s="1445"/>
      <c r="R40" s="33"/>
      <c r="U40" s="48" t="s">
        <v>131</v>
      </c>
      <c r="V40" s="146">
        <v>42.5</v>
      </c>
      <c r="W40" s="147" t="s">
        <v>125</v>
      </c>
      <c r="X40" s="147">
        <f>$G$28</f>
        <v>35</v>
      </c>
      <c r="Y40" s="147" t="s">
        <v>125</v>
      </c>
      <c r="Z40" s="147">
        <f t="shared" si="5"/>
        <v>64</v>
      </c>
      <c r="AA40" s="147" t="s">
        <v>124</v>
      </c>
      <c r="AB40" s="145">
        <f>IF(V40="","0",MROUND(V40+X40+Z40,5))</f>
        <v>140</v>
      </c>
      <c r="AD40" s="1442"/>
      <c r="AE40" s="1443"/>
      <c r="AF40" s="1444"/>
      <c r="AH40" s="1445"/>
    </row>
    <row r="41" spans="2:34" ht="25.8" customHeight="1" thickBot="1" x14ac:dyDescent="0.35">
      <c r="B41" s="2"/>
      <c r="C41" s="4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U41" s="33"/>
      <c r="V41" s="33"/>
      <c r="W41" s="33"/>
      <c r="X41" s="33"/>
      <c r="Y41" s="33"/>
      <c r="Z41" s="33"/>
      <c r="AA41" s="33"/>
      <c r="AB41" s="33"/>
    </row>
    <row r="42" spans="2:34" ht="25.8" customHeight="1" x14ac:dyDescent="0.3">
      <c r="B42" s="2"/>
      <c r="C42" s="43"/>
      <c r="D42" s="142" t="s">
        <v>126</v>
      </c>
      <c r="E42" s="143"/>
      <c r="F42" s="144" t="s">
        <v>125</v>
      </c>
      <c r="G42" s="144">
        <f>'TRAVE 210'!$X$62/2*100</f>
        <v>35</v>
      </c>
      <c r="H42" s="144" t="s">
        <v>125</v>
      </c>
      <c r="I42" s="144">
        <f t="shared" ref="I42:I47" si="6">40*$D$19/10</f>
        <v>64</v>
      </c>
      <c r="J42" s="144" t="s">
        <v>124</v>
      </c>
      <c r="K42" s="145" t="str">
        <f>IF(E42="","0",MROUND(E42+G42+I42,5))</f>
        <v>0</v>
      </c>
      <c r="L42" s="33"/>
      <c r="M42" s="1437" t="str">
        <f>IF(K42+K43&lt;$A$2,"lunghezza accettabile","lunghezza eccessiva")</f>
        <v>lunghezza accettabile</v>
      </c>
      <c r="N42" s="1438"/>
      <c r="O42" s="1439"/>
      <c r="P42" s="33"/>
      <c r="Q42" s="1445">
        <f>$A$2-K42-K43</f>
        <v>435</v>
      </c>
      <c r="R42" s="33"/>
      <c r="U42" s="142" t="s">
        <v>126</v>
      </c>
      <c r="V42" s="143"/>
      <c r="W42" s="144" t="s">
        <v>125</v>
      </c>
      <c r="X42" s="144">
        <f>'TRAVE 210'!$X$62/2*100</f>
        <v>35</v>
      </c>
      <c r="Y42" s="144" t="s">
        <v>125</v>
      </c>
      <c r="Z42" s="144">
        <f t="shared" ref="Z42:Z47" si="7">40*$U$19/10</f>
        <v>64</v>
      </c>
      <c r="AA42" s="144" t="s">
        <v>124</v>
      </c>
      <c r="AB42" s="145" t="str">
        <f>IF(V42="","0",MROUND(V42+X42+Z42,5))</f>
        <v>0</v>
      </c>
      <c r="AD42" s="1437" t="str">
        <f>IF(AB42+AB43&lt;$A$2,"lunghezza accettabile","lunghezza eccessiva")</f>
        <v>lunghezza accettabile</v>
      </c>
      <c r="AE42" s="1438"/>
      <c r="AF42" s="1439"/>
      <c r="AH42" s="1445">
        <f>$A$2-AB42-AB43</f>
        <v>435</v>
      </c>
    </row>
    <row r="43" spans="2:34" ht="25.8" customHeight="1" x14ac:dyDescent="0.3">
      <c r="B43" s="2"/>
      <c r="C43" s="43"/>
      <c r="D43" s="47" t="s">
        <v>127</v>
      </c>
      <c r="E43" s="133"/>
      <c r="F43" s="125" t="s">
        <v>125</v>
      </c>
      <c r="G43" s="125">
        <f>$G$28</f>
        <v>35</v>
      </c>
      <c r="H43" s="125" t="s">
        <v>125</v>
      </c>
      <c r="I43" s="125">
        <f t="shared" si="6"/>
        <v>64</v>
      </c>
      <c r="J43" s="125" t="s">
        <v>124</v>
      </c>
      <c r="K43" s="145">
        <f>IF(E43="",MROUND(I43,5),MROUND(E43+G43+I43,5))</f>
        <v>65</v>
      </c>
      <c r="L43" s="33"/>
      <c r="M43" s="1440"/>
      <c r="N43" s="1415"/>
      <c r="O43" s="1441"/>
      <c r="P43" s="33"/>
      <c r="Q43" s="1445"/>
      <c r="R43" s="33"/>
      <c r="U43" s="47" t="s">
        <v>127</v>
      </c>
      <c r="V43" s="133"/>
      <c r="W43" s="125" t="s">
        <v>125</v>
      </c>
      <c r="X43" s="125">
        <f>$G$28</f>
        <v>35</v>
      </c>
      <c r="Y43" s="125" t="s">
        <v>125</v>
      </c>
      <c r="Z43" s="125">
        <f t="shared" si="7"/>
        <v>64</v>
      </c>
      <c r="AA43" s="125" t="s">
        <v>124</v>
      </c>
      <c r="AB43" s="145">
        <f>IF(V43="",MROUND(Z43,5),MROUND(V43+X43+Z43,5))</f>
        <v>65</v>
      </c>
      <c r="AD43" s="1440"/>
      <c r="AE43" s="1415"/>
      <c r="AF43" s="1441"/>
      <c r="AH43" s="1445"/>
    </row>
    <row r="44" spans="2:34" ht="25.8" customHeight="1" x14ac:dyDescent="0.3">
      <c r="B44" s="2"/>
      <c r="C44" s="43"/>
      <c r="D44" s="47" t="s">
        <v>128</v>
      </c>
      <c r="E44" s="133"/>
      <c r="F44" s="125" t="s">
        <v>125</v>
      </c>
      <c r="G44" s="125">
        <f>$G$28</f>
        <v>35</v>
      </c>
      <c r="H44" s="125" t="s">
        <v>125</v>
      </c>
      <c r="I44" s="125">
        <f t="shared" si="6"/>
        <v>64</v>
      </c>
      <c r="J44" s="125" t="s">
        <v>124</v>
      </c>
      <c r="K44" s="145">
        <f>IF(E44="",MROUND(I44,5),MROUND(E44+G44+I44,5))</f>
        <v>65</v>
      </c>
      <c r="L44" s="33"/>
      <c r="M44" s="1440" t="str">
        <f>IF(K44+K45&lt;$B$2,"lunghezza accettabile","lunghezza eccessiva")</f>
        <v>lunghezza accettabile</v>
      </c>
      <c r="N44" s="1415"/>
      <c r="O44" s="1441"/>
      <c r="P44" s="33"/>
      <c r="Q44" s="1445">
        <f>$B$2-K44-K45</f>
        <v>340</v>
      </c>
      <c r="R44" s="33"/>
      <c r="U44" s="47" t="s">
        <v>128</v>
      </c>
      <c r="V44" s="133"/>
      <c r="W44" s="125" t="s">
        <v>125</v>
      </c>
      <c r="X44" s="125">
        <f>$G$28</f>
        <v>35</v>
      </c>
      <c r="Y44" s="125" t="s">
        <v>125</v>
      </c>
      <c r="Z44" s="125">
        <f t="shared" si="7"/>
        <v>64</v>
      </c>
      <c r="AA44" s="125" t="s">
        <v>124</v>
      </c>
      <c r="AB44" s="145">
        <f>IF(V44="",MROUND(Z44,5),MROUND(V44+X44+Z44,5))</f>
        <v>65</v>
      </c>
      <c r="AD44" s="1440" t="str">
        <f>IF(AB44+AB45&lt;$B$2,"lunghezza accettabile","lunghezza eccessiva")</f>
        <v>lunghezza accettabile</v>
      </c>
      <c r="AE44" s="1415"/>
      <c r="AF44" s="1441"/>
      <c r="AH44" s="1445">
        <f>$B$2-AB44-AB45</f>
        <v>340</v>
      </c>
    </row>
    <row r="45" spans="2:34" ht="25.8" customHeight="1" x14ac:dyDescent="0.3">
      <c r="B45" s="2"/>
      <c r="C45" s="43"/>
      <c r="D45" s="47" t="s">
        <v>129</v>
      </c>
      <c r="E45" s="133"/>
      <c r="F45" s="125" t="s">
        <v>125</v>
      </c>
      <c r="G45" s="125">
        <f>$G$28</f>
        <v>35</v>
      </c>
      <c r="H45" s="125" t="s">
        <v>125</v>
      </c>
      <c r="I45" s="125">
        <f t="shared" si="6"/>
        <v>64</v>
      </c>
      <c r="J45" s="125" t="s">
        <v>124</v>
      </c>
      <c r="K45" s="145">
        <f>IF(E45="",MROUND(I45,5),MROUND(E45+G45+I45,5))</f>
        <v>65</v>
      </c>
      <c r="L45" s="33"/>
      <c r="M45" s="1440"/>
      <c r="N45" s="1415"/>
      <c r="O45" s="1441"/>
      <c r="P45" s="33"/>
      <c r="Q45" s="1445"/>
      <c r="R45" s="33"/>
      <c r="U45" s="47" t="s">
        <v>129</v>
      </c>
      <c r="V45" s="133"/>
      <c r="W45" s="125" t="s">
        <v>125</v>
      </c>
      <c r="X45" s="125">
        <f>$G$28</f>
        <v>35</v>
      </c>
      <c r="Y45" s="125" t="s">
        <v>125</v>
      </c>
      <c r="Z45" s="125">
        <f t="shared" si="7"/>
        <v>64</v>
      </c>
      <c r="AA45" s="125" t="s">
        <v>124</v>
      </c>
      <c r="AB45" s="145">
        <f>IF(V45="",MROUND(Z45,5),MROUND(V45+X45+Z45,5))</f>
        <v>65</v>
      </c>
      <c r="AD45" s="1440"/>
      <c r="AE45" s="1415"/>
      <c r="AF45" s="1441"/>
      <c r="AH45" s="1445"/>
    </row>
    <row r="46" spans="2:34" ht="25.8" customHeight="1" x14ac:dyDescent="0.3">
      <c r="B46" s="2"/>
      <c r="C46" s="43"/>
      <c r="D46" s="47" t="s">
        <v>130</v>
      </c>
      <c r="E46" s="133"/>
      <c r="F46" s="125" t="s">
        <v>125</v>
      </c>
      <c r="G46" s="125">
        <f>$G$28</f>
        <v>35</v>
      </c>
      <c r="H46" s="125" t="s">
        <v>125</v>
      </c>
      <c r="I46" s="125">
        <f t="shared" si="6"/>
        <v>64</v>
      </c>
      <c r="J46" s="125" t="s">
        <v>124</v>
      </c>
      <c r="K46" s="145">
        <f>IF(E46="",MROUND(I46,5),MROUND(E46+G46+I46,5))</f>
        <v>65</v>
      </c>
      <c r="L46" s="33"/>
      <c r="M46" s="1440" t="str">
        <f>IF(K46+K47&lt;$C$2,"lunghezza accettabile","lunghezza eccessiva")</f>
        <v>lunghezza accettabile</v>
      </c>
      <c r="N46" s="1415"/>
      <c r="O46" s="1441"/>
      <c r="P46" s="33"/>
      <c r="Q46" s="1445">
        <f>$C$2-K46-K47</f>
        <v>535</v>
      </c>
      <c r="R46" s="33"/>
      <c r="U46" s="47" t="s">
        <v>130</v>
      </c>
      <c r="V46" s="133"/>
      <c r="W46" s="125" t="s">
        <v>125</v>
      </c>
      <c r="X46" s="125">
        <f>$G$28</f>
        <v>35</v>
      </c>
      <c r="Y46" s="125" t="s">
        <v>125</v>
      </c>
      <c r="Z46" s="125">
        <f t="shared" si="7"/>
        <v>64</v>
      </c>
      <c r="AA46" s="125" t="s">
        <v>124</v>
      </c>
      <c r="AB46" s="145">
        <f>IF(V46="",MROUND(Z46,5),MROUND(V46+X46+Z46,5))</f>
        <v>65</v>
      </c>
      <c r="AD46" s="1440" t="str">
        <f>IF(AB46+AB47&lt;$C$2,"lunghezza accettabile","lunghezza eccessiva")</f>
        <v>lunghezza accettabile</v>
      </c>
      <c r="AE46" s="1415"/>
      <c r="AF46" s="1441"/>
      <c r="AH46" s="1445">
        <f>$C$2-AB46-AB47</f>
        <v>535</v>
      </c>
    </row>
    <row r="47" spans="2:34" ht="25.8" customHeight="1" thickBot="1" x14ac:dyDescent="0.35">
      <c r="B47" s="2"/>
      <c r="C47" s="43"/>
      <c r="D47" s="48" t="s">
        <v>131</v>
      </c>
      <c r="E47" s="146"/>
      <c r="F47" s="147" t="s">
        <v>125</v>
      </c>
      <c r="G47" s="147">
        <f>$G$28</f>
        <v>35</v>
      </c>
      <c r="H47" s="147" t="s">
        <v>125</v>
      </c>
      <c r="I47" s="147">
        <f t="shared" si="6"/>
        <v>64</v>
      </c>
      <c r="J47" s="147" t="s">
        <v>124</v>
      </c>
      <c r="K47" s="145" t="str">
        <f>IF(E47="","0",MROUND(E47+G47+I47,5))</f>
        <v>0</v>
      </c>
      <c r="L47" s="33"/>
      <c r="M47" s="1442"/>
      <c r="N47" s="1443"/>
      <c r="O47" s="1444"/>
      <c r="P47" s="33"/>
      <c r="Q47" s="1445"/>
      <c r="R47" s="33"/>
      <c r="U47" s="48" t="s">
        <v>131</v>
      </c>
      <c r="V47" s="146"/>
      <c r="W47" s="147" t="s">
        <v>125</v>
      </c>
      <c r="X47" s="147">
        <f>$G$28</f>
        <v>35</v>
      </c>
      <c r="Y47" s="147" t="s">
        <v>125</v>
      </c>
      <c r="Z47" s="147">
        <f t="shared" si="7"/>
        <v>64</v>
      </c>
      <c r="AA47" s="147" t="s">
        <v>124</v>
      </c>
      <c r="AB47" s="145" t="str">
        <f>IF(V47="","0",MROUND(V47+X47+Z47,5))</f>
        <v>0</v>
      </c>
      <c r="AD47" s="1442"/>
      <c r="AE47" s="1443"/>
      <c r="AF47" s="1444"/>
      <c r="AH47" s="1445"/>
    </row>
    <row r="48" spans="2:34" ht="25.8" customHeight="1" x14ac:dyDescent="0.3">
      <c r="B48" s="2"/>
      <c r="C48" s="4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</row>
    <row r="49" spans="2:18" ht="25.8" customHeight="1" x14ac:dyDescent="0.3">
      <c r="B49" s="2"/>
      <c r="C49" s="43"/>
      <c r="L49" s="33"/>
      <c r="M49" s="33"/>
      <c r="N49" s="33"/>
      <c r="O49" s="33"/>
      <c r="P49" s="33"/>
      <c r="Q49" s="33"/>
      <c r="R49" s="33"/>
    </row>
    <row r="50" spans="2:18" ht="25.8" customHeight="1" x14ac:dyDescent="0.3">
      <c r="B50" s="2"/>
      <c r="C50" s="43"/>
      <c r="L50" s="33"/>
      <c r="M50" s="33"/>
      <c r="N50" s="33"/>
      <c r="O50" s="33"/>
      <c r="P50" s="33"/>
      <c r="Q50" s="33"/>
      <c r="R50" s="33"/>
    </row>
    <row r="51" spans="2:18" ht="25.8" customHeight="1" x14ac:dyDescent="0.3">
      <c r="B51" s="2"/>
      <c r="C51" s="2"/>
      <c r="L51" s="33"/>
      <c r="M51" s="33"/>
      <c r="N51" s="33"/>
      <c r="O51" s="33"/>
      <c r="P51" s="33"/>
      <c r="Q51" s="33"/>
      <c r="R51" s="33"/>
    </row>
    <row r="52" spans="2:18" ht="25.8" customHeight="1" x14ac:dyDescent="0.3">
      <c r="B52" s="2"/>
      <c r="C52" s="43"/>
      <c r="L52" s="33"/>
      <c r="M52" s="33"/>
      <c r="N52" s="33"/>
      <c r="O52" s="33"/>
      <c r="P52" s="33"/>
      <c r="Q52" s="33"/>
      <c r="R52" s="33"/>
    </row>
    <row r="53" spans="2:18" ht="25.8" customHeight="1" x14ac:dyDescent="0.3">
      <c r="B53" s="2"/>
      <c r="C53" s="43"/>
      <c r="L53" s="33"/>
      <c r="M53" s="33"/>
      <c r="N53" s="33"/>
      <c r="O53" s="33"/>
      <c r="P53" s="33"/>
      <c r="Q53" s="33"/>
      <c r="R53" s="33"/>
    </row>
    <row r="54" spans="2:18" ht="25.8" customHeight="1" x14ac:dyDescent="0.3">
      <c r="B54" s="2"/>
      <c r="C54" s="43"/>
      <c r="L54" s="33"/>
      <c r="M54" s="33"/>
      <c r="N54" s="33"/>
      <c r="O54" s="33"/>
      <c r="P54" s="33"/>
      <c r="Q54" s="33"/>
      <c r="R54" s="33"/>
    </row>
    <row r="55" spans="2:18" ht="25.8" customHeight="1" x14ac:dyDescent="0.3">
      <c r="B55" s="2"/>
      <c r="C55" s="43"/>
      <c r="L55" s="33"/>
      <c r="M55" s="33"/>
      <c r="N55" s="33"/>
      <c r="O55" s="33"/>
      <c r="P55" s="33"/>
      <c r="Q55" s="33"/>
      <c r="R55" s="33"/>
    </row>
    <row r="56" spans="2:18" ht="25.8" customHeight="1" x14ac:dyDescent="0.3">
      <c r="B56" s="2"/>
      <c r="C56" s="43"/>
      <c r="L56" s="33"/>
      <c r="M56" s="33"/>
      <c r="N56" s="33"/>
      <c r="O56" s="33"/>
      <c r="P56" s="33"/>
      <c r="Q56" s="33"/>
      <c r="R56" s="33"/>
    </row>
    <row r="57" spans="2:18" ht="25.8" customHeight="1" x14ac:dyDescent="0.3">
      <c r="B57" s="2"/>
      <c r="C57" s="43"/>
      <c r="L57" s="33"/>
      <c r="M57" s="33"/>
      <c r="N57" s="33"/>
      <c r="O57" s="33"/>
      <c r="P57" s="33"/>
      <c r="Q57" s="33"/>
      <c r="R57" s="33"/>
    </row>
    <row r="58" spans="2:18" ht="25.8" customHeight="1" x14ac:dyDescent="0.3">
      <c r="B58" s="2"/>
      <c r="C58" s="43"/>
      <c r="L58" s="33"/>
      <c r="M58" s="33"/>
      <c r="N58" s="33"/>
      <c r="O58" s="33"/>
      <c r="P58" s="33"/>
      <c r="Q58" s="33"/>
      <c r="R58" s="33"/>
    </row>
    <row r="59" spans="2:18" ht="25.8" customHeight="1" x14ac:dyDescent="0.3">
      <c r="B59" s="2"/>
      <c r="C59" s="43"/>
      <c r="L59" s="33"/>
      <c r="M59" s="33"/>
      <c r="N59" s="33"/>
      <c r="O59" s="33"/>
      <c r="P59" s="33"/>
      <c r="Q59" s="33"/>
      <c r="R59" s="33"/>
    </row>
    <row r="60" spans="2:18" ht="25.8" customHeight="1" x14ac:dyDescent="0.3">
      <c r="B60" s="2"/>
      <c r="C60" s="43"/>
      <c r="L60" s="33"/>
      <c r="M60" s="33"/>
      <c r="N60" s="33"/>
      <c r="O60" s="33"/>
      <c r="P60" s="33"/>
      <c r="Q60" s="33"/>
      <c r="R60" s="33"/>
    </row>
    <row r="61" spans="2:18" ht="25.8" customHeight="1" x14ac:dyDescent="0.3">
      <c r="B61" s="2"/>
      <c r="C61" s="43"/>
      <c r="L61" s="33"/>
      <c r="M61" s="33"/>
      <c r="N61" s="33"/>
      <c r="O61" s="33"/>
      <c r="P61" s="33"/>
      <c r="Q61" s="33"/>
      <c r="R61" s="33"/>
    </row>
    <row r="62" spans="2:18" ht="25.8" customHeight="1" x14ac:dyDescent="0.3">
      <c r="B62" s="2"/>
      <c r="C62" s="43"/>
      <c r="L62" s="33"/>
      <c r="M62" s="33"/>
      <c r="N62" s="33"/>
      <c r="O62" s="33"/>
      <c r="P62" s="33"/>
      <c r="Q62" s="33"/>
      <c r="R62" s="33"/>
    </row>
    <row r="63" spans="2:18" ht="25.8" customHeight="1" x14ac:dyDescent="0.3">
      <c r="B63" s="2"/>
      <c r="C63" s="43"/>
      <c r="L63" s="33"/>
      <c r="M63" s="33"/>
      <c r="N63" s="33"/>
      <c r="O63" s="33"/>
      <c r="P63" s="33"/>
      <c r="Q63" s="33"/>
      <c r="R63" s="33"/>
    </row>
    <row r="64" spans="2:18" ht="25.8" customHeight="1" x14ac:dyDescent="0.3">
      <c r="B64" s="2"/>
      <c r="C64" s="43"/>
      <c r="L64" s="33"/>
      <c r="M64" s="33"/>
      <c r="N64" s="33"/>
      <c r="O64" s="33"/>
      <c r="P64" s="33"/>
      <c r="Q64" s="33"/>
      <c r="R64" s="33"/>
    </row>
    <row r="65" spans="2:18" ht="25.8" customHeight="1" x14ac:dyDescent="0.3">
      <c r="B65" s="2"/>
      <c r="C65" s="43"/>
      <c r="L65" s="33"/>
      <c r="M65" s="33"/>
      <c r="N65" s="33"/>
      <c r="O65" s="33"/>
      <c r="P65" s="33"/>
      <c r="Q65" s="33"/>
      <c r="R65" s="33"/>
    </row>
    <row r="66" spans="2:18" ht="25.8" customHeight="1" x14ac:dyDescent="0.3">
      <c r="B66" s="2"/>
      <c r="C66" s="43"/>
      <c r="L66" s="33"/>
      <c r="M66" s="33"/>
      <c r="N66" s="33"/>
      <c r="O66" s="33"/>
      <c r="P66" s="33"/>
      <c r="Q66" s="33"/>
      <c r="R66" s="33"/>
    </row>
    <row r="67" spans="2:18" ht="25.8" customHeight="1" x14ac:dyDescent="0.3">
      <c r="B67" s="2"/>
      <c r="C67" s="43"/>
      <c r="L67" s="33"/>
      <c r="M67" s="33"/>
      <c r="N67" s="33"/>
      <c r="O67" s="33"/>
      <c r="P67" s="33"/>
      <c r="Q67" s="33"/>
      <c r="R67" s="33"/>
    </row>
    <row r="68" spans="2:18" ht="25.8" customHeight="1" x14ac:dyDescent="0.3">
      <c r="B68" s="2"/>
      <c r="C68" s="43"/>
      <c r="L68" s="33"/>
      <c r="M68" s="33"/>
      <c r="N68" s="33"/>
      <c r="O68" s="33"/>
      <c r="P68" s="33"/>
      <c r="Q68" s="33"/>
      <c r="R68" s="33"/>
    </row>
    <row r="69" spans="2:18" ht="25.8" customHeight="1" x14ac:dyDescent="0.3">
      <c r="B69" s="2"/>
      <c r="C69" s="43"/>
      <c r="P69" s="33"/>
      <c r="Q69" s="33"/>
      <c r="R69" s="33"/>
    </row>
    <row r="70" spans="2:18" ht="25.8" customHeight="1" x14ac:dyDescent="0.3">
      <c r="B70" s="2"/>
      <c r="C70" s="43"/>
      <c r="P70" s="33"/>
      <c r="Q70" s="33"/>
      <c r="R70" s="33"/>
    </row>
    <row r="71" spans="2:18" ht="25.8" customHeight="1" x14ac:dyDescent="0.3">
      <c r="B71" s="2"/>
      <c r="C71" s="43"/>
      <c r="P71" s="33"/>
      <c r="Q71" s="33"/>
      <c r="R71" s="33"/>
    </row>
    <row r="72" spans="2:18" ht="25.8" customHeight="1" x14ac:dyDescent="0.3">
      <c r="B72" s="137"/>
      <c r="C72" s="137"/>
      <c r="P72" s="33"/>
      <c r="Q72" s="33"/>
    </row>
    <row r="73" spans="2:18" ht="25.8" customHeight="1" x14ac:dyDescent="0.3">
      <c r="B73" s="137"/>
      <c r="C73" s="137"/>
      <c r="P73" s="33"/>
      <c r="Q73" s="33"/>
    </row>
    <row r="74" spans="2:18" ht="25.8" customHeight="1" x14ac:dyDescent="0.3">
      <c r="B74" s="137"/>
      <c r="C74" s="137"/>
    </row>
    <row r="75" spans="2:18" ht="25.8" customHeight="1" x14ac:dyDescent="0.3">
      <c r="B75" s="137"/>
      <c r="C75" s="137"/>
    </row>
    <row r="76" spans="2:18" ht="25.8" customHeight="1" x14ac:dyDescent="0.3">
      <c r="B76" s="137"/>
      <c r="C76" s="137"/>
    </row>
    <row r="77" spans="2:18" ht="25.8" customHeight="1" x14ac:dyDescent="0.3"/>
    <row r="78" spans="2:18" ht="25.8" customHeight="1" x14ac:dyDescent="0.3"/>
  </sheetData>
  <mergeCells count="57">
    <mergeCell ref="M44:O45"/>
    <mergeCell ref="Q44:Q45"/>
    <mergeCell ref="AD44:AF45"/>
    <mergeCell ref="AH44:AH45"/>
    <mergeCell ref="M46:O47"/>
    <mergeCell ref="Q46:Q47"/>
    <mergeCell ref="AD46:AF47"/>
    <mergeCell ref="AH46:AH47"/>
    <mergeCell ref="M39:O40"/>
    <mergeCell ref="Q39:Q40"/>
    <mergeCell ref="AD39:AF40"/>
    <mergeCell ref="AH39:AH40"/>
    <mergeCell ref="M42:O43"/>
    <mergeCell ref="Q42:Q43"/>
    <mergeCell ref="AD42:AF43"/>
    <mergeCell ref="AH42:AH43"/>
    <mergeCell ref="M35:O36"/>
    <mergeCell ref="Q35:Q36"/>
    <mergeCell ref="AD35:AF36"/>
    <mergeCell ref="AH35:AH36"/>
    <mergeCell ref="M37:O38"/>
    <mergeCell ref="Q37:Q38"/>
    <mergeCell ref="AD37:AF38"/>
    <mergeCell ref="AH37:AH38"/>
    <mergeCell ref="M30:O31"/>
    <mergeCell ref="Q30:Q31"/>
    <mergeCell ref="AD30:AF31"/>
    <mergeCell ref="AH30:AH31"/>
    <mergeCell ref="M32:O33"/>
    <mergeCell ref="Q32:Q33"/>
    <mergeCell ref="AD32:AF33"/>
    <mergeCell ref="AH32:AH33"/>
    <mergeCell ref="AH28:AH29"/>
    <mergeCell ref="B23:O23"/>
    <mergeCell ref="S23:AF23"/>
    <mergeCell ref="B24:C24"/>
    <mergeCell ref="S24:T24"/>
    <mergeCell ref="B25:C25"/>
    <mergeCell ref="S25:T25"/>
    <mergeCell ref="B26:C26"/>
    <mergeCell ref="S26:T26"/>
    <mergeCell ref="M28:O29"/>
    <mergeCell ref="Q28:Q29"/>
    <mergeCell ref="AD28:AF29"/>
    <mergeCell ref="B21:C21"/>
    <mergeCell ref="S21:T21"/>
    <mergeCell ref="S2:T3"/>
    <mergeCell ref="AJ2:AX2"/>
    <mergeCell ref="AJ3:AL3"/>
    <mergeCell ref="AJ4:AL4"/>
    <mergeCell ref="S5:T6"/>
    <mergeCell ref="AJ6:AL6"/>
    <mergeCell ref="AJ7:AL7"/>
    <mergeCell ref="B16:D16"/>
    <mergeCell ref="S16:U16"/>
    <mergeCell ref="B17:C19"/>
    <mergeCell ref="S17:T19"/>
  </mergeCells>
  <conditionalFormatting sqref="Q21">
    <cfRule type="containsText" dxfId="2397" priority="12" operator="containsText" text="OK">
      <formula>NOT(ISERROR(SEARCH("OK",Q21)))</formula>
    </cfRule>
    <cfRule type="containsText" dxfId="2396" priority="13" operator="containsText" text="NO">
      <formula>NOT(ISERROR(SEARCH("NO",Q21)))</formula>
    </cfRule>
  </conditionalFormatting>
  <conditionalFormatting sqref="AH21">
    <cfRule type="containsText" dxfId="2395" priority="10" operator="containsText" text="OK">
      <formula>NOT(ISERROR(SEARCH("OK",AH21)))</formula>
    </cfRule>
    <cfRule type="containsText" dxfId="2394" priority="11" operator="containsText" text="NO">
      <formula>NOT(ISERROR(SEARCH("NO",AH21)))</formula>
    </cfRule>
  </conditionalFormatting>
  <conditionalFormatting sqref="AN3:AX4">
    <cfRule type="containsText" dxfId="2393" priority="7" operator="containsText" text="non">
      <formula>NOT(ISERROR(SEARCH("non",AN3)))</formula>
    </cfRule>
    <cfRule type="containsText" dxfId="2392" priority="8" operator="containsText" text="verificato">
      <formula>NOT(ISERROR(SEARCH("verificato",AN3)))</formula>
    </cfRule>
    <cfRule type="containsText" dxfId="2391" priority="9" operator="containsText" text="non">
      <formula>NOT(ISERROR(SEARCH("non",AN3)))</formula>
    </cfRule>
  </conditionalFormatting>
  <conditionalFormatting sqref="AN6:AX7">
    <cfRule type="containsText" dxfId="2390" priority="4" operator="containsText" text="non">
      <formula>NOT(ISERROR(SEARCH("non",AN6)))</formula>
    </cfRule>
    <cfRule type="containsText" dxfId="2389" priority="5" operator="containsText" text="verificato">
      <formula>NOT(ISERROR(SEARCH("verificato",AN6)))</formula>
    </cfRule>
    <cfRule type="containsText" dxfId="2388" priority="6" operator="containsText" text="non">
      <formula>NOT(ISERROR(SEARCH("non",AN6)))</formula>
    </cfRule>
  </conditionalFormatting>
  <conditionalFormatting sqref="AP11:AP16">
    <cfRule type="containsText" dxfId="2387" priority="1" operator="containsText" text="non">
      <formula>NOT(ISERROR(SEARCH("non",AP11)))</formula>
    </cfRule>
    <cfRule type="containsText" dxfId="2386" priority="2" operator="containsText" text="verificato">
      <formula>NOT(ISERROR(SEARCH("verificato",AP11)))</formula>
    </cfRule>
    <cfRule type="containsText" dxfId="2385" priority="3" operator="containsText" text="non">
      <formula>NOT(ISERROR(SEARCH("non",AP11)))</formula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X78"/>
  <sheetViews>
    <sheetView workbookViewId="0"/>
  </sheetViews>
  <sheetFormatPr defaultRowHeight="14.4" x14ac:dyDescent="0.3"/>
  <cols>
    <col min="6" max="6" width="3.33203125" customWidth="1"/>
    <col min="7" max="7" width="9.44140625" bestFit="1" customWidth="1"/>
    <col min="8" max="8" width="3.33203125" customWidth="1"/>
    <col min="10" max="10" width="3.33203125" customWidth="1"/>
    <col min="12" max="12" width="3.33203125" customWidth="1"/>
    <col min="13" max="13" width="9.6640625" bestFit="1" customWidth="1"/>
    <col min="14" max="14" width="3.33203125" customWidth="1"/>
    <col min="16" max="16" width="3.21875" customWidth="1"/>
    <col min="23" max="23" width="3.21875" customWidth="1"/>
    <col min="25" max="25" width="3.21875" customWidth="1"/>
    <col min="27" max="27" width="3.21875" customWidth="1"/>
    <col min="29" max="29" width="3.21875" customWidth="1"/>
    <col min="31" max="31" width="3.21875" customWidth="1"/>
    <col min="33" max="33" width="3.21875" customWidth="1"/>
    <col min="35" max="35" width="6.77734375" customWidth="1"/>
    <col min="37" max="37" width="1.44140625" customWidth="1"/>
    <col min="39" max="39" width="1.44140625" customWidth="1"/>
    <col min="40" max="40" width="12" customWidth="1"/>
    <col min="41" max="41" width="1.44140625" customWidth="1"/>
    <col min="42" max="42" width="12" customWidth="1"/>
    <col min="43" max="43" width="1.44140625" customWidth="1"/>
    <col min="44" max="44" width="12" customWidth="1"/>
    <col min="45" max="45" width="1.21875" customWidth="1"/>
    <col min="46" max="46" width="12" customWidth="1"/>
    <col min="47" max="47" width="1.21875" customWidth="1"/>
    <col min="48" max="48" width="12" customWidth="1"/>
    <col min="49" max="49" width="1.21875" customWidth="1"/>
    <col min="50" max="50" width="12" customWidth="1"/>
  </cols>
  <sheetData>
    <row r="1" spans="1:50" ht="22.2" customHeight="1" x14ac:dyDescent="0.3">
      <c r="A1" s="148" t="s">
        <v>144</v>
      </c>
      <c r="B1" s="148" t="s">
        <v>145</v>
      </c>
      <c r="C1" s="148" t="s">
        <v>146</v>
      </c>
      <c r="F1" s="136"/>
      <c r="G1" s="137"/>
      <c r="H1" s="136"/>
      <c r="I1" s="137"/>
      <c r="J1" s="136"/>
    </row>
    <row r="2" spans="1:50" ht="22.2" customHeight="1" x14ac:dyDescent="0.3">
      <c r="A2" s="36">
        <v>500</v>
      </c>
      <c r="B2" s="36">
        <v>470</v>
      </c>
      <c r="C2" s="36">
        <v>600</v>
      </c>
      <c r="E2" s="130" t="s">
        <v>147</v>
      </c>
      <c r="F2" s="130" t="s">
        <v>124</v>
      </c>
      <c r="G2" s="152">
        <f>'TRAVE 210'!W38*100</f>
        <v>30</v>
      </c>
      <c r="H2" s="44"/>
      <c r="I2" s="130" t="s">
        <v>84</v>
      </c>
      <c r="J2" s="131" t="s">
        <v>124</v>
      </c>
      <c r="K2" s="130">
        <v>450</v>
      </c>
      <c r="Q2" s="136"/>
      <c r="S2" s="1432" t="s">
        <v>111</v>
      </c>
      <c r="T2" s="1432"/>
      <c r="U2" s="107"/>
      <c r="V2" s="54">
        <f>V5*10/0.9/391.3/$C$5</f>
        <v>8.5009910416887173</v>
      </c>
      <c r="W2" s="22"/>
      <c r="X2" s="39">
        <f>X5*10/0.9/391.3/$C$5</f>
        <v>9.2360716372344278</v>
      </c>
      <c r="Y2" s="22"/>
      <c r="Z2" s="54">
        <f>Z5*10/0.9/391.3/$C$5</f>
        <v>11.093190831562923</v>
      </c>
      <c r="AA2" s="22"/>
      <c r="AB2" s="39">
        <f>AB5*10/0.9/391.3/$C$5</f>
        <v>11.090936410703856</v>
      </c>
      <c r="AC2" s="22"/>
      <c r="AD2" s="54">
        <f>AD5*10/0.9/391.3/$C$5</f>
        <v>9.8654323712463263</v>
      </c>
      <c r="AE2" s="22"/>
      <c r="AF2" s="39">
        <f>AF5*10/0.9/391.3/$C$5</f>
        <v>10.885351298141998</v>
      </c>
      <c r="AJ2" s="1433" t="s">
        <v>140</v>
      </c>
      <c r="AK2" s="1433"/>
      <c r="AL2" s="1433"/>
      <c r="AM2" s="1433"/>
      <c r="AN2" s="1433"/>
      <c r="AO2" s="1433"/>
      <c r="AP2" s="1433"/>
      <c r="AQ2" s="1433"/>
      <c r="AR2" s="1433"/>
      <c r="AS2" s="1433"/>
      <c r="AT2" s="1433"/>
      <c r="AU2" s="1433"/>
      <c r="AV2" s="1433"/>
      <c r="AW2" s="1433"/>
      <c r="AX2" s="1433"/>
    </row>
    <row r="3" spans="1:50" ht="25.8" customHeight="1" x14ac:dyDescent="0.3">
      <c r="E3" s="130" t="s">
        <v>148</v>
      </c>
      <c r="F3" s="130" t="s">
        <v>124</v>
      </c>
      <c r="G3" s="152">
        <f>'TRAVE 210'!X38*100</f>
        <v>70</v>
      </c>
      <c r="H3" s="44"/>
      <c r="I3" s="44"/>
      <c r="J3" s="44"/>
      <c r="K3" s="140"/>
      <c r="Q3" s="136"/>
      <c r="S3" s="1432"/>
      <c r="T3" s="1432"/>
      <c r="U3" s="107"/>
      <c r="V3" s="102">
        <f>V6*10/0.9/391.3/$C$5</f>
        <v>4.5606372524977186</v>
      </c>
      <c r="W3" s="6"/>
      <c r="X3" s="38">
        <f>X6*10/0.9/391.3/$C$5</f>
        <v>6.2798035298035293</v>
      </c>
      <c r="Y3" s="6"/>
      <c r="Z3" s="102">
        <f>Z6*10/0.9/391.3/$C$5</f>
        <v>8.1702094202094191</v>
      </c>
      <c r="AA3" s="6"/>
      <c r="AB3" s="38">
        <f>AB6*10/0.9/391.3/$C$5</f>
        <v>7.9434938446566354</v>
      </c>
      <c r="AC3" s="6"/>
      <c r="AD3" s="102">
        <f>AD6*10/0.9/391.3/$C$5</f>
        <v>7.6838671664253075</v>
      </c>
      <c r="AE3" s="6"/>
      <c r="AF3" s="38">
        <f>AF6*10/0.9/391.3/$C$5</f>
        <v>8.6907586384330564</v>
      </c>
      <c r="AJ3" s="1446" t="s">
        <v>138</v>
      </c>
      <c r="AK3" s="1446"/>
      <c r="AL3" s="1446"/>
      <c r="AM3" s="139"/>
      <c r="AN3" s="655" t="str">
        <f>IF(F8+F9&lt;2,"Non VERIFICATO","VERIFICATO")</f>
        <v>VERIFICATO</v>
      </c>
      <c r="AO3" s="655"/>
      <c r="AP3" s="655" t="str">
        <f>IF(H8+H9&lt;2,"Non VERIFICATO","VERIFICATO")</f>
        <v>VERIFICATO</v>
      </c>
      <c r="AQ3" s="655"/>
      <c r="AR3" s="655" t="str">
        <f>IF(J8+J9&lt;2,"Non VERIFICATO","VERIFICATO")</f>
        <v>VERIFICATO</v>
      </c>
      <c r="AS3" s="655"/>
      <c r="AT3" s="655" t="str">
        <f>IF(L8+L9&lt;2,"Non VERIFICATO","VERIFICATO")</f>
        <v>VERIFICATO</v>
      </c>
      <c r="AU3" s="655"/>
      <c r="AV3" s="655" t="str">
        <f>IF(N8+N9&lt;2,"Non VERIFICATO","VERIFICATO")</f>
        <v>VERIFICATO</v>
      </c>
      <c r="AW3" s="655"/>
      <c r="AX3" s="655" t="str">
        <f>IF(P8+P9&lt;2,"Non VERIFICATO","VERIFICATO")</f>
        <v>VERIFICATO</v>
      </c>
    </row>
    <row r="4" spans="1:50" ht="25.8" customHeight="1" x14ac:dyDescent="0.3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136"/>
      <c r="AJ4" s="1446" t="s">
        <v>139</v>
      </c>
      <c r="AK4" s="1446"/>
      <c r="AL4" s="1446"/>
      <c r="AM4" s="139"/>
      <c r="AN4" s="655" t="str">
        <f>IF(W8+W9&lt;2,"Non VERIFICATO","VERIFICATO")</f>
        <v>VERIFICATO</v>
      </c>
      <c r="AO4" s="655"/>
      <c r="AP4" s="655" t="str">
        <f>IF(Y8+Y9&lt;2,"Non VERIFICATO","VERIFICATO")</f>
        <v>VERIFICATO</v>
      </c>
      <c r="AQ4" s="655"/>
      <c r="AR4" s="655" t="str">
        <f>IF(AA8+AA9&lt;2,"Non VERIFICATO","VERIFICATO")</f>
        <v>VERIFICATO</v>
      </c>
      <c r="AS4" s="655"/>
      <c r="AT4" s="655" t="str">
        <f>IF(AC8+AC9&lt;2,"Non VERIFICATO","VERIFICATO")</f>
        <v>VERIFICATO</v>
      </c>
      <c r="AU4" s="655"/>
      <c r="AV4" s="655" t="str">
        <f>IF(AE8+AE9&lt;2,"Non VERIFICATO","VERIFICATO")</f>
        <v>VERIFICATO</v>
      </c>
      <c r="AW4" s="655"/>
      <c r="AX4" s="655" t="str">
        <f>IF(AG8+AG9&lt;2,"Non VERIFICATO","VERIFICATO")</f>
        <v>VERIFICATO</v>
      </c>
    </row>
    <row r="5" spans="1:50" ht="25.8" customHeight="1" x14ac:dyDescent="0.3">
      <c r="A5" s="33"/>
      <c r="B5" s="126" t="s">
        <v>117</v>
      </c>
      <c r="C5" s="113">
        <f>'TRAVE 210'!Y38</f>
        <v>0.65999999999999992</v>
      </c>
      <c r="D5" s="33"/>
      <c r="E5" s="110">
        <f>('TRAVE 210'!U38)</f>
        <v>-197.59040500000003</v>
      </c>
      <c r="F5" s="109"/>
      <c r="G5" s="111">
        <f>'TRAVE 210'!T39</f>
        <v>-214.67604499999999</v>
      </c>
      <c r="H5" s="108"/>
      <c r="I5" s="110">
        <f>'TRAVE 210'!U42</f>
        <v>-257.841475</v>
      </c>
      <c r="J5" s="109"/>
      <c r="K5" s="111">
        <f>'TRAVE 210'!T43</f>
        <v>-257.78907500000003</v>
      </c>
      <c r="L5" s="108"/>
      <c r="M5" s="110">
        <f>'TRAVE 210'!U46</f>
        <v>-229.30441500000001</v>
      </c>
      <c r="N5" s="109"/>
      <c r="O5" s="111">
        <f>'TRAVE 210'!T47</f>
        <v>-253.01061500000003</v>
      </c>
      <c r="P5" s="33"/>
      <c r="Q5" s="136"/>
      <c r="S5" s="1432" t="s">
        <v>112</v>
      </c>
      <c r="T5" s="1432"/>
      <c r="U5" s="107"/>
      <c r="V5" s="54">
        <f>ABS(E5)</f>
        <v>197.59040500000003</v>
      </c>
      <c r="W5" s="54"/>
      <c r="X5" s="54">
        <f>ABS(G5)</f>
        <v>214.67604499999999</v>
      </c>
      <c r="Y5" s="54"/>
      <c r="Z5" s="54">
        <f>ABS(I5)</f>
        <v>257.841475</v>
      </c>
      <c r="AA5" s="54"/>
      <c r="AB5" s="54">
        <f>ABS(K5)</f>
        <v>257.78907500000003</v>
      </c>
      <c r="AC5" s="54"/>
      <c r="AD5" s="54">
        <f>ABS(M5)</f>
        <v>229.30441500000001</v>
      </c>
      <c r="AE5" s="54"/>
      <c r="AF5" s="54">
        <f>ABS(O5)</f>
        <v>253.01061500000003</v>
      </c>
    </row>
    <row r="6" spans="1:50" ht="25.8" customHeight="1" x14ac:dyDescent="0.3">
      <c r="A6" s="33"/>
      <c r="B6" s="33"/>
      <c r="C6" s="33"/>
      <c r="D6" s="33"/>
      <c r="E6" s="101">
        <f>'TRAVE 210'!T38</f>
        <v>106.003895</v>
      </c>
      <c r="F6" s="18"/>
      <c r="G6" s="112">
        <f>'TRAVE 210'!U39</f>
        <v>145.96285499999999</v>
      </c>
      <c r="H6" s="100"/>
      <c r="I6" s="101">
        <f>'TRAVE 210'!T42</f>
        <v>189.90197499999999</v>
      </c>
      <c r="J6" s="18"/>
      <c r="K6" s="38">
        <f>'TRAVE 210'!U43</f>
        <v>184.632375</v>
      </c>
      <c r="L6" s="6"/>
      <c r="M6" s="102">
        <f>'TRAVE 210'!T46</f>
        <v>178.59781500000003</v>
      </c>
      <c r="N6" s="2"/>
      <c r="O6" s="38">
        <f>'TRAVE 210'!U47</f>
        <v>202.001215</v>
      </c>
      <c r="P6" s="33"/>
      <c r="Q6" s="136"/>
      <c r="S6" s="1432"/>
      <c r="T6" s="1432"/>
      <c r="U6" s="107"/>
      <c r="V6" s="54">
        <f>ABS(E6)</f>
        <v>106.003895</v>
      </c>
      <c r="W6" s="54"/>
      <c r="X6" s="54">
        <f>ABS(G6)</f>
        <v>145.96285499999999</v>
      </c>
      <c r="Y6" s="54"/>
      <c r="Z6" s="54">
        <f>ABS(I6)</f>
        <v>189.90197499999999</v>
      </c>
      <c r="AA6" s="54"/>
      <c r="AB6" s="54">
        <f>ABS(K6)</f>
        <v>184.632375</v>
      </c>
      <c r="AC6" s="54"/>
      <c r="AD6" s="54">
        <f>ABS(M6)</f>
        <v>178.59781500000003</v>
      </c>
      <c r="AE6" s="54"/>
      <c r="AF6" s="54">
        <f>ABS(O6)</f>
        <v>202.001215</v>
      </c>
      <c r="AI6" s="141" t="s">
        <v>143</v>
      </c>
      <c r="AJ6" s="1416" t="s">
        <v>141</v>
      </c>
      <c r="AK6" s="1416"/>
      <c r="AL6" s="1416"/>
      <c r="AM6" s="125"/>
      <c r="AN6" s="655" t="str">
        <f>IF(V26&lt;0.5*E26,"NON VERIFICATO","VERIFICATO")</f>
        <v>VERIFICATO</v>
      </c>
      <c r="AO6" s="655"/>
      <c r="AP6" s="655" t="str">
        <f>IF(X26&lt;0.5*G26,"NON VERIFICATO","VERIFICATO")</f>
        <v>VERIFICATO</v>
      </c>
      <c r="AQ6" s="655"/>
      <c r="AR6" s="655" t="str">
        <f>IF(Z26&lt;0.5*I26,"NON VERIFICATO","VERIFICATO")</f>
        <v>VERIFICATO</v>
      </c>
      <c r="AS6" s="655"/>
      <c r="AT6" s="655" t="str">
        <f>IF(AB26&lt;0.5*K26,"NON VERIFICATO","VERIFICATO")</f>
        <v>VERIFICATO</v>
      </c>
      <c r="AU6" s="655"/>
      <c r="AV6" s="655" t="str">
        <f>IF(AD26&lt;0.5*M26,"NON VERIFICATO","VERIFICATO")</f>
        <v>VERIFICATO</v>
      </c>
      <c r="AW6" s="655"/>
      <c r="AX6" s="655" t="str">
        <f>IF(AF26&lt;0.5*O26,"NON VERIFICATO","VERIFICATO")</f>
        <v>VERIFICATO</v>
      </c>
    </row>
    <row r="7" spans="1:50" ht="25.8" customHeight="1" x14ac:dyDescent="0.3"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136"/>
      <c r="AI7" s="33"/>
      <c r="AJ7" s="1416" t="s">
        <v>142</v>
      </c>
      <c r="AK7" s="1416"/>
      <c r="AL7" s="1416"/>
      <c r="AM7" s="125"/>
      <c r="AN7" s="655" t="str">
        <f>IF(V24&lt;0.25*E24,"NON VERIFICATO","VERIFICATO")</f>
        <v>VERIFICATO</v>
      </c>
      <c r="AO7" s="655"/>
      <c r="AP7" s="655" t="str">
        <f>IF(X24&lt;0.25*G24,"NON VERIFICATO","VERIFICATO")</f>
        <v>VERIFICATO</v>
      </c>
      <c r="AQ7" s="655"/>
      <c r="AR7" s="655" t="str">
        <f>IF(Z24&lt;0.25*I24,"NON VERIFICATO","VERIFICATO")</f>
        <v>VERIFICATO</v>
      </c>
      <c r="AS7" s="655"/>
      <c r="AT7" s="655" t="str">
        <f>IF(AB24&lt;0.25*K24,"NON VERIFICATO","VERIFICATO")</f>
        <v>VERIFICATO</v>
      </c>
      <c r="AU7" s="655"/>
      <c r="AV7" s="655" t="str">
        <f>IF(AD24&lt;0.25*M24,"NON VERIFICATO","VERIFICATO")</f>
        <v>VERIFICATO</v>
      </c>
      <c r="AW7" s="655"/>
      <c r="AX7" s="655" t="str">
        <f>IF(AF24&lt;0.25*O24,"NON VERIFICATO","VERIFICATO")</f>
        <v>VERIFICATO</v>
      </c>
    </row>
    <row r="8" spans="1:50" ht="25.8" customHeight="1" x14ac:dyDescent="0.3">
      <c r="B8" s="10">
        <v>20</v>
      </c>
      <c r="C8" s="127" t="s">
        <v>115</v>
      </c>
      <c r="D8" s="124">
        <f>3.14*(B8/10)^2/4</f>
        <v>3.14</v>
      </c>
      <c r="E8" s="125" t="s">
        <v>114</v>
      </c>
      <c r="F8" s="134">
        <v>3</v>
      </c>
      <c r="G8" s="115">
        <f>V2-F8*$D$8</f>
        <v>-0.9190089583112826</v>
      </c>
      <c r="H8" s="134">
        <f>F8</f>
        <v>3</v>
      </c>
      <c r="I8" s="115">
        <f>X2-H8*$D$8</f>
        <v>-0.18392836276557212</v>
      </c>
      <c r="J8" s="134">
        <f>H8</f>
        <v>3</v>
      </c>
      <c r="K8" s="115">
        <f>Z2-J8*$D$8</f>
        <v>1.6731908315629234</v>
      </c>
      <c r="L8" s="134">
        <f>J8</f>
        <v>3</v>
      </c>
      <c r="M8" s="115">
        <f>AB2-L8*$D$8</f>
        <v>1.670936410703856</v>
      </c>
      <c r="N8" s="134">
        <f>L8</f>
        <v>3</v>
      </c>
      <c r="O8" s="115">
        <f>AD2-N8*$D$8</f>
        <v>0.4454323712463264</v>
      </c>
      <c r="P8" s="134">
        <f>N8</f>
        <v>3</v>
      </c>
      <c r="Q8" s="115">
        <f>AF2-P8*$D$8</f>
        <v>1.4653512981419983</v>
      </c>
      <c r="R8" s="7"/>
      <c r="S8" s="10">
        <v>20</v>
      </c>
      <c r="T8" s="127" t="s">
        <v>115</v>
      </c>
      <c r="U8" s="124">
        <f>3.14*(S8/10)^2/4</f>
        <v>3.14</v>
      </c>
      <c r="V8" s="125" t="s">
        <v>113</v>
      </c>
      <c r="W8" s="134">
        <v>2</v>
      </c>
      <c r="X8" s="117">
        <f>V3-W8*$U$8</f>
        <v>-1.7193627475022817</v>
      </c>
      <c r="Y8" s="134">
        <f>W8</f>
        <v>2</v>
      </c>
      <c r="Z8" s="117">
        <f>X3-Y8*$U$8</f>
        <v>-1.9647019647095476E-4</v>
      </c>
      <c r="AA8" s="134">
        <f>Y8</f>
        <v>2</v>
      </c>
      <c r="AB8" s="117">
        <f>Z3-AA8*$U$8</f>
        <v>1.8902094202094188</v>
      </c>
      <c r="AC8" s="134">
        <f>AA8</f>
        <v>2</v>
      </c>
      <c r="AD8" s="117">
        <f>AB3-AC8*$U$8</f>
        <v>1.6634938446566352</v>
      </c>
      <c r="AE8" s="134">
        <f>AC8</f>
        <v>2</v>
      </c>
      <c r="AF8" s="117">
        <f>AD3-AE8*$U$8</f>
        <v>1.4038671664253073</v>
      </c>
      <c r="AG8" s="134">
        <f>AE8</f>
        <v>2</v>
      </c>
      <c r="AH8" s="117">
        <f>AF3-AG8*$U$8</f>
        <v>2.4107586384330562</v>
      </c>
      <c r="AI8" s="7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</row>
    <row r="9" spans="1:50" ht="25.8" customHeight="1" x14ac:dyDescent="0.3">
      <c r="B9" s="10">
        <v>16</v>
      </c>
      <c r="C9" s="127" t="s">
        <v>115</v>
      </c>
      <c r="D9" s="124">
        <f>3.14*(B9/10)^2/4</f>
        <v>2.0096000000000003</v>
      </c>
      <c r="E9" s="125" t="s">
        <v>114</v>
      </c>
      <c r="F9" s="134">
        <v>0</v>
      </c>
      <c r="G9" s="115">
        <f>IF($B$9="","",G8-F9*$D$9)</f>
        <v>-0.9190089583112826</v>
      </c>
      <c r="H9" s="134">
        <f>F9</f>
        <v>0</v>
      </c>
      <c r="I9" s="115">
        <f>IF($B$9="","",I8-H9*$D$9)</f>
        <v>-0.18392836276557212</v>
      </c>
      <c r="J9" s="134">
        <f>H9</f>
        <v>0</v>
      </c>
      <c r="K9" s="115">
        <f>IF($B$9="","",K8-J9*$D$9)</f>
        <v>1.6731908315629234</v>
      </c>
      <c r="L9" s="134">
        <f>J9</f>
        <v>0</v>
      </c>
      <c r="M9" s="115">
        <f>IF($B$9="","",M8-L9*$D$9)</f>
        <v>1.670936410703856</v>
      </c>
      <c r="N9" s="134">
        <f>L9</f>
        <v>0</v>
      </c>
      <c r="O9" s="115">
        <f>IF($B$9="","",O8-N9*$D$9)</f>
        <v>0.4454323712463264</v>
      </c>
      <c r="P9" s="134">
        <f>N9</f>
        <v>0</v>
      </c>
      <c r="Q9" s="115">
        <f>IF($B$9="","",Q8-P9*$D$9)</f>
        <v>1.4653512981419983</v>
      </c>
      <c r="R9" s="7"/>
      <c r="S9" s="10">
        <v>16</v>
      </c>
      <c r="T9" s="127" t="s">
        <v>115</v>
      </c>
      <c r="U9" s="124">
        <f>3.14*(S9/10)^2/4</f>
        <v>2.0096000000000003</v>
      </c>
      <c r="V9" s="125" t="s">
        <v>113</v>
      </c>
      <c r="W9" s="134">
        <v>1</v>
      </c>
      <c r="X9" s="117">
        <f>IF($S$9="","",X8-W9*$U$9)</f>
        <v>-3.728962747502282</v>
      </c>
      <c r="Y9" s="134">
        <f>W9</f>
        <v>1</v>
      </c>
      <c r="Z9" s="117">
        <f>IF($S$9="","",Z8-Y9*$U$9)</f>
        <v>-2.0097964701964712</v>
      </c>
      <c r="AA9" s="134">
        <f>Y9</f>
        <v>1</v>
      </c>
      <c r="AB9" s="117">
        <f>IF($S$9="","",AB8-AA9*$U$9)</f>
        <v>-0.11939057979058143</v>
      </c>
      <c r="AC9" s="134">
        <f>AA9</f>
        <v>1</v>
      </c>
      <c r="AD9" s="117">
        <f>IF($S$9="","",AD8-AC9*$U$9)</f>
        <v>-0.34610615534336509</v>
      </c>
      <c r="AE9" s="134">
        <f>AC9</f>
        <v>1</v>
      </c>
      <c r="AF9" s="117">
        <f>IF($S$9="","",AF8-AE9*$U$9)</f>
        <v>-0.60573283357469299</v>
      </c>
      <c r="AG9" s="134">
        <f>AE9</f>
        <v>1</v>
      </c>
      <c r="AH9" s="117">
        <f>IF($S$9="","",AH8-AG9*$U$9)</f>
        <v>0.40115863843305588</v>
      </c>
      <c r="AI9" s="7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</row>
    <row r="10" spans="1:50" s="135" customFormat="1" ht="9" customHeight="1" x14ac:dyDescent="0.3">
      <c r="B10" s="114"/>
      <c r="C10" s="126"/>
      <c r="D10" s="113"/>
      <c r="E10" s="114"/>
      <c r="F10" s="114"/>
      <c r="G10" s="105"/>
      <c r="H10" s="114"/>
      <c r="I10" s="105"/>
      <c r="J10" s="114"/>
      <c r="K10" s="105"/>
      <c r="L10" s="114"/>
      <c r="M10" s="105"/>
      <c r="N10" s="114"/>
      <c r="O10" s="105"/>
      <c r="P10" s="114"/>
      <c r="Q10" s="105"/>
      <c r="R10" s="7"/>
      <c r="S10" s="114"/>
      <c r="T10" s="126"/>
      <c r="U10" s="113"/>
      <c r="V10" s="114"/>
      <c r="W10" s="114"/>
      <c r="X10" s="105"/>
      <c r="Y10" s="114"/>
      <c r="Z10" s="105"/>
      <c r="AA10" s="114"/>
      <c r="AB10" s="105"/>
      <c r="AC10" s="114"/>
      <c r="AD10" s="105"/>
      <c r="AE10" s="114"/>
      <c r="AF10" s="105"/>
      <c r="AG10" s="114"/>
      <c r="AH10" s="105"/>
      <c r="AI10" s="7"/>
      <c r="AJ10" s="7"/>
      <c r="AK10" s="7"/>
    </row>
    <row r="11" spans="1:50" ht="25.8" customHeight="1" x14ac:dyDescent="0.3">
      <c r="B11" s="10">
        <v>16</v>
      </c>
      <c r="C11" s="125" t="s">
        <v>118</v>
      </c>
      <c r="D11" s="124">
        <f>3.14*(B11/10)^2/4</f>
        <v>2.0096000000000003</v>
      </c>
      <c r="E11" s="125" t="s">
        <v>134</v>
      </c>
      <c r="F11" s="125">
        <v>0</v>
      </c>
      <c r="G11" s="115" t="str">
        <f>IF(F11=0,"",G9-F11*$D$11)</f>
        <v/>
      </c>
      <c r="H11" s="134">
        <v>0</v>
      </c>
      <c r="I11" s="115" t="str">
        <f>IF(H11=0,"",I9-H11*$D$11)</f>
        <v/>
      </c>
      <c r="J11" s="134">
        <v>1</v>
      </c>
      <c r="K11" s="115">
        <f>IF(J11=0,"",K9-J11*$D$11)</f>
        <v>-0.33640916843707691</v>
      </c>
      <c r="L11" s="134">
        <v>1</v>
      </c>
      <c r="M11" s="115">
        <f>IF(L11=0,"",M9-L11*$D$11)</f>
        <v>-0.33866358929614426</v>
      </c>
      <c r="N11" s="134">
        <v>1</v>
      </c>
      <c r="O11" s="115">
        <f>IF(N11=0,"",O9-N11*$D$11)</f>
        <v>-1.5641676287536739</v>
      </c>
      <c r="P11" s="134">
        <v>1</v>
      </c>
      <c r="Q11" s="115">
        <f>IF(P11=0,"",Q9-P11*$D$11)</f>
        <v>-0.544248701858002</v>
      </c>
      <c r="R11" s="7"/>
      <c r="S11" s="10">
        <v>16</v>
      </c>
      <c r="T11" s="125" t="s">
        <v>118</v>
      </c>
      <c r="U11" s="124">
        <f>3.14*(S11/10)^2/4</f>
        <v>2.0096000000000003</v>
      </c>
      <c r="V11" s="125" t="s">
        <v>113</v>
      </c>
      <c r="W11" s="125">
        <v>0</v>
      </c>
      <c r="X11" s="117" t="str">
        <f>IF(W11=0,"",X9-W11*$U$11)</f>
        <v/>
      </c>
      <c r="Y11" s="125">
        <v>0</v>
      </c>
      <c r="Z11" s="117" t="str">
        <f>IF(Y11=0,"",Z9-Y11*$U$11)</f>
        <v/>
      </c>
      <c r="AA11" s="125">
        <v>0</v>
      </c>
      <c r="AB11" s="117" t="str">
        <f>IF(AA11=0,"",AB9-AA11*$U$11)</f>
        <v/>
      </c>
      <c r="AC11" s="125">
        <v>0</v>
      </c>
      <c r="AD11" s="117" t="str">
        <f>IF(AC11=0,"",AD9-AC11*$U$11)</f>
        <v/>
      </c>
      <c r="AE11" s="125">
        <v>0</v>
      </c>
      <c r="AF11" s="117" t="str">
        <f>IF(AE11=0,"",AF9-AE11*$U$11)</f>
        <v/>
      </c>
      <c r="AG11" s="125">
        <v>1</v>
      </c>
      <c r="AH11" s="117">
        <f>IF(AG11=0,"",AH9-AG11*$U$11)</f>
        <v>-1.6084413615669444</v>
      </c>
      <c r="AI11" s="7"/>
      <c r="AJ11" s="17">
        <f>1.4*$G$2*$G$3/$K$2</f>
        <v>6.5333333333333332</v>
      </c>
      <c r="AK11" s="130" t="s">
        <v>149</v>
      </c>
      <c r="AL11" s="17">
        <f>E26</f>
        <v>9.42</v>
      </c>
      <c r="AM11" s="130" t="s">
        <v>149</v>
      </c>
      <c r="AN11" s="5">
        <f>V26+3.5*$G$2*$G$3/$K$2</f>
        <v>24.622933333333332</v>
      </c>
      <c r="AO11" s="130"/>
      <c r="AP11" s="655" t="str">
        <f>IF(AND(AL11&gt;AJ11,AL11&lt;AN11),"VERIFICATO","NON VERIFICATO")</f>
        <v>VERIFICATO</v>
      </c>
    </row>
    <row r="12" spans="1:50" ht="25.8" customHeight="1" x14ac:dyDescent="0.3">
      <c r="B12" s="10">
        <v>16</v>
      </c>
      <c r="C12" s="125" t="s">
        <v>118</v>
      </c>
      <c r="D12" s="124">
        <f>3.14*(B12/10)^2/4</f>
        <v>2.0096000000000003</v>
      </c>
      <c r="E12" s="125" t="s">
        <v>114</v>
      </c>
      <c r="F12" s="125">
        <v>0</v>
      </c>
      <c r="G12" s="115" t="str">
        <f>IF(F12=0,"",G11-F12*$D$12)</f>
        <v/>
      </c>
      <c r="H12" s="114">
        <v>0</v>
      </c>
      <c r="I12" s="115" t="str">
        <f>IF(H12=0,"",I11-H12*$D$12)</f>
        <v/>
      </c>
      <c r="J12" s="134">
        <v>0</v>
      </c>
      <c r="K12" s="115" t="str">
        <f>IF(J12=0,"",K11-J12*$D$12)</f>
        <v/>
      </c>
      <c r="L12" s="134">
        <v>0</v>
      </c>
      <c r="M12" s="115" t="str">
        <f>IF(L12=0,"",M11-L12*$D$12)</f>
        <v/>
      </c>
      <c r="N12" s="134">
        <v>0</v>
      </c>
      <c r="O12" s="115" t="str">
        <f>IF(N12=0,"",O11-N12*$D$12)</f>
        <v/>
      </c>
      <c r="P12" s="134">
        <v>0</v>
      </c>
      <c r="Q12" s="115" t="str">
        <f>IF(P12=0,"",Q11-P12*$D$12)</f>
        <v/>
      </c>
      <c r="R12" s="7"/>
      <c r="S12" s="10">
        <v>16</v>
      </c>
      <c r="T12" s="125" t="s">
        <v>118</v>
      </c>
      <c r="U12" s="124">
        <f>3.14*(S12/10)^2/4</f>
        <v>2.0096000000000003</v>
      </c>
      <c r="V12" s="125" t="s">
        <v>113</v>
      </c>
      <c r="W12" s="125">
        <v>0</v>
      </c>
      <c r="X12" s="117" t="str">
        <f>IF(W12=0,"",X11-W12*$U$12)</f>
        <v/>
      </c>
      <c r="Y12" s="125">
        <v>0</v>
      </c>
      <c r="Z12" s="117" t="str">
        <f>IF(Y12=0,"",Z11-Y12*$U$12)</f>
        <v/>
      </c>
      <c r="AA12" s="125">
        <v>0</v>
      </c>
      <c r="AB12" s="117" t="str">
        <f>IF(AA12=0,"",AB11-AA12*$U$12)</f>
        <v/>
      </c>
      <c r="AC12" s="125">
        <v>0</v>
      </c>
      <c r="AD12" s="117" t="str">
        <f>IF(AC12=0,"",AD11-AC12*$U$12)</f>
        <v/>
      </c>
      <c r="AE12" s="125">
        <v>0</v>
      </c>
      <c r="AF12" s="117" t="str">
        <f>IF(AE12=0,"",AF11-AE12*$U$12)</f>
        <v/>
      </c>
      <c r="AG12" s="125">
        <v>0</v>
      </c>
      <c r="AH12" s="117" t="str">
        <f>IF(AG12=0,"",AH11-AG12*$U$12)</f>
        <v/>
      </c>
      <c r="AI12" s="7"/>
      <c r="AJ12" s="17">
        <f t="shared" ref="AJ12:AJ16" si="0">1.4*$G$2*$G$3/$K$2</f>
        <v>6.5333333333333332</v>
      </c>
      <c r="AK12" s="130" t="s">
        <v>149</v>
      </c>
      <c r="AL12" s="17">
        <f>G26</f>
        <v>9.42</v>
      </c>
      <c r="AM12" s="130" t="s">
        <v>149</v>
      </c>
      <c r="AN12" s="5">
        <f>X26+3.5*$G$2*$G$3/$K$2</f>
        <v>24.622933333333332</v>
      </c>
      <c r="AO12" s="130"/>
      <c r="AP12" s="655" t="str">
        <f t="shared" ref="AP12:AP16" si="1">IF(AND(AL12&gt;AJ12,AL12&lt;AN12),"VERIFICATO","NON VERIFICATO")</f>
        <v>VERIFICATO</v>
      </c>
    </row>
    <row r="13" spans="1:50" ht="25.8" customHeight="1" x14ac:dyDescent="0.3">
      <c r="B13" s="10">
        <v>16</v>
      </c>
      <c r="C13" s="125" t="s">
        <v>118</v>
      </c>
      <c r="D13" s="124">
        <f>3.14*(B13/10)^2/4</f>
        <v>2.0096000000000003</v>
      </c>
      <c r="E13" s="125" t="s">
        <v>114</v>
      </c>
      <c r="F13" s="125">
        <v>0</v>
      </c>
      <c r="G13" s="115" t="str">
        <f>IF(F13=0,"",G12-F13*$D$13)</f>
        <v/>
      </c>
      <c r="H13" s="114">
        <v>0</v>
      </c>
      <c r="I13" s="115" t="str">
        <f>IF(H13=0,"",I12-H13*$D$13)</f>
        <v/>
      </c>
      <c r="J13" s="114">
        <v>0</v>
      </c>
      <c r="K13" s="115" t="str">
        <f>IF(J13=0,"",K12-J13*$D$13)</f>
        <v/>
      </c>
      <c r="L13" s="114">
        <v>0</v>
      </c>
      <c r="M13" s="115" t="str">
        <f>IF(L13=0,"",M12-L13*$D$13)</f>
        <v/>
      </c>
      <c r="N13" s="114">
        <v>0</v>
      </c>
      <c r="O13" s="115" t="str">
        <f>IF(N13=0,"",O12-N13*$D$13)</f>
        <v/>
      </c>
      <c r="P13" s="114">
        <v>0</v>
      </c>
      <c r="Q13" s="115" t="str">
        <f>IF(P13=0,"",Q12-P13*$D$13)</f>
        <v/>
      </c>
      <c r="R13" s="7"/>
      <c r="S13" s="10">
        <v>16</v>
      </c>
      <c r="T13" s="125" t="s">
        <v>118</v>
      </c>
      <c r="U13" s="124">
        <f>3.14*(S13/10)^2/4</f>
        <v>2.0096000000000003</v>
      </c>
      <c r="V13" s="125" t="s">
        <v>113</v>
      </c>
      <c r="W13" s="125">
        <v>0</v>
      </c>
      <c r="X13" s="117" t="str">
        <f>IF(W13=0,"",X12-W13*$U$13)</f>
        <v/>
      </c>
      <c r="Y13" s="125">
        <v>0</v>
      </c>
      <c r="Z13" s="117" t="str">
        <f>IF(Y13=0,"",Z12-Y13*$U$13)</f>
        <v/>
      </c>
      <c r="AA13" s="125">
        <v>0</v>
      </c>
      <c r="AB13" s="117" t="str">
        <f>IF(AA13=0,"",AB12-AA13*$U$13)</f>
        <v/>
      </c>
      <c r="AC13" s="125">
        <v>0</v>
      </c>
      <c r="AD13" s="117" t="str">
        <f>IF(AC13=0,"",AD12-AC13*$U$13)</f>
        <v/>
      </c>
      <c r="AE13" s="125">
        <v>0</v>
      </c>
      <c r="AF13" s="117" t="str">
        <f>IF(AE13=0,"",AF12-AE13*$U$13)</f>
        <v/>
      </c>
      <c r="AG13" s="125">
        <v>0</v>
      </c>
      <c r="AH13" s="117" t="str">
        <f>IF(AG13=0,"",AH12-AG13*$U$13)</f>
        <v/>
      </c>
      <c r="AI13" s="7"/>
      <c r="AJ13" s="17">
        <f t="shared" si="0"/>
        <v>6.5333333333333332</v>
      </c>
      <c r="AK13" s="130" t="s">
        <v>149</v>
      </c>
      <c r="AL13" s="17">
        <f>I26</f>
        <v>11.429600000000001</v>
      </c>
      <c r="AM13" s="130" t="s">
        <v>149</v>
      </c>
      <c r="AN13" s="5">
        <f>Z26+3.5*$G$2*$G$3/$K$2</f>
        <v>24.622933333333332</v>
      </c>
      <c r="AO13" s="130"/>
      <c r="AP13" s="655" t="str">
        <f t="shared" si="1"/>
        <v>VERIFICATO</v>
      </c>
    </row>
    <row r="14" spans="1:50" ht="25.8" customHeight="1" x14ac:dyDescent="0.3">
      <c r="R14" s="7"/>
      <c r="AJ14" s="17">
        <f t="shared" si="0"/>
        <v>6.5333333333333332</v>
      </c>
      <c r="AK14" s="130" t="s">
        <v>149</v>
      </c>
      <c r="AL14" s="17">
        <f>K26</f>
        <v>11.429600000000001</v>
      </c>
      <c r="AM14" s="130" t="s">
        <v>149</v>
      </c>
      <c r="AN14" s="5">
        <f>AB26+3.5*$G$2*$G$3/$K$2</f>
        <v>24.622933333333332</v>
      </c>
      <c r="AO14" s="130"/>
      <c r="AP14" s="655" t="str">
        <f t="shared" si="1"/>
        <v>VERIFICATO</v>
      </c>
    </row>
    <row r="15" spans="1:50" ht="25.8" customHeight="1" x14ac:dyDescent="0.3"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AJ15" s="17">
        <f t="shared" si="0"/>
        <v>6.5333333333333332</v>
      </c>
      <c r="AK15" s="130" t="s">
        <v>149</v>
      </c>
      <c r="AL15" s="17">
        <f>M26</f>
        <v>11.429600000000001</v>
      </c>
      <c r="AM15" s="130" t="s">
        <v>149</v>
      </c>
      <c r="AN15" s="5">
        <f>AD26+3.5*$G$2*$G$3/$K$2</f>
        <v>24.622933333333332</v>
      </c>
      <c r="AO15" s="130"/>
      <c r="AP15" s="655" t="str">
        <f t="shared" si="1"/>
        <v>VERIFICATO</v>
      </c>
    </row>
    <row r="16" spans="1:50" ht="25.8" customHeight="1" x14ac:dyDescent="0.3">
      <c r="B16" s="1415" t="s">
        <v>121</v>
      </c>
      <c r="C16" s="1415"/>
      <c r="D16" s="1415"/>
      <c r="E16" s="115">
        <f>(F8*$D$8+F9*$D$9)*0.9*$C$5*391.3/10</f>
        <v>218.95113239999995</v>
      </c>
      <c r="F16" s="114"/>
      <c r="G16" s="115">
        <f>(H8*$D$8+H9*$D$9)*0.9*$C$5*391.3/10</f>
        <v>218.95113239999995</v>
      </c>
      <c r="H16" s="114"/>
      <c r="I16" s="115">
        <f>(J8*$D$8+J9*$D$9)*0.9*$C$5*391.3/10</f>
        <v>218.95113239999995</v>
      </c>
      <c r="J16" s="114"/>
      <c r="K16" s="115">
        <f>(L8*$D$8+L9*$D$9)*0.9*$C$5*391.3/10</f>
        <v>218.95113239999995</v>
      </c>
      <c r="L16" s="114"/>
      <c r="M16" s="115">
        <f>(N8*$D$8+N9*$D$9)*0.9*$C$5*391.3/10</f>
        <v>218.95113239999995</v>
      </c>
      <c r="N16" s="114"/>
      <c r="O16" s="115">
        <f>(P8*$D$8+P9*$D$9)*0.9*$C$5*391.3/10</f>
        <v>218.95113239999995</v>
      </c>
      <c r="P16" s="33"/>
      <c r="Q16" s="33"/>
      <c r="S16" s="1415" t="s">
        <v>121</v>
      </c>
      <c r="T16" s="1415"/>
      <c r="U16" s="1415"/>
      <c r="V16" s="117">
        <f>(W8*$U$8+W9*$U$9)*0.9*$C$5*391.3/10</f>
        <v>192.67699651200002</v>
      </c>
      <c r="W16" s="125"/>
      <c r="X16" s="117">
        <f>(Y8*$U$8+Y9*$U$9)*0.9*$C$5*391.3/10</f>
        <v>192.67699651200002</v>
      </c>
      <c r="Y16" s="125"/>
      <c r="Z16" s="117">
        <f>(AA8*$U$8+AA9*$U$9)*0.9*$C$5*391.3/10</f>
        <v>192.67699651200002</v>
      </c>
      <c r="AA16" s="125"/>
      <c r="AB16" s="117">
        <f>(AC8*$U$8+AC9*$U$9)*0.9*$C$5*391.3/10</f>
        <v>192.67699651200002</v>
      </c>
      <c r="AC16" s="125"/>
      <c r="AD16" s="117">
        <f>(AE8*$U$8+AE9*$U$9)*0.9*$C$5*391.3/10</f>
        <v>192.67699651200002</v>
      </c>
      <c r="AE16" s="125"/>
      <c r="AF16" s="117">
        <f>(AG8*$U$8+AG9*$U$9)*0.9*$C$5*391.3/10</f>
        <v>192.67699651200002</v>
      </c>
      <c r="AJ16" s="17">
        <f t="shared" si="0"/>
        <v>6.5333333333333332</v>
      </c>
      <c r="AK16" s="130" t="s">
        <v>149</v>
      </c>
      <c r="AL16" s="17">
        <f>O26</f>
        <v>11.429600000000001</v>
      </c>
      <c r="AM16" s="130" t="s">
        <v>149</v>
      </c>
      <c r="AN16" s="5">
        <f>AF26+3.5*$G$2*$G$3/$K$2</f>
        <v>26.632533333333335</v>
      </c>
      <c r="AO16" s="130"/>
      <c r="AP16" s="655" t="str">
        <f t="shared" si="1"/>
        <v>VERIFICATO</v>
      </c>
    </row>
    <row r="17" spans="2:34" ht="25.8" customHeight="1" x14ac:dyDescent="0.3">
      <c r="B17" s="1415" t="s">
        <v>119</v>
      </c>
      <c r="C17" s="1415"/>
      <c r="D17" s="125">
        <f>B11</f>
        <v>16</v>
      </c>
      <c r="E17" s="115">
        <f>F11*D11*0.9*$C$5*391.3/10</f>
        <v>0</v>
      </c>
      <c r="F17" s="114"/>
      <c r="G17" s="115">
        <f>H11*$D$11*0.9*$C$5*391.3/10</f>
        <v>0</v>
      </c>
      <c r="H17" s="114"/>
      <c r="I17" s="115">
        <f>J11*$D$11*0.9*$C$5*391.3/10</f>
        <v>46.709574912000008</v>
      </c>
      <c r="J17" s="114"/>
      <c r="K17" s="115">
        <f>L11*$D$11*0.9*$C$5*391.3/10</f>
        <v>46.709574912000008</v>
      </c>
      <c r="L17" s="114"/>
      <c r="M17" s="115">
        <f>N11*$D$11*0.9*$C$5*391.3/10</f>
        <v>46.709574912000008</v>
      </c>
      <c r="N17" s="114"/>
      <c r="O17" s="115">
        <f>P11*$D$11*0.9*$C$5*391.3/10</f>
        <v>46.709574912000008</v>
      </c>
      <c r="P17" s="33"/>
      <c r="Q17" s="33"/>
      <c r="R17" s="33"/>
      <c r="S17" s="1415" t="s">
        <v>119</v>
      </c>
      <c r="T17" s="1415"/>
      <c r="U17" s="125">
        <f>S11</f>
        <v>16</v>
      </c>
      <c r="V17" s="117">
        <f>W11*$U$11*0.9*$C$5*391.3/10</f>
        <v>0</v>
      </c>
      <c r="W17" s="125"/>
      <c r="X17" s="117">
        <f>Y11*$U$11*0.9*$C$5*391.3/10</f>
        <v>0</v>
      </c>
      <c r="Y17" s="125"/>
      <c r="Z17" s="117">
        <f>AA11*$U$11*0.9*$C$5*391.3/10</f>
        <v>0</v>
      </c>
      <c r="AA17" s="125"/>
      <c r="AB17" s="117">
        <f>AC11*$U$11*0.9*$C$5*391.3/10</f>
        <v>0</v>
      </c>
      <c r="AC17" s="125"/>
      <c r="AD17" s="117">
        <f>AE11*$U$11*0.9*$C$5*391.3/10</f>
        <v>0</v>
      </c>
      <c r="AE17" s="125"/>
      <c r="AF17" s="117">
        <f>AG11*$U$11*0.9*$C$5*391.3/10</f>
        <v>46.709574912000008</v>
      </c>
    </row>
    <row r="18" spans="2:34" ht="25.8" customHeight="1" x14ac:dyDescent="0.3">
      <c r="B18" s="1415"/>
      <c r="C18" s="1415"/>
      <c r="D18" s="125">
        <f>B12</f>
        <v>16</v>
      </c>
      <c r="E18" s="115">
        <f>F12*D12*0.9*C$5*391.3/10</f>
        <v>0</v>
      </c>
      <c r="F18" s="114"/>
      <c r="G18" s="115">
        <f>H12*$D$12*0.9*$C$5*391.3/10</f>
        <v>0</v>
      </c>
      <c r="H18" s="114"/>
      <c r="I18" s="115">
        <f>J12*$D$12*0.9*$C$5*391.3/10</f>
        <v>0</v>
      </c>
      <c r="J18" s="114"/>
      <c r="K18" s="115">
        <f>L12*$D$12*0.9*$C$5*391.3/10</f>
        <v>0</v>
      </c>
      <c r="L18" s="114"/>
      <c r="M18" s="115">
        <f>N12*$D$12*0.9*$C$5*391.3/10</f>
        <v>0</v>
      </c>
      <c r="N18" s="114"/>
      <c r="O18" s="115">
        <f>P12*$D$12*0.9*$C$5*391.3/10</f>
        <v>0</v>
      </c>
      <c r="P18" s="33"/>
      <c r="Q18" s="33"/>
      <c r="R18" s="33"/>
      <c r="S18" s="1415"/>
      <c r="T18" s="1415"/>
      <c r="U18" s="125">
        <f>S12</f>
        <v>16</v>
      </c>
      <c r="V18" s="117">
        <f>W12*$U$12*0.9*$C$5*391.3/10</f>
        <v>0</v>
      </c>
      <c r="W18" s="125"/>
      <c r="X18" s="117">
        <f>Y12*$U$12*0.9*$C$5*391.3/10</f>
        <v>0</v>
      </c>
      <c r="Y18" s="125"/>
      <c r="Z18" s="117">
        <f>AA12*$U$12*0.9*$C$5*391.3/10</f>
        <v>0</v>
      </c>
      <c r="AA18" s="125"/>
      <c r="AB18" s="117">
        <f>AC12*$U$12*0.9*$C$5*391.3/10</f>
        <v>0</v>
      </c>
      <c r="AC18" s="125"/>
      <c r="AD18" s="117">
        <f>AE12*$U$12*0.9*$C$5*391.3/10</f>
        <v>0</v>
      </c>
      <c r="AE18" s="125"/>
      <c r="AF18" s="117">
        <f>AG12*$U$12*0.9*$C$5*391.3/10</f>
        <v>0</v>
      </c>
    </row>
    <row r="19" spans="2:34" ht="25.8" customHeight="1" x14ac:dyDescent="0.3">
      <c r="B19" s="1415"/>
      <c r="C19" s="1415"/>
      <c r="D19" s="125">
        <f>B13</f>
        <v>16</v>
      </c>
      <c r="E19" s="115">
        <f>F13*D13*0.9*C$5*391.3/10</f>
        <v>0</v>
      </c>
      <c r="F19" s="114"/>
      <c r="G19" s="115">
        <f>H13*$D$13*0.9*$C$5*391.3/10</f>
        <v>0</v>
      </c>
      <c r="H19" s="114"/>
      <c r="I19" s="115">
        <f>J13*$D$13*0.9*$C$5*391.3/10</f>
        <v>0</v>
      </c>
      <c r="J19" s="114"/>
      <c r="K19" s="115">
        <f>L13*$D$13*0.9*$C$5*391.3/10</f>
        <v>0</v>
      </c>
      <c r="L19" s="114"/>
      <c r="M19" s="115">
        <f>N13*$D$13*0.9*$C$5*391.3/10</f>
        <v>0</v>
      </c>
      <c r="N19" s="114"/>
      <c r="O19" s="115">
        <f>P13*$D$13*0.9*$C$5*391.3/10</f>
        <v>0</v>
      </c>
      <c r="P19" s="33"/>
      <c r="Q19" s="33"/>
      <c r="R19" s="33"/>
      <c r="S19" s="1415"/>
      <c r="T19" s="1415"/>
      <c r="U19" s="125">
        <f>S13</f>
        <v>16</v>
      </c>
      <c r="V19" s="117">
        <f>W13*$U$13*0.9*$C$5*391.3/10</f>
        <v>0</v>
      </c>
      <c r="W19" s="125"/>
      <c r="X19" s="117">
        <f>Y13*$U$13*0.9*$C$5*391.3/10</f>
        <v>0</v>
      </c>
      <c r="Y19" s="125"/>
      <c r="Z19" s="117">
        <f>AA13*$U$13*0.9*$C$5*391.3/10</f>
        <v>0</v>
      </c>
      <c r="AA19" s="125"/>
      <c r="AB19" s="117">
        <f>AC13*$U$13*0.9*$C$5*391.3/10</f>
        <v>0</v>
      </c>
      <c r="AC19" s="125"/>
      <c r="AD19" s="117">
        <f>AE13*$U$13*0.9*$C$5*391.3/10</f>
        <v>0</v>
      </c>
      <c r="AE19" s="125"/>
      <c r="AF19" s="117">
        <f>AG13*$U$13*0.9*$C$5*391.3/10</f>
        <v>0</v>
      </c>
    </row>
    <row r="20" spans="2:34" s="137" customFormat="1" ht="25.8" customHeight="1" x14ac:dyDescent="0.3">
      <c r="B20" s="136"/>
      <c r="C20" s="136"/>
      <c r="P20" s="2"/>
      <c r="Q20" s="2"/>
      <c r="R20" s="2"/>
    </row>
    <row r="21" spans="2:34" s="137" customFormat="1" ht="25.8" customHeight="1" x14ac:dyDescent="0.3">
      <c r="B21" s="1415" t="s">
        <v>120</v>
      </c>
      <c r="C21" s="1415"/>
      <c r="D21" s="125" t="s">
        <v>114</v>
      </c>
      <c r="E21" s="116">
        <f>E16+E17+E18+E19</f>
        <v>218.95113239999995</v>
      </c>
      <c r="F21" s="114"/>
      <c r="G21" s="116">
        <f>G16+G17+G18+G19</f>
        <v>218.95113239999995</v>
      </c>
      <c r="H21" s="114"/>
      <c r="I21" s="116">
        <f>I16+I17+I18+I19</f>
        <v>265.66070731199994</v>
      </c>
      <c r="J21" s="114"/>
      <c r="K21" s="116">
        <f>K16+K17+K18+K19</f>
        <v>265.66070731199994</v>
      </c>
      <c r="L21" s="114"/>
      <c r="M21" s="116">
        <f>M16+M17+M18+M19</f>
        <v>265.66070731199994</v>
      </c>
      <c r="N21" s="114"/>
      <c r="O21" s="116">
        <f>O16+O17+O18+O19</f>
        <v>265.66070731199994</v>
      </c>
      <c r="P21" s="2"/>
      <c r="Q21" s="2" t="str">
        <f>IF(AND(E21&gt;V5,G21&gt;X5,I21&gt;Z5,K21&gt;AB5,M21&gt;AD5,O21&gt;AF5),"OK","NO")</f>
        <v>OK</v>
      </c>
      <c r="R21" s="2"/>
      <c r="S21" s="1415" t="s">
        <v>120</v>
      </c>
      <c r="T21" s="1415"/>
      <c r="U21" s="125" t="s">
        <v>113</v>
      </c>
      <c r="V21" s="116">
        <f>V16+V17+V18+V19</f>
        <v>192.67699651200002</v>
      </c>
      <c r="W21" s="114"/>
      <c r="X21" s="116">
        <f>X16+X17+X18+X19</f>
        <v>192.67699651200002</v>
      </c>
      <c r="Y21" s="114"/>
      <c r="Z21" s="116">
        <f>Z16+Z17+Z18+Z19</f>
        <v>192.67699651200002</v>
      </c>
      <c r="AA21" s="114"/>
      <c r="AB21" s="116">
        <f>AB16+AB17+AB18+AB19</f>
        <v>192.67699651200002</v>
      </c>
      <c r="AC21" s="114"/>
      <c r="AD21" s="116">
        <f>AD16+AD17+AD18+AD19</f>
        <v>192.67699651200002</v>
      </c>
      <c r="AE21" s="114"/>
      <c r="AF21" s="116">
        <f>AF16+AF17+AF18+AF19</f>
        <v>239.38657142400001</v>
      </c>
      <c r="AG21" s="2"/>
      <c r="AH21" s="2" t="str">
        <f>IF(AND(V21&gt;V6,X21&gt;X6,Z21&gt;Z6,AB21&gt;AB6,AD21&gt;AD6,AF21&gt;AF6),"OK","NO")</f>
        <v>OK</v>
      </c>
    </row>
    <row r="22" spans="2:34" s="137" customFormat="1" ht="25.8" customHeight="1" x14ac:dyDescent="0.3">
      <c r="B22" s="136"/>
      <c r="C22" s="136"/>
      <c r="P22" s="2"/>
      <c r="Q22" s="2"/>
      <c r="R22" s="2"/>
    </row>
    <row r="23" spans="2:34" s="137" customFormat="1" ht="25.8" customHeight="1" x14ac:dyDescent="0.3">
      <c r="B23" s="1415" t="s">
        <v>137</v>
      </c>
      <c r="C23" s="1415"/>
      <c r="D23" s="1415"/>
      <c r="E23" s="1415"/>
      <c r="F23" s="1415"/>
      <c r="G23" s="1415"/>
      <c r="H23" s="1415"/>
      <c r="I23" s="1415"/>
      <c r="J23" s="1415"/>
      <c r="K23" s="1415"/>
      <c r="L23" s="1415"/>
      <c r="M23" s="1415"/>
      <c r="N23" s="1415"/>
      <c r="O23" s="1415"/>
      <c r="P23" s="2"/>
      <c r="Q23" s="2"/>
      <c r="R23" s="2"/>
      <c r="S23" s="1415" t="s">
        <v>137</v>
      </c>
      <c r="T23" s="1415"/>
      <c r="U23" s="1415"/>
      <c r="V23" s="1415"/>
      <c r="W23" s="1415"/>
      <c r="X23" s="1415"/>
      <c r="Y23" s="1415"/>
      <c r="Z23" s="1415"/>
      <c r="AA23" s="1415"/>
      <c r="AB23" s="1415"/>
      <c r="AC23" s="1415"/>
      <c r="AD23" s="1415"/>
      <c r="AE23" s="1415"/>
      <c r="AF23" s="1415"/>
    </row>
    <row r="24" spans="2:34" s="137" customFormat="1" ht="25.8" customHeight="1" x14ac:dyDescent="0.3">
      <c r="B24" s="1415" t="s">
        <v>136</v>
      </c>
      <c r="C24" s="1415"/>
      <c r="D24" s="125" t="s">
        <v>114</v>
      </c>
      <c r="E24" s="17">
        <f>F8*$D$8+F9*$D$9</f>
        <v>9.42</v>
      </c>
      <c r="F24" s="125"/>
      <c r="G24" s="17">
        <f>H8*$D$8+H9*$D$9</f>
        <v>9.42</v>
      </c>
      <c r="H24" s="125"/>
      <c r="I24" s="17">
        <f>J8*$D$8+J9*$D$9</f>
        <v>9.42</v>
      </c>
      <c r="J24" s="125"/>
      <c r="K24" s="17">
        <f>L8*$D$8+L9*$D$9</f>
        <v>9.42</v>
      </c>
      <c r="L24" s="125"/>
      <c r="M24" s="17">
        <f>N8*$D$8+N9*$D$9</f>
        <v>9.42</v>
      </c>
      <c r="N24" s="125"/>
      <c r="O24" s="17">
        <f>P8*$D$8+P9*$D$9</f>
        <v>9.42</v>
      </c>
      <c r="P24" s="2"/>
      <c r="Q24" s="2"/>
      <c r="R24" s="2"/>
      <c r="S24" s="1415" t="s">
        <v>136</v>
      </c>
      <c r="T24" s="1415"/>
      <c r="U24" s="125" t="s">
        <v>113</v>
      </c>
      <c r="V24" s="17">
        <f>W8*$U$8+W9*$U$9</f>
        <v>8.2896000000000001</v>
      </c>
      <c r="W24" s="125"/>
      <c r="X24" s="17">
        <f>Y8*$U$8+Y9*$U$9</f>
        <v>8.2896000000000001</v>
      </c>
      <c r="Y24" s="125"/>
      <c r="Z24" s="17">
        <f>AA8*$U$8+AA9*$U$9</f>
        <v>8.2896000000000001</v>
      </c>
      <c r="AA24" s="125"/>
      <c r="AB24" s="17">
        <f>AC8*$U$8+AC9*$U$9</f>
        <v>8.2896000000000001</v>
      </c>
      <c r="AC24" s="125"/>
      <c r="AD24" s="17">
        <f>AE8*$U$8+AE9*$U$9</f>
        <v>8.2896000000000001</v>
      </c>
      <c r="AE24" s="125"/>
      <c r="AF24" s="17">
        <f>AG8*$U$8+AG9*$U$9</f>
        <v>8.2896000000000001</v>
      </c>
    </row>
    <row r="25" spans="2:34" s="137" customFormat="1" ht="25.8" customHeight="1" x14ac:dyDescent="0.3">
      <c r="B25" s="1416" t="s">
        <v>118</v>
      </c>
      <c r="C25" s="1416"/>
      <c r="D25" s="125" t="s">
        <v>114</v>
      </c>
      <c r="E25" s="17">
        <f>(E17+E18+E19)*10/0.9/391.3/$C$5</f>
        <v>0</v>
      </c>
      <c r="F25" s="17"/>
      <c r="G25" s="17">
        <f>(G17+G18+G19)*10/0.9/391.3/$C$5</f>
        <v>0</v>
      </c>
      <c r="H25" s="17"/>
      <c r="I25" s="17">
        <f>(I17+I18+I19)*10/0.9/391.3/$C$5</f>
        <v>2.0096000000000007</v>
      </c>
      <c r="J25" s="17"/>
      <c r="K25" s="17">
        <f>(K17+K18+K19)*10/0.9/391.3/$C$5</f>
        <v>2.0096000000000007</v>
      </c>
      <c r="L25" s="17"/>
      <c r="M25" s="17">
        <f>(M17+M18+M19)*10/0.9/391.3/$C$5</f>
        <v>2.0096000000000007</v>
      </c>
      <c r="N25" s="17"/>
      <c r="O25" s="17">
        <f>(O17+O18+O19)*10/0.9/391.3/$C$5</f>
        <v>2.0096000000000007</v>
      </c>
      <c r="P25" s="2"/>
      <c r="Q25" s="2"/>
      <c r="R25" s="2"/>
      <c r="S25" s="1416" t="s">
        <v>118</v>
      </c>
      <c r="T25" s="1416"/>
      <c r="U25" s="125" t="s">
        <v>113</v>
      </c>
      <c r="V25" s="17">
        <f>(V17+V18+V19)*10/0.9/391.3/$C$5</f>
        <v>0</v>
      </c>
      <c r="W25" s="17"/>
      <c r="X25" s="17">
        <f>(X17+X18+X19)*10/0.9/391.3/$C$5</f>
        <v>0</v>
      </c>
      <c r="Y25" s="17"/>
      <c r="Z25" s="17">
        <f>(Z17+Z18+Z19)*10/0.9/391.3/$C$5</f>
        <v>0</v>
      </c>
      <c r="AA25" s="17"/>
      <c r="AB25" s="17">
        <f>(AB17+AB18+AB19)*10/0.9/391.3/$C$5</f>
        <v>0</v>
      </c>
      <c r="AC25" s="17"/>
      <c r="AD25" s="17">
        <f>(AD17+AD18+AD19)*10/0.9/391.3/$C$5</f>
        <v>0</v>
      </c>
      <c r="AE25" s="17"/>
      <c r="AF25" s="17">
        <f>(AF17+AF18+AF19)*10/0.9/391.3/$C$5</f>
        <v>2.0096000000000007</v>
      </c>
    </row>
    <row r="26" spans="2:34" s="137" customFormat="1" ht="25.8" customHeight="1" x14ac:dyDescent="0.3">
      <c r="B26" s="1415" t="s">
        <v>135</v>
      </c>
      <c r="C26" s="1415"/>
      <c r="D26" s="125" t="s">
        <v>114</v>
      </c>
      <c r="E26" s="17">
        <f>E24+E25</f>
        <v>9.42</v>
      </c>
      <c r="F26" s="125"/>
      <c r="G26" s="17">
        <f>G24+G25</f>
        <v>9.42</v>
      </c>
      <c r="H26" s="125"/>
      <c r="I26" s="17">
        <f>I24+I25</f>
        <v>11.429600000000001</v>
      </c>
      <c r="J26" s="125"/>
      <c r="K26" s="17">
        <f>K24+K25</f>
        <v>11.429600000000001</v>
      </c>
      <c r="L26" s="125"/>
      <c r="M26" s="17">
        <f>M24+M25</f>
        <v>11.429600000000001</v>
      </c>
      <c r="N26" s="125"/>
      <c r="O26" s="17">
        <f>O24+O25</f>
        <v>11.429600000000001</v>
      </c>
      <c r="P26" s="2"/>
      <c r="Q26" s="2"/>
      <c r="R26" s="2"/>
      <c r="S26" s="1415" t="s">
        <v>135</v>
      </c>
      <c r="T26" s="1415"/>
      <c r="U26" s="125" t="s">
        <v>113</v>
      </c>
      <c r="V26" s="17">
        <f>V24+V25</f>
        <v>8.2896000000000001</v>
      </c>
      <c r="W26" s="125"/>
      <c r="X26" s="17">
        <f>X24+X25</f>
        <v>8.2896000000000001</v>
      </c>
      <c r="Y26" s="125"/>
      <c r="Z26" s="17">
        <f>Z24+Z25</f>
        <v>8.2896000000000001</v>
      </c>
      <c r="AA26" s="125"/>
      <c r="AB26" s="17">
        <f>AB24+AB25</f>
        <v>8.2896000000000001</v>
      </c>
      <c r="AC26" s="125"/>
      <c r="AD26" s="17">
        <f>AD24+AD25</f>
        <v>8.2896000000000001</v>
      </c>
      <c r="AE26" s="125"/>
      <c r="AF26" s="17">
        <f>AF24+AF25</f>
        <v>10.299200000000001</v>
      </c>
    </row>
    <row r="27" spans="2:34" ht="25.8" customHeight="1" thickBot="1" x14ac:dyDescent="0.35"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2"/>
      <c r="Q27" s="33"/>
      <c r="R27" s="33"/>
      <c r="V27">
        <v>6.28</v>
      </c>
      <c r="X27">
        <v>6.28</v>
      </c>
      <c r="Z27">
        <v>8.2896000000000001</v>
      </c>
      <c r="AB27">
        <v>8.2896000000000001</v>
      </c>
      <c r="AD27">
        <v>8.2896000000000001</v>
      </c>
      <c r="AF27">
        <v>10.299200000000003</v>
      </c>
    </row>
    <row r="28" spans="2:34" ht="25.8" customHeight="1" x14ac:dyDescent="0.3">
      <c r="D28" s="142" t="s">
        <v>126</v>
      </c>
      <c r="E28" s="143"/>
      <c r="F28" s="144" t="s">
        <v>125</v>
      </c>
      <c r="G28" s="144">
        <f>'TRAVE 210'!$X$62/2*100</f>
        <v>35</v>
      </c>
      <c r="H28" s="144" t="s">
        <v>125</v>
      </c>
      <c r="I28" s="144">
        <f t="shared" ref="I28:I33" si="2">40*$D$17/10</f>
        <v>64</v>
      </c>
      <c r="J28" s="144" t="s">
        <v>124</v>
      </c>
      <c r="K28" s="145" t="str">
        <f>IF(E28="","0",MROUND(E28+G28+I28,5))</f>
        <v>0</v>
      </c>
      <c r="L28" s="33"/>
      <c r="M28" s="1437" t="str">
        <f>IF(K28+K29&lt;$A$2,"lunghezza accettabile","lunghezza eccessiva")</f>
        <v>lunghezza accettabile</v>
      </c>
      <c r="N28" s="1438"/>
      <c r="O28" s="1439"/>
      <c r="P28" s="2"/>
      <c r="Q28" s="1445">
        <f>$A$2-K28-K29</f>
        <v>435</v>
      </c>
      <c r="R28" s="33"/>
      <c r="U28" s="142" t="s">
        <v>126</v>
      </c>
      <c r="V28" s="143"/>
      <c r="W28" s="144" t="s">
        <v>125</v>
      </c>
      <c r="X28" s="144">
        <f>'TRAVE 210'!$X$62/2*100</f>
        <v>35</v>
      </c>
      <c r="Y28" s="144" t="s">
        <v>125</v>
      </c>
      <c r="Z28" s="144">
        <f t="shared" ref="Z28:Z33" si="3">40*$U$17/10</f>
        <v>64</v>
      </c>
      <c r="AA28" s="144" t="s">
        <v>124</v>
      </c>
      <c r="AB28" s="145" t="str">
        <f>IF(V28="","0",MROUND(V28+X28+Z28,5))</f>
        <v>0</v>
      </c>
      <c r="AD28" s="1437" t="str">
        <f>IF(AB28+AB29&lt;$A$2,"lunghezza accettabile","lunghezza eccessiva")</f>
        <v>lunghezza accettabile</v>
      </c>
      <c r="AE28" s="1438"/>
      <c r="AF28" s="1439"/>
      <c r="AH28" s="1445">
        <f>$A$2-AB28-AB29</f>
        <v>435</v>
      </c>
    </row>
    <row r="29" spans="2:34" ht="25.8" customHeight="1" x14ac:dyDescent="0.3">
      <c r="D29" s="47" t="s">
        <v>127</v>
      </c>
      <c r="E29" s="133"/>
      <c r="F29" s="125" t="s">
        <v>125</v>
      </c>
      <c r="G29" s="125">
        <f>$G$28</f>
        <v>35</v>
      </c>
      <c r="H29" s="125" t="s">
        <v>125</v>
      </c>
      <c r="I29" s="125">
        <f t="shared" si="2"/>
        <v>64</v>
      </c>
      <c r="J29" s="125" t="s">
        <v>124</v>
      </c>
      <c r="K29" s="145">
        <f>IF(E29="",MROUND(I29,5),MROUND(E29+G29+I29,5))</f>
        <v>65</v>
      </c>
      <c r="L29" s="33"/>
      <c r="M29" s="1440"/>
      <c r="N29" s="1415"/>
      <c r="O29" s="1441"/>
      <c r="P29" s="33"/>
      <c r="Q29" s="1445"/>
      <c r="R29" s="33"/>
      <c r="U29" s="47" t="s">
        <v>127</v>
      </c>
      <c r="V29" s="133"/>
      <c r="W29" s="125" t="s">
        <v>125</v>
      </c>
      <c r="X29" s="125">
        <f>$G$28</f>
        <v>35</v>
      </c>
      <c r="Y29" s="125" t="s">
        <v>125</v>
      </c>
      <c r="Z29" s="125">
        <f t="shared" si="3"/>
        <v>64</v>
      </c>
      <c r="AA29" s="125" t="s">
        <v>124</v>
      </c>
      <c r="AB29" s="145">
        <f>IF(V29="",MROUND(Z29,5),MROUND(V29+X29+Z29,5))</f>
        <v>65</v>
      </c>
      <c r="AD29" s="1440"/>
      <c r="AE29" s="1415"/>
      <c r="AF29" s="1441"/>
      <c r="AH29" s="1445"/>
    </row>
    <row r="30" spans="2:34" ht="25.8" customHeight="1" x14ac:dyDescent="0.3">
      <c r="D30" s="47" t="s">
        <v>128</v>
      </c>
      <c r="E30" s="133">
        <v>56.97</v>
      </c>
      <c r="F30" s="125" t="s">
        <v>125</v>
      </c>
      <c r="G30" s="125">
        <f>$G$28</f>
        <v>35</v>
      </c>
      <c r="H30" s="125" t="s">
        <v>125</v>
      </c>
      <c r="I30" s="125">
        <f t="shared" si="2"/>
        <v>64</v>
      </c>
      <c r="J30" s="125" t="s">
        <v>124</v>
      </c>
      <c r="K30" s="145">
        <f>IF(E30="",MROUND(I30,5),MROUND(E30+G30+I30,5))</f>
        <v>155</v>
      </c>
      <c r="L30" s="33"/>
      <c r="M30" s="1440" t="str">
        <f>IF(K30+K31&lt;$B$2,"lunghezza accettabile","lunghezza eccessiva")</f>
        <v>lunghezza accettabile</v>
      </c>
      <c r="N30" s="1415"/>
      <c r="O30" s="1441"/>
      <c r="P30" s="33"/>
      <c r="Q30" s="1445">
        <f>$B$2-K30-K31</f>
        <v>160</v>
      </c>
      <c r="R30" s="33"/>
      <c r="U30" s="47" t="s">
        <v>128</v>
      </c>
      <c r="V30" s="133"/>
      <c r="W30" s="125" t="s">
        <v>125</v>
      </c>
      <c r="X30" s="125">
        <f>$G$28</f>
        <v>35</v>
      </c>
      <c r="Y30" s="125" t="s">
        <v>125</v>
      </c>
      <c r="Z30" s="125">
        <f t="shared" si="3"/>
        <v>64</v>
      </c>
      <c r="AA30" s="125" t="s">
        <v>124</v>
      </c>
      <c r="AB30" s="145">
        <f>IF(V30="",MROUND(Z30,5),MROUND(V30+X30+Z30,5))</f>
        <v>65</v>
      </c>
      <c r="AD30" s="1440" t="str">
        <f>IF(AB30+AB31&lt;$B$2,"lunghezza accettabile","lunghezza eccessiva")</f>
        <v>lunghezza accettabile</v>
      </c>
      <c r="AE30" s="1415"/>
      <c r="AF30" s="1441"/>
      <c r="AH30" s="1445">
        <f>$B$2-AB30-AB31</f>
        <v>340</v>
      </c>
    </row>
    <row r="31" spans="2:34" ht="25.8" customHeight="1" x14ac:dyDescent="0.3">
      <c r="D31" s="47" t="s">
        <v>129</v>
      </c>
      <c r="E31" s="133">
        <v>56.53</v>
      </c>
      <c r="F31" s="125" t="s">
        <v>125</v>
      </c>
      <c r="G31" s="125">
        <f>$G$28</f>
        <v>35</v>
      </c>
      <c r="H31" s="125" t="s">
        <v>125</v>
      </c>
      <c r="I31" s="125">
        <f t="shared" si="2"/>
        <v>64</v>
      </c>
      <c r="J31" s="125" t="s">
        <v>124</v>
      </c>
      <c r="K31" s="145">
        <f>IF(E31="",MROUND(I31,5),MROUND(E31+G31+I31,5))</f>
        <v>155</v>
      </c>
      <c r="L31" s="33"/>
      <c r="M31" s="1440"/>
      <c r="N31" s="1415"/>
      <c r="O31" s="1441"/>
      <c r="P31" s="33"/>
      <c r="Q31" s="1445"/>
      <c r="R31" s="33"/>
      <c r="U31" s="47" t="s">
        <v>129</v>
      </c>
      <c r="V31" s="133"/>
      <c r="W31" s="125" t="s">
        <v>125</v>
      </c>
      <c r="X31" s="125">
        <f>$G$28</f>
        <v>35</v>
      </c>
      <c r="Y31" s="125" t="s">
        <v>125</v>
      </c>
      <c r="Z31" s="125">
        <f t="shared" si="3"/>
        <v>64</v>
      </c>
      <c r="AA31" s="125" t="s">
        <v>124</v>
      </c>
      <c r="AB31" s="145">
        <f>IF(V31="",MROUND(Z31,5),MROUND(V31+X31+Z31,5))</f>
        <v>65</v>
      </c>
      <c r="AD31" s="1440"/>
      <c r="AE31" s="1415"/>
      <c r="AF31" s="1441"/>
      <c r="AH31" s="1445"/>
    </row>
    <row r="32" spans="2:34" ht="25.8" customHeight="1" x14ac:dyDescent="0.3">
      <c r="D32" s="47" t="s">
        <v>130</v>
      </c>
      <c r="E32" s="133">
        <v>43.17</v>
      </c>
      <c r="F32" s="125" t="s">
        <v>125</v>
      </c>
      <c r="G32" s="125">
        <f>$G$28</f>
        <v>35</v>
      </c>
      <c r="H32" s="125" t="s">
        <v>125</v>
      </c>
      <c r="I32" s="125">
        <f t="shared" si="2"/>
        <v>64</v>
      </c>
      <c r="J32" s="125" t="s">
        <v>124</v>
      </c>
      <c r="K32" s="145">
        <f>IF(E32="",MROUND(I32,5),MROUND(E32+G32+I32,5))</f>
        <v>140</v>
      </c>
      <c r="L32" s="33"/>
      <c r="M32" s="1440" t="str">
        <f>IF(K32+K33&lt;$C$2,"lunghezza accettabile","lunghezza eccessiva")</f>
        <v>lunghezza accettabile</v>
      </c>
      <c r="N32" s="1415"/>
      <c r="O32" s="1441"/>
      <c r="P32" s="33"/>
      <c r="Q32" s="1445">
        <f>$C$2-K32-K33</f>
        <v>300</v>
      </c>
      <c r="R32" s="33"/>
      <c r="U32" s="47" t="s">
        <v>130</v>
      </c>
      <c r="V32" s="133"/>
      <c r="W32" s="125" t="s">
        <v>125</v>
      </c>
      <c r="X32" s="125">
        <f>$G$28</f>
        <v>35</v>
      </c>
      <c r="Y32" s="125" t="s">
        <v>125</v>
      </c>
      <c r="Z32" s="125">
        <f t="shared" si="3"/>
        <v>64</v>
      </c>
      <c r="AA32" s="125" t="s">
        <v>124</v>
      </c>
      <c r="AB32" s="145">
        <f>IF(V32="",MROUND(Z32,5),MROUND(V32+X32+Z32,5))</f>
        <v>65</v>
      </c>
      <c r="AD32" s="1440" t="str">
        <f>IF(AB32+AB33&lt;$C$2,"lunghezza accettabile","lunghezza eccessiva")</f>
        <v>lunghezza accettabile</v>
      </c>
      <c r="AE32" s="1415"/>
      <c r="AF32" s="1441"/>
      <c r="AH32" s="1445">
        <f>$C$2-AB32-AB33</f>
        <v>385</v>
      </c>
    </row>
    <row r="33" spans="2:34" ht="25.8" customHeight="1" thickBot="1" x14ac:dyDescent="0.35">
      <c r="D33" s="48" t="s">
        <v>131</v>
      </c>
      <c r="E33" s="146">
        <v>63.4</v>
      </c>
      <c r="F33" s="147" t="s">
        <v>125</v>
      </c>
      <c r="G33" s="147">
        <f>$G$28</f>
        <v>35</v>
      </c>
      <c r="H33" s="147" t="s">
        <v>125</v>
      </c>
      <c r="I33" s="147">
        <f t="shared" si="2"/>
        <v>64</v>
      </c>
      <c r="J33" s="147" t="s">
        <v>124</v>
      </c>
      <c r="K33" s="145">
        <f>IF(E33="","0",MROUND(E33+G33+I33,5))</f>
        <v>160</v>
      </c>
      <c r="L33" s="33"/>
      <c r="M33" s="1442"/>
      <c r="N33" s="1443"/>
      <c r="O33" s="1444"/>
      <c r="P33" s="33"/>
      <c r="Q33" s="1445"/>
      <c r="R33" s="33"/>
      <c r="U33" s="48" t="s">
        <v>131</v>
      </c>
      <c r="V33" s="146">
        <v>49.23</v>
      </c>
      <c r="W33" s="147" t="s">
        <v>125</v>
      </c>
      <c r="X33" s="147">
        <f>$G$28</f>
        <v>35</v>
      </c>
      <c r="Y33" s="147" t="s">
        <v>125</v>
      </c>
      <c r="Z33" s="147">
        <f t="shared" si="3"/>
        <v>64</v>
      </c>
      <c r="AA33" s="147" t="s">
        <v>124</v>
      </c>
      <c r="AB33" s="145">
        <f>IF(V33="","0",MROUND(V33+X33+Z33,5))</f>
        <v>150</v>
      </c>
      <c r="AD33" s="1442"/>
      <c r="AE33" s="1443"/>
      <c r="AF33" s="1444"/>
      <c r="AH33" s="1445"/>
    </row>
    <row r="34" spans="2:34" ht="25.8" customHeight="1" thickBot="1" x14ac:dyDescent="0.35">
      <c r="B34" s="2"/>
      <c r="C34" s="4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U34" s="33"/>
      <c r="V34" s="33"/>
      <c r="W34" s="33"/>
      <c r="X34" s="33"/>
      <c r="Y34" s="33"/>
      <c r="Z34" s="33"/>
      <c r="AA34" s="33"/>
      <c r="AB34" s="33"/>
    </row>
    <row r="35" spans="2:34" ht="25.8" customHeight="1" x14ac:dyDescent="0.3">
      <c r="B35" s="2"/>
      <c r="C35" s="43"/>
      <c r="D35" s="142" t="s">
        <v>126</v>
      </c>
      <c r="E35" s="143"/>
      <c r="F35" s="144" t="s">
        <v>125</v>
      </c>
      <c r="G35" s="144">
        <f>'TRAVE 210'!$X$62/2*100</f>
        <v>35</v>
      </c>
      <c r="H35" s="144" t="s">
        <v>125</v>
      </c>
      <c r="I35" s="144">
        <f t="shared" ref="I35:I40" si="4">40*$D$18/10</f>
        <v>64</v>
      </c>
      <c r="J35" s="144" t="s">
        <v>124</v>
      </c>
      <c r="K35" s="145" t="str">
        <f>IF(E35="","0",MROUND(E35+G35+I35,5))</f>
        <v>0</v>
      </c>
      <c r="L35" s="33"/>
      <c r="M35" s="1437" t="str">
        <f>IF(K35+K36&lt;$A$2,"lunghezza accettabile","lunghezza eccessiva")</f>
        <v>lunghezza accettabile</v>
      </c>
      <c r="N35" s="1438"/>
      <c r="O35" s="1439"/>
      <c r="P35" s="33"/>
      <c r="Q35" s="1445">
        <f>$A$2-K35-K36</f>
        <v>435</v>
      </c>
      <c r="R35" s="33"/>
      <c r="U35" s="142" t="s">
        <v>126</v>
      </c>
      <c r="V35" s="143"/>
      <c r="W35" s="144" t="s">
        <v>125</v>
      </c>
      <c r="X35" s="144">
        <f>'TRAVE 210'!$X$62/2*100</f>
        <v>35</v>
      </c>
      <c r="Y35" s="144" t="s">
        <v>125</v>
      </c>
      <c r="Z35" s="144">
        <f t="shared" ref="Z35:Z40" si="5">40*$U$18/10</f>
        <v>64</v>
      </c>
      <c r="AA35" s="144" t="s">
        <v>124</v>
      </c>
      <c r="AB35" s="145" t="str">
        <f>IF(V35="","0",MROUND(V35+X35+Z35,5))</f>
        <v>0</v>
      </c>
      <c r="AD35" s="1437" t="str">
        <f>IF(AB35+AB36&lt;$A$2,"lunghezza accettabile","lunghezza eccessiva")</f>
        <v>lunghezza accettabile</v>
      </c>
      <c r="AE35" s="1438"/>
      <c r="AF35" s="1439"/>
      <c r="AH35" s="1445">
        <f>$A$2-AB35-AB36</f>
        <v>435</v>
      </c>
    </row>
    <row r="36" spans="2:34" ht="25.8" customHeight="1" x14ac:dyDescent="0.3">
      <c r="B36" s="2"/>
      <c r="C36" s="43"/>
      <c r="D36" s="47" t="s">
        <v>127</v>
      </c>
      <c r="E36" s="133"/>
      <c r="F36" s="125" t="s">
        <v>125</v>
      </c>
      <c r="G36" s="125">
        <f>$G$28</f>
        <v>35</v>
      </c>
      <c r="H36" s="125" t="s">
        <v>125</v>
      </c>
      <c r="I36" s="125">
        <f t="shared" si="4"/>
        <v>64</v>
      </c>
      <c r="J36" s="125" t="s">
        <v>124</v>
      </c>
      <c r="K36" s="145">
        <f>IF(E36="",MROUND(I36,5),MROUND(E36+G36+I36,5))</f>
        <v>65</v>
      </c>
      <c r="L36" s="33"/>
      <c r="M36" s="1440"/>
      <c r="N36" s="1415"/>
      <c r="O36" s="1441"/>
      <c r="P36" s="33"/>
      <c r="Q36" s="1445"/>
      <c r="R36" s="33"/>
      <c r="U36" s="47" t="s">
        <v>127</v>
      </c>
      <c r="V36" s="133"/>
      <c r="W36" s="125" t="s">
        <v>125</v>
      </c>
      <c r="X36" s="125">
        <f>$G$28</f>
        <v>35</v>
      </c>
      <c r="Y36" s="125" t="s">
        <v>125</v>
      </c>
      <c r="Z36" s="125">
        <f t="shared" si="5"/>
        <v>64</v>
      </c>
      <c r="AA36" s="125" t="s">
        <v>124</v>
      </c>
      <c r="AB36" s="145">
        <f>IF(V36="",MROUND(Z36,5),MROUND(V36+X36+Z36,5))</f>
        <v>65</v>
      </c>
      <c r="AD36" s="1440"/>
      <c r="AE36" s="1415"/>
      <c r="AF36" s="1441"/>
      <c r="AH36" s="1445"/>
    </row>
    <row r="37" spans="2:34" ht="25.8" customHeight="1" x14ac:dyDescent="0.3">
      <c r="B37" s="2"/>
      <c r="C37" s="43"/>
      <c r="D37" s="47" t="s">
        <v>128</v>
      </c>
      <c r="E37" s="133"/>
      <c r="F37" s="125" t="s">
        <v>125</v>
      </c>
      <c r="G37" s="125">
        <f>$G$28</f>
        <v>35</v>
      </c>
      <c r="H37" s="125" t="s">
        <v>125</v>
      </c>
      <c r="I37" s="125">
        <f t="shared" si="4"/>
        <v>64</v>
      </c>
      <c r="J37" s="125" t="s">
        <v>124</v>
      </c>
      <c r="K37" s="145">
        <f>IF(E37="",MROUND(I37,5),MROUND(E37+G37+I37,5))</f>
        <v>65</v>
      </c>
      <c r="L37" s="33"/>
      <c r="M37" s="1440" t="str">
        <f>IF(K37+K38&lt;$B$2,"lunghezza accettabile","lunghezza eccessiva")</f>
        <v>lunghezza accettabile</v>
      </c>
      <c r="N37" s="1415"/>
      <c r="O37" s="1441"/>
      <c r="P37" s="33"/>
      <c r="Q37" s="1445">
        <f>$B$2-K37-K38</f>
        <v>340</v>
      </c>
      <c r="R37" s="33"/>
      <c r="U37" s="47" t="s">
        <v>128</v>
      </c>
      <c r="V37" s="133"/>
      <c r="W37" s="125" t="s">
        <v>125</v>
      </c>
      <c r="X37" s="125">
        <f>$G$28</f>
        <v>35</v>
      </c>
      <c r="Y37" s="125" t="s">
        <v>125</v>
      </c>
      <c r="Z37" s="125">
        <f t="shared" si="5"/>
        <v>64</v>
      </c>
      <c r="AA37" s="125" t="s">
        <v>124</v>
      </c>
      <c r="AB37" s="145">
        <f>IF(V37="",MROUND(Z37,5),MROUND(V37+X37+Z37,5))</f>
        <v>65</v>
      </c>
      <c r="AD37" s="1440" t="str">
        <f>IF(AB37+AB38&lt;$B$2,"lunghezza accettabile","lunghezza eccessiva")</f>
        <v>lunghezza accettabile</v>
      </c>
      <c r="AE37" s="1415"/>
      <c r="AF37" s="1441"/>
      <c r="AH37" s="1445">
        <f>$B$2-AB37-AB38</f>
        <v>340</v>
      </c>
    </row>
    <row r="38" spans="2:34" ht="25.8" customHeight="1" x14ac:dyDescent="0.3">
      <c r="B38" s="2"/>
      <c r="C38" s="43"/>
      <c r="D38" s="47" t="s">
        <v>129</v>
      </c>
      <c r="E38" s="133"/>
      <c r="F38" s="125" t="s">
        <v>125</v>
      </c>
      <c r="G38" s="125">
        <f>$G$28</f>
        <v>35</v>
      </c>
      <c r="H38" s="125" t="s">
        <v>125</v>
      </c>
      <c r="I38" s="125">
        <f t="shared" si="4"/>
        <v>64</v>
      </c>
      <c r="J38" s="125" t="s">
        <v>124</v>
      </c>
      <c r="K38" s="145">
        <f>IF(E38="",MROUND(I38,5),MROUND(E38+G38+I38,5))</f>
        <v>65</v>
      </c>
      <c r="L38" s="33"/>
      <c r="M38" s="1440"/>
      <c r="N38" s="1415"/>
      <c r="O38" s="1441"/>
      <c r="P38" s="33"/>
      <c r="Q38" s="1445"/>
      <c r="R38" s="33"/>
      <c r="U38" s="47" t="s">
        <v>129</v>
      </c>
      <c r="V38" s="133"/>
      <c r="W38" s="125" t="s">
        <v>125</v>
      </c>
      <c r="X38" s="125">
        <f>$G$28</f>
        <v>35</v>
      </c>
      <c r="Y38" s="125" t="s">
        <v>125</v>
      </c>
      <c r="Z38" s="125">
        <f t="shared" si="5"/>
        <v>64</v>
      </c>
      <c r="AA38" s="125" t="s">
        <v>124</v>
      </c>
      <c r="AB38" s="145">
        <f>IF(V38="",MROUND(Z38,5),MROUND(V38+X38+Z38,5))</f>
        <v>65</v>
      </c>
      <c r="AD38" s="1440"/>
      <c r="AE38" s="1415"/>
      <c r="AF38" s="1441"/>
      <c r="AH38" s="1445"/>
    </row>
    <row r="39" spans="2:34" ht="25.8" customHeight="1" x14ac:dyDescent="0.3">
      <c r="B39" s="2"/>
      <c r="C39" s="43"/>
      <c r="D39" s="47" t="s">
        <v>130</v>
      </c>
      <c r="E39" s="133"/>
      <c r="F39" s="125" t="s">
        <v>125</v>
      </c>
      <c r="G39" s="125">
        <f>$G$28</f>
        <v>35</v>
      </c>
      <c r="H39" s="125" t="s">
        <v>125</v>
      </c>
      <c r="I39" s="125">
        <f t="shared" si="4"/>
        <v>64</v>
      </c>
      <c r="J39" s="125" t="s">
        <v>124</v>
      </c>
      <c r="K39" s="145">
        <f>IF(E39="",MROUND(I39,5),MROUND(E39+G39+I39,5))</f>
        <v>65</v>
      </c>
      <c r="L39" s="33"/>
      <c r="M39" s="1440" t="str">
        <f>IF(K39+K40&lt;$C$2,"lunghezza accettabile","lunghezza eccessiva")</f>
        <v>lunghezza accettabile</v>
      </c>
      <c r="N39" s="1415"/>
      <c r="O39" s="1441"/>
      <c r="P39" s="33"/>
      <c r="Q39" s="1445">
        <f>$C$2-K39-K40</f>
        <v>535</v>
      </c>
      <c r="R39" s="33"/>
      <c r="U39" s="47" t="s">
        <v>130</v>
      </c>
      <c r="V39" s="133"/>
      <c r="W39" s="125" t="s">
        <v>125</v>
      </c>
      <c r="X39" s="125">
        <f>$G$28</f>
        <v>35</v>
      </c>
      <c r="Y39" s="125" t="s">
        <v>125</v>
      </c>
      <c r="Z39" s="125">
        <f t="shared" si="5"/>
        <v>64</v>
      </c>
      <c r="AA39" s="125" t="s">
        <v>124</v>
      </c>
      <c r="AB39" s="145">
        <f>IF(V39="",MROUND(Z39,5),MROUND(V39+X39+Z39,5))</f>
        <v>65</v>
      </c>
      <c r="AD39" s="1440" t="str">
        <f>IF(AB39+AB40&lt;$C$2,"lunghezza accettabile","lunghezza eccessiva")</f>
        <v>lunghezza accettabile</v>
      </c>
      <c r="AE39" s="1415"/>
      <c r="AF39" s="1441"/>
      <c r="AH39" s="1445">
        <f>$C$2-AB39-AB40</f>
        <v>535</v>
      </c>
    </row>
    <row r="40" spans="2:34" ht="25.8" customHeight="1" thickBot="1" x14ac:dyDescent="0.35">
      <c r="B40" s="2"/>
      <c r="C40" s="43"/>
      <c r="D40" s="48" t="s">
        <v>131</v>
      </c>
      <c r="E40" s="146"/>
      <c r="F40" s="147" t="s">
        <v>125</v>
      </c>
      <c r="G40" s="147">
        <f>$G$28</f>
        <v>35</v>
      </c>
      <c r="H40" s="147" t="s">
        <v>125</v>
      </c>
      <c r="I40" s="147">
        <f t="shared" si="4"/>
        <v>64</v>
      </c>
      <c r="J40" s="147" t="s">
        <v>124</v>
      </c>
      <c r="K40" s="145" t="str">
        <f>IF(E40="","0",MROUND(E40+G40+I40,5))</f>
        <v>0</v>
      </c>
      <c r="L40" s="33"/>
      <c r="M40" s="1442"/>
      <c r="N40" s="1443"/>
      <c r="O40" s="1444"/>
      <c r="P40" s="33"/>
      <c r="Q40" s="1445"/>
      <c r="R40" s="33"/>
      <c r="U40" s="48" t="s">
        <v>131</v>
      </c>
      <c r="V40" s="146"/>
      <c r="W40" s="147" t="s">
        <v>125</v>
      </c>
      <c r="X40" s="147">
        <f>$G$28</f>
        <v>35</v>
      </c>
      <c r="Y40" s="147" t="s">
        <v>125</v>
      </c>
      <c r="Z40" s="147">
        <f t="shared" si="5"/>
        <v>64</v>
      </c>
      <c r="AA40" s="147" t="s">
        <v>124</v>
      </c>
      <c r="AB40" s="145" t="str">
        <f>IF(V40="","0",MROUND(V40+X40+Z40,5))</f>
        <v>0</v>
      </c>
      <c r="AD40" s="1442"/>
      <c r="AE40" s="1443"/>
      <c r="AF40" s="1444"/>
      <c r="AH40" s="1445"/>
    </row>
    <row r="41" spans="2:34" ht="25.8" customHeight="1" thickBot="1" x14ac:dyDescent="0.35">
      <c r="B41" s="2"/>
      <c r="C41" s="4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U41" s="33"/>
      <c r="V41" s="33"/>
      <c r="W41" s="33"/>
      <c r="X41" s="33"/>
      <c r="Y41" s="33"/>
      <c r="Z41" s="33"/>
      <c r="AA41" s="33"/>
      <c r="AB41" s="33"/>
    </row>
    <row r="42" spans="2:34" ht="25.8" customHeight="1" x14ac:dyDescent="0.3">
      <c r="B42" s="2"/>
      <c r="C42" s="43"/>
      <c r="D42" s="142" t="s">
        <v>126</v>
      </c>
      <c r="E42" s="143"/>
      <c r="F42" s="144" t="s">
        <v>125</v>
      </c>
      <c r="G42" s="144">
        <f>'TRAVE 210'!$X$62/2*100</f>
        <v>35</v>
      </c>
      <c r="H42" s="144" t="s">
        <v>125</v>
      </c>
      <c r="I42" s="144">
        <f t="shared" ref="I42:I47" si="6">40*$D$19/10</f>
        <v>64</v>
      </c>
      <c r="J42" s="144" t="s">
        <v>124</v>
      </c>
      <c r="K42" s="145" t="str">
        <f>IF(E42="","0",MROUND(E42+G42+I42,5))</f>
        <v>0</v>
      </c>
      <c r="L42" s="33"/>
      <c r="M42" s="1437" t="str">
        <f>IF(K42+K43&lt;$A$2,"lunghezza accettabile","lunghezza eccessiva")</f>
        <v>lunghezza accettabile</v>
      </c>
      <c r="N42" s="1438"/>
      <c r="O42" s="1439"/>
      <c r="P42" s="33"/>
      <c r="Q42" s="1445">
        <f>$A$2-K42-K43</f>
        <v>435</v>
      </c>
      <c r="R42" s="33"/>
      <c r="U42" s="142" t="s">
        <v>126</v>
      </c>
      <c r="V42" s="143"/>
      <c r="W42" s="144" t="s">
        <v>125</v>
      </c>
      <c r="X42" s="144">
        <f>'TRAVE 210'!$X$62/2*100</f>
        <v>35</v>
      </c>
      <c r="Y42" s="144" t="s">
        <v>125</v>
      </c>
      <c r="Z42" s="144">
        <f t="shared" ref="Z42:Z47" si="7">40*$U$19/10</f>
        <v>64</v>
      </c>
      <c r="AA42" s="144" t="s">
        <v>124</v>
      </c>
      <c r="AB42" s="145" t="str">
        <f>IF(V42="","0",MROUND(V42+X42+Z42,5))</f>
        <v>0</v>
      </c>
      <c r="AD42" s="1437" t="str">
        <f>IF(AB42+AB43&lt;$A$2,"lunghezza accettabile","lunghezza eccessiva")</f>
        <v>lunghezza accettabile</v>
      </c>
      <c r="AE42" s="1438"/>
      <c r="AF42" s="1439"/>
      <c r="AH42" s="1445">
        <f>$A$2-AB42-AB43</f>
        <v>435</v>
      </c>
    </row>
    <row r="43" spans="2:34" ht="25.8" customHeight="1" x14ac:dyDescent="0.3">
      <c r="B43" s="2"/>
      <c r="C43" s="43"/>
      <c r="D43" s="47" t="s">
        <v>127</v>
      </c>
      <c r="E43" s="133"/>
      <c r="F43" s="125" t="s">
        <v>125</v>
      </c>
      <c r="G43" s="125">
        <f>$G$28</f>
        <v>35</v>
      </c>
      <c r="H43" s="125" t="s">
        <v>125</v>
      </c>
      <c r="I43" s="125">
        <f t="shared" si="6"/>
        <v>64</v>
      </c>
      <c r="J43" s="125" t="s">
        <v>124</v>
      </c>
      <c r="K43" s="145">
        <f>IF(E43="",MROUND(I43,5),MROUND(E43+G43+I43,5))</f>
        <v>65</v>
      </c>
      <c r="L43" s="33"/>
      <c r="M43" s="1440"/>
      <c r="N43" s="1415"/>
      <c r="O43" s="1441"/>
      <c r="P43" s="33"/>
      <c r="Q43" s="1445"/>
      <c r="R43" s="33"/>
      <c r="U43" s="47" t="s">
        <v>127</v>
      </c>
      <c r="V43" s="133"/>
      <c r="W43" s="125" t="s">
        <v>125</v>
      </c>
      <c r="X43" s="125">
        <f>$G$28</f>
        <v>35</v>
      </c>
      <c r="Y43" s="125" t="s">
        <v>125</v>
      </c>
      <c r="Z43" s="125">
        <f t="shared" si="7"/>
        <v>64</v>
      </c>
      <c r="AA43" s="125" t="s">
        <v>124</v>
      </c>
      <c r="AB43" s="145">
        <f>IF(V43="",MROUND(Z43,5),MROUND(V43+X43+Z43,5))</f>
        <v>65</v>
      </c>
      <c r="AD43" s="1440"/>
      <c r="AE43" s="1415"/>
      <c r="AF43" s="1441"/>
      <c r="AH43" s="1445"/>
    </row>
    <row r="44" spans="2:34" ht="25.8" customHeight="1" x14ac:dyDescent="0.3">
      <c r="B44" s="2"/>
      <c r="C44" s="43"/>
      <c r="D44" s="47" t="s">
        <v>128</v>
      </c>
      <c r="E44" s="133"/>
      <c r="F44" s="125" t="s">
        <v>125</v>
      </c>
      <c r="G44" s="125">
        <f>$G$28</f>
        <v>35</v>
      </c>
      <c r="H44" s="125" t="s">
        <v>125</v>
      </c>
      <c r="I44" s="125">
        <f t="shared" si="6"/>
        <v>64</v>
      </c>
      <c r="J44" s="125" t="s">
        <v>124</v>
      </c>
      <c r="K44" s="145">
        <f>IF(E44="",MROUND(I44,5),MROUND(E44+G44+I44,5))</f>
        <v>65</v>
      </c>
      <c r="L44" s="33"/>
      <c r="M44" s="1440" t="str">
        <f>IF(K44+K45&lt;$B$2,"lunghezza accettabile","lunghezza eccessiva")</f>
        <v>lunghezza accettabile</v>
      </c>
      <c r="N44" s="1415"/>
      <c r="O44" s="1441"/>
      <c r="P44" s="33"/>
      <c r="Q44" s="1445">
        <f>$B$2-K44-K45</f>
        <v>340</v>
      </c>
      <c r="R44" s="33"/>
      <c r="U44" s="47" t="s">
        <v>128</v>
      </c>
      <c r="V44" s="133"/>
      <c r="W44" s="125" t="s">
        <v>125</v>
      </c>
      <c r="X44" s="125">
        <f>$G$28</f>
        <v>35</v>
      </c>
      <c r="Y44" s="125" t="s">
        <v>125</v>
      </c>
      <c r="Z44" s="125">
        <f t="shared" si="7"/>
        <v>64</v>
      </c>
      <c r="AA44" s="125" t="s">
        <v>124</v>
      </c>
      <c r="AB44" s="145">
        <f>IF(V44="",MROUND(Z44,5),MROUND(V44+X44+Z44,5))</f>
        <v>65</v>
      </c>
      <c r="AD44" s="1440" t="str">
        <f>IF(AB44+AB45&lt;$B$2,"lunghezza accettabile","lunghezza eccessiva")</f>
        <v>lunghezza accettabile</v>
      </c>
      <c r="AE44" s="1415"/>
      <c r="AF44" s="1441"/>
      <c r="AH44" s="1445">
        <f>$B$2-AB44-AB45</f>
        <v>340</v>
      </c>
    </row>
    <row r="45" spans="2:34" ht="25.8" customHeight="1" x14ac:dyDescent="0.3">
      <c r="B45" s="2"/>
      <c r="C45" s="43"/>
      <c r="D45" s="47" t="s">
        <v>129</v>
      </c>
      <c r="E45" s="133"/>
      <c r="F45" s="125" t="s">
        <v>125</v>
      </c>
      <c r="G45" s="125">
        <f>$G$28</f>
        <v>35</v>
      </c>
      <c r="H45" s="125" t="s">
        <v>125</v>
      </c>
      <c r="I45" s="125">
        <f t="shared" si="6"/>
        <v>64</v>
      </c>
      <c r="J45" s="125" t="s">
        <v>124</v>
      </c>
      <c r="K45" s="145">
        <f>IF(E45="",MROUND(I45,5),MROUND(E45+G45+I45,5))</f>
        <v>65</v>
      </c>
      <c r="L45" s="33"/>
      <c r="M45" s="1440"/>
      <c r="N45" s="1415"/>
      <c r="O45" s="1441"/>
      <c r="P45" s="33"/>
      <c r="Q45" s="1445"/>
      <c r="R45" s="33"/>
      <c r="U45" s="47" t="s">
        <v>129</v>
      </c>
      <c r="V45" s="133"/>
      <c r="W45" s="125" t="s">
        <v>125</v>
      </c>
      <c r="X45" s="125">
        <f>$G$28</f>
        <v>35</v>
      </c>
      <c r="Y45" s="125" t="s">
        <v>125</v>
      </c>
      <c r="Z45" s="125">
        <f t="shared" si="7"/>
        <v>64</v>
      </c>
      <c r="AA45" s="125" t="s">
        <v>124</v>
      </c>
      <c r="AB45" s="145">
        <f>IF(V45="",MROUND(Z45,5),MROUND(V45+X45+Z45,5))</f>
        <v>65</v>
      </c>
      <c r="AD45" s="1440"/>
      <c r="AE45" s="1415"/>
      <c r="AF45" s="1441"/>
      <c r="AH45" s="1445"/>
    </row>
    <row r="46" spans="2:34" ht="25.8" customHeight="1" x14ac:dyDescent="0.3">
      <c r="B46" s="2"/>
      <c r="C46" s="43"/>
      <c r="D46" s="47" t="s">
        <v>130</v>
      </c>
      <c r="E46" s="133"/>
      <c r="F46" s="125" t="s">
        <v>125</v>
      </c>
      <c r="G46" s="125">
        <f>$G$28</f>
        <v>35</v>
      </c>
      <c r="H46" s="125" t="s">
        <v>125</v>
      </c>
      <c r="I46" s="125">
        <f t="shared" si="6"/>
        <v>64</v>
      </c>
      <c r="J46" s="125" t="s">
        <v>124</v>
      </c>
      <c r="K46" s="145">
        <f>IF(E46="",MROUND(I46,5),MROUND(E46+G46+I46,5))</f>
        <v>65</v>
      </c>
      <c r="L46" s="33"/>
      <c r="M46" s="1440" t="str">
        <f>IF(K46+K47&lt;$C$2,"lunghezza accettabile","lunghezza eccessiva")</f>
        <v>lunghezza accettabile</v>
      </c>
      <c r="N46" s="1415"/>
      <c r="O46" s="1441"/>
      <c r="P46" s="33"/>
      <c r="Q46" s="1445">
        <f>$C$2-K46-K47</f>
        <v>535</v>
      </c>
      <c r="R46" s="33"/>
      <c r="U46" s="47" t="s">
        <v>130</v>
      </c>
      <c r="V46" s="133"/>
      <c r="W46" s="125" t="s">
        <v>125</v>
      </c>
      <c r="X46" s="125">
        <f>$G$28</f>
        <v>35</v>
      </c>
      <c r="Y46" s="125" t="s">
        <v>125</v>
      </c>
      <c r="Z46" s="125">
        <f t="shared" si="7"/>
        <v>64</v>
      </c>
      <c r="AA46" s="125" t="s">
        <v>124</v>
      </c>
      <c r="AB46" s="145">
        <f>IF(V46="",MROUND(Z46,5),MROUND(V46+X46+Z46,5))</f>
        <v>65</v>
      </c>
      <c r="AD46" s="1440" t="str">
        <f>IF(AB46+AB47&lt;$C$2,"lunghezza accettabile","lunghezza eccessiva")</f>
        <v>lunghezza accettabile</v>
      </c>
      <c r="AE46" s="1415"/>
      <c r="AF46" s="1441"/>
      <c r="AH46" s="1445">
        <f>$C$2-AB46-AB47</f>
        <v>535</v>
      </c>
    </row>
    <row r="47" spans="2:34" ht="25.8" customHeight="1" thickBot="1" x14ac:dyDescent="0.35">
      <c r="B47" s="2"/>
      <c r="C47" s="43"/>
      <c r="D47" s="48" t="s">
        <v>131</v>
      </c>
      <c r="E47" s="146"/>
      <c r="F47" s="147" t="s">
        <v>125</v>
      </c>
      <c r="G47" s="147">
        <f>$G$28</f>
        <v>35</v>
      </c>
      <c r="H47" s="147" t="s">
        <v>125</v>
      </c>
      <c r="I47" s="147">
        <f t="shared" si="6"/>
        <v>64</v>
      </c>
      <c r="J47" s="147" t="s">
        <v>124</v>
      </c>
      <c r="K47" s="145" t="str">
        <f>IF(E47="","0",MROUND(E47+G47+I47,5))</f>
        <v>0</v>
      </c>
      <c r="L47" s="33"/>
      <c r="M47" s="1442"/>
      <c r="N47" s="1443"/>
      <c r="O47" s="1444"/>
      <c r="P47" s="33"/>
      <c r="Q47" s="1445"/>
      <c r="R47" s="33"/>
      <c r="U47" s="48" t="s">
        <v>131</v>
      </c>
      <c r="V47" s="146"/>
      <c r="W47" s="147" t="s">
        <v>125</v>
      </c>
      <c r="X47" s="147">
        <f>$G$28</f>
        <v>35</v>
      </c>
      <c r="Y47" s="147" t="s">
        <v>125</v>
      </c>
      <c r="Z47" s="147">
        <f t="shared" si="7"/>
        <v>64</v>
      </c>
      <c r="AA47" s="147" t="s">
        <v>124</v>
      </c>
      <c r="AB47" s="145" t="str">
        <f>IF(V47="","0",MROUND(V47+X47+Z47,5))</f>
        <v>0</v>
      </c>
      <c r="AD47" s="1442"/>
      <c r="AE47" s="1443"/>
      <c r="AF47" s="1444"/>
      <c r="AH47" s="1445"/>
    </row>
    <row r="48" spans="2:34" ht="25.8" customHeight="1" x14ac:dyDescent="0.3">
      <c r="B48" s="2"/>
      <c r="C48" s="4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</row>
    <row r="49" spans="2:18" ht="25.8" customHeight="1" x14ac:dyDescent="0.3">
      <c r="B49" s="2"/>
      <c r="C49" s="43"/>
      <c r="L49" s="33"/>
      <c r="M49" s="33"/>
      <c r="N49" s="33"/>
      <c r="O49" s="33"/>
      <c r="P49" s="33"/>
      <c r="Q49" s="33"/>
      <c r="R49" s="33"/>
    </row>
    <row r="50" spans="2:18" ht="25.8" customHeight="1" x14ac:dyDescent="0.3">
      <c r="B50" s="2"/>
      <c r="C50" s="43"/>
      <c r="L50" s="33"/>
      <c r="M50" s="33"/>
      <c r="N50" s="33"/>
      <c r="O50" s="33"/>
      <c r="P50" s="33"/>
      <c r="Q50" s="33"/>
      <c r="R50" s="33"/>
    </row>
    <row r="51" spans="2:18" ht="25.8" customHeight="1" x14ac:dyDescent="0.3">
      <c r="B51" s="2"/>
      <c r="C51" s="2"/>
      <c r="L51" s="33"/>
      <c r="M51" s="33"/>
      <c r="N51" s="33"/>
      <c r="O51" s="33"/>
      <c r="P51" s="33"/>
      <c r="Q51" s="33"/>
      <c r="R51" s="33"/>
    </row>
    <row r="52" spans="2:18" ht="25.8" customHeight="1" x14ac:dyDescent="0.3">
      <c r="B52" s="2"/>
      <c r="C52" s="43"/>
      <c r="L52" s="33"/>
      <c r="M52" s="33"/>
      <c r="N52" s="33"/>
      <c r="O52" s="33"/>
      <c r="P52" s="33"/>
      <c r="Q52" s="33"/>
      <c r="R52" s="33"/>
    </row>
    <row r="53" spans="2:18" ht="25.8" customHeight="1" x14ac:dyDescent="0.3">
      <c r="B53" s="2"/>
      <c r="C53" s="43"/>
      <c r="L53" s="33"/>
      <c r="M53" s="33"/>
      <c r="N53" s="33"/>
      <c r="O53" s="33"/>
      <c r="P53" s="33"/>
      <c r="Q53" s="33"/>
      <c r="R53" s="33"/>
    </row>
    <row r="54" spans="2:18" ht="25.8" customHeight="1" x14ac:dyDescent="0.3">
      <c r="B54" s="2"/>
      <c r="C54" s="43"/>
      <c r="L54" s="33"/>
      <c r="M54" s="33"/>
      <c r="N54" s="33"/>
      <c r="O54" s="33"/>
      <c r="P54" s="33"/>
      <c r="Q54" s="33"/>
      <c r="R54" s="33"/>
    </row>
    <row r="55" spans="2:18" ht="25.8" customHeight="1" x14ac:dyDescent="0.3">
      <c r="B55" s="2"/>
      <c r="C55" s="43"/>
      <c r="L55" s="33"/>
      <c r="M55" s="33"/>
      <c r="N55" s="33"/>
      <c r="O55" s="33"/>
      <c r="P55" s="33"/>
      <c r="Q55" s="33"/>
      <c r="R55" s="33"/>
    </row>
    <row r="56" spans="2:18" ht="25.8" customHeight="1" x14ac:dyDescent="0.3">
      <c r="B56" s="2"/>
      <c r="C56" s="43"/>
      <c r="L56" s="33"/>
      <c r="M56" s="33"/>
      <c r="N56" s="33"/>
      <c r="O56" s="33"/>
      <c r="P56" s="33"/>
      <c r="Q56" s="33"/>
      <c r="R56" s="33"/>
    </row>
    <row r="57" spans="2:18" ht="25.8" customHeight="1" x14ac:dyDescent="0.3">
      <c r="B57" s="2"/>
      <c r="C57" s="43"/>
      <c r="L57" s="33"/>
      <c r="M57" s="33"/>
      <c r="N57" s="33"/>
      <c r="O57" s="33"/>
      <c r="P57" s="33"/>
      <c r="Q57" s="33"/>
      <c r="R57" s="33"/>
    </row>
    <row r="58" spans="2:18" ht="25.8" customHeight="1" x14ac:dyDescent="0.3">
      <c r="B58" s="2"/>
      <c r="C58" s="43"/>
      <c r="L58" s="33"/>
      <c r="M58" s="33"/>
      <c r="N58" s="33"/>
      <c r="O58" s="33"/>
      <c r="P58" s="33"/>
      <c r="Q58" s="33"/>
      <c r="R58" s="33"/>
    </row>
    <row r="59" spans="2:18" ht="25.8" customHeight="1" x14ac:dyDescent="0.3">
      <c r="B59" s="2"/>
      <c r="C59" s="43"/>
      <c r="L59" s="33"/>
      <c r="M59" s="33"/>
      <c r="N59" s="33"/>
      <c r="O59" s="33"/>
      <c r="P59" s="33"/>
      <c r="Q59" s="33"/>
      <c r="R59" s="33"/>
    </row>
    <row r="60" spans="2:18" ht="25.8" customHeight="1" x14ac:dyDescent="0.3">
      <c r="B60" s="2"/>
      <c r="C60" s="43"/>
      <c r="L60" s="33"/>
      <c r="M60" s="33"/>
      <c r="N60" s="33"/>
      <c r="O60" s="33"/>
      <c r="P60" s="33"/>
      <c r="Q60" s="33"/>
      <c r="R60" s="33"/>
    </row>
    <row r="61" spans="2:18" ht="25.8" customHeight="1" x14ac:dyDescent="0.3">
      <c r="B61" s="2"/>
      <c r="C61" s="43"/>
      <c r="L61" s="33"/>
      <c r="M61" s="33"/>
      <c r="N61" s="33"/>
      <c r="O61" s="33"/>
      <c r="P61" s="33"/>
      <c r="Q61" s="33"/>
      <c r="R61" s="33"/>
    </row>
    <row r="62" spans="2:18" ht="25.8" customHeight="1" x14ac:dyDescent="0.3">
      <c r="B62" s="2"/>
      <c r="C62" s="43"/>
      <c r="L62" s="33"/>
      <c r="M62" s="33"/>
      <c r="N62" s="33"/>
      <c r="O62" s="33"/>
      <c r="P62" s="33"/>
      <c r="Q62" s="33"/>
      <c r="R62" s="33"/>
    </row>
    <row r="63" spans="2:18" ht="25.8" customHeight="1" x14ac:dyDescent="0.3">
      <c r="B63" s="2"/>
      <c r="C63" s="43"/>
      <c r="L63" s="33"/>
      <c r="M63" s="33"/>
      <c r="N63" s="33"/>
      <c r="O63" s="33"/>
      <c r="P63" s="33"/>
      <c r="Q63" s="33"/>
      <c r="R63" s="33"/>
    </row>
    <row r="64" spans="2:18" ht="25.8" customHeight="1" x14ac:dyDescent="0.3">
      <c r="B64" s="2"/>
      <c r="C64" s="43"/>
      <c r="L64" s="33"/>
      <c r="M64" s="33"/>
      <c r="N64" s="33"/>
      <c r="O64" s="33"/>
      <c r="P64" s="33"/>
      <c r="Q64" s="33"/>
      <c r="R64" s="33"/>
    </row>
    <row r="65" spans="2:18" ht="25.8" customHeight="1" x14ac:dyDescent="0.3">
      <c r="B65" s="2"/>
      <c r="C65" s="43"/>
      <c r="L65" s="33"/>
      <c r="M65" s="33"/>
      <c r="N65" s="33"/>
      <c r="O65" s="33"/>
      <c r="P65" s="33"/>
      <c r="Q65" s="33"/>
      <c r="R65" s="33"/>
    </row>
    <row r="66" spans="2:18" ht="25.8" customHeight="1" x14ac:dyDescent="0.3">
      <c r="B66" s="2"/>
      <c r="C66" s="43"/>
      <c r="L66" s="33"/>
      <c r="M66" s="33"/>
      <c r="N66" s="33"/>
      <c r="O66" s="33"/>
      <c r="P66" s="33"/>
      <c r="Q66" s="33"/>
      <c r="R66" s="33"/>
    </row>
    <row r="67" spans="2:18" ht="25.8" customHeight="1" x14ac:dyDescent="0.3">
      <c r="B67" s="2"/>
      <c r="C67" s="43"/>
      <c r="L67" s="33"/>
      <c r="M67" s="33"/>
      <c r="N67" s="33"/>
      <c r="O67" s="33"/>
      <c r="P67" s="33"/>
      <c r="Q67" s="33"/>
      <c r="R67" s="33"/>
    </row>
    <row r="68" spans="2:18" ht="25.8" customHeight="1" x14ac:dyDescent="0.3">
      <c r="B68" s="2"/>
      <c r="C68" s="43"/>
      <c r="L68" s="33"/>
      <c r="M68" s="33"/>
      <c r="N68" s="33"/>
      <c r="O68" s="33"/>
      <c r="P68" s="33"/>
      <c r="Q68" s="33"/>
      <c r="R68" s="33"/>
    </row>
    <row r="69" spans="2:18" ht="25.8" customHeight="1" x14ac:dyDescent="0.3">
      <c r="B69" s="2"/>
      <c r="C69" s="43"/>
      <c r="P69" s="33"/>
      <c r="Q69" s="33"/>
      <c r="R69" s="33"/>
    </row>
    <row r="70" spans="2:18" ht="25.8" customHeight="1" x14ac:dyDescent="0.3">
      <c r="B70" s="2"/>
      <c r="C70" s="43"/>
      <c r="P70" s="33"/>
      <c r="Q70" s="33"/>
      <c r="R70" s="33"/>
    </row>
    <row r="71" spans="2:18" ht="25.8" customHeight="1" x14ac:dyDescent="0.3">
      <c r="B71" s="2"/>
      <c r="C71" s="43"/>
      <c r="P71" s="33"/>
      <c r="Q71" s="33"/>
      <c r="R71" s="33"/>
    </row>
    <row r="72" spans="2:18" ht="25.8" customHeight="1" x14ac:dyDescent="0.3">
      <c r="B72" s="137"/>
      <c r="C72" s="137"/>
      <c r="P72" s="33"/>
      <c r="Q72" s="33"/>
    </row>
    <row r="73" spans="2:18" ht="25.8" customHeight="1" x14ac:dyDescent="0.3">
      <c r="B73" s="137"/>
      <c r="C73" s="137"/>
      <c r="P73" s="33"/>
      <c r="Q73" s="33"/>
    </row>
    <row r="74" spans="2:18" ht="25.8" customHeight="1" x14ac:dyDescent="0.3">
      <c r="B74" s="137"/>
      <c r="C74" s="137"/>
    </row>
    <row r="75" spans="2:18" ht="25.8" customHeight="1" x14ac:dyDescent="0.3">
      <c r="B75" s="137"/>
      <c r="C75" s="137"/>
    </row>
    <row r="76" spans="2:18" ht="25.8" customHeight="1" x14ac:dyDescent="0.3">
      <c r="B76" s="137"/>
      <c r="C76" s="137"/>
    </row>
    <row r="77" spans="2:18" ht="25.8" customHeight="1" x14ac:dyDescent="0.3"/>
    <row r="78" spans="2:18" ht="25.8" customHeight="1" x14ac:dyDescent="0.3"/>
  </sheetData>
  <mergeCells count="57">
    <mergeCell ref="M44:O45"/>
    <mergeCell ref="Q44:Q45"/>
    <mergeCell ref="AD44:AF45"/>
    <mergeCell ref="AH44:AH45"/>
    <mergeCell ref="M46:O47"/>
    <mergeCell ref="Q46:Q47"/>
    <mergeCell ref="AD46:AF47"/>
    <mergeCell ref="AH46:AH47"/>
    <mergeCell ref="M39:O40"/>
    <mergeCell ref="Q39:Q40"/>
    <mergeCell ref="AD39:AF40"/>
    <mergeCell ref="AH39:AH40"/>
    <mergeCell ref="M42:O43"/>
    <mergeCell ref="Q42:Q43"/>
    <mergeCell ref="AD42:AF43"/>
    <mergeCell ref="AH42:AH43"/>
    <mergeCell ref="M35:O36"/>
    <mergeCell ref="Q35:Q36"/>
    <mergeCell ref="AD35:AF36"/>
    <mergeCell ref="AH35:AH36"/>
    <mergeCell ref="M37:O38"/>
    <mergeCell ref="Q37:Q38"/>
    <mergeCell ref="AD37:AF38"/>
    <mergeCell ref="AH37:AH38"/>
    <mergeCell ref="M30:O31"/>
    <mergeCell ref="Q30:Q31"/>
    <mergeCell ref="AD30:AF31"/>
    <mergeCell ref="AH30:AH31"/>
    <mergeCell ref="M32:O33"/>
    <mergeCell ref="Q32:Q33"/>
    <mergeCell ref="AD32:AF33"/>
    <mergeCell ref="AH32:AH33"/>
    <mergeCell ref="AH28:AH29"/>
    <mergeCell ref="B23:O23"/>
    <mergeCell ref="S23:AF23"/>
    <mergeCell ref="B24:C24"/>
    <mergeCell ref="S24:T24"/>
    <mergeCell ref="B25:C25"/>
    <mergeCell ref="S25:T25"/>
    <mergeCell ref="B26:C26"/>
    <mergeCell ref="S26:T26"/>
    <mergeCell ref="M28:O29"/>
    <mergeCell ref="Q28:Q29"/>
    <mergeCell ref="AD28:AF29"/>
    <mergeCell ref="B21:C21"/>
    <mergeCell ref="S21:T21"/>
    <mergeCell ref="S2:T3"/>
    <mergeCell ref="AJ2:AX2"/>
    <mergeCell ref="AJ3:AL3"/>
    <mergeCell ref="AJ4:AL4"/>
    <mergeCell ref="S5:T6"/>
    <mergeCell ref="AJ6:AL6"/>
    <mergeCell ref="AJ7:AL7"/>
    <mergeCell ref="B16:D16"/>
    <mergeCell ref="S16:U16"/>
    <mergeCell ref="B17:C19"/>
    <mergeCell ref="S17:T19"/>
  </mergeCells>
  <conditionalFormatting sqref="Q21">
    <cfRule type="containsText" dxfId="2384" priority="14" operator="containsText" text="OK">
      <formula>NOT(ISERROR(SEARCH("OK",Q21)))</formula>
    </cfRule>
    <cfRule type="containsText" dxfId="2383" priority="15" operator="containsText" text="NO">
      <formula>NOT(ISERROR(SEARCH("NO",Q21)))</formula>
    </cfRule>
  </conditionalFormatting>
  <conditionalFormatting sqref="AG21">
    <cfRule type="containsText" dxfId="2382" priority="12" operator="containsText" text="OK">
      <formula>NOT(ISERROR(SEARCH("OK",AG21)))</formula>
    </cfRule>
    <cfRule type="containsText" dxfId="2381" priority="13" operator="containsText" text="NO">
      <formula>NOT(ISERROR(SEARCH("NO",AG21)))</formula>
    </cfRule>
  </conditionalFormatting>
  <conditionalFormatting sqref="AH21">
    <cfRule type="containsText" dxfId="2380" priority="10" operator="containsText" text="OK">
      <formula>NOT(ISERROR(SEARCH("OK",AH21)))</formula>
    </cfRule>
    <cfRule type="containsText" dxfId="2379" priority="11" operator="containsText" text="NO">
      <formula>NOT(ISERROR(SEARCH("NO",AH21)))</formula>
    </cfRule>
  </conditionalFormatting>
  <conditionalFormatting sqref="AN3:AX4">
    <cfRule type="containsText" dxfId="2378" priority="7" operator="containsText" text="non">
      <formula>NOT(ISERROR(SEARCH("non",AN3)))</formula>
    </cfRule>
    <cfRule type="containsText" dxfId="2377" priority="8" operator="containsText" text="verificato">
      <formula>NOT(ISERROR(SEARCH("verificato",AN3)))</formula>
    </cfRule>
    <cfRule type="containsText" dxfId="2376" priority="9" operator="containsText" text="non">
      <formula>NOT(ISERROR(SEARCH("non",AN3)))</formula>
    </cfRule>
  </conditionalFormatting>
  <conditionalFormatting sqref="AN6:AX7">
    <cfRule type="containsText" dxfId="2375" priority="4" operator="containsText" text="non">
      <formula>NOT(ISERROR(SEARCH("non",AN6)))</formula>
    </cfRule>
    <cfRule type="containsText" dxfId="2374" priority="5" operator="containsText" text="verificato">
      <formula>NOT(ISERROR(SEARCH("verificato",AN6)))</formula>
    </cfRule>
    <cfRule type="containsText" dxfId="2373" priority="6" operator="containsText" text="non">
      <formula>NOT(ISERROR(SEARCH("non",AN6)))</formula>
    </cfRule>
  </conditionalFormatting>
  <conditionalFormatting sqref="AP11:AP16">
    <cfRule type="containsText" dxfId="2372" priority="1" operator="containsText" text="non">
      <formula>NOT(ISERROR(SEARCH("non",AP11)))</formula>
    </cfRule>
    <cfRule type="containsText" dxfId="2371" priority="2" operator="containsText" text="verificato">
      <formula>NOT(ISERROR(SEARCH("verificato",AP11)))</formula>
    </cfRule>
    <cfRule type="containsText" dxfId="2370" priority="3" operator="containsText" text="non">
      <formula>NOT(ISERROR(SEARCH("non",AP11)))</formula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X78"/>
  <sheetViews>
    <sheetView workbookViewId="0"/>
  </sheetViews>
  <sheetFormatPr defaultRowHeight="14.4" x14ac:dyDescent="0.3"/>
  <cols>
    <col min="6" max="6" width="3.33203125" customWidth="1"/>
    <col min="7" max="7" width="9.44140625" bestFit="1" customWidth="1"/>
    <col min="8" max="8" width="3.33203125" customWidth="1"/>
    <col min="10" max="10" width="3.33203125" customWidth="1"/>
    <col min="12" max="12" width="3.33203125" customWidth="1"/>
    <col min="13" max="13" width="9.6640625" bestFit="1" customWidth="1"/>
    <col min="14" max="14" width="3.33203125" customWidth="1"/>
    <col min="16" max="16" width="3.21875" customWidth="1"/>
    <col min="23" max="23" width="3.21875" customWidth="1"/>
    <col min="25" max="25" width="3.21875" customWidth="1"/>
    <col min="27" max="27" width="3.21875" customWidth="1"/>
    <col min="29" max="29" width="3.21875" customWidth="1"/>
    <col min="31" max="31" width="3.21875" customWidth="1"/>
    <col min="33" max="33" width="3.21875" customWidth="1"/>
    <col min="35" max="35" width="6.77734375" customWidth="1"/>
    <col min="37" max="37" width="1.44140625" customWidth="1"/>
    <col min="39" max="39" width="1.44140625" customWidth="1"/>
    <col min="40" max="40" width="12" customWidth="1"/>
    <col min="41" max="41" width="1.44140625" customWidth="1"/>
    <col min="42" max="42" width="12" customWidth="1"/>
    <col min="43" max="43" width="1.44140625" customWidth="1"/>
    <col min="44" max="44" width="12" customWidth="1"/>
    <col min="45" max="45" width="1.21875" customWidth="1"/>
    <col min="46" max="46" width="12" customWidth="1"/>
    <col min="47" max="47" width="1.21875" customWidth="1"/>
    <col min="48" max="48" width="12" customWidth="1"/>
    <col min="49" max="49" width="1.21875" customWidth="1"/>
    <col min="50" max="50" width="12" customWidth="1"/>
  </cols>
  <sheetData>
    <row r="1" spans="1:50" ht="22.2" customHeight="1" x14ac:dyDescent="0.3">
      <c r="A1" s="148" t="s">
        <v>144</v>
      </c>
      <c r="B1" s="148" t="s">
        <v>145</v>
      </c>
      <c r="C1" s="148" t="s">
        <v>146</v>
      </c>
      <c r="F1" s="136"/>
      <c r="G1" s="137"/>
      <c r="H1" s="136"/>
      <c r="I1" s="137"/>
      <c r="J1" s="136"/>
    </row>
    <row r="2" spans="1:50" ht="22.2" customHeight="1" x14ac:dyDescent="0.3">
      <c r="A2" s="36">
        <v>500</v>
      </c>
      <c r="B2" s="36">
        <v>470</v>
      </c>
      <c r="C2" s="36">
        <v>600</v>
      </c>
      <c r="E2" s="130" t="s">
        <v>147</v>
      </c>
      <c r="F2" s="130" t="s">
        <v>124</v>
      </c>
      <c r="G2" s="152">
        <f>'TRAVE 210'!W26*100</f>
        <v>30</v>
      </c>
      <c r="H2" s="44"/>
      <c r="I2" s="130" t="s">
        <v>84</v>
      </c>
      <c r="J2" s="131" t="s">
        <v>124</v>
      </c>
      <c r="K2" s="130">
        <v>450</v>
      </c>
      <c r="Q2" s="136"/>
      <c r="S2" s="1432" t="s">
        <v>111</v>
      </c>
      <c r="T2" s="1432"/>
      <c r="U2" s="107"/>
      <c r="V2" s="54">
        <f>V5*10/0.9/391.3/$C$5</f>
        <v>7.6965365752741164</v>
      </c>
      <c r="W2" s="22"/>
      <c r="X2" s="39">
        <f>X5*10/0.9/391.3/$C$5</f>
        <v>7.3122862740802939</v>
      </c>
      <c r="Y2" s="22"/>
      <c r="Z2" s="54">
        <f>Z5*10/0.9/391.3/$C$5</f>
        <v>8.4229691727615315</v>
      </c>
      <c r="AA2" s="22"/>
      <c r="AB2" s="39">
        <f>AB5*10/0.9/391.3/$C$5</f>
        <v>8.4715328737338709</v>
      </c>
      <c r="AC2" s="22"/>
      <c r="AD2" s="54">
        <f>AD5*10/0.9/391.3/$C$5</f>
        <v>7.2362340732357344</v>
      </c>
      <c r="AE2" s="22"/>
      <c r="AF2" s="39">
        <f>AF5*10/0.9/391.3/$C$5</f>
        <v>7.7519397592072012</v>
      </c>
      <c r="AJ2" s="1433" t="s">
        <v>140</v>
      </c>
      <c r="AK2" s="1433"/>
      <c r="AL2" s="1433"/>
      <c r="AM2" s="1433"/>
      <c r="AN2" s="1433"/>
      <c r="AO2" s="1433"/>
      <c r="AP2" s="1433"/>
      <c r="AQ2" s="1433"/>
      <c r="AR2" s="1433"/>
      <c r="AS2" s="1433"/>
      <c r="AT2" s="1433"/>
      <c r="AU2" s="1433"/>
      <c r="AV2" s="1433"/>
      <c r="AW2" s="1433"/>
      <c r="AX2" s="1433"/>
    </row>
    <row r="3" spans="1:50" ht="25.8" customHeight="1" x14ac:dyDescent="0.3">
      <c r="E3" s="130" t="s">
        <v>148</v>
      </c>
      <c r="F3" s="130" t="s">
        <v>124</v>
      </c>
      <c r="G3" s="152">
        <f>'TRAVE 210'!X26*100</f>
        <v>60</v>
      </c>
      <c r="H3" s="44"/>
      <c r="I3" s="44"/>
      <c r="J3" s="44"/>
      <c r="K3" s="140"/>
      <c r="Q3" s="136"/>
      <c r="S3" s="1432"/>
      <c r="T3" s="1432"/>
      <c r="U3" s="107"/>
      <c r="V3" s="102">
        <f>V6*10/0.9/391.3/$C$5</f>
        <v>2.0292502809114112</v>
      </c>
      <c r="W3" s="6"/>
      <c r="X3" s="38">
        <f>X6*10/0.9/391.3/$C$5</f>
        <v>2.7519126314807378</v>
      </c>
      <c r="Y3" s="6"/>
      <c r="Z3" s="102">
        <f>Z6*10/0.9/391.3/$C$5</f>
        <v>4.2860106624641503</v>
      </c>
      <c r="AA3" s="6"/>
      <c r="AB3" s="38">
        <f>AB6*10/0.9/391.3/$C$5</f>
        <v>4.2380300808456957</v>
      </c>
      <c r="AC3" s="6"/>
      <c r="AD3" s="102">
        <f>AD6*10/0.9/391.3/$C$5</f>
        <v>4.8036426705446651</v>
      </c>
      <c r="AE3" s="6"/>
      <c r="AF3" s="38">
        <f>AF6*10/0.9/391.3/$C$5</f>
        <v>5.2054017641642227</v>
      </c>
      <c r="AJ3" s="1446" t="s">
        <v>138</v>
      </c>
      <c r="AK3" s="1446"/>
      <c r="AL3" s="1446"/>
      <c r="AM3" s="139"/>
      <c r="AN3" s="655" t="str">
        <f>IF(F8+F9&lt;2,"Non VERIFICATO","VERIFICATO")</f>
        <v>VERIFICATO</v>
      </c>
      <c r="AO3" s="655"/>
      <c r="AP3" s="655" t="str">
        <f>IF(H8+H9&lt;2,"Non VERIFICATO","VERIFICATO")</f>
        <v>VERIFICATO</v>
      </c>
      <c r="AQ3" s="655"/>
      <c r="AR3" s="655" t="str">
        <f>IF(J8+J9&lt;2,"Non VERIFICATO","VERIFICATO")</f>
        <v>VERIFICATO</v>
      </c>
      <c r="AS3" s="655"/>
      <c r="AT3" s="655" t="str">
        <f>IF(L8+L9&lt;2,"Non VERIFICATO","VERIFICATO")</f>
        <v>VERIFICATO</v>
      </c>
      <c r="AU3" s="655"/>
      <c r="AV3" s="655" t="str">
        <f>IF(N8+N9&lt;2,"Non VERIFICATO","VERIFICATO")</f>
        <v>VERIFICATO</v>
      </c>
      <c r="AW3" s="655"/>
      <c r="AX3" s="655" t="str">
        <f>IF(P8+P9&lt;2,"Non VERIFICATO","VERIFICATO")</f>
        <v>VERIFICATO</v>
      </c>
    </row>
    <row r="4" spans="1:50" ht="25.8" customHeight="1" x14ac:dyDescent="0.3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136"/>
      <c r="AJ4" s="1446" t="s">
        <v>139</v>
      </c>
      <c r="AK4" s="1446"/>
      <c r="AL4" s="1446"/>
      <c r="AM4" s="139"/>
      <c r="AN4" s="655" t="str">
        <f>IF(W8+W9&lt;2,"Non VERIFICATO","VERIFICATO")</f>
        <v>VERIFICATO</v>
      </c>
      <c r="AO4" s="655"/>
      <c r="AP4" s="655" t="str">
        <f>IF(Y8+Y9&lt;2,"Non VERIFICATO","VERIFICATO")</f>
        <v>VERIFICATO</v>
      </c>
      <c r="AQ4" s="655"/>
      <c r="AR4" s="655" t="str">
        <f>IF(AA8+AA9&lt;2,"Non VERIFICATO","VERIFICATO")</f>
        <v>VERIFICATO</v>
      </c>
      <c r="AS4" s="655"/>
      <c r="AT4" s="655" t="str">
        <f>IF(AC8+AC9&lt;2,"Non VERIFICATO","VERIFICATO")</f>
        <v>VERIFICATO</v>
      </c>
      <c r="AU4" s="655"/>
      <c r="AV4" s="655" t="str">
        <f>IF(AE8+AE9&lt;2,"Non VERIFICATO","VERIFICATO")</f>
        <v>VERIFICATO</v>
      </c>
      <c r="AW4" s="655"/>
      <c r="AX4" s="655" t="str">
        <f>IF(AG8+AG9&lt;2,"Non VERIFICATO","VERIFICATO")</f>
        <v>VERIFICATO</v>
      </c>
    </row>
    <row r="5" spans="1:50" ht="25.8" customHeight="1" x14ac:dyDescent="0.3">
      <c r="A5" s="33"/>
      <c r="B5" s="126" t="s">
        <v>117</v>
      </c>
      <c r="C5" s="113">
        <f>'TRAVE 210'!Y26</f>
        <v>0.55999999999999994</v>
      </c>
      <c r="D5" s="33"/>
      <c r="E5" s="110">
        <f>('TRAVE 210'!U26)</f>
        <v>-151.78739999999999</v>
      </c>
      <c r="F5" s="109"/>
      <c r="G5" s="111">
        <f>'TRAVE 210'!T27</f>
        <v>-144.20940000000002</v>
      </c>
      <c r="H5" s="108"/>
      <c r="I5" s="110">
        <f>'TRAVE 210'!U30</f>
        <v>-166.113755</v>
      </c>
      <c r="J5" s="109"/>
      <c r="K5" s="111">
        <f>'TRAVE 210'!T31</f>
        <v>-167.071505</v>
      </c>
      <c r="L5" s="108"/>
      <c r="M5" s="110">
        <f>'TRAVE 210'!U34</f>
        <v>-142.70953500000002</v>
      </c>
      <c r="N5" s="109"/>
      <c r="O5" s="111">
        <f>'TRAVE 210'!T35</f>
        <v>-152.88003499999999</v>
      </c>
      <c r="P5" s="33"/>
      <c r="Q5" s="136"/>
      <c r="S5" s="1432" t="s">
        <v>112</v>
      </c>
      <c r="T5" s="1432"/>
      <c r="U5" s="107"/>
      <c r="V5" s="54">
        <f>ABS(E5)</f>
        <v>151.78739999999999</v>
      </c>
      <c r="W5" s="54"/>
      <c r="X5" s="54">
        <f>ABS(G5)</f>
        <v>144.20940000000002</v>
      </c>
      <c r="Y5" s="54"/>
      <c r="Z5" s="54">
        <f>ABS(I5)</f>
        <v>166.113755</v>
      </c>
      <c r="AA5" s="54"/>
      <c r="AB5" s="54">
        <f>ABS(K5)</f>
        <v>167.071505</v>
      </c>
      <c r="AC5" s="54"/>
      <c r="AD5" s="54">
        <f>ABS(M5)</f>
        <v>142.70953500000002</v>
      </c>
      <c r="AE5" s="54"/>
      <c r="AF5" s="54">
        <f>ABS(O5)</f>
        <v>152.88003499999999</v>
      </c>
    </row>
    <row r="6" spans="1:50" ht="25.8" customHeight="1" x14ac:dyDescent="0.3">
      <c r="A6" s="33"/>
      <c r="B6" s="33"/>
      <c r="C6" s="33"/>
      <c r="D6" s="33"/>
      <c r="E6" s="101">
        <f>'TRAVE 210'!T26</f>
        <v>40.019900000000014</v>
      </c>
      <c r="F6" s="18"/>
      <c r="G6" s="112">
        <f>'TRAVE 210'!U27</f>
        <v>54.271899999999995</v>
      </c>
      <c r="H6" s="100"/>
      <c r="I6" s="101">
        <f>'TRAVE 210'!T30</f>
        <v>84.526644999999988</v>
      </c>
      <c r="J6" s="18"/>
      <c r="K6" s="38">
        <f>'TRAVE 210'!U31</f>
        <v>83.580394999999996</v>
      </c>
      <c r="L6" s="6"/>
      <c r="M6" s="102">
        <f>'TRAVE 210'!T34</f>
        <v>94.735135</v>
      </c>
      <c r="N6" s="2"/>
      <c r="O6" s="38">
        <f>'TRAVE 210'!U35</f>
        <v>102.658435</v>
      </c>
      <c r="P6" s="33"/>
      <c r="Q6" s="136"/>
      <c r="S6" s="1432"/>
      <c r="T6" s="1432"/>
      <c r="U6" s="107"/>
      <c r="V6" s="54">
        <f>ABS(E6)</f>
        <v>40.019900000000014</v>
      </c>
      <c r="W6" s="54"/>
      <c r="X6" s="54">
        <f>ABS(G6)</f>
        <v>54.271899999999995</v>
      </c>
      <c r="Y6" s="54"/>
      <c r="Z6" s="54">
        <f>ABS(I6)</f>
        <v>84.526644999999988</v>
      </c>
      <c r="AA6" s="54"/>
      <c r="AB6" s="54">
        <f>ABS(K6)</f>
        <v>83.580394999999996</v>
      </c>
      <c r="AC6" s="54"/>
      <c r="AD6" s="54">
        <f>ABS(M6)</f>
        <v>94.735135</v>
      </c>
      <c r="AE6" s="54"/>
      <c r="AF6" s="54">
        <f>ABS(O6)</f>
        <v>102.658435</v>
      </c>
      <c r="AI6" s="141" t="s">
        <v>143</v>
      </c>
      <c r="AJ6" s="1416" t="s">
        <v>141</v>
      </c>
      <c r="AK6" s="1416"/>
      <c r="AL6" s="1416"/>
      <c r="AM6" s="125"/>
      <c r="AN6" s="655" t="str">
        <f>IF(V26&lt;0.5*E26,"NON VERIFICATO","VERIFICATO")</f>
        <v>VERIFICATO</v>
      </c>
      <c r="AO6" s="655"/>
      <c r="AP6" s="655" t="str">
        <f>IF(X26&lt;0.5*G26,"NON VERIFICATO","VERIFICATO")</f>
        <v>VERIFICATO</v>
      </c>
      <c r="AQ6" s="655"/>
      <c r="AR6" s="655" t="str">
        <f>IF(Z26&lt;0.5*I26,"NON VERIFICATO","VERIFICATO")</f>
        <v>VERIFICATO</v>
      </c>
      <c r="AS6" s="655"/>
      <c r="AT6" s="655" t="str">
        <f>IF(AB26&lt;0.5*K26,"NON VERIFICATO","VERIFICATO")</f>
        <v>VERIFICATO</v>
      </c>
      <c r="AU6" s="655"/>
      <c r="AV6" s="655" t="str">
        <f>IF(AD26&lt;0.5*M26,"NON VERIFICATO","VERIFICATO")</f>
        <v>VERIFICATO</v>
      </c>
      <c r="AW6" s="655"/>
      <c r="AX6" s="655" t="str">
        <f>IF(AF26&lt;0.5*O26,"NON VERIFICATO","VERIFICATO")</f>
        <v>VERIFICATO</v>
      </c>
    </row>
    <row r="7" spans="1:50" ht="25.8" customHeight="1" x14ac:dyDescent="0.3"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136"/>
      <c r="AI7" s="33"/>
      <c r="AJ7" s="1416" t="s">
        <v>142</v>
      </c>
      <c r="AK7" s="1416"/>
      <c r="AL7" s="1416"/>
      <c r="AM7" s="125"/>
      <c r="AN7" s="655" t="str">
        <f>IF(V24&lt;0.25*E24,"NON VERIFICATO","VERIFICATO")</f>
        <v>VERIFICATO</v>
      </c>
      <c r="AO7" s="655"/>
      <c r="AP7" s="655" t="str">
        <f>IF(X24&lt;0.25*G24,"NON VERIFICATO","VERIFICATO")</f>
        <v>VERIFICATO</v>
      </c>
      <c r="AQ7" s="655"/>
      <c r="AR7" s="655" t="str">
        <f>IF(Z24&lt;0.25*I24,"NON VERIFICATO","VERIFICATO")</f>
        <v>VERIFICATO</v>
      </c>
      <c r="AS7" s="655"/>
      <c r="AT7" s="655" t="str">
        <f>IF(AB24&lt;0.25*K24,"NON VERIFICATO","VERIFICATO")</f>
        <v>VERIFICATO</v>
      </c>
      <c r="AU7" s="655"/>
      <c r="AV7" s="655" t="str">
        <f>IF(AD24&lt;0.25*M24,"NON VERIFICATO","VERIFICATO")</f>
        <v>VERIFICATO</v>
      </c>
      <c r="AW7" s="655"/>
      <c r="AX7" s="655" t="str">
        <f>IF(AF24&lt;0.25*O24,"NON VERIFICATO","VERIFICATO")</f>
        <v>VERIFICATO</v>
      </c>
    </row>
    <row r="8" spans="1:50" ht="25.8" customHeight="1" x14ac:dyDescent="0.3">
      <c r="B8" s="10">
        <v>20</v>
      </c>
      <c r="C8" s="127" t="s">
        <v>115</v>
      </c>
      <c r="D8" s="124">
        <f>3.14*(B8/10)^2/4</f>
        <v>3.14</v>
      </c>
      <c r="E8" s="125" t="s">
        <v>114</v>
      </c>
      <c r="F8" s="134">
        <v>3</v>
      </c>
      <c r="G8" s="115">
        <f>V2-F8*$D$8</f>
        <v>-1.7234634247258835</v>
      </c>
      <c r="H8" s="134">
        <f>F8</f>
        <v>3</v>
      </c>
      <c r="I8" s="115">
        <f>X2-H8*$D$8</f>
        <v>-2.1077137259197061</v>
      </c>
      <c r="J8" s="134">
        <f>H8</f>
        <v>3</v>
      </c>
      <c r="K8" s="115">
        <f>Z2-J8*$D$8</f>
        <v>-0.99703082723846848</v>
      </c>
      <c r="L8" s="134">
        <f>J8</f>
        <v>3</v>
      </c>
      <c r="M8" s="115">
        <f>AB2-L8*$D$8</f>
        <v>-0.94846712626612906</v>
      </c>
      <c r="N8" s="134">
        <f>L8</f>
        <v>3</v>
      </c>
      <c r="O8" s="115">
        <f>AD2-N8*$D$8</f>
        <v>-2.1837659267642655</v>
      </c>
      <c r="P8" s="134">
        <f>N8</f>
        <v>3</v>
      </c>
      <c r="Q8" s="115">
        <f>AF2-P8*$D$8</f>
        <v>-1.6680602407927987</v>
      </c>
      <c r="R8" s="7"/>
      <c r="S8" s="10">
        <v>20</v>
      </c>
      <c r="T8" s="127" t="s">
        <v>115</v>
      </c>
      <c r="U8" s="124">
        <f>3.14*(S8/10)^2/4</f>
        <v>3.14</v>
      </c>
      <c r="V8" s="125" t="s">
        <v>113</v>
      </c>
      <c r="W8" s="134">
        <v>1</v>
      </c>
      <c r="X8" s="117">
        <f>V3-W8*$U$8</f>
        <v>-1.1107497190885889</v>
      </c>
      <c r="Y8" s="134">
        <f>W8</f>
        <v>1</v>
      </c>
      <c r="Z8" s="117">
        <f>X3-Y8*$U$8</f>
        <v>-0.38808736851926229</v>
      </c>
      <c r="AA8" s="134">
        <f>Y8</f>
        <v>1</v>
      </c>
      <c r="AB8" s="117">
        <f>Z3-AA8*$U$8</f>
        <v>1.1460106624641502</v>
      </c>
      <c r="AC8" s="134">
        <f>AA8</f>
        <v>1</v>
      </c>
      <c r="AD8" s="117">
        <f>AB3-AC8*$U$8</f>
        <v>1.0980300808456955</v>
      </c>
      <c r="AE8" s="134">
        <f>AC8</f>
        <v>1</v>
      </c>
      <c r="AF8" s="117">
        <f>AD3-AE8*$U$8</f>
        <v>1.663642670544665</v>
      </c>
      <c r="AG8" s="134">
        <f>AE8</f>
        <v>1</v>
      </c>
      <c r="AH8" s="117">
        <f>AF3-AG8*$U$8</f>
        <v>2.0654017641642226</v>
      </c>
      <c r="AI8" s="7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</row>
    <row r="9" spans="1:50" ht="25.8" customHeight="1" x14ac:dyDescent="0.3">
      <c r="B9" s="10">
        <v>16</v>
      </c>
      <c r="C9" s="127" t="s">
        <v>115</v>
      </c>
      <c r="D9" s="124">
        <f>3.14*(B9/10)^2/4</f>
        <v>2.0096000000000003</v>
      </c>
      <c r="E9" s="125" t="s">
        <v>114</v>
      </c>
      <c r="F9" s="134">
        <v>0</v>
      </c>
      <c r="G9" s="115">
        <f>IF($B$9="","",G8-F9*$D$9)</f>
        <v>-1.7234634247258835</v>
      </c>
      <c r="H9" s="134">
        <f>F9</f>
        <v>0</v>
      </c>
      <c r="I9" s="115">
        <f>IF($B$9="","",I8-H9*$D$9)</f>
        <v>-2.1077137259197061</v>
      </c>
      <c r="J9" s="134">
        <f>H9</f>
        <v>0</v>
      </c>
      <c r="K9" s="115">
        <f>IF($B$9="","",K8-J9*$D$9)</f>
        <v>-0.99703082723846848</v>
      </c>
      <c r="L9" s="134">
        <f>J9</f>
        <v>0</v>
      </c>
      <c r="M9" s="115">
        <f>IF($B$9="","",M8-L9*$D$9)</f>
        <v>-0.94846712626612906</v>
      </c>
      <c r="N9" s="134">
        <f>L9</f>
        <v>0</v>
      </c>
      <c r="O9" s="115">
        <f>IF($B$9="","",O8-N9*$D$9)</f>
        <v>-2.1837659267642655</v>
      </c>
      <c r="P9" s="134">
        <f>N9</f>
        <v>0</v>
      </c>
      <c r="Q9" s="115">
        <f>IF($B$9="","",Q8-P9*$D$9)</f>
        <v>-1.6680602407927987</v>
      </c>
      <c r="R9" s="7"/>
      <c r="S9" s="10">
        <v>16</v>
      </c>
      <c r="T9" s="127" t="s">
        <v>115</v>
      </c>
      <c r="U9" s="124">
        <f>3.14*(S9/10)^2/4</f>
        <v>2.0096000000000003</v>
      </c>
      <c r="V9" s="125" t="s">
        <v>113</v>
      </c>
      <c r="W9" s="134">
        <v>1</v>
      </c>
      <c r="X9" s="117">
        <f>IF($S$9="","",X8-W9*$U$9)</f>
        <v>-3.1203497190885892</v>
      </c>
      <c r="Y9" s="134">
        <f>W9</f>
        <v>1</v>
      </c>
      <c r="Z9" s="117">
        <f>IF($S$9="","",Z8-Y9*$U$9)</f>
        <v>-2.3976873685192626</v>
      </c>
      <c r="AA9" s="134">
        <f>Y9</f>
        <v>1</v>
      </c>
      <c r="AB9" s="117">
        <f>IF($S$9="","",AB8-AA9*$U$9)</f>
        <v>-0.8635893375358501</v>
      </c>
      <c r="AC9" s="134">
        <f>AA9</f>
        <v>1</v>
      </c>
      <c r="AD9" s="117">
        <f>IF($S$9="","",AD8-AC9*$U$9)</f>
        <v>-0.91156991915430474</v>
      </c>
      <c r="AE9" s="134">
        <f>AC9</f>
        <v>1</v>
      </c>
      <c r="AF9" s="117">
        <f>IF($S$9="","",AF8-AE9*$U$9)</f>
        <v>-0.34595732945533531</v>
      </c>
      <c r="AG9" s="134">
        <f>AE9</f>
        <v>1</v>
      </c>
      <c r="AH9" s="117">
        <f>IF($S$9="","",AH8-AG9*$U$9)</f>
        <v>5.5801764164222334E-2</v>
      </c>
      <c r="AI9" s="7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</row>
    <row r="10" spans="1:50" s="135" customFormat="1" ht="9" customHeight="1" x14ac:dyDescent="0.3">
      <c r="B10" s="114"/>
      <c r="C10" s="126"/>
      <c r="D10" s="113"/>
      <c r="E10" s="114"/>
      <c r="F10" s="114"/>
      <c r="G10" s="105"/>
      <c r="H10" s="114"/>
      <c r="I10" s="105"/>
      <c r="J10" s="114"/>
      <c r="K10" s="105"/>
      <c r="L10" s="114"/>
      <c r="M10" s="105"/>
      <c r="N10" s="114"/>
      <c r="O10" s="105"/>
      <c r="P10" s="114"/>
      <c r="Q10" s="105"/>
      <c r="R10" s="7"/>
      <c r="S10" s="114"/>
      <c r="T10" s="126"/>
      <c r="U10" s="113"/>
      <c r="V10" s="114"/>
      <c r="W10" s="114"/>
      <c r="X10" s="105"/>
      <c r="Y10" s="114"/>
      <c r="Z10" s="105"/>
      <c r="AA10" s="114"/>
      <c r="AB10" s="105"/>
      <c r="AC10" s="114"/>
      <c r="AD10" s="105"/>
      <c r="AE10" s="114"/>
      <c r="AF10" s="105"/>
      <c r="AG10" s="114"/>
      <c r="AH10" s="105"/>
      <c r="AI10" s="7"/>
      <c r="AJ10" s="7"/>
      <c r="AK10" s="7"/>
    </row>
    <row r="11" spans="1:50" ht="25.8" customHeight="1" x14ac:dyDescent="0.3">
      <c r="B11" s="10">
        <v>16</v>
      </c>
      <c r="C11" s="125" t="s">
        <v>118</v>
      </c>
      <c r="D11" s="124">
        <f>3.14*(B11/10)^2/4</f>
        <v>2.0096000000000003</v>
      </c>
      <c r="E11" s="125" t="s">
        <v>134</v>
      </c>
      <c r="F11" s="125">
        <v>0</v>
      </c>
      <c r="G11" s="115" t="str">
        <f>IF(F11=0,"",G9-F11*$D$11)</f>
        <v/>
      </c>
      <c r="H11" s="134">
        <v>0</v>
      </c>
      <c r="I11" s="115" t="str">
        <f>IF(H11=0,"",I9-H11*$D$11)</f>
        <v/>
      </c>
      <c r="J11" s="134">
        <v>0</v>
      </c>
      <c r="K11" s="115" t="str">
        <f>IF(J11=0,"",K9-J11*$D$11)</f>
        <v/>
      </c>
      <c r="L11" s="134">
        <v>0</v>
      </c>
      <c r="M11" s="115" t="str">
        <f>IF(L11=0,"",M9-L11*$D$11)</f>
        <v/>
      </c>
      <c r="N11" s="134">
        <v>0</v>
      </c>
      <c r="O11" s="115" t="str">
        <f>IF(N11=0,"",O9-N11*$D$11)</f>
        <v/>
      </c>
      <c r="P11" s="134">
        <v>0</v>
      </c>
      <c r="Q11" s="115" t="str">
        <f>IF(P11=0,"",Q9-P11*$D$11)</f>
        <v/>
      </c>
      <c r="R11" s="7"/>
      <c r="S11" s="10">
        <v>16</v>
      </c>
      <c r="T11" s="125" t="s">
        <v>118</v>
      </c>
      <c r="U11" s="124">
        <f>3.14*(S11/10)^2/4</f>
        <v>2.0096000000000003</v>
      </c>
      <c r="V11" s="125" t="s">
        <v>113</v>
      </c>
      <c r="W11" s="125"/>
      <c r="X11" s="117" t="str">
        <f>IF(W11=0,"",X9-W11*$U$11)</f>
        <v/>
      </c>
      <c r="Y11" s="125"/>
      <c r="Z11" s="117" t="str">
        <f>IF(Y11=0,"",Z9-Y11*$U$11)</f>
        <v/>
      </c>
      <c r="AA11" s="125"/>
      <c r="AB11" s="117" t="str">
        <f>IF(AA11=0,"",AB9-AA11*$U$11)</f>
        <v/>
      </c>
      <c r="AC11" s="125"/>
      <c r="AD11" s="117" t="str">
        <f>IF(AC11=0,"",AD9-AC11*$U$11)</f>
        <v/>
      </c>
      <c r="AE11" s="125"/>
      <c r="AF11" s="117" t="str">
        <f>IF(AE11=0,"",AF9-AE11*$U$11)</f>
        <v/>
      </c>
      <c r="AG11" s="125">
        <v>1</v>
      </c>
      <c r="AH11" s="117">
        <f>IF(AG11=0,"",AH9-AG11*$U$11)</f>
        <v>-1.9537982358357779</v>
      </c>
      <c r="AI11" s="7"/>
      <c r="AJ11" s="17">
        <f>1.4*$G$2*$G$3/$K$2</f>
        <v>5.6</v>
      </c>
      <c r="AK11" s="130" t="s">
        <v>149</v>
      </c>
      <c r="AL11" s="17">
        <f>E26</f>
        <v>9.42</v>
      </c>
      <c r="AM11" s="130" t="s">
        <v>149</v>
      </c>
      <c r="AN11" s="5">
        <f>V26+3.5*$G$2*$G$3/$K$2</f>
        <v>19.1496</v>
      </c>
      <c r="AO11" s="130"/>
      <c r="AP11" s="655" t="str">
        <f>IF(AND(AL11&gt;AJ11,AL11&lt;AN11),"VERIFICATO","NON VERIFICATO")</f>
        <v>VERIFICATO</v>
      </c>
    </row>
    <row r="12" spans="1:50" ht="25.8" customHeight="1" x14ac:dyDescent="0.3">
      <c r="B12" s="10">
        <v>16</v>
      </c>
      <c r="C12" s="125" t="s">
        <v>118</v>
      </c>
      <c r="D12" s="124">
        <f>3.14*(B12/10)^2/4</f>
        <v>2.0096000000000003</v>
      </c>
      <c r="E12" s="125" t="s">
        <v>114</v>
      </c>
      <c r="F12" s="125">
        <v>0</v>
      </c>
      <c r="G12" s="115" t="str">
        <f>IF(F12=0,"",G11-F12*$D$12)</f>
        <v/>
      </c>
      <c r="H12" s="114">
        <v>0</v>
      </c>
      <c r="I12" s="115" t="str">
        <f>IF(H12=0,"",I11-H12*$D$12)</f>
        <v/>
      </c>
      <c r="J12" s="134">
        <v>0</v>
      </c>
      <c r="K12" s="115" t="str">
        <f>IF(J12=0,"",K11-J12*$D$12)</f>
        <v/>
      </c>
      <c r="L12" s="134">
        <v>0</v>
      </c>
      <c r="M12" s="115" t="str">
        <f>IF(L12=0,"",M11-L12*$D$12)</f>
        <v/>
      </c>
      <c r="N12" s="134">
        <v>0</v>
      </c>
      <c r="O12" s="115" t="str">
        <f>IF(N12=0,"",O11-N12*$D$12)</f>
        <v/>
      </c>
      <c r="P12" s="134">
        <v>0</v>
      </c>
      <c r="Q12" s="115" t="str">
        <f>IF(P12=0,"",Q11-P12*$D$12)</f>
        <v/>
      </c>
      <c r="R12" s="7"/>
      <c r="S12" s="10">
        <v>16</v>
      </c>
      <c r="T12" s="125" t="s">
        <v>118</v>
      </c>
      <c r="U12" s="124">
        <f>3.14*(S12/10)^2/4</f>
        <v>2.0096000000000003</v>
      </c>
      <c r="V12" s="125" t="s">
        <v>113</v>
      </c>
      <c r="W12" s="125"/>
      <c r="X12" s="117" t="str">
        <f>IF(W12=0,"",X11-W12*$U$12)</f>
        <v/>
      </c>
      <c r="Y12" s="125"/>
      <c r="Z12" s="117" t="str">
        <f>IF(Y12=0,"",Z11-Y12*$U$12)</f>
        <v/>
      </c>
      <c r="AA12" s="125"/>
      <c r="AB12" s="117" t="str">
        <f>IF(AA12=0,"",AB11-AA12*$U$12)</f>
        <v/>
      </c>
      <c r="AC12" s="125"/>
      <c r="AD12" s="117" t="str">
        <f>IF(AC12=0,"",AD11-AC12*$U$12)</f>
        <v/>
      </c>
      <c r="AE12" s="125"/>
      <c r="AF12" s="117" t="str">
        <f>IF(AE12=0,"",AF11-AE12*$U$12)</f>
        <v/>
      </c>
      <c r="AG12" s="125"/>
      <c r="AH12" s="117" t="str">
        <f>IF(AG12=0,"",AH11-AG12*$U$12)</f>
        <v/>
      </c>
      <c r="AI12" s="7"/>
      <c r="AJ12" s="17">
        <f t="shared" ref="AJ12:AJ16" si="0">1.4*$G$2*$G$3/$K$2</f>
        <v>5.6</v>
      </c>
      <c r="AK12" s="130" t="s">
        <v>149</v>
      </c>
      <c r="AL12" s="17">
        <f>G26</f>
        <v>9.42</v>
      </c>
      <c r="AM12" s="130" t="s">
        <v>149</v>
      </c>
      <c r="AN12" s="5">
        <f>X26+3.5*$G$2*$G$3/$K$2</f>
        <v>19.1496</v>
      </c>
      <c r="AO12" s="130"/>
      <c r="AP12" s="655" t="str">
        <f t="shared" ref="AP12:AP16" si="1">IF(AND(AL12&gt;AJ12,AL12&lt;AN12),"VERIFICATO","NON VERIFICATO")</f>
        <v>VERIFICATO</v>
      </c>
    </row>
    <row r="13" spans="1:50" ht="25.8" customHeight="1" x14ac:dyDescent="0.3">
      <c r="B13" s="10">
        <v>16</v>
      </c>
      <c r="C13" s="125" t="s">
        <v>118</v>
      </c>
      <c r="D13" s="124">
        <f>3.14*(B13/10)^2/4</f>
        <v>2.0096000000000003</v>
      </c>
      <c r="E13" s="125" t="s">
        <v>114</v>
      </c>
      <c r="F13" s="125">
        <v>0</v>
      </c>
      <c r="G13" s="115" t="str">
        <f>IF(F13=0,"",G12-F13*$D$13)</f>
        <v/>
      </c>
      <c r="H13" s="114">
        <v>0</v>
      </c>
      <c r="I13" s="115" t="str">
        <f>IF(H13=0,"",I12-H13*$D$13)</f>
        <v/>
      </c>
      <c r="J13" s="114">
        <v>0</v>
      </c>
      <c r="K13" s="115" t="str">
        <f>IF(J13=0,"",K12-J13*$D$13)</f>
        <v/>
      </c>
      <c r="L13" s="114">
        <v>0</v>
      </c>
      <c r="M13" s="115" t="str">
        <f>IF(L13=0,"",M12-L13*$D$13)</f>
        <v/>
      </c>
      <c r="N13" s="114">
        <v>0</v>
      </c>
      <c r="O13" s="115" t="str">
        <f>IF(N13=0,"",O12-N13*$D$13)</f>
        <v/>
      </c>
      <c r="P13" s="114">
        <v>0</v>
      </c>
      <c r="Q13" s="115" t="str">
        <f>IF(P13=0,"",Q12-P13*$D$13)</f>
        <v/>
      </c>
      <c r="R13" s="7"/>
      <c r="S13" s="10">
        <v>16</v>
      </c>
      <c r="T13" s="125" t="s">
        <v>118</v>
      </c>
      <c r="U13" s="124">
        <f>3.14*(S13/10)^2/4</f>
        <v>2.0096000000000003</v>
      </c>
      <c r="V13" s="125" t="s">
        <v>113</v>
      </c>
      <c r="W13" s="125"/>
      <c r="X13" s="117" t="str">
        <f>IF(W13=0,"",X12-W13*$U$13)</f>
        <v/>
      </c>
      <c r="Y13" s="125"/>
      <c r="Z13" s="117" t="str">
        <f>IF(Y13=0,"",Z12-Y13*$U$13)</f>
        <v/>
      </c>
      <c r="AA13" s="125"/>
      <c r="AB13" s="117" t="str">
        <f>IF(AA13=0,"",AB12-AA13*$U$13)</f>
        <v/>
      </c>
      <c r="AC13" s="125"/>
      <c r="AD13" s="117" t="str">
        <f>IF(AC13=0,"",AD12-AC13*$U$13)</f>
        <v/>
      </c>
      <c r="AE13" s="125"/>
      <c r="AF13" s="117" t="str">
        <f>IF(AE13=0,"",AF12-AE13*$U$13)</f>
        <v/>
      </c>
      <c r="AG13" s="125"/>
      <c r="AH13" s="117" t="str">
        <f>IF(AG13=0,"",AH12-AG13*$U$13)</f>
        <v/>
      </c>
      <c r="AI13" s="7"/>
      <c r="AJ13" s="17">
        <f t="shared" si="0"/>
        <v>5.6</v>
      </c>
      <c r="AK13" s="130" t="s">
        <v>149</v>
      </c>
      <c r="AL13" s="17">
        <f>I26</f>
        <v>9.42</v>
      </c>
      <c r="AM13" s="130" t="s">
        <v>149</v>
      </c>
      <c r="AN13" s="5">
        <f>Z26+3.5*$G$2*$G$3/$K$2</f>
        <v>19.1496</v>
      </c>
      <c r="AO13" s="130"/>
      <c r="AP13" s="655" t="str">
        <f t="shared" si="1"/>
        <v>VERIFICATO</v>
      </c>
    </row>
    <row r="14" spans="1:50" ht="25.8" customHeight="1" x14ac:dyDescent="0.3">
      <c r="R14" s="7"/>
      <c r="AJ14" s="17">
        <f t="shared" si="0"/>
        <v>5.6</v>
      </c>
      <c r="AK14" s="130" t="s">
        <v>149</v>
      </c>
      <c r="AL14" s="17">
        <f>K26</f>
        <v>9.42</v>
      </c>
      <c r="AM14" s="130" t="s">
        <v>149</v>
      </c>
      <c r="AN14" s="5">
        <f>AB26+3.5*$G$2*$G$3/$K$2</f>
        <v>19.1496</v>
      </c>
      <c r="AO14" s="130"/>
      <c r="AP14" s="655" t="str">
        <f t="shared" si="1"/>
        <v>VERIFICATO</v>
      </c>
    </row>
    <row r="15" spans="1:50" ht="25.8" customHeight="1" x14ac:dyDescent="0.3"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AJ15" s="17">
        <f t="shared" si="0"/>
        <v>5.6</v>
      </c>
      <c r="AK15" s="130" t="s">
        <v>149</v>
      </c>
      <c r="AL15" s="17">
        <f>M26</f>
        <v>9.42</v>
      </c>
      <c r="AM15" s="130" t="s">
        <v>149</v>
      </c>
      <c r="AN15" s="5">
        <f>AD26+3.5*$G$2*$G$3/$K$2</f>
        <v>19.1496</v>
      </c>
      <c r="AO15" s="130"/>
      <c r="AP15" s="655" t="str">
        <f t="shared" si="1"/>
        <v>VERIFICATO</v>
      </c>
    </row>
    <row r="16" spans="1:50" ht="25.8" customHeight="1" x14ac:dyDescent="0.3">
      <c r="B16" s="1415" t="s">
        <v>121</v>
      </c>
      <c r="C16" s="1415"/>
      <c r="D16" s="1415"/>
      <c r="E16" s="115">
        <f>(F8*$D$8+F9*$D$9)*0.9*$C$5*391.3/10</f>
        <v>185.77671839999996</v>
      </c>
      <c r="F16" s="114"/>
      <c r="G16" s="115">
        <f>(H8*$D$8+H9*$D$9)*0.9*$C$5*391.3/10</f>
        <v>185.77671839999996</v>
      </c>
      <c r="H16" s="114"/>
      <c r="I16" s="115">
        <f>(J8*$D$8+J9*$D$9)*0.9*$C$5*391.3/10</f>
        <v>185.77671839999996</v>
      </c>
      <c r="J16" s="114"/>
      <c r="K16" s="115">
        <f>(L8*$D$8+L9*$D$9)*0.9*$C$5*391.3/10</f>
        <v>185.77671839999996</v>
      </c>
      <c r="L16" s="114"/>
      <c r="M16" s="115">
        <f>(N8*$D$8+N9*$D$9)*0.9*$C$5*391.3/10</f>
        <v>185.77671839999996</v>
      </c>
      <c r="N16" s="114"/>
      <c r="O16" s="115">
        <f>(P8*$D$8+P9*$D$9)*0.9*$C$5*391.3/10</f>
        <v>185.77671839999996</v>
      </c>
      <c r="P16" s="33"/>
      <c r="Q16" s="33"/>
      <c r="S16" s="1415" t="s">
        <v>121</v>
      </c>
      <c r="T16" s="1415"/>
      <c r="U16" s="1415"/>
      <c r="V16" s="117">
        <f>(W8*$U$8+W9*$U$9)*0.9*$C$5*391.3/10</f>
        <v>101.55793939199999</v>
      </c>
      <c r="W16" s="125"/>
      <c r="X16" s="117">
        <f>(Y8*$U$8+Y9*$U$9)*0.9*$C$5*391.3/10</f>
        <v>101.55793939199999</v>
      </c>
      <c r="Y16" s="125"/>
      <c r="Z16" s="117">
        <f>(AA8*$U$8+AA9*$U$9)*0.9*$C$5*391.3/10</f>
        <v>101.55793939199999</v>
      </c>
      <c r="AA16" s="125"/>
      <c r="AB16" s="117">
        <f>(AC8*$U$8+AC9*$U$9)*0.9*$C$5*391.3/10</f>
        <v>101.55793939199999</v>
      </c>
      <c r="AC16" s="125"/>
      <c r="AD16" s="117">
        <f>(AE8*$U$8+AE9*$U$9)*0.9*$C$5*391.3/10</f>
        <v>101.55793939199999</v>
      </c>
      <c r="AE16" s="125"/>
      <c r="AF16" s="117">
        <f>(AG8*$U$8+AG9*$U$9)*0.9*$C$5*391.3/10</f>
        <v>101.55793939199999</v>
      </c>
      <c r="AJ16" s="17">
        <f t="shared" si="0"/>
        <v>5.6</v>
      </c>
      <c r="AK16" s="130" t="s">
        <v>149</v>
      </c>
      <c r="AL16" s="17">
        <f>O26</f>
        <v>9.42</v>
      </c>
      <c r="AM16" s="130" t="s">
        <v>149</v>
      </c>
      <c r="AN16" s="5">
        <f>AF26+3.5*$G$2*$G$3/$K$2</f>
        <v>21.159199999999998</v>
      </c>
      <c r="AO16" s="130"/>
      <c r="AP16" s="655" t="str">
        <f t="shared" si="1"/>
        <v>VERIFICATO</v>
      </c>
    </row>
    <row r="17" spans="2:34" ht="25.8" customHeight="1" x14ac:dyDescent="0.3">
      <c r="B17" s="1415" t="s">
        <v>119</v>
      </c>
      <c r="C17" s="1415"/>
      <c r="D17" s="125">
        <f>B11</f>
        <v>16</v>
      </c>
      <c r="E17" s="115">
        <f>F11*D11*0.9*$C$5*391.3/10</f>
        <v>0</v>
      </c>
      <c r="F17" s="114"/>
      <c r="G17" s="115">
        <f>H11*$D$11*0.9*$C$5*391.3/10</f>
        <v>0</v>
      </c>
      <c r="H17" s="114"/>
      <c r="I17" s="115">
        <f>J11*$D$11*0.9*$C$5*391.3/10</f>
        <v>0</v>
      </c>
      <c r="J17" s="114"/>
      <c r="K17" s="115">
        <f>L11*$D$11*0.9*$C$5*391.3/10</f>
        <v>0</v>
      </c>
      <c r="L17" s="114"/>
      <c r="M17" s="115">
        <f>N11*$D$11*0.9*$C$5*391.3/10</f>
        <v>0</v>
      </c>
      <c r="N17" s="114"/>
      <c r="O17" s="115">
        <f>P11*$D$11*0.9*$C$5*391.3/10</f>
        <v>0</v>
      </c>
      <c r="P17" s="33"/>
      <c r="Q17" s="33"/>
      <c r="R17" s="33"/>
      <c r="S17" s="1415" t="s">
        <v>119</v>
      </c>
      <c r="T17" s="1415"/>
      <c r="U17" s="125">
        <f>S11</f>
        <v>16</v>
      </c>
      <c r="V17" s="117">
        <f>W11*$U$11*0.9*$C$5*391.3/10</f>
        <v>0</v>
      </c>
      <c r="W17" s="125"/>
      <c r="X17" s="117">
        <f>Y11*$U$11*0.9*$C$5*391.3/10</f>
        <v>0</v>
      </c>
      <c r="Y17" s="125"/>
      <c r="Z17" s="117">
        <f>AA11*$U$11*0.9*$C$5*391.3/10</f>
        <v>0</v>
      </c>
      <c r="AA17" s="125"/>
      <c r="AB17" s="117">
        <f>AC11*$U$11*0.9*$C$5*391.3/10</f>
        <v>0</v>
      </c>
      <c r="AC17" s="125"/>
      <c r="AD17" s="117">
        <f>AE11*$U$11*0.9*$C$5*391.3/10</f>
        <v>0</v>
      </c>
      <c r="AE17" s="125"/>
      <c r="AF17" s="117">
        <f>AG11*$U$11*0.9*$C$5*391.3/10</f>
        <v>39.632366592000004</v>
      </c>
    </row>
    <row r="18" spans="2:34" ht="25.8" customHeight="1" x14ac:dyDescent="0.3">
      <c r="B18" s="1415"/>
      <c r="C18" s="1415"/>
      <c r="D18" s="125">
        <f>B12</f>
        <v>16</v>
      </c>
      <c r="E18" s="115">
        <f>F12*D12*0.9*C$5*391.3/10</f>
        <v>0</v>
      </c>
      <c r="F18" s="114"/>
      <c r="G18" s="115">
        <f>H12*$D$12*0.9*$C$5*391.3/10</f>
        <v>0</v>
      </c>
      <c r="H18" s="114"/>
      <c r="I18" s="115">
        <f>J12*$D$12*0.9*$C$5*391.3/10</f>
        <v>0</v>
      </c>
      <c r="J18" s="114"/>
      <c r="K18" s="115">
        <f>L12*$D$12*0.9*$C$5*391.3/10</f>
        <v>0</v>
      </c>
      <c r="L18" s="114"/>
      <c r="M18" s="115">
        <f>N12*$D$12*0.9*$C$5*391.3/10</f>
        <v>0</v>
      </c>
      <c r="N18" s="114"/>
      <c r="O18" s="115">
        <f>P12*$D$12*0.9*$C$5*391.3/10</f>
        <v>0</v>
      </c>
      <c r="P18" s="33"/>
      <c r="Q18" s="33"/>
      <c r="R18" s="33"/>
      <c r="S18" s="1415"/>
      <c r="T18" s="1415"/>
      <c r="U18" s="125">
        <f>S12</f>
        <v>16</v>
      </c>
      <c r="V18" s="117">
        <f>W12*$U$12*0.9*$C$5*391.3/10</f>
        <v>0</v>
      </c>
      <c r="W18" s="125"/>
      <c r="X18" s="117">
        <f>Y12*$U$12*0.9*$C$5*391.3/10</f>
        <v>0</v>
      </c>
      <c r="Y18" s="125"/>
      <c r="Z18" s="117">
        <f>AA12*$U$12*0.9*$C$5*391.3/10</f>
        <v>0</v>
      </c>
      <c r="AA18" s="125"/>
      <c r="AB18" s="117">
        <f>AC12*$U$12*0.9*$C$5*391.3/10</f>
        <v>0</v>
      </c>
      <c r="AC18" s="125"/>
      <c r="AD18" s="117">
        <f>AE12*$U$12*0.9*$C$5*391.3/10</f>
        <v>0</v>
      </c>
      <c r="AE18" s="125"/>
      <c r="AF18" s="117">
        <f>AG12*$U$12*0.9*$C$5*391.3/10</f>
        <v>0</v>
      </c>
    </row>
    <row r="19" spans="2:34" ht="25.8" customHeight="1" x14ac:dyDescent="0.3">
      <c r="B19" s="1415"/>
      <c r="C19" s="1415"/>
      <c r="D19" s="125">
        <f>B13</f>
        <v>16</v>
      </c>
      <c r="E19" s="115">
        <f>F13*D13*0.9*C$5*391.3/10</f>
        <v>0</v>
      </c>
      <c r="F19" s="114"/>
      <c r="G19" s="115">
        <f>H13*$D$13*0.9*$C$5*391.3/10</f>
        <v>0</v>
      </c>
      <c r="H19" s="114"/>
      <c r="I19" s="115">
        <f>J13*$D$13*0.9*$C$5*391.3/10</f>
        <v>0</v>
      </c>
      <c r="J19" s="114"/>
      <c r="K19" s="115">
        <f>L13*$D$13*0.9*$C$5*391.3/10</f>
        <v>0</v>
      </c>
      <c r="L19" s="114"/>
      <c r="M19" s="115">
        <f>N13*$D$13*0.9*$C$5*391.3/10</f>
        <v>0</v>
      </c>
      <c r="N19" s="114"/>
      <c r="O19" s="115">
        <f>P13*$D$13*0.9*$C$5*391.3/10</f>
        <v>0</v>
      </c>
      <c r="P19" s="33"/>
      <c r="Q19" s="33"/>
      <c r="R19" s="33"/>
      <c r="S19" s="1415"/>
      <c r="T19" s="1415"/>
      <c r="U19" s="125">
        <f>S13</f>
        <v>16</v>
      </c>
      <c r="V19" s="117">
        <f>W13*$U$13*0.9*$C$5*391.3/10</f>
        <v>0</v>
      </c>
      <c r="W19" s="125"/>
      <c r="X19" s="117">
        <f>Y13*$U$13*0.9*$C$5*391.3/10</f>
        <v>0</v>
      </c>
      <c r="Y19" s="125"/>
      <c r="Z19" s="117">
        <f>AA13*$U$13*0.9*$C$5*391.3/10</f>
        <v>0</v>
      </c>
      <c r="AA19" s="125"/>
      <c r="AB19" s="117">
        <f>AC13*$U$13*0.9*$C$5*391.3/10</f>
        <v>0</v>
      </c>
      <c r="AC19" s="125"/>
      <c r="AD19" s="117">
        <f>AE13*$U$13*0.9*$C$5*391.3/10</f>
        <v>0</v>
      </c>
      <c r="AE19" s="125"/>
      <c r="AF19" s="117">
        <f>AG13*$U$13*0.9*$C$5*391.3/10</f>
        <v>0</v>
      </c>
    </row>
    <row r="20" spans="2:34" s="137" customFormat="1" ht="25.8" customHeight="1" x14ac:dyDescent="0.3">
      <c r="B20" s="136"/>
      <c r="C20" s="136"/>
      <c r="P20" s="2"/>
      <c r="Q20" s="2"/>
      <c r="R20" s="2"/>
    </row>
    <row r="21" spans="2:34" s="137" customFormat="1" ht="25.8" customHeight="1" x14ac:dyDescent="0.3">
      <c r="B21" s="1415" t="s">
        <v>120</v>
      </c>
      <c r="C21" s="1415"/>
      <c r="D21" s="125" t="s">
        <v>114</v>
      </c>
      <c r="E21" s="116">
        <f>E16+E17+E18+E19</f>
        <v>185.77671839999996</v>
      </c>
      <c r="F21" s="114"/>
      <c r="G21" s="116">
        <f>G16+G17+G18+G19</f>
        <v>185.77671839999996</v>
      </c>
      <c r="H21" s="114"/>
      <c r="I21" s="116">
        <f>I16+I17+I18+I19</f>
        <v>185.77671839999996</v>
      </c>
      <c r="J21" s="114"/>
      <c r="K21" s="116">
        <f>K16+K17+K18+K19</f>
        <v>185.77671839999996</v>
      </c>
      <c r="L21" s="114"/>
      <c r="M21" s="116">
        <f>M16+M17+M18+M19</f>
        <v>185.77671839999996</v>
      </c>
      <c r="N21" s="114"/>
      <c r="O21" s="116">
        <f>O16+O17+O18+O19</f>
        <v>185.77671839999996</v>
      </c>
      <c r="P21" s="2"/>
      <c r="Q21" s="2" t="str">
        <f>IF(AND(E21&gt;V5,G21&gt;X5,I21&gt;Z5,K21&gt;AB5,M21&gt;AD5,O21&gt;AF5),"OK","NO")</f>
        <v>OK</v>
      </c>
      <c r="R21" s="2"/>
      <c r="S21" s="1415" t="s">
        <v>120</v>
      </c>
      <c r="T21" s="1415"/>
      <c r="U21" s="125" t="s">
        <v>113</v>
      </c>
      <c r="V21" s="116">
        <f>V16+V17+V18+V19</f>
        <v>101.55793939199999</v>
      </c>
      <c r="W21" s="114"/>
      <c r="X21" s="116">
        <f>X16+X17+X18+X19</f>
        <v>101.55793939199999</v>
      </c>
      <c r="Y21" s="114"/>
      <c r="Z21" s="116">
        <f>Z16+Z17+Z18+Z19</f>
        <v>101.55793939199999</v>
      </c>
      <c r="AA21" s="114"/>
      <c r="AB21" s="116">
        <f>AB16+AB17+AB18+AB19</f>
        <v>101.55793939199999</v>
      </c>
      <c r="AC21" s="114"/>
      <c r="AD21" s="116">
        <f>AD16+AD17+AD18+AD19</f>
        <v>101.55793939199999</v>
      </c>
      <c r="AE21" s="114"/>
      <c r="AF21" s="116">
        <f>AF16+AF17+AF18+AF19</f>
        <v>141.19030598399999</v>
      </c>
      <c r="AH21" s="2" t="str">
        <f>IF(AND(V21&gt;V6,X21&gt;X6,Z21&gt;Z6,AB21&gt;AB6,AD21&gt;AD6,AF21&gt;AF6),"OK","NO")</f>
        <v>OK</v>
      </c>
    </row>
    <row r="22" spans="2:34" s="137" customFormat="1" ht="25.8" customHeight="1" x14ac:dyDescent="0.3">
      <c r="B22" s="136"/>
      <c r="C22" s="136"/>
      <c r="P22" s="2"/>
      <c r="Q22" s="2"/>
      <c r="R22" s="2"/>
    </row>
    <row r="23" spans="2:34" s="137" customFormat="1" ht="25.8" customHeight="1" x14ac:dyDescent="0.3">
      <c r="B23" s="1415" t="s">
        <v>137</v>
      </c>
      <c r="C23" s="1415"/>
      <c r="D23" s="1415"/>
      <c r="E23" s="1415"/>
      <c r="F23" s="1415"/>
      <c r="G23" s="1415"/>
      <c r="H23" s="1415"/>
      <c r="I23" s="1415"/>
      <c r="J23" s="1415"/>
      <c r="K23" s="1415"/>
      <c r="L23" s="1415"/>
      <c r="M23" s="1415"/>
      <c r="N23" s="1415"/>
      <c r="O23" s="1415"/>
      <c r="P23" s="2"/>
      <c r="Q23" s="2"/>
      <c r="R23" s="2"/>
      <c r="S23" s="1415" t="s">
        <v>137</v>
      </c>
      <c r="T23" s="1415"/>
      <c r="U23" s="1415"/>
      <c r="V23" s="1415"/>
      <c r="W23" s="1415"/>
      <c r="X23" s="1415"/>
      <c r="Y23" s="1415"/>
      <c r="Z23" s="1415"/>
      <c r="AA23" s="1415"/>
      <c r="AB23" s="1415"/>
      <c r="AC23" s="1415"/>
      <c r="AD23" s="1415"/>
      <c r="AE23" s="1415"/>
      <c r="AF23" s="1415"/>
    </row>
    <row r="24" spans="2:34" s="137" customFormat="1" ht="25.8" customHeight="1" x14ac:dyDescent="0.3">
      <c r="B24" s="1415" t="s">
        <v>136</v>
      </c>
      <c r="C24" s="1415"/>
      <c r="D24" s="125" t="s">
        <v>114</v>
      </c>
      <c r="E24" s="17">
        <f>F8*$D$8+F9*$D$9</f>
        <v>9.42</v>
      </c>
      <c r="F24" s="125"/>
      <c r="G24" s="17">
        <f>H8*$D$8+H9*$D$9</f>
        <v>9.42</v>
      </c>
      <c r="H24" s="125"/>
      <c r="I24" s="17">
        <f>J8*$D$8+J9*$D$9</f>
        <v>9.42</v>
      </c>
      <c r="J24" s="125"/>
      <c r="K24" s="17">
        <f>L8*$D$8+L9*$D$9</f>
        <v>9.42</v>
      </c>
      <c r="L24" s="125"/>
      <c r="M24" s="17">
        <f>N8*$D$8+N9*$D$9</f>
        <v>9.42</v>
      </c>
      <c r="N24" s="125"/>
      <c r="O24" s="17">
        <f>P8*$D$8+P9*$D$9</f>
        <v>9.42</v>
      </c>
      <c r="P24" s="2"/>
      <c r="Q24" s="2"/>
      <c r="R24" s="2"/>
      <c r="S24" s="1415" t="s">
        <v>136</v>
      </c>
      <c r="T24" s="1415"/>
      <c r="U24" s="125" t="s">
        <v>113</v>
      </c>
      <c r="V24" s="17">
        <f>W8*$U$8+W9*$U$9</f>
        <v>5.1496000000000004</v>
      </c>
      <c r="W24" s="125"/>
      <c r="X24" s="17">
        <f>Y8*$U$8+Y9*$U$9</f>
        <v>5.1496000000000004</v>
      </c>
      <c r="Y24" s="125"/>
      <c r="Z24" s="17">
        <f>AA8*$U$8+AA9*$U$9</f>
        <v>5.1496000000000004</v>
      </c>
      <c r="AA24" s="125"/>
      <c r="AB24" s="17">
        <f>AC8*$U$8+AC9*$U$9</f>
        <v>5.1496000000000004</v>
      </c>
      <c r="AC24" s="125"/>
      <c r="AD24" s="17">
        <f>AE8*$U$8+AE9*$U$9</f>
        <v>5.1496000000000004</v>
      </c>
      <c r="AE24" s="125"/>
      <c r="AF24" s="17">
        <f>AG8*$U$8+AG9*$U$9</f>
        <v>5.1496000000000004</v>
      </c>
    </row>
    <row r="25" spans="2:34" s="137" customFormat="1" ht="25.8" customHeight="1" x14ac:dyDescent="0.3">
      <c r="B25" s="1416" t="s">
        <v>118</v>
      </c>
      <c r="C25" s="1416"/>
      <c r="D25" s="125" t="s">
        <v>114</v>
      </c>
      <c r="E25" s="17">
        <f>(E17+E18+E19)*10/0.9/391.3/$C$5</f>
        <v>0</v>
      </c>
      <c r="F25" s="17"/>
      <c r="G25" s="17">
        <f>(G17+G18+G19)*10/0.9/391.3/$C$5</f>
        <v>0</v>
      </c>
      <c r="H25" s="17"/>
      <c r="I25" s="17">
        <f>(I17+I18+I19)*10/0.9/391.3/$C$5</f>
        <v>0</v>
      </c>
      <c r="J25" s="17"/>
      <c r="K25" s="17">
        <f>(K17+K18+K19)*10/0.9/391.3/$C$5</f>
        <v>0</v>
      </c>
      <c r="L25" s="17"/>
      <c r="M25" s="17">
        <f>(M17+M18+M19)*10/0.9/391.3/$C$5</f>
        <v>0</v>
      </c>
      <c r="N25" s="17"/>
      <c r="O25" s="17">
        <f>(O17+O18+O19)*10/0.9/391.3/$C$5</f>
        <v>0</v>
      </c>
      <c r="P25" s="2"/>
      <c r="Q25" s="2"/>
      <c r="R25" s="2"/>
      <c r="S25" s="1416" t="s">
        <v>118</v>
      </c>
      <c r="T25" s="1416"/>
      <c r="U25" s="125" t="s">
        <v>113</v>
      </c>
      <c r="V25" s="17">
        <f>(V17+V18+V19)*10/0.9/391.3/$C$5</f>
        <v>0</v>
      </c>
      <c r="W25" s="17"/>
      <c r="X25" s="17">
        <f>(X17+X18+X19)*10/0.9/391.3/$C$5</f>
        <v>0</v>
      </c>
      <c r="Y25" s="17"/>
      <c r="Z25" s="17">
        <f>(Z17+Z18+Z19)*10/0.9/391.3/$C$5</f>
        <v>0</v>
      </c>
      <c r="AA25" s="17"/>
      <c r="AB25" s="17">
        <f>(AB17+AB18+AB19)*10/0.9/391.3/$C$5</f>
        <v>0</v>
      </c>
      <c r="AC25" s="17"/>
      <c r="AD25" s="17">
        <f>(AD17+AD18+AD19)*10/0.9/391.3/$C$5</f>
        <v>0</v>
      </c>
      <c r="AE25" s="17"/>
      <c r="AF25" s="17">
        <f>(AF17+AF18+AF19)*10/0.9/391.3/$C$5</f>
        <v>2.0096000000000003</v>
      </c>
    </row>
    <row r="26" spans="2:34" s="137" customFormat="1" ht="25.8" customHeight="1" x14ac:dyDescent="0.3">
      <c r="B26" s="1415" t="s">
        <v>135</v>
      </c>
      <c r="C26" s="1415"/>
      <c r="D26" s="125" t="s">
        <v>114</v>
      </c>
      <c r="E26" s="17">
        <f>E24+E25</f>
        <v>9.42</v>
      </c>
      <c r="F26" s="125"/>
      <c r="G26" s="17">
        <f>G24+G25</f>
        <v>9.42</v>
      </c>
      <c r="H26" s="125"/>
      <c r="I26" s="17">
        <f>I24+I25</f>
        <v>9.42</v>
      </c>
      <c r="J26" s="125"/>
      <c r="K26" s="17">
        <f>K24+K25</f>
        <v>9.42</v>
      </c>
      <c r="L26" s="125"/>
      <c r="M26" s="17">
        <f>M24+M25</f>
        <v>9.42</v>
      </c>
      <c r="N26" s="125"/>
      <c r="O26" s="17">
        <f>O24+O25</f>
        <v>9.42</v>
      </c>
      <c r="P26" s="2"/>
      <c r="Q26" s="2"/>
      <c r="R26" s="2"/>
      <c r="S26" s="1415" t="s">
        <v>135</v>
      </c>
      <c r="T26" s="1415"/>
      <c r="U26" s="125" t="s">
        <v>113</v>
      </c>
      <c r="V26" s="17">
        <f>V24+V25</f>
        <v>5.1496000000000004</v>
      </c>
      <c r="W26" s="125"/>
      <c r="X26" s="17">
        <f>X24+X25</f>
        <v>5.1496000000000004</v>
      </c>
      <c r="Y26" s="125"/>
      <c r="Z26" s="17">
        <f>Z24+Z25</f>
        <v>5.1496000000000004</v>
      </c>
      <c r="AA26" s="125"/>
      <c r="AB26" s="17">
        <f>AB24+AB25</f>
        <v>5.1496000000000004</v>
      </c>
      <c r="AC26" s="125"/>
      <c r="AD26" s="17">
        <f>AD24+AD25</f>
        <v>5.1496000000000004</v>
      </c>
      <c r="AE26" s="125"/>
      <c r="AF26" s="17">
        <f>AF24+AF25</f>
        <v>7.1592000000000002</v>
      </c>
    </row>
    <row r="27" spans="2:34" ht="25.8" customHeight="1" thickBot="1" x14ac:dyDescent="0.35"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2"/>
      <c r="Q27" s="33"/>
      <c r="R27" s="33"/>
    </row>
    <row r="28" spans="2:34" ht="25.8" customHeight="1" x14ac:dyDescent="0.3">
      <c r="D28" s="142" t="s">
        <v>126</v>
      </c>
      <c r="E28" s="143"/>
      <c r="F28" s="144" t="s">
        <v>125</v>
      </c>
      <c r="G28" s="144">
        <f>'TRAVE 210'!$X$62/2*100</f>
        <v>35</v>
      </c>
      <c r="H28" s="144" t="s">
        <v>125</v>
      </c>
      <c r="I28" s="144">
        <f t="shared" ref="I28:I33" si="2">40*$D$17/10</f>
        <v>64</v>
      </c>
      <c r="J28" s="144" t="s">
        <v>124</v>
      </c>
      <c r="K28" s="145" t="str">
        <f>IF(E28="","0",MROUND(E28+G28+I28,5))</f>
        <v>0</v>
      </c>
      <c r="L28" s="33"/>
      <c r="M28" s="1437" t="str">
        <f>IF(K28+K29&lt;$A$2,"lunghezza accettabile","lunghezza eccessiva")</f>
        <v>lunghezza accettabile</v>
      </c>
      <c r="N28" s="1438"/>
      <c r="O28" s="1439"/>
      <c r="P28" s="2"/>
      <c r="Q28" s="1445">
        <f>$A$2-K28-K29</f>
        <v>435</v>
      </c>
      <c r="R28" s="33"/>
      <c r="U28" s="142" t="s">
        <v>126</v>
      </c>
      <c r="V28" s="143"/>
      <c r="W28" s="144" t="s">
        <v>125</v>
      </c>
      <c r="X28" s="144">
        <f>'TRAVE 210'!$X$62/2*100</f>
        <v>35</v>
      </c>
      <c r="Y28" s="144" t="s">
        <v>125</v>
      </c>
      <c r="Z28" s="144">
        <f t="shared" ref="Z28:Z33" si="3">40*$U$17/10</f>
        <v>64</v>
      </c>
      <c r="AA28" s="144" t="s">
        <v>124</v>
      </c>
      <c r="AB28" s="145" t="str">
        <f>IF(V28="","0",MROUND(V28+X28+Z28,5))</f>
        <v>0</v>
      </c>
      <c r="AD28" s="1437" t="str">
        <f>IF(AB28+AB29&lt;$A$2,"lunghezza accettabile","lunghezza eccessiva")</f>
        <v>lunghezza accettabile</v>
      </c>
      <c r="AE28" s="1438"/>
      <c r="AF28" s="1439"/>
      <c r="AH28" s="1445">
        <f>$A$2-AB28-AB29</f>
        <v>435</v>
      </c>
    </row>
    <row r="29" spans="2:34" ht="25.8" customHeight="1" x14ac:dyDescent="0.3">
      <c r="D29" s="47" t="s">
        <v>127</v>
      </c>
      <c r="E29" s="133"/>
      <c r="F29" s="125" t="s">
        <v>125</v>
      </c>
      <c r="G29" s="125">
        <f>$G$28</f>
        <v>35</v>
      </c>
      <c r="H29" s="125" t="s">
        <v>125</v>
      </c>
      <c r="I29" s="125">
        <f t="shared" si="2"/>
        <v>64</v>
      </c>
      <c r="J29" s="125" t="s">
        <v>124</v>
      </c>
      <c r="K29" s="145">
        <f>IF(E29="",MROUND(I29,5),MROUND(E29+G29+I29,5))</f>
        <v>65</v>
      </c>
      <c r="L29" s="33"/>
      <c r="M29" s="1440"/>
      <c r="N29" s="1415"/>
      <c r="O29" s="1441"/>
      <c r="P29" s="33"/>
      <c r="Q29" s="1445"/>
      <c r="R29" s="33"/>
      <c r="U29" s="47" t="s">
        <v>127</v>
      </c>
      <c r="V29" s="133"/>
      <c r="W29" s="125" t="s">
        <v>125</v>
      </c>
      <c r="X29" s="125">
        <f>$G$28</f>
        <v>35</v>
      </c>
      <c r="Y29" s="125" t="s">
        <v>125</v>
      </c>
      <c r="Z29" s="125">
        <f t="shared" si="3"/>
        <v>64</v>
      </c>
      <c r="AA29" s="125" t="s">
        <v>124</v>
      </c>
      <c r="AB29" s="145">
        <f>IF(V29="",MROUND(Z29,5),MROUND(V29+X29+Z29,5))</f>
        <v>65</v>
      </c>
      <c r="AD29" s="1440"/>
      <c r="AE29" s="1415"/>
      <c r="AF29" s="1441"/>
      <c r="AH29" s="1445"/>
    </row>
    <row r="30" spans="2:34" ht="25.8" customHeight="1" x14ac:dyDescent="0.3">
      <c r="D30" s="47" t="s">
        <v>128</v>
      </c>
      <c r="E30" s="133"/>
      <c r="F30" s="125" t="s">
        <v>125</v>
      </c>
      <c r="G30" s="125">
        <f>$G$28</f>
        <v>35</v>
      </c>
      <c r="H30" s="125" t="s">
        <v>125</v>
      </c>
      <c r="I30" s="125">
        <f t="shared" si="2"/>
        <v>64</v>
      </c>
      <c r="J30" s="125" t="s">
        <v>124</v>
      </c>
      <c r="K30" s="145">
        <f>IF(E30="",MROUND(I30,5),MROUND(E30+G30+I30,5))</f>
        <v>65</v>
      </c>
      <c r="L30" s="33"/>
      <c r="M30" s="1440" t="str">
        <f>IF(K30+K31&lt;$B$2,"lunghezza accettabile","lunghezza eccessiva")</f>
        <v>lunghezza accettabile</v>
      </c>
      <c r="N30" s="1415"/>
      <c r="O30" s="1441"/>
      <c r="P30" s="33"/>
      <c r="Q30" s="1445">
        <f>$B$2-K30-K31</f>
        <v>340</v>
      </c>
      <c r="R30" s="33"/>
      <c r="U30" s="47" t="s">
        <v>128</v>
      </c>
      <c r="V30" s="133"/>
      <c r="W30" s="125" t="s">
        <v>125</v>
      </c>
      <c r="X30" s="125">
        <f>$G$28</f>
        <v>35</v>
      </c>
      <c r="Y30" s="125" t="s">
        <v>125</v>
      </c>
      <c r="Z30" s="125">
        <f t="shared" si="3"/>
        <v>64</v>
      </c>
      <c r="AA30" s="125" t="s">
        <v>124</v>
      </c>
      <c r="AB30" s="145">
        <f>IF(V30="",MROUND(Z30,5),MROUND(V30+X30+Z30,5))</f>
        <v>65</v>
      </c>
      <c r="AD30" s="1440" t="str">
        <f>IF(AB30+AB31&lt;$B$2,"lunghezza accettabile","lunghezza eccessiva")</f>
        <v>lunghezza accettabile</v>
      </c>
      <c r="AE30" s="1415"/>
      <c r="AF30" s="1441"/>
      <c r="AH30" s="1445">
        <f>$B$2-AB30-AB31</f>
        <v>340</v>
      </c>
    </row>
    <row r="31" spans="2:34" ht="25.8" customHeight="1" x14ac:dyDescent="0.3">
      <c r="D31" s="47" t="s">
        <v>129</v>
      </c>
      <c r="E31" s="133"/>
      <c r="F31" s="125" t="s">
        <v>125</v>
      </c>
      <c r="G31" s="125">
        <f>$G$28</f>
        <v>35</v>
      </c>
      <c r="H31" s="125" t="s">
        <v>125</v>
      </c>
      <c r="I31" s="125">
        <f t="shared" si="2"/>
        <v>64</v>
      </c>
      <c r="J31" s="125" t="s">
        <v>124</v>
      </c>
      <c r="K31" s="145">
        <f>IF(E31="",MROUND(I31,5),MROUND(E31+G31+I31,5))</f>
        <v>65</v>
      </c>
      <c r="L31" s="33"/>
      <c r="M31" s="1440"/>
      <c r="N31" s="1415"/>
      <c r="O31" s="1441"/>
      <c r="P31" s="33"/>
      <c r="Q31" s="1445"/>
      <c r="R31" s="33"/>
      <c r="U31" s="47" t="s">
        <v>129</v>
      </c>
      <c r="V31" s="133"/>
      <c r="W31" s="125" t="s">
        <v>125</v>
      </c>
      <c r="X31" s="125">
        <f>$G$28</f>
        <v>35</v>
      </c>
      <c r="Y31" s="125" t="s">
        <v>125</v>
      </c>
      <c r="Z31" s="125">
        <f t="shared" si="3"/>
        <v>64</v>
      </c>
      <c r="AA31" s="125" t="s">
        <v>124</v>
      </c>
      <c r="AB31" s="145">
        <f>IF(V31="",MROUND(Z31,5),MROUND(V31+X31+Z31,5))</f>
        <v>65</v>
      </c>
      <c r="AD31" s="1440"/>
      <c r="AE31" s="1415"/>
      <c r="AF31" s="1441"/>
      <c r="AH31" s="1445"/>
    </row>
    <row r="32" spans="2:34" ht="25.8" customHeight="1" x14ac:dyDescent="0.3">
      <c r="D32" s="47" t="s">
        <v>130</v>
      </c>
      <c r="E32" s="133"/>
      <c r="F32" s="125" t="s">
        <v>125</v>
      </c>
      <c r="G32" s="125">
        <f>$G$28</f>
        <v>35</v>
      </c>
      <c r="H32" s="125" t="s">
        <v>125</v>
      </c>
      <c r="I32" s="125">
        <f t="shared" si="2"/>
        <v>64</v>
      </c>
      <c r="J32" s="125" t="s">
        <v>124</v>
      </c>
      <c r="K32" s="145">
        <f>IF(E32="",MROUND(I32,5),MROUND(E32+G32+I32,5))</f>
        <v>65</v>
      </c>
      <c r="L32" s="33"/>
      <c r="M32" s="1440" t="str">
        <f>IF(K32+K33&lt;$C$2,"lunghezza accettabile","lunghezza eccessiva")</f>
        <v>lunghezza accettabile</v>
      </c>
      <c r="N32" s="1415"/>
      <c r="O32" s="1441"/>
      <c r="P32" s="33"/>
      <c r="Q32" s="1445">
        <f>$C$2-K32-K33</f>
        <v>535</v>
      </c>
      <c r="R32" s="33"/>
      <c r="U32" s="47" t="s">
        <v>130</v>
      </c>
      <c r="V32" s="133"/>
      <c r="W32" s="125" t="s">
        <v>125</v>
      </c>
      <c r="X32" s="125">
        <f>$G$28</f>
        <v>35</v>
      </c>
      <c r="Y32" s="125" t="s">
        <v>125</v>
      </c>
      <c r="Z32" s="125">
        <f t="shared" si="3"/>
        <v>64</v>
      </c>
      <c r="AA32" s="125" t="s">
        <v>124</v>
      </c>
      <c r="AB32" s="145">
        <f>IF(V32="",MROUND(Z32,5),MROUND(V32+X32+Z32,5))</f>
        <v>65</v>
      </c>
      <c r="AD32" s="1440" t="str">
        <f>IF(AB32+AB33&lt;$C$2,"lunghezza accettabile","lunghezza eccessiva")</f>
        <v>lunghezza accettabile</v>
      </c>
      <c r="AE32" s="1415"/>
      <c r="AF32" s="1441"/>
      <c r="AH32" s="1445">
        <f>$C$2-AB32-AB33</f>
        <v>435</v>
      </c>
    </row>
    <row r="33" spans="2:34" ht="25.8" customHeight="1" thickBot="1" x14ac:dyDescent="0.35">
      <c r="D33" s="48" t="s">
        <v>131</v>
      </c>
      <c r="E33" s="146"/>
      <c r="F33" s="147" t="s">
        <v>125</v>
      </c>
      <c r="G33" s="147">
        <f>$G$28</f>
        <v>35</v>
      </c>
      <c r="H33" s="147" t="s">
        <v>125</v>
      </c>
      <c r="I33" s="147">
        <f t="shared" si="2"/>
        <v>64</v>
      </c>
      <c r="J33" s="147" t="s">
        <v>124</v>
      </c>
      <c r="K33" s="145" t="str">
        <f>IF(E33="","0",MROUND(E33+G33+I33,5))</f>
        <v>0</v>
      </c>
      <c r="L33" s="33"/>
      <c r="M33" s="1442"/>
      <c r="N33" s="1443"/>
      <c r="O33" s="1444"/>
      <c r="P33" s="33"/>
      <c r="Q33" s="1445"/>
      <c r="R33" s="33"/>
      <c r="U33" s="48" t="s">
        <v>131</v>
      </c>
      <c r="V33" s="146">
        <v>1</v>
      </c>
      <c r="W33" s="147" t="s">
        <v>125</v>
      </c>
      <c r="X33" s="147">
        <f>$G$28</f>
        <v>35</v>
      </c>
      <c r="Y33" s="147" t="s">
        <v>125</v>
      </c>
      <c r="Z33" s="147">
        <f t="shared" si="3"/>
        <v>64</v>
      </c>
      <c r="AA33" s="147" t="s">
        <v>124</v>
      </c>
      <c r="AB33" s="145">
        <f>IF(V33="","0",MROUND(V33+X33+Z33,5))</f>
        <v>100</v>
      </c>
      <c r="AD33" s="1442"/>
      <c r="AE33" s="1443"/>
      <c r="AF33" s="1444"/>
      <c r="AH33" s="1445"/>
    </row>
    <row r="34" spans="2:34" ht="25.8" customHeight="1" thickBot="1" x14ac:dyDescent="0.35">
      <c r="B34" s="2"/>
      <c r="C34" s="4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U34" s="33"/>
      <c r="V34" s="33"/>
      <c r="W34" s="33"/>
      <c r="X34" s="33"/>
      <c r="Y34" s="33"/>
      <c r="Z34" s="33"/>
      <c r="AA34" s="33"/>
      <c r="AB34" s="33"/>
    </row>
    <row r="35" spans="2:34" ht="25.8" customHeight="1" x14ac:dyDescent="0.3">
      <c r="B35" s="2"/>
      <c r="C35" s="43"/>
      <c r="D35" s="142" t="s">
        <v>126</v>
      </c>
      <c r="E35" s="143"/>
      <c r="F35" s="144" t="s">
        <v>125</v>
      </c>
      <c r="G35" s="144">
        <f>'TRAVE 210'!$X$62/2*100</f>
        <v>35</v>
      </c>
      <c r="H35" s="144" t="s">
        <v>125</v>
      </c>
      <c r="I35" s="144">
        <f t="shared" ref="I35:I40" si="4">40*$D$18/10</f>
        <v>64</v>
      </c>
      <c r="J35" s="144" t="s">
        <v>124</v>
      </c>
      <c r="K35" s="145" t="str">
        <f>IF(E35="","0",MROUND(E35+G35+I35,5))</f>
        <v>0</v>
      </c>
      <c r="L35" s="33"/>
      <c r="M35" s="1437" t="str">
        <f>IF(K35+K36&lt;$A$2,"lunghezza accettabile","lunghezza eccessiva")</f>
        <v>lunghezza accettabile</v>
      </c>
      <c r="N35" s="1438"/>
      <c r="O35" s="1439"/>
      <c r="P35" s="33"/>
      <c r="Q35" s="1445">
        <f>$A$2-K35-K36</f>
        <v>435</v>
      </c>
      <c r="R35" s="33"/>
      <c r="U35" s="142" t="s">
        <v>126</v>
      </c>
      <c r="V35" s="143"/>
      <c r="W35" s="144" t="s">
        <v>125</v>
      </c>
      <c r="X35" s="144">
        <f>'TRAVE 210'!$X$62/2*100</f>
        <v>35</v>
      </c>
      <c r="Y35" s="144" t="s">
        <v>125</v>
      </c>
      <c r="Z35" s="144">
        <f t="shared" ref="Z35:Z40" si="5">40*$U$18/10</f>
        <v>64</v>
      </c>
      <c r="AA35" s="144" t="s">
        <v>124</v>
      </c>
      <c r="AB35" s="145" t="str">
        <f>IF(V35="","0",MROUND(V35+X35+Z35,5))</f>
        <v>0</v>
      </c>
      <c r="AD35" s="1437" t="str">
        <f>IF(AB35+AB36&lt;$A$2,"lunghezza accettabile","lunghezza eccessiva")</f>
        <v>lunghezza accettabile</v>
      </c>
      <c r="AE35" s="1438"/>
      <c r="AF35" s="1439"/>
      <c r="AH35" s="1445">
        <f>$A$2-AB35-AB36</f>
        <v>435</v>
      </c>
    </row>
    <row r="36" spans="2:34" ht="25.8" customHeight="1" x14ac:dyDescent="0.3">
      <c r="B36" s="2"/>
      <c r="C36" s="43"/>
      <c r="D36" s="47" t="s">
        <v>127</v>
      </c>
      <c r="E36" s="133"/>
      <c r="F36" s="125" t="s">
        <v>125</v>
      </c>
      <c r="G36" s="125">
        <f>$G$28</f>
        <v>35</v>
      </c>
      <c r="H36" s="125" t="s">
        <v>125</v>
      </c>
      <c r="I36" s="125">
        <f t="shared" si="4"/>
        <v>64</v>
      </c>
      <c r="J36" s="125" t="s">
        <v>124</v>
      </c>
      <c r="K36" s="145">
        <f>IF(E36="",MROUND(I36,5),MROUND(E36+G36+I36,5))</f>
        <v>65</v>
      </c>
      <c r="L36" s="33"/>
      <c r="M36" s="1440"/>
      <c r="N36" s="1415"/>
      <c r="O36" s="1441"/>
      <c r="P36" s="33"/>
      <c r="Q36" s="1445"/>
      <c r="R36" s="33"/>
      <c r="U36" s="47" t="s">
        <v>127</v>
      </c>
      <c r="V36" s="133"/>
      <c r="W36" s="125" t="s">
        <v>125</v>
      </c>
      <c r="X36" s="125">
        <f>$G$28</f>
        <v>35</v>
      </c>
      <c r="Y36" s="125" t="s">
        <v>125</v>
      </c>
      <c r="Z36" s="125">
        <f t="shared" si="5"/>
        <v>64</v>
      </c>
      <c r="AA36" s="125" t="s">
        <v>124</v>
      </c>
      <c r="AB36" s="145">
        <f>IF(V36="",MROUND(Z36,5),MROUND(V36+X36+Z36,5))</f>
        <v>65</v>
      </c>
      <c r="AD36" s="1440"/>
      <c r="AE36" s="1415"/>
      <c r="AF36" s="1441"/>
      <c r="AH36" s="1445"/>
    </row>
    <row r="37" spans="2:34" ht="25.8" customHeight="1" x14ac:dyDescent="0.3">
      <c r="B37" s="2"/>
      <c r="C37" s="43"/>
      <c r="D37" s="47" t="s">
        <v>128</v>
      </c>
      <c r="E37" s="133"/>
      <c r="F37" s="125" t="s">
        <v>125</v>
      </c>
      <c r="G37" s="125">
        <f>$G$28</f>
        <v>35</v>
      </c>
      <c r="H37" s="125" t="s">
        <v>125</v>
      </c>
      <c r="I37" s="125">
        <f t="shared" si="4"/>
        <v>64</v>
      </c>
      <c r="J37" s="125" t="s">
        <v>124</v>
      </c>
      <c r="K37" s="145">
        <f>IF(E37="",MROUND(I37,5),MROUND(E37+G37+I37,5))</f>
        <v>65</v>
      </c>
      <c r="L37" s="33"/>
      <c r="M37" s="1440" t="str">
        <f>IF(K37+K38&lt;$B$2,"lunghezza accettabile","lunghezza eccessiva")</f>
        <v>lunghezza accettabile</v>
      </c>
      <c r="N37" s="1415"/>
      <c r="O37" s="1441"/>
      <c r="P37" s="33"/>
      <c r="Q37" s="1445">
        <f>$B$2-K37-K38</f>
        <v>340</v>
      </c>
      <c r="R37" s="33"/>
      <c r="U37" s="47" t="s">
        <v>128</v>
      </c>
      <c r="V37" s="133"/>
      <c r="W37" s="125" t="s">
        <v>125</v>
      </c>
      <c r="X37" s="125">
        <f>$G$28</f>
        <v>35</v>
      </c>
      <c r="Y37" s="125" t="s">
        <v>125</v>
      </c>
      <c r="Z37" s="125">
        <f t="shared" si="5"/>
        <v>64</v>
      </c>
      <c r="AA37" s="125" t="s">
        <v>124</v>
      </c>
      <c r="AB37" s="145">
        <f>IF(V37="",MROUND(Z37,5),MROUND(V37+X37+Z37,5))</f>
        <v>65</v>
      </c>
      <c r="AD37" s="1440" t="str">
        <f>IF(AB37+AB38&lt;$B$2,"lunghezza accettabile","lunghezza eccessiva")</f>
        <v>lunghezza accettabile</v>
      </c>
      <c r="AE37" s="1415"/>
      <c r="AF37" s="1441"/>
      <c r="AH37" s="1445">
        <f>$B$2-AB37-AB38</f>
        <v>340</v>
      </c>
    </row>
    <row r="38" spans="2:34" ht="25.8" customHeight="1" x14ac:dyDescent="0.3">
      <c r="B38" s="2"/>
      <c r="C38" s="43"/>
      <c r="D38" s="47" t="s">
        <v>129</v>
      </c>
      <c r="E38" s="133"/>
      <c r="F38" s="125" t="s">
        <v>125</v>
      </c>
      <c r="G38" s="125">
        <f>$G$28</f>
        <v>35</v>
      </c>
      <c r="H38" s="125" t="s">
        <v>125</v>
      </c>
      <c r="I38" s="125">
        <f t="shared" si="4"/>
        <v>64</v>
      </c>
      <c r="J38" s="125" t="s">
        <v>124</v>
      </c>
      <c r="K38" s="145">
        <f>IF(E38="",MROUND(I38,5),MROUND(E38+G38+I38,5))</f>
        <v>65</v>
      </c>
      <c r="L38" s="33"/>
      <c r="M38" s="1440"/>
      <c r="N38" s="1415"/>
      <c r="O38" s="1441"/>
      <c r="P38" s="33"/>
      <c r="Q38" s="1445"/>
      <c r="R38" s="33"/>
      <c r="U38" s="47" t="s">
        <v>129</v>
      </c>
      <c r="V38" s="133"/>
      <c r="W38" s="125" t="s">
        <v>125</v>
      </c>
      <c r="X38" s="125">
        <f>$G$28</f>
        <v>35</v>
      </c>
      <c r="Y38" s="125" t="s">
        <v>125</v>
      </c>
      <c r="Z38" s="125">
        <f t="shared" si="5"/>
        <v>64</v>
      </c>
      <c r="AA38" s="125" t="s">
        <v>124</v>
      </c>
      <c r="AB38" s="145">
        <f>IF(V38="",MROUND(Z38,5),MROUND(V38+X38+Z38,5))</f>
        <v>65</v>
      </c>
      <c r="AD38" s="1440"/>
      <c r="AE38" s="1415"/>
      <c r="AF38" s="1441"/>
      <c r="AH38" s="1445"/>
    </row>
    <row r="39" spans="2:34" ht="25.8" customHeight="1" x14ac:dyDescent="0.3">
      <c r="B39" s="2"/>
      <c r="C39" s="43"/>
      <c r="D39" s="47" t="s">
        <v>130</v>
      </c>
      <c r="E39" s="133"/>
      <c r="F39" s="125" t="s">
        <v>125</v>
      </c>
      <c r="G39" s="125">
        <f>$G$28</f>
        <v>35</v>
      </c>
      <c r="H39" s="125" t="s">
        <v>125</v>
      </c>
      <c r="I39" s="125">
        <f t="shared" si="4"/>
        <v>64</v>
      </c>
      <c r="J39" s="125" t="s">
        <v>124</v>
      </c>
      <c r="K39" s="145">
        <f>IF(E39="",MROUND(I39,5),MROUND(E39+G39+I39,5))</f>
        <v>65</v>
      </c>
      <c r="L39" s="33"/>
      <c r="M39" s="1440" t="str">
        <f>IF(K39+K40&lt;$C$2,"lunghezza accettabile","lunghezza eccessiva")</f>
        <v>lunghezza accettabile</v>
      </c>
      <c r="N39" s="1415"/>
      <c r="O39" s="1441"/>
      <c r="P39" s="33"/>
      <c r="Q39" s="1445">
        <f>$C$2-K39-K40</f>
        <v>380</v>
      </c>
      <c r="R39" s="33"/>
      <c r="U39" s="47" t="s">
        <v>130</v>
      </c>
      <c r="V39" s="133"/>
      <c r="W39" s="125" t="s">
        <v>125</v>
      </c>
      <c r="X39" s="125">
        <f>$G$28</f>
        <v>35</v>
      </c>
      <c r="Y39" s="125" t="s">
        <v>125</v>
      </c>
      <c r="Z39" s="125">
        <f t="shared" si="5"/>
        <v>64</v>
      </c>
      <c r="AA39" s="125" t="s">
        <v>124</v>
      </c>
      <c r="AB39" s="145">
        <f>IF(V39="",MROUND(Z39,5),MROUND(V39+X39+Z39,5))</f>
        <v>65</v>
      </c>
      <c r="AD39" s="1440" t="str">
        <f>IF(AB39+AB40&lt;$C$2,"lunghezza accettabile","lunghezza eccessiva")</f>
        <v>lunghezza accettabile</v>
      </c>
      <c r="AE39" s="1415"/>
      <c r="AF39" s="1441"/>
      <c r="AH39" s="1445">
        <f>$C$2-AB39-AB40</f>
        <v>535</v>
      </c>
    </row>
    <row r="40" spans="2:34" ht="25.8" customHeight="1" thickBot="1" x14ac:dyDescent="0.35">
      <c r="B40" s="2"/>
      <c r="C40" s="43"/>
      <c r="D40" s="48" t="s">
        <v>131</v>
      </c>
      <c r="E40" s="146">
        <v>54.48</v>
      </c>
      <c r="F40" s="147" t="s">
        <v>125</v>
      </c>
      <c r="G40" s="147">
        <f>$G$28</f>
        <v>35</v>
      </c>
      <c r="H40" s="147" t="s">
        <v>125</v>
      </c>
      <c r="I40" s="147">
        <f t="shared" si="4"/>
        <v>64</v>
      </c>
      <c r="J40" s="147" t="s">
        <v>124</v>
      </c>
      <c r="K40" s="145">
        <f>IF(E40="","0",MROUND(E40+G40+I40,5))</f>
        <v>155</v>
      </c>
      <c r="L40" s="33"/>
      <c r="M40" s="1442"/>
      <c r="N40" s="1443"/>
      <c r="O40" s="1444"/>
      <c r="P40" s="33"/>
      <c r="Q40" s="1445"/>
      <c r="R40" s="33"/>
      <c r="U40" s="48" t="s">
        <v>131</v>
      </c>
      <c r="V40" s="146"/>
      <c r="W40" s="147" t="s">
        <v>125</v>
      </c>
      <c r="X40" s="147">
        <f>$G$28</f>
        <v>35</v>
      </c>
      <c r="Y40" s="147" t="s">
        <v>125</v>
      </c>
      <c r="Z40" s="147">
        <f t="shared" si="5"/>
        <v>64</v>
      </c>
      <c r="AA40" s="147" t="s">
        <v>124</v>
      </c>
      <c r="AB40" s="145" t="str">
        <f>IF(V40="","0",MROUND(V40+X40+Z40,5))</f>
        <v>0</v>
      </c>
      <c r="AD40" s="1442"/>
      <c r="AE40" s="1443"/>
      <c r="AF40" s="1444"/>
      <c r="AH40" s="1445"/>
    </row>
    <row r="41" spans="2:34" ht="25.8" customHeight="1" thickBot="1" x14ac:dyDescent="0.35">
      <c r="B41" s="2"/>
      <c r="C41" s="4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U41" s="33"/>
      <c r="V41" s="33"/>
      <c r="W41" s="33"/>
      <c r="X41" s="33"/>
      <c r="Y41" s="33"/>
      <c r="Z41" s="33"/>
      <c r="AA41" s="33"/>
      <c r="AB41" s="33"/>
    </row>
    <row r="42" spans="2:34" ht="25.8" customHeight="1" x14ac:dyDescent="0.3">
      <c r="B42" s="2"/>
      <c r="C42" s="43"/>
      <c r="D42" s="142" t="s">
        <v>126</v>
      </c>
      <c r="E42" s="143"/>
      <c r="F42" s="144" t="s">
        <v>125</v>
      </c>
      <c r="G42" s="144">
        <f>'TRAVE 210'!$X$62/2*100</f>
        <v>35</v>
      </c>
      <c r="H42" s="144" t="s">
        <v>125</v>
      </c>
      <c r="I42" s="144">
        <f t="shared" ref="I42:I47" si="6">40*$D$19/10</f>
        <v>64</v>
      </c>
      <c r="J42" s="144" t="s">
        <v>124</v>
      </c>
      <c r="K42" s="145" t="str">
        <f>IF(E42="","0",MROUND(E42+G42+I42,5))</f>
        <v>0</v>
      </c>
      <c r="L42" s="33"/>
      <c r="M42" s="1437" t="str">
        <f>IF(K42+K43&lt;$A$2,"lunghezza accettabile","lunghezza eccessiva")</f>
        <v>lunghezza accettabile</v>
      </c>
      <c r="N42" s="1438"/>
      <c r="O42" s="1439"/>
      <c r="P42" s="33"/>
      <c r="Q42" s="1445">
        <f>$A$2-K42-K43</f>
        <v>435</v>
      </c>
      <c r="R42" s="33"/>
      <c r="U42" s="142" t="s">
        <v>126</v>
      </c>
      <c r="V42" s="143"/>
      <c r="W42" s="144" t="s">
        <v>125</v>
      </c>
      <c r="X42" s="144">
        <f>'TRAVE 210'!$X$62/2*100</f>
        <v>35</v>
      </c>
      <c r="Y42" s="144" t="s">
        <v>125</v>
      </c>
      <c r="Z42" s="144">
        <f t="shared" ref="Z42:Z47" si="7">40*$U$19/10</f>
        <v>64</v>
      </c>
      <c r="AA42" s="144" t="s">
        <v>124</v>
      </c>
      <c r="AB42" s="145" t="str">
        <f>IF(V42="","0",MROUND(V42+X42+Z42,5))</f>
        <v>0</v>
      </c>
      <c r="AD42" s="1437" t="str">
        <f>IF(AB42+AB43&lt;$A$2,"lunghezza accettabile","lunghezza eccessiva")</f>
        <v>lunghezza accettabile</v>
      </c>
      <c r="AE42" s="1438"/>
      <c r="AF42" s="1439"/>
      <c r="AH42" s="1445">
        <f>$A$2-AB42-AB43</f>
        <v>435</v>
      </c>
    </row>
    <row r="43" spans="2:34" ht="25.8" customHeight="1" x14ac:dyDescent="0.3">
      <c r="B43" s="2"/>
      <c r="C43" s="43"/>
      <c r="D43" s="47" t="s">
        <v>127</v>
      </c>
      <c r="E43" s="133"/>
      <c r="F43" s="125" t="s">
        <v>125</v>
      </c>
      <c r="G43" s="125">
        <f>$G$28</f>
        <v>35</v>
      </c>
      <c r="H43" s="125" t="s">
        <v>125</v>
      </c>
      <c r="I43" s="125">
        <f t="shared" si="6"/>
        <v>64</v>
      </c>
      <c r="J43" s="125" t="s">
        <v>124</v>
      </c>
      <c r="K43" s="145">
        <f>IF(E43="",MROUND(I43,5),MROUND(E43+G43+I43,5))</f>
        <v>65</v>
      </c>
      <c r="L43" s="33"/>
      <c r="M43" s="1440"/>
      <c r="N43" s="1415"/>
      <c r="O43" s="1441"/>
      <c r="P43" s="33"/>
      <c r="Q43" s="1445"/>
      <c r="R43" s="33"/>
      <c r="U43" s="47" t="s">
        <v>127</v>
      </c>
      <c r="V43" s="133"/>
      <c r="W43" s="125" t="s">
        <v>125</v>
      </c>
      <c r="X43" s="125">
        <f>$G$28</f>
        <v>35</v>
      </c>
      <c r="Y43" s="125" t="s">
        <v>125</v>
      </c>
      <c r="Z43" s="125">
        <f t="shared" si="7"/>
        <v>64</v>
      </c>
      <c r="AA43" s="125" t="s">
        <v>124</v>
      </c>
      <c r="AB43" s="145">
        <f>IF(V43="",MROUND(Z43,5),MROUND(V43+X43+Z43,5))</f>
        <v>65</v>
      </c>
      <c r="AD43" s="1440"/>
      <c r="AE43" s="1415"/>
      <c r="AF43" s="1441"/>
      <c r="AH43" s="1445"/>
    </row>
    <row r="44" spans="2:34" ht="25.8" customHeight="1" x14ac:dyDescent="0.3">
      <c r="B44" s="2"/>
      <c r="C44" s="43"/>
      <c r="D44" s="47" t="s">
        <v>128</v>
      </c>
      <c r="E44" s="133"/>
      <c r="F44" s="125" t="s">
        <v>125</v>
      </c>
      <c r="G44" s="125">
        <f>$G$28</f>
        <v>35</v>
      </c>
      <c r="H44" s="125" t="s">
        <v>125</v>
      </c>
      <c r="I44" s="125">
        <f t="shared" si="6"/>
        <v>64</v>
      </c>
      <c r="J44" s="125" t="s">
        <v>124</v>
      </c>
      <c r="K44" s="145">
        <f>IF(E44="",MROUND(I44,5),MROUND(E44+G44+I44,5))</f>
        <v>65</v>
      </c>
      <c r="L44" s="33"/>
      <c r="M44" s="1440" t="str">
        <f>IF(K44+K45&lt;$B$2,"lunghezza accettabile","lunghezza eccessiva")</f>
        <v>lunghezza accettabile</v>
      </c>
      <c r="N44" s="1415"/>
      <c r="O44" s="1441"/>
      <c r="P44" s="33"/>
      <c r="Q44" s="1445">
        <f>$B$2-K44-K45</f>
        <v>340</v>
      </c>
      <c r="R44" s="33"/>
      <c r="U44" s="47" t="s">
        <v>128</v>
      </c>
      <c r="V44" s="133"/>
      <c r="W44" s="125" t="s">
        <v>125</v>
      </c>
      <c r="X44" s="125">
        <f>$G$28</f>
        <v>35</v>
      </c>
      <c r="Y44" s="125" t="s">
        <v>125</v>
      </c>
      <c r="Z44" s="125">
        <f t="shared" si="7"/>
        <v>64</v>
      </c>
      <c r="AA44" s="125" t="s">
        <v>124</v>
      </c>
      <c r="AB44" s="145">
        <f>IF(V44="",MROUND(Z44,5),MROUND(V44+X44+Z44,5))</f>
        <v>65</v>
      </c>
      <c r="AD44" s="1440" t="str">
        <f>IF(AB44+AB45&lt;$B$2,"lunghezza accettabile","lunghezza eccessiva")</f>
        <v>lunghezza accettabile</v>
      </c>
      <c r="AE44" s="1415"/>
      <c r="AF44" s="1441"/>
      <c r="AH44" s="1445">
        <f>$B$2-AB44-AB45</f>
        <v>340</v>
      </c>
    </row>
    <row r="45" spans="2:34" ht="25.8" customHeight="1" x14ac:dyDescent="0.3">
      <c r="B45" s="2"/>
      <c r="C45" s="43"/>
      <c r="D45" s="47" t="s">
        <v>129</v>
      </c>
      <c r="E45" s="133"/>
      <c r="F45" s="125" t="s">
        <v>125</v>
      </c>
      <c r="G45" s="125">
        <f>$G$28</f>
        <v>35</v>
      </c>
      <c r="H45" s="125" t="s">
        <v>125</v>
      </c>
      <c r="I45" s="125">
        <f t="shared" si="6"/>
        <v>64</v>
      </c>
      <c r="J45" s="125" t="s">
        <v>124</v>
      </c>
      <c r="K45" s="145">
        <f>IF(E45="",MROUND(I45,5),MROUND(E45+G45+I45,5))</f>
        <v>65</v>
      </c>
      <c r="L45" s="33"/>
      <c r="M45" s="1440"/>
      <c r="N45" s="1415"/>
      <c r="O45" s="1441"/>
      <c r="P45" s="33"/>
      <c r="Q45" s="1445"/>
      <c r="R45" s="33"/>
      <c r="U45" s="47" t="s">
        <v>129</v>
      </c>
      <c r="V45" s="133"/>
      <c r="W45" s="125" t="s">
        <v>125</v>
      </c>
      <c r="X45" s="125">
        <f>$G$28</f>
        <v>35</v>
      </c>
      <c r="Y45" s="125" t="s">
        <v>125</v>
      </c>
      <c r="Z45" s="125">
        <f t="shared" si="7"/>
        <v>64</v>
      </c>
      <c r="AA45" s="125" t="s">
        <v>124</v>
      </c>
      <c r="AB45" s="145">
        <f>IF(V45="",MROUND(Z45,5),MROUND(V45+X45+Z45,5))</f>
        <v>65</v>
      </c>
      <c r="AD45" s="1440"/>
      <c r="AE45" s="1415"/>
      <c r="AF45" s="1441"/>
      <c r="AH45" s="1445"/>
    </row>
    <row r="46" spans="2:34" ht="25.8" customHeight="1" x14ac:dyDescent="0.3">
      <c r="B46" s="2"/>
      <c r="C46" s="43"/>
      <c r="D46" s="47" t="s">
        <v>130</v>
      </c>
      <c r="E46" s="133"/>
      <c r="F46" s="125" t="s">
        <v>125</v>
      </c>
      <c r="G46" s="125">
        <f>$G$28</f>
        <v>35</v>
      </c>
      <c r="H46" s="125" t="s">
        <v>125</v>
      </c>
      <c r="I46" s="125">
        <f t="shared" si="6"/>
        <v>64</v>
      </c>
      <c r="J46" s="125" t="s">
        <v>124</v>
      </c>
      <c r="K46" s="145">
        <f>IF(E46="",MROUND(I46,5),MROUND(E46+G46+I46,5))</f>
        <v>65</v>
      </c>
      <c r="L46" s="33"/>
      <c r="M46" s="1440" t="str">
        <f>IF(K46+K47&lt;$C$2,"lunghezza accettabile","lunghezza eccessiva")</f>
        <v>lunghezza accettabile</v>
      </c>
      <c r="N46" s="1415"/>
      <c r="O46" s="1441"/>
      <c r="P46" s="33"/>
      <c r="Q46" s="1445">
        <f>$C$2-K46-K47</f>
        <v>535</v>
      </c>
      <c r="R46" s="33"/>
      <c r="U46" s="47" t="s">
        <v>130</v>
      </c>
      <c r="V46" s="133"/>
      <c r="W46" s="125" t="s">
        <v>125</v>
      </c>
      <c r="X46" s="125">
        <f>$G$28</f>
        <v>35</v>
      </c>
      <c r="Y46" s="125" t="s">
        <v>125</v>
      </c>
      <c r="Z46" s="125">
        <f t="shared" si="7"/>
        <v>64</v>
      </c>
      <c r="AA46" s="125" t="s">
        <v>124</v>
      </c>
      <c r="AB46" s="145">
        <f>IF(V46="",MROUND(Z46,5),MROUND(V46+X46+Z46,5))</f>
        <v>65</v>
      </c>
      <c r="AD46" s="1440" t="str">
        <f>IF(AB46+AB47&lt;$C$2,"lunghezza accettabile","lunghezza eccessiva")</f>
        <v>lunghezza accettabile</v>
      </c>
      <c r="AE46" s="1415"/>
      <c r="AF46" s="1441"/>
      <c r="AH46" s="1445">
        <f>$C$2-AB46-AB47</f>
        <v>535</v>
      </c>
    </row>
    <row r="47" spans="2:34" ht="25.8" customHeight="1" thickBot="1" x14ac:dyDescent="0.35">
      <c r="B47" s="2"/>
      <c r="C47" s="43"/>
      <c r="D47" s="48" t="s">
        <v>131</v>
      </c>
      <c r="E47" s="146"/>
      <c r="F47" s="147" t="s">
        <v>125</v>
      </c>
      <c r="G47" s="147">
        <f>$G$28</f>
        <v>35</v>
      </c>
      <c r="H47" s="147" t="s">
        <v>125</v>
      </c>
      <c r="I47" s="147">
        <f t="shared" si="6"/>
        <v>64</v>
      </c>
      <c r="J47" s="147" t="s">
        <v>124</v>
      </c>
      <c r="K47" s="145" t="str">
        <f>IF(E47="","0",MROUND(E47+G47+I47,5))</f>
        <v>0</v>
      </c>
      <c r="L47" s="33"/>
      <c r="M47" s="1442"/>
      <c r="N47" s="1443"/>
      <c r="O47" s="1444"/>
      <c r="P47" s="33"/>
      <c r="Q47" s="1445"/>
      <c r="R47" s="33"/>
      <c r="U47" s="48" t="s">
        <v>131</v>
      </c>
      <c r="V47" s="146"/>
      <c r="W47" s="147" t="s">
        <v>125</v>
      </c>
      <c r="X47" s="147">
        <f>$G$28</f>
        <v>35</v>
      </c>
      <c r="Y47" s="147" t="s">
        <v>125</v>
      </c>
      <c r="Z47" s="147">
        <f t="shared" si="7"/>
        <v>64</v>
      </c>
      <c r="AA47" s="147" t="s">
        <v>124</v>
      </c>
      <c r="AB47" s="145" t="str">
        <f>IF(V47="","0",MROUND(V47+X47+Z47,5))</f>
        <v>0</v>
      </c>
      <c r="AD47" s="1442"/>
      <c r="AE47" s="1443"/>
      <c r="AF47" s="1444"/>
      <c r="AH47" s="1445"/>
    </row>
    <row r="48" spans="2:34" ht="25.8" customHeight="1" x14ac:dyDescent="0.3">
      <c r="B48" s="2"/>
      <c r="C48" s="4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</row>
    <row r="49" spans="2:18" ht="25.8" customHeight="1" x14ac:dyDescent="0.3">
      <c r="B49" s="2"/>
      <c r="C49" s="43"/>
      <c r="L49" s="33"/>
      <c r="M49" s="33"/>
      <c r="N49" s="33"/>
      <c r="O49" s="33"/>
      <c r="P49" s="33"/>
      <c r="Q49" s="33"/>
      <c r="R49" s="33"/>
    </row>
    <row r="50" spans="2:18" ht="25.8" customHeight="1" x14ac:dyDescent="0.3">
      <c r="B50" s="2"/>
      <c r="C50" s="43"/>
      <c r="L50" s="33"/>
      <c r="M50" s="33"/>
      <c r="N50" s="33"/>
      <c r="O50" s="33"/>
      <c r="P50" s="33"/>
      <c r="Q50" s="33"/>
      <c r="R50" s="33"/>
    </row>
    <row r="51" spans="2:18" ht="25.8" customHeight="1" x14ac:dyDescent="0.3">
      <c r="B51" s="2"/>
      <c r="C51" s="2"/>
      <c r="L51" s="33"/>
      <c r="M51" s="33"/>
      <c r="N51" s="33"/>
      <c r="O51" s="33"/>
      <c r="P51" s="33"/>
      <c r="Q51" s="33"/>
      <c r="R51" s="33"/>
    </row>
    <row r="52" spans="2:18" ht="25.8" customHeight="1" x14ac:dyDescent="0.3">
      <c r="B52" s="2"/>
      <c r="C52" s="43"/>
      <c r="L52" s="33"/>
      <c r="M52" s="33"/>
      <c r="N52" s="33"/>
      <c r="O52" s="33"/>
      <c r="P52" s="33"/>
      <c r="Q52" s="33"/>
      <c r="R52" s="33"/>
    </row>
    <row r="53" spans="2:18" ht="25.8" customHeight="1" x14ac:dyDescent="0.3">
      <c r="B53" s="2"/>
      <c r="C53" s="43"/>
      <c r="L53" s="33"/>
      <c r="M53" s="33"/>
      <c r="N53" s="33"/>
      <c r="O53" s="33"/>
      <c r="P53" s="33"/>
      <c r="Q53" s="33"/>
      <c r="R53" s="33"/>
    </row>
    <row r="54" spans="2:18" ht="25.8" customHeight="1" x14ac:dyDescent="0.3">
      <c r="B54" s="2"/>
      <c r="C54" s="43"/>
      <c r="L54" s="33"/>
      <c r="M54" s="33"/>
      <c r="N54" s="33"/>
      <c r="O54" s="33"/>
      <c r="P54" s="33"/>
      <c r="Q54" s="33"/>
      <c r="R54" s="33"/>
    </row>
    <row r="55" spans="2:18" ht="25.8" customHeight="1" x14ac:dyDescent="0.3">
      <c r="B55" s="2"/>
      <c r="C55" s="43"/>
      <c r="L55" s="33"/>
      <c r="M55" s="33"/>
      <c r="N55" s="33"/>
      <c r="O55" s="33"/>
      <c r="P55" s="33"/>
      <c r="Q55" s="33"/>
      <c r="R55" s="33"/>
    </row>
    <row r="56" spans="2:18" ht="25.8" customHeight="1" x14ac:dyDescent="0.3">
      <c r="B56" s="2"/>
      <c r="C56" s="43"/>
      <c r="L56" s="33"/>
      <c r="M56" s="33"/>
      <c r="N56" s="33"/>
      <c r="O56" s="33"/>
      <c r="P56" s="33"/>
      <c r="Q56" s="33"/>
      <c r="R56" s="33"/>
    </row>
    <row r="57" spans="2:18" ht="25.8" customHeight="1" x14ac:dyDescent="0.3">
      <c r="B57" s="2"/>
      <c r="C57" s="43"/>
      <c r="L57" s="33"/>
      <c r="M57" s="33"/>
      <c r="N57" s="33"/>
      <c r="O57" s="33"/>
      <c r="P57" s="33"/>
      <c r="Q57" s="33"/>
      <c r="R57" s="33"/>
    </row>
    <row r="58" spans="2:18" ht="25.8" customHeight="1" x14ac:dyDescent="0.3">
      <c r="B58" s="2"/>
      <c r="C58" s="43"/>
      <c r="L58" s="33"/>
      <c r="M58" s="33"/>
      <c r="N58" s="33"/>
      <c r="O58" s="33"/>
      <c r="P58" s="33"/>
      <c r="Q58" s="33"/>
      <c r="R58" s="33"/>
    </row>
    <row r="59" spans="2:18" ht="25.8" customHeight="1" x14ac:dyDescent="0.3">
      <c r="B59" s="2"/>
      <c r="C59" s="43"/>
      <c r="L59" s="33"/>
      <c r="M59" s="33"/>
      <c r="N59" s="33"/>
      <c r="O59" s="33"/>
      <c r="P59" s="33"/>
      <c r="Q59" s="33"/>
      <c r="R59" s="33"/>
    </row>
    <row r="60" spans="2:18" ht="25.8" customHeight="1" x14ac:dyDescent="0.3">
      <c r="B60" s="2"/>
      <c r="C60" s="43"/>
      <c r="L60" s="33"/>
      <c r="M60" s="33"/>
      <c r="N60" s="33"/>
      <c r="O60" s="33"/>
      <c r="P60" s="33"/>
      <c r="Q60" s="33"/>
      <c r="R60" s="33"/>
    </row>
    <row r="61" spans="2:18" ht="25.8" customHeight="1" x14ac:dyDescent="0.3">
      <c r="B61" s="2"/>
      <c r="C61" s="43"/>
      <c r="L61" s="33"/>
      <c r="M61" s="33"/>
      <c r="N61" s="33"/>
      <c r="O61" s="33"/>
      <c r="P61" s="33"/>
      <c r="Q61" s="33"/>
      <c r="R61" s="33"/>
    </row>
    <row r="62" spans="2:18" ht="25.8" customHeight="1" x14ac:dyDescent="0.3">
      <c r="B62" s="2"/>
      <c r="C62" s="43"/>
      <c r="L62" s="33"/>
      <c r="M62" s="33"/>
      <c r="N62" s="33"/>
      <c r="O62" s="33"/>
      <c r="P62" s="33"/>
      <c r="Q62" s="33"/>
      <c r="R62" s="33"/>
    </row>
    <row r="63" spans="2:18" ht="25.8" customHeight="1" x14ac:dyDescent="0.3">
      <c r="B63" s="2"/>
      <c r="C63" s="43"/>
      <c r="L63" s="33"/>
      <c r="M63" s="33"/>
      <c r="N63" s="33"/>
      <c r="O63" s="33"/>
      <c r="P63" s="33"/>
      <c r="Q63" s="33"/>
      <c r="R63" s="33"/>
    </row>
    <row r="64" spans="2:18" ht="25.8" customHeight="1" x14ac:dyDescent="0.3">
      <c r="B64" s="2"/>
      <c r="C64" s="43"/>
      <c r="L64" s="33"/>
      <c r="M64" s="33"/>
      <c r="N64" s="33"/>
      <c r="O64" s="33"/>
      <c r="P64" s="33"/>
      <c r="Q64" s="33"/>
      <c r="R64" s="33"/>
    </row>
    <row r="65" spans="2:18" ht="25.8" customHeight="1" x14ac:dyDescent="0.3">
      <c r="B65" s="2"/>
      <c r="C65" s="43"/>
      <c r="L65" s="33"/>
      <c r="M65" s="33"/>
      <c r="N65" s="33"/>
      <c r="O65" s="33"/>
      <c r="P65" s="33"/>
      <c r="Q65" s="33"/>
      <c r="R65" s="33"/>
    </row>
    <row r="66" spans="2:18" ht="25.8" customHeight="1" x14ac:dyDescent="0.3">
      <c r="B66" s="2"/>
      <c r="C66" s="43"/>
      <c r="L66" s="33"/>
      <c r="M66" s="33"/>
      <c r="N66" s="33"/>
      <c r="O66" s="33"/>
      <c r="P66" s="33"/>
      <c r="Q66" s="33"/>
      <c r="R66" s="33"/>
    </row>
    <row r="67" spans="2:18" ht="25.8" customHeight="1" x14ac:dyDescent="0.3">
      <c r="B67" s="2"/>
      <c r="C67" s="43"/>
      <c r="L67" s="33"/>
      <c r="M67" s="33"/>
      <c r="N67" s="33"/>
      <c r="O67" s="33"/>
      <c r="P67" s="33"/>
      <c r="Q67" s="33"/>
      <c r="R67" s="33"/>
    </row>
    <row r="68" spans="2:18" ht="25.8" customHeight="1" x14ac:dyDescent="0.3">
      <c r="B68" s="2"/>
      <c r="C68" s="43"/>
      <c r="L68" s="33"/>
      <c r="M68" s="33"/>
      <c r="N68" s="33"/>
      <c r="O68" s="33"/>
      <c r="P68" s="33"/>
      <c r="Q68" s="33"/>
      <c r="R68" s="33"/>
    </row>
    <row r="69" spans="2:18" ht="25.8" customHeight="1" x14ac:dyDescent="0.3">
      <c r="B69" s="2"/>
      <c r="C69" s="43"/>
      <c r="P69" s="33"/>
      <c r="Q69" s="33"/>
      <c r="R69" s="33"/>
    </row>
    <row r="70" spans="2:18" ht="25.8" customHeight="1" x14ac:dyDescent="0.3">
      <c r="B70" s="2"/>
      <c r="C70" s="43"/>
      <c r="P70" s="33"/>
      <c r="Q70" s="33"/>
      <c r="R70" s="33"/>
    </row>
    <row r="71" spans="2:18" ht="25.8" customHeight="1" x14ac:dyDescent="0.3">
      <c r="B71" s="2"/>
      <c r="C71" s="43"/>
      <c r="P71" s="33"/>
      <c r="Q71" s="33"/>
      <c r="R71" s="33"/>
    </row>
    <row r="72" spans="2:18" ht="25.8" customHeight="1" x14ac:dyDescent="0.3">
      <c r="B72" s="137"/>
      <c r="C72" s="137"/>
      <c r="P72" s="33"/>
      <c r="Q72" s="33"/>
    </row>
    <row r="73" spans="2:18" ht="25.8" customHeight="1" x14ac:dyDescent="0.3">
      <c r="B73" s="137"/>
      <c r="C73" s="137"/>
      <c r="P73" s="33"/>
      <c r="Q73" s="33"/>
    </row>
    <row r="74" spans="2:18" ht="25.8" customHeight="1" x14ac:dyDescent="0.3">
      <c r="B74" s="137"/>
      <c r="C74" s="137"/>
    </row>
    <row r="75" spans="2:18" ht="25.8" customHeight="1" x14ac:dyDescent="0.3">
      <c r="B75" s="137"/>
      <c r="C75" s="137"/>
    </row>
    <row r="76" spans="2:18" ht="25.8" customHeight="1" x14ac:dyDescent="0.3">
      <c r="B76" s="137"/>
      <c r="C76" s="137"/>
    </row>
    <row r="77" spans="2:18" ht="25.8" customHeight="1" x14ac:dyDescent="0.3"/>
    <row r="78" spans="2:18" ht="25.8" customHeight="1" x14ac:dyDescent="0.3"/>
  </sheetData>
  <mergeCells count="57">
    <mergeCell ref="M44:O45"/>
    <mergeCell ref="Q44:Q45"/>
    <mergeCell ref="AD44:AF45"/>
    <mergeCell ref="AH44:AH45"/>
    <mergeCell ref="M46:O47"/>
    <mergeCell ref="Q46:Q47"/>
    <mergeCell ref="AD46:AF47"/>
    <mergeCell ref="AH46:AH47"/>
    <mergeCell ref="M39:O40"/>
    <mergeCell ref="Q39:Q40"/>
    <mergeCell ref="AD39:AF40"/>
    <mergeCell ref="AH39:AH40"/>
    <mergeCell ref="M42:O43"/>
    <mergeCell ref="Q42:Q43"/>
    <mergeCell ref="AD42:AF43"/>
    <mergeCell ref="AH42:AH43"/>
    <mergeCell ref="M35:O36"/>
    <mergeCell ref="Q35:Q36"/>
    <mergeCell ref="AD35:AF36"/>
    <mergeCell ref="AH35:AH36"/>
    <mergeCell ref="M37:O38"/>
    <mergeCell ref="Q37:Q38"/>
    <mergeCell ref="AD37:AF38"/>
    <mergeCell ref="AH37:AH38"/>
    <mergeCell ref="M30:O31"/>
    <mergeCell ref="Q30:Q31"/>
    <mergeCell ref="AD30:AF31"/>
    <mergeCell ref="AH30:AH31"/>
    <mergeCell ref="M32:O33"/>
    <mergeCell ref="Q32:Q33"/>
    <mergeCell ref="AD32:AF33"/>
    <mergeCell ref="AH32:AH33"/>
    <mergeCell ref="AH28:AH29"/>
    <mergeCell ref="B23:O23"/>
    <mergeCell ref="S23:AF23"/>
    <mergeCell ref="B24:C24"/>
    <mergeCell ref="S24:T24"/>
    <mergeCell ref="B25:C25"/>
    <mergeCell ref="S25:T25"/>
    <mergeCell ref="B26:C26"/>
    <mergeCell ref="S26:T26"/>
    <mergeCell ref="M28:O29"/>
    <mergeCell ref="Q28:Q29"/>
    <mergeCell ref="AD28:AF29"/>
    <mergeCell ref="B21:C21"/>
    <mergeCell ref="S21:T21"/>
    <mergeCell ref="S2:T3"/>
    <mergeCell ref="AJ2:AX2"/>
    <mergeCell ref="AJ3:AL3"/>
    <mergeCell ref="AJ4:AL4"/>
    <mergeCell ref="S5:T6"/>
    <mergeCell ref="AJ6:AL6"/>
    <mergeCell ref="AJ7:AL7"/>
    <mergeCell ref="B16:D16"/>
    <mergeCell ref="S16:U16"/>
    <mergeCell ref="B17:C19"/>
    <mergeCell ref="S17:T19"/>
  </mergeCells>
  <conditionalFormatting sqref="Q21">
    <cfRule type="containsText" dxfId="2369" priority="12" operator="containsText" text="OK">
      <formula>NOT(ISERROR(SEARCH("OK",Q21)))</formula>
    </cfRule>
    <cfRule type="containsText" dxfId="2368" priority="13" operator="containsText" text="NO">
      <formula>NOT(ISERROR(SEARCH("NO",Q21)))</formula>
    </cfRule>
  </conditionalFormatting>
  <conditionalFormatting sqref="AH21">
    <cfRule type="containsText" dxfId="2367" priority="10" operator="containsText" text="OK">
      <formula>NOT(ISERROR(SEARCH("OK",AH21)))</formula>
    </cfRule>
    <cfRule type="containsText" dxfId="2366" priority="11" operator="containsText" text="NO">
      <formula>NOT(ISERROR(SEARCH("NO",AH21)))</formula>
    </cfRule>
  </conditionalFormatting>
  <conditionalFormatting sqref="AN3:AX4">
    <cfRule type="containsText" dxfId="2365" priority="7" operator="containsText" text="non">
      <formula>NOT(ISERROR(SEARCH("non",AN3)))</formula>
    </cfRule>
    <cfRule type="containsText" dxfId="2364" priority="8" operator="containsText" text="verificato">
      <formula>NOT(ISERROR(SEARCH("verificato",AN3)))</formula>
    </cfRule>
    <cfRule type="containsText" dxfId="2363" priority="9" operator="containsText" text="non">
      <formula>NOT(ISERROR(SEARCH("non",AN3)))</formula>
    </cfRule>
  </conditionalFormatting>
  <conditionalFormatting sqref="AN6:AX7">
    <cfRule type="containsText" dxfId="2362" priority="4" operator="containsText" text="non">
      <formula>NOT(ISERROR(SEARCH("non",AN6)))</formula>
    </cfRule>
    <cfRule type="containsText" dxfId="2361" priority="5" operator="containsText" text="verificato">
      <formula>NOT(ISERROR(SEARCH("verificato",AN6)))</formula>
    </cfRule>
    <cfRule type="containsText" dxfId="2360" priority="6" operator="containsText" text="non">
      <formula>NOT(ISERROR(SEARCH("non",AN6)))</formula>
    </cfRule>
  </conditionalFormatting>
  <conditionalFormatting sqref="AP11:AP16">
    <cfRule type="containsText" dxfId="2359" priority="1" operator="containsText" text="non">
      <formula>NOT(ISERROR(SEARCH("non",AP11)))</formula>
    </cfRule>
    <cfRule type="containsText" dxfId="2358" priority="2" operator="containsText" text="verificato">
      <formula>NOT(ISERROR(SEARCH("verificato",AP11)))</formula>
    </cfRule>
    <cfRule type="containsText" dxfId="2357" priority="3" operator="containsText" text="non">
      <formula>NOT(ISERROR(SEARCH("non",AP11)))</formula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X78"/>
  <sheetViews>
    <sheetView workbookViewId="0"/>
  </sheetViews>
  <sheetFormatPr defaultRowHeight="14.4" x14ac:dyDescent="0.3"/>
  <cols>
    <col min="6" max="6" width="3.33203125" customWidth="1"/>
    <col min="7" max="7" width="9.44140625" bestFit="1" customWidth="1"/>
    <col min="8" max="8" width="3.33203125" customWidth="1"/>
    <col min="10" max="10" width="3.33203125" customWidth="1"/>
    <col min="12" max="12" width="3.33203125" customWidth="1"/>
    <col min="13" max="13" width="9.6640625" bestFit="1" customWidth="1"/>
    <col min="14" max="14" width="3.33203125" customWidth="1"/>
    <col min="16" max="16" width="3.21875" customWidth="1"/>
    <col min="23" max="23" width="3.21875" customWidth="1"/>
    <col min="25" max="25" width="3.21875" customWidth="1"/>
    <col min="27" max="27" width="3.21875" customWidth="1"/>
    <col min="29" max="29" width="3.21875" customWidth="1"/>
    <col min="31" max="31" width="3.21875" customWidth="1"/>
    <col min="33" max="33" width="3.21875" customWidth="1"/>
    <col min="35" max="35" width="6.77734375" customWidth="1"/>
    <col min="37" max="37" width="1.44140625" customWidth="1"/>
    <col min="39" max="39" width="1.44140625" customWidth="1"/>
    <col min="40" max="40" width="12" customWidth="1"/>
    <col min="41" max="41" width="1.44140625" customWidth="1"/>
    <col min="42" max="42" width="12" customWidth="1"/>
    <col min="43" max="43" width="1.44140625" customWidth="1"/>
    <col min="44" max="44" width="12" customWidth="1"/>
    <col min="45" max="45" width="1.21875" customWidth="1"/>
    <col min="46" max="46" width="12" customWidth="1"/>
    <col min="47" max="47" width="1.21875" customWidth="1"/>
    <col min="48" max="48" width="12" customWidth="1"/>
    <col min="49" max="49" width="1.21875" customWidth="1"/>
    <col min="50" max="50" width="12" customWidth="1"/>
  </cols>
  <sheetData>
    <row r="1" spans="1:50" ht="22.2" customHeight="1" x14ac:dyDescent="0.3">
      <c r="A1" s="148" t="s">
        <v>144</v>
      </c>
      <c r="B1" s="148" t="s">
        <v>145</v>
      </c>
      <c r="C1" s="148" t="s">
        <v>146</v>
      </c>
      <c r="F1" s="136"/>
      <c r="G1" s="137"/>
      <c r="H1" s="136"/>
      <c r="I1" s="137"/>
      <c r="J1" s="136"/>
    </row>
    <row r="2" spans="1:50" ht="22.2" customHeight="1" x14ac:dyDescent="0.3">
      <c r="A2" s="36">
        <v>500</v>
      </c>
      <c r="B2" s="36">
        <v>470</v>
      </c>
      <c r="C2" s="36">
        <v>600</v>
      </c>
      <c r="E2" s="130" t="s">
        <v>147</v>
      </c>
      <c r="F2" s="130" t="s">
        <v>124</v>
      </c>
      <c r="G2" s="152">
        <f>'TRAVE 210'!W14*100</f>
        <v>30</v>
      </c>
      <c r="H2" s="44"/>
      <c r="I2" s="130" t="s">
        <v>84</v>
      </c>
      <c r="J2" s="131" t="s">
        <v>124</v>
      </c>
      <c r="K2" s="130">
        <v>450</v>
      </c>
      <c r="Q2" s="136"/>
      <c r="S2" s="1432" t="s">
        <v>111</v>
      </c>
      <c r="T2" s="1432"/>
      <c r="U2" s="107"/>
      <c r="V2" s="54">
        <f>V5*10/0.9/391.3/$C$5</f>
        <v>3.5520537970704087</v>
      </c>
      <c r="W2" s="22"/>
      <c r="X2" s="39">
        <f>X5*10/0.9/391.3/$C$5</f>
        <v>4.5350916156564001</v>
      </c>
      <c r="Y2" s="22"/>
      <c r="Z2" s="54">
        <f>Z5*10/0.9/391.3/$C$5</f>
        <v>4.9338047980074569</v>
      </c>
      <c r="AA2" s="22"/>
      <c r="AB2" s="39">
        <f>AB5*10/0.9/391.3/$C$5</f>
        <v>4.5555885144755583</v>
      </c>
      <c r="AC2" s="22"/>
      <c r="AD2" s="54">
        <f>AD5*10/0.9/391.3/$C$5</f>
        <v>4.4855888389941558</v>
      </c>
      <c r="AE2" s="22"/>
      <c r="AF2" s="39">
        <f>AF5*10/0.9/391.3/$C$5</f>
        <v>4.3185581030265423</v>
      </c>
      <c r="AJ2" s="1433" t="s">
        <v>140</v>
      </c>
      <c r="AK2" s="1433"/>
      <c r="AL2" s="1433"/>
      <c r="AM2" s="1433"/>
      <c r="AN2" s="1433"/>
      <c r="AO2" s="1433"/>
      <c r="AP2" s="1433"/>
      <c r="AQ2" s="1433"/>
      <c r="AR2" s="1433"/>
      <c r="AS2" s="1433"/>
      <c r="AT2" s="1433"/>
      <c r="AU2" s="1433"/>
      <c r="AV2" s="1433"/>
      <c r="AW2" s="1433"/>
      <c r="AX2" s="1433"/>
    </row>
    <row r="3" spans="1:50" ht="25.8" customHeight="1" x14ac:dyDescent="0.3">
      <c r="E3" s="130" t="s">
        <v>148</v>
      </c>
      <c r="F3" s="130" t="s">
        <v>124</v>
      </c>
      <c r="G3" s="152">
        <f>'TRAVE 210'!X14*100</f>
        <v>60</v>
      </c>
      <c r="H3" s="44"/>
      <c r="I3" s="44"/>
      <c r="J3" s="44"/>
      <c r="K3" s="140"/>
      <c r="Q3" s="136"/>
      <c r="S3" s="1432"/>
      <c r="T3" s="1432"/>
      <c r="U3" s="107"/>
      <c r="V3" s="102">
        <f>V6*10/0.9/391.3/$C$5</f>
        <v>0.11804871024140133</v>
      </c>
      <c r="W3" s="6"/>
      <c r="X3" s="38">
        <f>X6*10/0.9/391.3/$C$5</f>
        <v>0.79797601807568608</v>
      </c>
      <c r="Y3" s="6"/>
      <c r="Z3" s="102">
        <f>Z6*10/0.9/391.3/$C$5</f>
        <v>0.5508464864777155</v>
      </c>
      <c r="AA3" s="6"/>
      <c r="AB3" s="38">
        <f>AB6*10/0.9/391.3/$C$5</f>
        <v>0.24595112344281755</v>
      </c>
      <c r="AC3" s="6"/>
      <c r="AD3" s="102">
        <f>AD6*10/0.9/391.3/$C$5</f>
        <v>0.90616595475399464</v>
      </c>
      <c r="AE3" s="6"/>
      <c r="AF3" s="38">
        <f>AF6*10/0.9/391.3/$C$5</f>
        <v>2.30392332842499</v>
      </c>
      <c r="AJ3" s="1446" t="s">
        <v>138</v>
      </c>
      <c r="AK3" s="1446"/>
      <c r="AL3" s="1446"/>
      <c r="AM3" s="139"/>
      <c r="AN3" s="655" t="str">
        <f>IF(F8+F9&lt;2,"Non VERIFICATO","VERIFICATO")</f>
        <v>VERIFICATO</v>
      </c>
      <c r="AO3" s="655"/>
      <c r="AP3" s="655" t="str">
        <f>IF(H8+H9&lt;2,"Non VERIFICATO","VERIFICATO")</f>
        <v>VERIFICATO</v>
      </c>
      <c r="AQ3" s="655"/>
      <c r="AR3" s="655" t="str">
        <f>IF(J8+J9&lt;2,"Non VERIFICATO","VERIFICATO")</f>
        <v>VERIFICATO</v>
      </c>
      <c r="AS3" s="655"/>
      <c r="AT3" s="655" t="str">
        <f>IF(L8+L9&lt;2,"Non VERIFICATO","VERIFICATO")</f>
        <v>VERIFICATO</v>
      </c>
      <c r="AU3" s="655"/>
      <c r="AV3" s="655" t="str">
        <f>IF(N8+N9&lt;2,"Non VERIFICATO","VERIFICATO")</f>
        <v>VERIFICATO</v>
      </c>
      <c r="AW3" s="655"/>
      <c r="AX3" s="655" t="str">
        <f>IF(P8+P9&lt;2,"Non VERIFICATO","VERIFICATO")</f>
        <v>VERIFICATO</v>
      </c>
    </row>
    <row r="4" spans="1:50" ht="25.8" customHeight="1" x14ac:dyDescent="0.3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136"/>
      <c r="AJ4" s="1446" t="s">
        <v>139</v>
      </c>
      <c r="AK4" s="1446"/>
      <c r="AL4" s="1446"/>
      <c r="AM4" s="139"/>
      <c r="AN4" s="655" t="str">
        <f>IF(W8+W9&lt;2,"Non VERIFICATO","VERIFICATO")</f>
        <v>VERIFICATO</v>
      </c>
      <c r="AO4" s="655"/>
      <c r="AP4" s="655" t="str">
        <f>IF(Y8+Y9&lt;2,"Non VERIFICATO","VERIFICATO")</f>
        <v>VERIFICATO</v>
      </c>
      <c r="AQ4" s="655"/>
      <c r="AR4" s="655" t="str">
        <f>IF(AA8+AA9&lt;2,"Non VERIFICATO","VERIFICATO")</f>
        <v>VERIFICATO</v>
      </c>
      <c r="AS4" s="655"/>
      <c r="AT4" s="655" t="str">
        <f>IF(AC8+AC9&lt;2,"Non VERIFICATO","VERIFICATO")</f>
        <v>VERIFICATO</v>
      </c>
      <c r="AU4" s="655"/>
      <c r="AV4" s="655" t="str">
        <f>IF(AE8+AE9&lt;2,"Non VERIFICATO","VERIFICATO")</f>
        <v>VERIFICATO</v>
      </c>
      <c r="AW4" s="655"/>
      <c r="AX4" s="655" t="str">
        <f>IF(AG8+AG9&lt;2,"Non VERIFICATO","VERIFICATO")</f>
        <v>VERIFICATO</v>
      </c>
    </row>
    <row r="5" spans="1:50" ht="25.8" customHeight="1" x14ac:dyDescent="0.3">
      <c r="A5" s="33"/>
      <c r="B5" s="126" t="s">
        <v>117</v>
      </c>
      <c r="C5" s="113">
        <f>'TRAVE 210'!Y14</f>
        <v>0.55999999999999994</v>
      </c>
      <c r="D5" s="33"/>
      <c r="E5" s="110">
        <f>('TRAVE 210'!U14)</f>
        <v>-70.051900000000003</v>
      </c>
      <c r="F5" s="109"/>
      <c r="G5" s="111">
        <f>'TRAVE 210'!T15</f>
        <v>-89.438900000000004</v>
      </c>
      <c r="H5" s="108"/>
      <c r="I5" s="110">
        <f>'TRAVE 210'!U18</f>
        <v>-97.30213000000002</v>
      </c>
      <c r="J5" s="109"/>
      <c r="K5" s="111">
        <f>'TRAVE 210'!T19</f>
        <v>-89.843130000000002</v>
      </c>
      <c r="L5" s="108"/>
      <c r="M5" s="110">
        <f>'TRAVE 210'!U22</f>
        <v>-88.462630000000019</v>
      </c>
      <c r="N5" s="109"/>
      <c r="O5" s="111">
        <f>'TRAVE 210'!T23</f>
        <v>-85.168530000000018</v>
      </c>
      <c r="P5" s="33"/>
      <c r="Q5" s="136"/>
      <c r="S5" s="1432" t="s">
        <v>112</v>
      </c>
      <c r="T5" s="1432"/>
      <c r="U5" s="107"/>
      <c r="V5" s="54">
        <f>ABS(E5)</f>
        <v>70.051900000000003</v>
      </c>
      <c r="W5" s="54"/>
      <c r="X5" s="54">
        <f>ABS(G5)</f>
        <v>89.438900000000004</v>
      </c>
      <c r="Y5" s="54"/>
      <c r="Z5" s="54">
        <f>ABS(I5)</f>
        <v>97.30213000000002</v>
      </c>
      <c r="AA5" s="54"/>
      <c r="AB5" s="54">
        <f>ABS(K5)</f>
        <v>89.843130000000002</v>
      </c>
      <c r="AC5" s="54"/>
      <c r="AD5" s="54">
        <f>ABS(M5)</f>
        <v>88.462630000000019</v>
      </c>
      <c r="AE5" s="54"/>
      <c r="AF5" s="54">
        <f>ABS(O5)</f>
        <v>85.168530000000018</v>
      </c>
    </row>
    <row r="6" spans="1:50" ht="25.8" customHeight="1" x14ac:dyDescent="0.3">
      <c r="A6" s="33"/>
      <c r="B6" s="33"/>
      <c r="C6" s="33"/>
      <c r="D6" s="33"/>
      <c r="E6" s="101">
        <f>'TRAVE 210'!T14</f>
        <v>2.3281000000000009</v>
      </c>
      <c r="F6" s="18"/>
      <c r="G6" s="112">
        <f>'TRAVE 210'!U15</f>
        <v>15.737300000000005</v>
      </c>
      <c r="H6" s="100"/>
      <c r="I6" s="101">
        <f>'TRAVE 210'!T18</f>
        <v>-10.863529999999995</v>
      </c>
      <c r="J6" s="18"/>
      <c r="K6" s="38">
        <f>'TRAVE 210'!U19</f>
        <v>-4.8505299999999956</v>
      </c>
      <c r="L6" s="6"/>
      <c r="M6" s="102">
        <f>'TRAVE 210'!T22</f>
        <v>17.870970000000003</v>
      </c>
      <c r="N6" s="2"/>
      <c r="O6" s="38">
        <f>'TRAVE 210'!U23</f>
        <v>45.436870000000013</v>
      </c>
      <c r="P6" s="33"/>
      <c r="Q6" s="136"/>
      <c r="S6" s="1432"/>
      <c r="T6" s="1432"/>
      <c r="U6" s="107"/>
      <c r="V6" s="54">
        <f>ABS(E6)</f>
        <v>2.3281000000000009</v>
      </c>
      <c r="W6" s="54"/>
      <c r="X6" s="54">
        <f>ABS(G6)</f>
        <v>15.737300000000005</v>
      </c>
      <c r="Y6" s="54"/>
      <c r="Z6" s="54">
        <f>ABS(I6)</f>
        <v>10.863529999999995</v>
      </c>
      <c r="AA6" s="54"/>
      <c r="AB6" s="54">
        <f>ABS(K6)</f>
        <v>4.8505299999999956</v>
      </c>
      <c r="AC6" s="54"/>
      <c r="AD6" s="54">
        <f>ABS(M6)</f>
        <v>17.870970000000003</v>
      </c>
      <c r="AE6" s="54"/>
      <c r="AF6" s="54">
        <f>ABS(O6)</f>
        <v>45.436870000000013</v>
      </c>
      <c r="AI6" s="141" t="s">
        <v>143</v>
      </c>
      <c r="AJ6" s="1416" t="s">
        <v>141</v>
      </c>
      <c r="AK6" s="1416"/>
      <c r="AL6" s="1416"/>
      <c r="AM6" s="125"/>
      <c r="AN6" s="655" t="str">
        <f>IF(V26&lt;0.5*E26,"NON VERIFICATO","VERIFICATO")</f>
        <v>VERIFICATO</v>
      </c>
      <c r="AO6" s="655"/>
      <c r="AP6" s="655" t="str">
        <f>IF(X26&lt;0.5*G26,"NON VERIFICATO","VERIFICATO")</f>
        <v>VERIFICATO</v>
      </c>
      <c r="AQ6" s="655"/>
      <c r="AR6" s="655" t="str">
        <f>IF(Z26&lt;0.5*I26,"NON VERIFICATO","VERIFICATO")</f>
        <v>VERIFICATO</v>
      </c>
      <c r="AS6" s="655"/>
      <c r="AT6" s="655" t="str">
        <f>IF(AB26&lt;0.5*K26,"NON VERIFICATO","VERIFICATO")</f>
        <v>VERIFICATO</v>
      </c>
      <c r="AU6" s="655"/>
      <c r="AV6" s="655" t="str">
        <f>IF(AD26&lt;0.5*M26,"NON VERIFICATO","VERIFICATO")</f>
        <v>VERIFICATO</v>
      </c>
      <c r="AW6" s="655"/>
      <c r="AX6" s="655" t="str">
        <f>IF(AF26&lt;0.5*O26,"NON VERIFICATO","VERIFICATO")</f>
        <v>VERIFICATO</v>
      </c>
    </row>
    <row r="7" spans="1:50" ht="25.8" customHeight="1" x14ac:dyDescent="0.3"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136"/>
      <c r="AI7" s="33"/>
      <c r="AJ7" s="1416" t="s">
        <v>142</v>
      </c>
      <c r="AK7" s="1416"/>
      <c r="AL7" s="1416"/>
      <c r="AM7" s="125"/>
      <c r="AN7" s="655" t="str">
        <f>IF(V24&lt;0.25*E24,"NON VERIFICATO","VERIFICATO")</f>
        <v>VERIFICATO</v>
      </c>
      <c r="AO7" s="655"/>
      <c r="AP7" s="655" t="str">
        <f>IF(X24&lt;0.25*G24,"NON VERIFICATO","VERIFICATO")</f>
        <v>VERIFICATO</v>
      </c>
      <c r="AQ7" s="655"/>
      <c r="AR7" s="655" t="str">
        <f>IF(Z24&lt;0.25*I24,"NON VERIFICATO","VERIFICATO")</f>
        <v>VERIFICATO</v>
      </c>
      <c r="AS7" s="655"/>
      <c r="AT7" s="655" t="str">
        <f>IF(AB24&lt;0.25*K24,"NON VERIFICATO","VERIFICATO")</f>
        <v>VERIFICATO</v>
      </c>
      <c r="AU7" s="655"/>
      <c r="AV7" s="655" t="str">
        <f>IF(AD24&lt;0.25*M24,"NON VERIFICATO","VERIFICATO")</f>
        <v>VERIFICATO</v>
      </c>
      <c r="AW7" s="655"/>
      <c r="AX7" s="655" t="str">
        <f>IF(AF24&lt;0.25*O24,"NON VERIFICATO","VERIFICATO")</f>
        <v>VERIFICATO</v>
      </c>
    </row>
    <row r="8" spans="1:50" ht="25.8" customHeight="1" x14ac:dyDescent="0.3">
      <c r="B8" s="10">
        <v>20</v>
      </c>
      <c r="C8" s="127" t="s">
        <v>115</v>
      </c>
      <c r="D8" s="124">
        <f>3.14*(B8/10)^2/4</f>
        <v>3.14</v>
      </c>
      <c r="E8" s="125" t="s">
        <v>114</v>
      </c>
      <c r="F8" s="134">
        <v>0</v>
      </c>
      <c r="G8" s="115">
        <f>V2-F8*$D$8</f>
        <v>3.5520537970704087</v>
      </c>
      <c r="H8" s="134">
        <f>F8</f>
        <v>0</v>
      </c>
      <c r="I8" s="115">
        <f>X2-H8*$D$8</f>
        <v>4.5350916156564001</v>
      </c>
      <c r="J8" s="134">
        <f>H8</f>
        <v>0</v>
      </c>
      <c r="K8" s="115">
        <f>Z2-J8*$D$8</f>
        <v>4.9338047980074569</v>
      </c>
      <c r="L8" s="134">
        <f>J8</f>
        <v>0</v>
      </c>
      <c r="M8" s="115">
        <f>AB2-L8*$D$8</f>
        <v>4.5555885144755583</v>
      </c>
      <c r="N8" s="134">
        <f>L8</f>
        <v>0</v>
      </c>
      <c r="O8" s="115">
        <f>AD2-N8*$D$8</f>
        <v>4.4855888389941558</v>
      </c>
      <c r="P8" s="134">
        <f>N8</f>
        <v>0</v>
      </c>
      <c r="Q8" s="115">
        <f>AF2-P8*$D$8</f>
        <v>4.3185581030265423</v>
      </c>
      <c r="R8" s="7"/>
      <c r="S8" s="10">
        <v>20</v>
      </c>
      <c r="T8" s="127" t="s">
        <v>115</v>
      </c>
      <c r="U8" s="124">
        <f>3.14*(S8/10)^2/4</f>
        <v>3.14</v>
      </c>
      <c r="V8" s="125" t="s">
        <v>113</v>
      </c>
      <c r="W8" s="134">
        <v>0</v>
      </c>
      <c r="X8" s="117">
        <f>V3-W8*$U$8</f>
        <v>0.11804871024140133</v>
      </c>
      <c r="Y8" s="134">
        <f>W8</f>
        <v>0</v>
      </c>
      <c r="Z8" s="117">
        <f>X3-Y8*$U$8</f>
        <v>0.79797601807568608</v>
      </c>
      <c r="AA8" s="134">
        <f>Y8</f>
        <v>0</v>
      </c>
      <c r="AB8" s="117">
        <f>Z3-AA8*$U$8</f>
        <v>0.5508464864777155</v>
      </c>
      <c r="AC8" s="134">
        <f>AA8</f>
        <v>0</v>
      </c>
      <c r="AD8" s="117">
        <f>AB3-AC8*$U$8</f>
        <v>0.24595112344281755</v>
      </c>
      <c r="AE8" s="134">
        <f>AC8</f>
        <v>0</v>
      </c>
      <c r="AF8" s="117">
        <f>AD3-AE8*$U$8</f>
        <v>0.90616595475399464</v>
      </c>
      <c r="AG8" s="134">
        <f>AE8</f>
        <v>0</v>
      </c>
      <c r="AH8" s="117">
        <f>AF3-AG8*$U$8</f>
        <v>2.30392332842499</v>
      </c>
      <c r="AI8" s="7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</row>
    <row r="9" spans="1:50" ht="25.8" customHeight="1" x14ac:dyDescent="0.3">
      <c r="B9" s="10">
        <v>16</v>
      </c>
      <c r="C9" s="127" t="s">
        <v>115</v>
      </c>
      <c r="D9" s="124">
        <f>3.14*(B9/10)^2/4</f>
        <v>2.0096000000000003</v>
      </c>
      <c r="E9" s="125" t="s">
        <v>114</v>
      </c>
      <c r="F9" s="134">
        <v>3</v>
      </c>
      <c r="G9" s="115">
        <f>IF($B$9="","",G8-F9*$D$9)</f>
        <v>-2.4767462029295917</v>
      </c>
      <c r="H9" s="134">
        <f>F9</f>
        <v>3</v>
      </c>
      <c r="I9" s="115">
        <f>IF($B$9="","",I8-H9*$D$9)</f>
        <v>-1.4937083843436003</v>
      </c>
      <c r="J9" s="134">
        <f>H9</f>
        <v>3</v>
      </c>
      <c r="K9" s="115">
        <f>IF($B$9="","",K8-J9*$D$9)</f>
        <v>-1.0949952019925435</v>
      </c>
      <c r="L9" s="134">
        <f>J9</f>
        <v>3</v>
      </c>
      <c r="M9" s="115">
        <f>IF($B$9="","",M8-L9*$D$9)</f>
        <v>-1.473211485524442</v>
      </c>
      <c r="N9" s="134">
        <f>L9</f>
        <v>3</v>
      </c>
      <c r="O9" s="115">
        <f>IF($B$9="","",O8-N9*$D$9)</f>
        <v>-1.5432111610058445</v>
      </c>
      <c r="P9" s="134">
        <f>N9</f>
        <v>3</v>
      </c>
      <c r="Q9" s="115">
        <f>IF($B$9="","",Q8-P9*$D$9)</f>
        <v>-1.7102418969734581</v>
      </c>
      <c r="R9" s="7"/>
      <c r="S9" s="10">
        <v>16</v>
      </c>
      <c r="T9" s="127" t="s">
        <v>115</v>
      </c>
      <c r="U9" s="124">
        <f>3.14*(S9/10)^2/4</f>
        <v>2.0096000000000003</v>
      </c>
      <c r="V9" s="125" t="s">
        <v>113</v>
      </c>
      <c r="W9" s="134">
        <v>2</v>
      </c>
      <c r="X9" s="117">
        <f>IF($S$9="","",X8-W9*$U$9)</f>
        <v>-3.9011512897585994</v>
      </c>
      <c r="Y9" s="134">
        <f>W9</f>
        <v>2</v>
      </c>
      <c r="Z9" s="117">
        <f>IF($S$9="","",Z8-Y9*$U$9)</f>
        <v>-3.2212239819243145</v>
      </c>
      <c r="AA9" s="134">
        <f>Y9</f>
        <v>2</v>
      </c>
      <c r="AB9" s="117">
        <f>IF($S$9="","",AB8-AA9*$U$9)</f>
        <v>-3.4683535135222852</v>
      </c>
      <c r="AC9" s="134">
        <f>AA9</f>
        <v>2</v>
      </c>
      <c r="AD9" s="117">
        <f>IF($S$9="","",AD8-AC9*$U$9)</f>
        <v>-3.773248876557183</v>
      </c>
      <c r="AE9" s="134">
        <f>AC9</f>
        <v>2</v>
      </c>
      <c r="AF9" s="117">
        <f>IF($S$9="","",AF8-AE9*$U$9)</f>
        <v>-3.1130340452460059</v>
      </c>
      <c r="AG9" s="134">
        <f>AE9</f>
        <v>2</v>
      </c>
      <c r="AH9" s="117">
        <f>IF($S$9="","",AH8-AG9*$U$9)</f>
        <v>-1.7152766715750105</v>
      </c>
      <c r="AI9" s="7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</row>
    <row r="10" spans="1:50" s="135" customFormat="1" ht="9" customHeight="1" x14ac:dyDescent="0.3">
      <c r="B10" s="114"/>
      <c r="C10" s="126"/>
      <c r="D10" s="113"/>
      <c r="E10" s="114"/>
      <c r="F10" s="114"/>
      <c r="G10" s="105"/>
      <c r="H10" s="114"/>
      <c r="I10" s="105"/>
      <c r="J10" s="114"/>
      <c r="K10" s="105"/>
      <c r="L10" s="114"/>
      <c r="M10" s="105"/>
      <c r="N10" s="114"/>
      <c r="O10" s="105"/>
      <c r="P10" s="114"/>
      <c r="Q10" s="105"/>
      <c r="R10" s="7"/>
      <c r="S10" s="114"/>
      <c r="T10" s="126"/>
      <c r="U10" s="113"/>
      <c r="V10" s="114"/>
      <c r="W10" s="114"/>
      <c r="X10" s="105"/>
      <c r="Y10" s="114"/>
      <c r="Z10" s="105"/>
      <c r="AA10" s="114"/>
      <c r="AB10" s="105"/>
      <c r="AC10" s="114"/>
      <c r="AD10" s="105"/>
      <c r="AE10" s="114"/>
      <c r="AF10" s="105"/>
      <c r="AG10" s="114"/>
      <c r="AH10" s="105"/>
      <c r="AI10" s="7"/>
      <c r="AJ10" s="7"/>
      <c r="AK10" s="7"/>
    </row>
    <row r="11" spans="1:50" ht="25.8" customHeight="1" x14ac:dyDescent="0.3">
      <c r="B11" s="10">
        <v>16</v>
      </c>
      <c r="C11" s="125" t="s">
        <v>118</v>
      </c>
      <c r="D11" s="124">
        <f>3.14*(B11/10)^2/4</f>
        <v>2.0096000000000003</v>
      </c>
      <c r="E11" s="125" t="s">
        <v>134</v>
      </c>
      <c r="F11" s="125">
        <v>0</v>
      </c>
      <c r="G11" s="115" t="str">
        <f>IF(F11=0,"",G9-F11*$D$11)</f>
        <v/>
      </c>
      <c r="H11" s="134">
        <v>0</v>
      </c>
      <c r="I11" s="115" t="str">
        <f>IF(H11=0,"",I9-H11*$D$11)</f>
        <v/>
      </c>
      <c r="J11" s="134">
        <v>0</v>
      </c>
      <c r="K11" s="115" t="str">
        <f>IF(J11=0,"",K9-J11*$D$11)</f>
        <v/>
      </c>
      <c r="L11" s="134">
        <v>0</v>
      </c>
      <c r="M11" s="115" t="str">
        <f>IF(L11=0,"",M9-L11*$D$11)</f>
        <v/>
      </c>
      <c r="N11" s="134">
        <v>0</v>
      </c>
      <c r="O11" s="115" t="str">
        <f>IF(N11=0,"",O9-N11*$D$11)</f>
        <v/>
      </c>
      <c r="P11" s="134">
        <v>0</v>
      </c>
      <c r="Q11" s="115" t="str">
        <f>IF(P11=0,"",Q9-P11*$D$11)</f>
        <v/>
      </c>
      <c r="R11" s="7"/>
      <c r="S11" s="10">
        <v>16</v>
      </c>
      <c r="T11" s="125" t="s">
        <v>118</v>
      </c>
      <c r="U11" s="124">
        <f>3.14*(S11/10)^2/4</f>
        <v>2.0096000000000003</v>
      </c>
      <c r="V11" s="125" t="s">
        <v>113</v>
      </c>
      <c r="W11" s="125">
        <v>1</v>
      </c>
      <c r="X11" s="117">
        <f>IF(W11=0,"",X9-W11*$U$11)</f>
        <v>-5.9107512897585996</v>
      </c>
      <c r="Y11" s="125">
        <v>1</v>
      </c>
      <c r="Z11" s="117">
        <f>IF(Y11=0,"",Z9-Y11*$U$11)</f>
        <v>-5.2308239819243152</v>
      </c>
      <c r="AA11" s="125">
        <v>1</v>
      </c>
      <c r="AB11" s="117">
        <f>IF(AA11=0,"",AB9-AA11*$U$11)</f>
        <v>-5.4779535135222854</v>
      </c>
      <c r="AC11" s="125">
        <v>0</v>
      </c>
      <c r="AD11" s="117" t="str">
        <f>IF(AC11=0,"",AD9-AC11*$U$11)</f>
        <v/>
      </c>
      <c r="AE11" s="125">
        <v>0</v>
      </c>
      <c r="AF11" s="117" t="str">
        <f>IF(AE11=0,"",AF9-AE11*$U$11)</f>
        <v/>
      </c>
      <c r="AG11" s="125">
        <v>0</v>
      </c>
      <c r="AH11" s="117" t="str">
        <f>IF(AG11=0,"",AH9-AG11*$U$11)</f>
        <v/>
      </c>
      <c r="AI11" s="7"/>
      <c r="AJ11" s="17">
        <f t="shared" ref="AJ11:AJ16" si="0">1.4*$G$2*$G$3/$K$2</f>
        <v>5.6</v>
      </c>
      <c r="AK11" s="130" t="s">
        <v>149</v>
      </c>
      <c r="AL11" s="17">
        <f>E26</f>
        <v>6.0288000000000004</v>
      </c>
      <c r="AM11" s="130" t="s">
        <v>149</v>
      </c>
      <c r="AN11" s="5">
        <f>V26+3.5*$G$2*$G$3/$K$2</f>
        <v>20.0288</v>
      </c>
      <c r="AO11" s="130"/>
      <c r="AP11" s="655" t="str">
        <f>IF(AND(AL11&gt;AJ11,AL11&lt;AN11),"VERIFICATO","NON VERIFICATO")</f>
        <v>VERIFICATO</v>
      </c>
    </row>
    <row r="12" spans="1:50" ht="25.8" customHeight="1" x14ac:dyDescent="0.3">
      <c r="B12" s="10">
        <v>16</v>
      </c>
      <c r="C12" s="125" t="s">
        <v>118</v>
      </c>
      <c r="D12" s="124">
        <f>3.14*(B12/10)^2/4</f>
        <v>2.0096000000000003</v>
      </c>
      <c r="E12" s="125" t="s">
        <v>114</v>
      </c>
      <c r="F12" s="125">
        <v>0</v>
      </c>
      <c r="G12" s="115" t="str">
        <f>IF(F12=0,"",G11-F12*$D$12)</f>
        <v/>
      </c>
      <c r="H12" s="114">
        <v>0</v>
      </c>
      <c r="I12" s="115" t="str">
        <f>IF(H12=0,"",I11-H12*$D$12)</f>
        <v/>
      </c>
      <c r="J12" s="134">
        <v>0</v>
      </c>
      <c r="K12" s="115" t="str">
        <f>IF(J12=0,"",K11-J12*$D$12)</f>
        <v/>
      </c>
      <c r="L12" s="134">
        <v>0</v>
      </c>
      <c r="M12" s="115" t="str">
        <f>IF(L12=0,"",M11-L12*$D$12)</f>
        <v/>
      </c>
      <c r="N12" s="134">
        <v>0</v>
      </c>
      <c r="O12" s="115" t="str">
        <f>IF(N12=0,"",O11-N12*$D$12)</f>
        <v/>
      </c>
      <c r="P12" s="134">
        <v>0</v>
      </c>
      <c r="Q12" s="115" t="str">
        <f>IF(P12=0,"",Q11-P12*$D$12)</f>
        <v/>
      </c>
      <c r="R12" s="7"/>
      <c r="S12" s="10">
        <v>16</v>
      </c>
      <c r="T12" s="125" t="s">
        <v>118</v>
      </c>
      <c r="U12" s="124">
        <f>3.14*(S12/10)^2/4</f>
        <v>2.0096000000000003</v>
      </c>
      <c r="V12" s="125" t="s">
        <v>113</v>
      </c>
      <c r="W12" s="125">
        <v>0</v>
      </c>
      <c r="X12" s="117" t="str">
        <f>IF(W12=0,"",X11-W12*$U$12)</f>
        <v/>
      </c>
      <c r="Y12" s="125">
        <v>0</v>
      </c>
      <c r="Z12" s="117" t="str">
        <f>IF(Y12=0,"",Z11-Y12*$U$12)</f>
        <v/>
      </c>
      <c r="AA12" s="125">
        <v>0</v>
      </c>
      <c r="AB12" s="117" t="str">
        <f>IF(AA12=0,"",AB11-AA12*$U$12)</f>
        <v/>
      </c>
      <c r="AC12" s="125">
        <v>0</v>
      </c>
      <c r="AD12" s="117" t="str">
        <f>IF(AC12=0,"",AD11-AC12*$U$12)</f>
        <v/>
      </c>
      <c r="AE12" s="125">
        <v>0</v>
      </c>
      <c r="AF12" s="117" t="str">
        <f>IF(AE12=0,"",AF11-AE12*$U$12)</f>
        <v/>
      </c>
      <c r="AG12" s="125">
        <v>0</v>
      </c>
      <c r="AH12" s="117" t="str">
        <f>IF(AG12=0,"",AH11-AG12*$U$12)</f>
        <v/>
      </c>
      <c r="AI12" s="7"/>
      <c r="AJ12" s="17">
        <f t="shared" si="0"/>
        <v>5.6</v>
      </c>
      <c r="AK12" s="130" t="s">
        <v>149</v>
      </c>
      <c r="AL12" s="17">
        <f>G26</f>
        <v>6.0288000000000004</v>
      </c>
      <c r="AM12" s="130" t="s">
        <v>149</v>
      </c>
      <c r="AN12" s="5">
        <f>X26+3.5*$G$2*$G$3/$K$2</f>
        <v>20.0288</v>
      </c>
      <c r="AO12" s="130"/>
      <c r="AP12" s="655" t="str">
        <f t="shared" ref="AP12:AP16" si="1">IF(AND(AL12&gt;AJ12,AL12&lt;AN12),"VERIFICATO","NON VERIFICATO")</f>
        <v>VERIFICATO</v>
      </c>
    </row>
    <row r="13" spans="1:50" ht="25.8" customHeight="1" x14ac:dyDescent="0.3">
      <c r="B13" s="10">
        <v>16</v>
      </c>
      <c r="C13" s="125" t="s">
        <v>118</v>
      </c>
      <c r="D13" s="124">
        <f>3.14*(B13/10)^2/4</f>
        <v>2.0096000000000003</v>
      </c>
      <c r="E13" s="125" t="s">
        <v>114</v>
      </c>
      <c r="F13" s="125">
        <v>0</v>
      </c>
      <c r="G13" s="115" t="str">
        <f>IF(F13=0,"",G12-F13*$D$13)</f>
        <v/>
      </c>
      <c r="H13" s="114">
        <v>0</v>
      </c>
      <c r="I13" s="115" t="str">
        <f>IF(H13=0,"",I12-H13*$D$13)</f>
        <v/>
      </c>
      <c r="J13" s="114">
        <v>0</v>
      </c>
      <c r="K13" s="115" t="str">
        <f>IF(J13=0,"",K12-J13*$D$13)</f>
        <v/>
      </c>
      <c r="L13" s="114">
        <v>0</v>
      </c>
      <c r="M13" s="115" t="str">
        <f>IF(L13=0,"",M12-L13*$D$13)</f>
        <v/>
      </c>
      <c r="N13" s="114">
        <v>0</v>
      </c>
      <c r="O13" s="115" t="str">
        <f>IF(N13=0,"",O12-N13*$D$13)</f>
        <v/>
      </c>
      <c r="P13" s="114">
        <v>0</v>
      </c>
      <c r="Q13" s="115" t="str">
        <f>IF(P13=0,"",Q12-P13*$D$13)</f>
        <v/>
      </c>
      <c r="R13" s="7"/>
      <c r="S13" s="10">
        <v>16</v>
      </c>
      <c r="T13" s="125" t="s">
        <v>118</v>
      </c>
      <c r="U13" s="124">
        <f>3.14*(S13/10)^2/4</f>
        <v>2.0096000000000003</v>
      </c>
      <c r="V13" s="125" t="s">
        <v>113</v>
      </c>
      <c r="W13" s="125">
        <v>0</v>
      </c>
      <c r="X13" s="117" t="str">
        <f>IF(W13=0,"",X12-W13*$U$13)</f>
        <v/>
      </c>
      <c r="Y13" s="125">
        <v>0</v>
      </c>
      <c r="Z13" s="117" t="str">
        <f>IF(Y13=0,"",Z12-Y13*$U$13)</f>
        <v/>
      </c>
      <c r="AA13" s="125">
        <v>0</v>
      </c>
      <c r="AB13" s="117" t="str">
        <f>IF(AA13=0,"",AB12-AA13*$U$13)</f>
        <v/>
      </c>
      <c r="AC13" s="125">
        <v>0</v>
      </c>
      <c r="AD13" s="117" t="str">
        <f>IF(AC13=0,"",AD12-AC13*$U$13)</f>
        <v/>
      </c>
      <c r="AE13" s="125">
        <v>0</v>
      </c>
      <c r="AF13" s="117" t="str">
        <f>IF(AE13=0,"",AF12-AE13*$U$13)</f>
        <v/>
      </c>
      <c r="AG13" s="125">
        <v>0</v>
      </c>
      <c r="AH13" s="117" t="str">
        <f>IF(AG13=0,"",AH12-AG13*$U$13)</f>
        <v/>
      </c>
      <c r="AI13" s="7"/>
      <c r="AJ13" s="17">
        <f t="shared" si="0"/>
        <v>5.6</v>
      </c>
      <c r="AK13" s="130" t="s">
        <v>149</v>
      </c>
      <c r="AL13" s="17">
        <f>I26</f>
        <v>6.0288000000000004</v>
      </c>
      <c r="AM13" s="130" t="s">
        <v>149</v>
      </c>
      <c r="AN13" s="5">
        <f>Z26+3.5*$G$2*$G$3/$K$2</f>
        <v>20.0288</v>
      </c>
      <c r="AO13" s="130"/>
      <c r="AP13" s="655" t="str">
        <f t="shared" si="1"/>
        <v>VERIFICATO</v>
      </c>
    </row>
    <row r="14" spans="1:50" ht="25.8" customHeight="1" x14ac:dyDescent="0.3">
      <c r="R14" s="7"/>
      <c r="AJ14" s="17">
        <f t="shared" si="0"/>
        <v>5.6</v>
      </c>
      <c r="AK14" s="130" t="s">
        <v>149</v>
      </c>
      <c r="AL14" s="17">
        <f>K26</f>
        <v>6.0288000000000004</v>
      </c>
      <c r="AM14" s="130" t="s">
        <v>149</v>
      </c>
      <c r="AN14" s="5">
        <f>AB26+3.5*$G$2*$G$3/$K$2</f>
        <v>18.019200000000001</v>
      </c>
      <c r="AO14" s="130"/>
      <c r="AP14" s="655" t="str">
        <f t="shared" si="1"/>
        <v>VERIFICATO</v>
      </c>
    </row>
    <row r="15" spans="1:50" ht="25.8" customHeight="1" x14ac:dyDescent="0.3"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AJ15" s="17">
        <f t="shared" si="0"/>
        <v>5.6</v>
      </c>
      <c r="AK15" s="130" t="s">
        <v>149</v>
      </c>
      <c r="AL15" s="17">
        <f>M26</f>
        <v>6.0288000000000004</v>
      </c>
      <c r="AM15" s="130" t="s">
        <v>149</v>
      </c>
      <c r="AN15" s="5">
        <f>AD26+3.5*$G$2*$G$3/$K$2</f>
        <v>18.019200000000001</v>
      </c>
      <c r="AO15" s="130"/>
      <c r="AP15" s="655" t="str">
        <f t="shared" si="1"/>
        <v>VERIFICATO</v>
      </c>
    </row>
    <row r="16" spans="1:50" ht="25.8" customHeight="1" x14ac:dyDescent="0.3">
      <c r="B16" s="1415" t="s">
        <v>121</v>
      </c>
      <c r="C16" s="1415"/>
      <c r="D16" s="1415"/>
      <c r="E16" s="115">
        <f>(F8*$D$8+F9*$D$9)*0.9*$C$5*391.3/10</f>
        <v>118.897099776</v>
      </c>
      <c r="F16" s="114"/>
      <c r="G16" s="115">
        <f>(H8*$D$8+H9*$D$9)*0.9*$C$5*391.3/10</f>
        <v>118.897099776</v>
      </c>
      <c r="H16" s="114"/>
      <c r="I16" s="115">
        <f>(J8*$D$8+J9*$D$9)*0.9*$C$5*391.3/10</f>
        <v>118.897099776</v>
      </c>
      <c r="J16" s="114"/>
      <c r="K16" s="115">
        <f>(L8*$D$8+L9*$D$9)*0.9*$C$5*391.3/10</f>
        <v>118.897099776</v>
      </c>
      <c r="L16" s="114"/>
      <c r="M16" s="115">
        <f>(N8*$D$8+N9*$D$9)*0.9*$C$5*391.3/10</f>
        <v>118.897099776</v>
      </c>
      <c r="N16" s="114"/>
      <c r="O16" s="115">
        <f>(P8*$D$8+P9*$D$9)*0.9*$C$5*391.3/10</f>
        <v>118.897099776</v>
      </c>
      <c r="P16" s="33"/>
      <c r="Q16" s="33"/>
      <c r="S16" s="1415" t="s">
        <v>121</v>
      </c>
      <c r="T16" s="1415"/>
      <c r="U16" s="1415"/>
      <c r="V16" s="117">
        <f>(W8*$U$8+W9*$U$9)*0.9*$C$5*391.3/10</f>
        <v>79.264733184000008</v>
      </c>
      <c r="W16" s="125"/>
      <c r="X16" s="117">
        <f>(Y8*$U$8+Y9*$U$9)*0.9*$C$5*391.3/10</f>
        <v>79.264733184000008</v>
      </c>
      <c r="Y16" s="125"/>
      <c r="Z16" s="117">
        <f>(AA8*$U$8+AA9*$U$9)*0.9*$C$5*391.3/10</f>
        <v>79.264733184000008</v>
      </c>
      <c r="AA16" s="125"/>
      <c r="AB16" s="117">
        <f>(AC8*$U$8+AC9*$U$9)*0.9*$C$5*391.3/10</f>
        <v>79.264733184000008</v>
      </c>
      <c r="AC16" s="125"/>
      <c r="AD16" s="117">
        <f>(AE8*$U$8+AE9*$U$9)*0.9*$C$5*391.3/10</f>
        <v>79.264733184000008</v>
      </c>
      <c r="AE16" s="125"/>
      <c r="AF16" s="117">
        <f>(AG8*$U$8+AG9*$U$9)*0.9*$C$5*391.3/10</f>
        <v>79.264733184000008</v>
      </c>
      <c r="AJ16" s="17">
        <f t="shared" si="0"/>
        <v>5.6</v>
      </c>
      <c r="AK16" s="130" t="s">
        <v>149</v>
      </c>
      <c r="AL16" s="17">
        <f>O26</f>
        <v>6.0288000000000004</v>
      </c>
      <c r="AM16" s="130" t="s">
        <v>149</v>
      </c>
      <c r="AN16" s="5">
        <f>AF26+3.5*$G$2*$G$3/$K$2</f>
        <v>18.019200000000001</v>
      </c>
      <c r="AO16" s="130"/>
      <c r="AP16" s="655" t="str">
        <f t="shared" si="1"/>
        <v>VERIFICATO</v>
      </c>
    </row>
    <row r="17" spans="2:34" ht="25.8" customHeight="1" x14ac:dyDescent="0.3">
      <c r="B17" s="1415" t="s">
        <v>119</v>
      </c>
      <c r="C17" s="1415"/>
      <c r="D17" s="125">
        <f>B11</f>
        <v>16</v>
      </c>
      <c r="E17" s="115">
        <f>F11*D11*0.9*$C$5*391.3/10</f>
        <v>0</v>
      </c>
      <c r="F17" s="114"/>
      <c r="G17" s="115">
        <f>H11*$D$11*0.9*$C$5*391.3/10</f>
        <v>0</v>
      </c>
      <c r="H17" s="114"/>
      <c r="I17" s="115">
        <f>J11*$D$11*0.9*$C$5*391.3/10</f>
        <v>0</v>
      </c>
      <c r="J17" s="114"/>
      <c r="K17" s="115">
        <f>L11*$D$11*0.9*$C$5*391.3/10</f>
        <v>0</v>
      </c>
      <c r="L17" s="114"/>
      <c r="M17" s="115">
        <f>N11*$D$11*0.9*$C$5*391.3/10</f>
        <v>0</v>
      </c>
      <c r="N17" s="114"/>
      <c r="O17" s="115">
        <f>P11*$D$11*0.9*$C$5*391.3/10</f>
        <v>0</v>
      </c>
      <c r="P17" s="33"/>
      <c r="Q17" s="33"/>
      <c r="R17" s="33"/>
      <c r="S17" s="1415" t="s">
        <v>119</v>
      </c>
      <c r="T17" s="1415"/>
      <c r="U17" s="125">
        <f>S11</f>
        <v>16</v>
      </c>
      <c r="V17" s="117">
        <f>W11*$U$11*0.9*$C$5*391.3/10</f>
        <v>39.632366592000004</v>
      </c>
      <c r="W17" s="125"/>
      <c r="X17" s="117">
        <f>Y11*$U$11*0.9*$C$5*391.3/10</f>
        <v>39.632366592000004</v>
      </c>
      <c r="Y17" s="125"/>
      <c r="Z17" s="117">
        <f>AA11*$U$11*0.9*$C$5*391.3/10</f>
        <v>39.632366592000004</v>
      </c>
      <c r="AA17" s="125"/>
      <c r="AB17" s="117">
        <f>AC11*$U$11*0.9*$C$5*391.3/10</f>
        <v>0</v>
      </c>
      <c r="AC17" s="125"/>
      <c r="AD17" s="117">
        <f>AE11*$U$11*0.9*$C$5*391.3/10</f>
        <v>0</v>
      </c>
      <c r="AE17" s="125"/>
      <c r="AF17" s="117">
        <f>AG11*$U$11*0.9*$C$5*391.3/10</f>
        <v>0</v>
      </c>
    </row>
    <row r="18" spans="2:34" ht="25.8" customHeight="1" x14ac:dyDescent="0.3">
      <c r="B18" s="1415"/>
      <c r="C18" s="1415"/>
      <c r="D18" s="125">
        <f>B12</f>
        <v>16</v>
      </c>
      <c r="E18" s="115">
        <f>F12*D12*0.9*C$5*391.3/10</f>
        <v>0</v>
      </c>
      <c r="F18" s="114"/>
      <c r="G18" s="115">
        <f>H12*$D$12*0.9*$C$5*391.3/10</f>
        <v>0</v>
      </c>
      <c r="H18" s="114"/>
      <c r="I18" s="115">
        <f>J12*$D$12*0.9*$C$5*391.3/10</f>
        <v>0</v>
      </c>
      <c r="J18" s="114"/>
      <c r="K18" s="115">
        <f>L12*$D$12*0.9*$C$5*391.3/10</f>
        <v>0</v>
      </c>
      <c r="L18" s="114"/>
      <c r="M18" s="115">
        <f>N12*$D$12*0.9*$C$5*391.3/10</f>
        <v>0</v>
      </c>
      <c r="N18" s="114"/>
      <c r="O18" s="115">
        <f>P12*$D$12*0.9*$C$5*391.3/10</f>
        <v>0</v>
      </c>
      <c r="P18" s="33"/>
      <c r="Q18" s="33"/>
      <c r="R18" s="33"/>
      <c r="S18" s="1415"/>
      <c r="T18" s="1415"/>
      <c r="U18" s="125">
        <f>S12</f>
        <v>16</v>
      </c>
      <c r="V18" s="117">
        <f>W12*$U$12*0.9*$C$5*391.3/10</f>
        <v>0</v>
      </c>
      <c r="W18" s="125"/>
      <c r="X18" s="117">
        <f>Y12*$U$12*0.9*$C$5*391.3/10</f>
        <v>0</v>
      </c>
      <c r="Y18" s="125"/>
      <c r="Z18" s="117">
        <f>AA12*$U$12*0.9*$C$5*391.3/10</f>
        <v>0</v>
      </c>
      <c r="AA18" s="125"/>
      <c r="AB18" s="117">
        <f>AC12*$U$12*0.9*$C$5*391.3/10</f>
        <v>0</v>
      </c>
      <c r="AC18" s="125"/>
      <c r="AD18" s="117">
        <f>AE12*$U$12*0.9*$C$5*391.3/10</f>
        <v>0</v>
      </c>
      <c r="AE18" s="125"/>
      <c r="AF18" s="117">
        <f>AG12*$U$12*0.9*$C$5*391.3/10</f>
        <v>0</v>
      </c>
    </row>
    <row r="19" spans="2:34" ht="25.8" customHeight="1" x14ac:dyDescent="0.3">
      <c r="B19" s="1415"/>
      <c r="C19" s="1415"/>
      <c r="D19" s="125">
        <f>B13</f>
        <v>16</v>
      </c>
      <c r="E19" s="115">
        <f>F13*D13*0.9*C$5*391.3/10</f>
        <v>0</v>
      </c>
      <c r="F19" s="114"/>
      <c r="G19" s="115">
        <f>H13*$D$13*0.9*$C$5*391.3/10</f>
        <v>0</v>
      </c>
      <c r="H19" s="114"/>
      <c r="I19" s="115">
        <f>J13*$D$13*0.9*$C$5*391.3/10</f>
        <v>0</v>
      </c>
      <c r="J19" s="114"/>
      <c r="K19" s="115">
        <f>L13*$D$13*0.9*$C$5*391.3/10</f>
        <v>0</v>
      </c>
      <c r="L19" s="114"/>
      <c r="M19" s="115">
        <f>N13*$D$13*0.9*$C$5*391.3/10</f>
        <v>0</v>
      </c>
      <c r="N19" s="114"/>
      <c r="O19" s="115">
        <f>P13*$D$13*0.9*$C$5*391.3/10</f>
        <v>0</v>
      </c>
      <c r="P19" s="33"/>
      <c r="Q19" s="33"/>
      <c r="R19" s="33"/>
      <c r="S19" s="1415"/>
      <c r="T19" s="1415"/>
      <c r="U19" s="125">
        <f>S13</f>
        <v>16</v>
      </c>
      <c r="V19" s="117">
        <f>W13*$U$13*0.9*$C$5*391.3/10</f>
        <v>0</v>
      </c>
      <c r="W19" s="125"/>
      <c r="X19" s="117">
        <f>Y13*$U$13*0.9*$C$5*391.3/10</f>
        <v>0</v>
      </c>
      <c r="Y19" s="125"/>
      <c r="Z19" s="117">
        <f>AA13*$U$13*0.9*$C$5*391.3/10</f>
        <v>0</v>
      </c>
      <c r="AA19" s="125"/>
      <c r="AB19" s="117">
        <f>AC13*$U$13*0.9*$C$5*391.3/10</f>
        <v>0</v>
      </c>
      <c r="AC19" s="125"/>
      <c r="AD19" s="117">
        <f>AE13*$U$13*0.9*$C$5*391.3/10</f>
        <v>0</v>
      </c>
      <c r="AE19" s="125"/>
      <c r="AF19" s="117">
        <f>AG13*$U$13*0.9*$C$5*391.3/10</f>
        <v>0</v>
      </c>
    </row>
    <row r="20" spans="2:34" s="137" customFormat="1" ht="25.8" customHeight="1" x14ac:dyDescent="0.3">
      <c r="B20" s="136"/>
      <c r="C20" s="136"/>
      <c r="P20" s="2"/>
      <c r="Q20" s="2"/>
      <c r="R20" s="2"/>
    </row>
    <row r="21" spans="2:34" s="137" customFormat="1" ht="25.8" customHeight="1" x14ac:dyDescent="0.3">
      <c r="B21" s="1415" t="s">
        <v>120</v>
      </c>
      <c r="C21" s="1415"/>
      <c r="D21" s="125" t="s">
        <v>114</v>
      </c>
      <c r="E21" s="116">
        <f>E16+E17+E18+E19</f>
        <v>118.897099776</v>
      </c>
      <c r="F21" s="114"/>
      <c r="G21" s="116">
        <f>G16+G17+G18+G19</f>
        <v>118.897099776</v>
      </c>
      <c r="H21" s="114"/>
      <c r="I21" s="116">
        <f>I16+I17+I18+I19</f>
        <v>118.897099776</v>
      </c>
      <c r="J21" s="114"/>
      <c r="K21" s="116">
        <f>K16+K17+K18+K19</f>
        <v>118.897099776</v>
      </c>
      <c r="L21" s="114"/>
      <c r="M21" s="116">
        <f>M16+M17+M18+M19</f>
        <v>118.897099776</v>
      </c>
      <c r="N21" s="114"/>
      <c r="O21" s="116">
        <f>O16+O17+O18+O19</f>
        <v>118.897099776</v>
      </c>
      <c r="P21" s="2"/>
      <c r="Q21" s="2" t="str">
        <f>IF(AND(E21&gt;V5,G21&gt;X5,I21&gt;Z5,K21&gt;AB5,M21&gt;AD5,O21&gt;AF5),"OK","NO")</f>
        <v>OK</v>
      </c>
      <c r="R21" s="2"/>
      <c r="S21" s="1415" t="s">
        <v>120</v>
      </c>
      <c r="T21" s="1415"/>
      <c r="U21" s="125" t="s">
        <v>113</v>
      </c>
      <c r="V21" s="116">
        <f>V16+V17+V18+V19</f>
        <v>118.897099776</v>
      </c>
      <c r="W21" s="114"/>
      <c r="X21" s="116">
        <f>X16+X17+X18+X19</f>
        <v>118.897099776</v>
      </c>
      <c r="Y21" s="114"/>
      <c r="Z21" s="116">
        <f>Z16+Z17+Z18+Z19</f>
        <v>118.897099776</v>
      </c>
      <c r="AA21" s="114"/>
      <c r="AB21" s="116">
        <f>AB16+AB17+AB18+AB19</f>
        <v>79.264733184000008</v>
      </c>
      <c r="AC21" s="114"/>
      <c r="AD21" s="116">
        <f>AD16+AD17+AD18+AD19</f>
        <v>79.264733184000008</v>
      </c>
      <c r="AE21" s="114"/>
      <c r="AF21" s="116">
        <f>AF16+AF17+AF18+AF19</f>
        <v>79.264733184000008</v>
      </c>
      <c r="AH21" s="2" t="str">
        <f>IF(AND(V21&gt;V6,X21&gt;X6,Z21&gt;Z6,AB21&gt;AB6,AD21&gt;AD6,AF21&gt;AF6),"OK","NO")</f>
        <v>OK</v>
      </c>
    </row>
    <row r="22" spans="2:34" s="137" customFormat="1" ht="25.8" customHeight="1" x14ac:dyDescent="0.3">
      <c r="B22" s="136"/>
      <c r="C22" s="136"/>
      <c r="P22" s="2"/>
      <c r="Q22" s="2"/>
      <c r="R22" s="2"/>
    </row>
    <row r="23" spans="2:34" s="137" customFormat="1" ht="25.8" customHeight="1" x14ac:dyDescent="0.3">
      <c r="B23" s="1415" t="s">
        <v>137</v>
      </c>
      <c r="C23" s="1415"/>
      <c r="D23" s="1415"/>
      <c r="E23" s="1415"/>
      <c r="F23" s="1415"/>
      <c r="G23" s="1415"/>
      <c r="H23" s="1415"/>
      <c r="I23" s="1415"/>
      <c r="J23" s="1415"/>
      <c r="K23" s="1415"/>
      <c r="L23" s="1415"/>
      <c r="M23" s="1415"/>
      <c r="N23" s="1415"/>
      <c r="O23" s="1415"/>
      <c r="P23" s="2"/>
      <c r="Q23" s="2"/>
      <c r="R23" s="2"/>
      <c r="S23" s="1415" t="s">
        <v>137</v>
      </c>
      <c r="T23" s="1415"/>
      <c r="U23" s="1415"/>
      <c r="V23" s="1415"/>
      <c r="W23" s="1415"/>
      <c r="X23" s="1415"/>
      <c r="Y23" s="1415"/>
      <c r="Z23" s="1415"/>
      <c r="AA23" s="1415"/>
      <c r="AB23" s="1415"/>
      <c r="AC23" s="1415"/>
      <c r="AD23" s="1415"/>
      <c r="AE23" s="1415"/>
      <c r="AF23" s="1415"/>
    </row>
    <row r="24" spans="2:34" s="137" customFormat="1" ht="25.8" customHeight="1" x14ac:dyDescent="0.3">
      <c r="B24" s="1415" t="s">
        <v>136</v>
      </c>
      <c r="C24" s="1415"/>
      <c r="D24" s="125" t="s">
        <v>114</v>
      </c>
      <c r="E24" s="17">
        <f>F8*$D$8+F9*$D$9</f>
        <v>6.0288000000000004</v>
      </c>
      <c r="F24" s="125"/>
      <c r="G24" s="17">
        <f>H8*$D$8+H9*$D$9</f>
        <v>6.0288000000000004</v>
      </c>
      <c r="H24" s="125"/>
      <c r="I24" s="17">
        <f>J8*$D$8+J9*$D$9</f>
        <v>6.0288000000000004</v>
      </c>
      <c r="J24" s="125"/>
      <c r="K24" s="17">
        <f>L8*$D$8+L9*$D$9</f>
        <v>6.0288000000000004</v>
      </c>
      <c r="L24" s="125"/>
      <c r="M24" s="17">
        <f>N8*$D$8+N9*$D$9</f>
        <v>6.0288000000000004</v>
      </c>
      <c r="N24" s="125"/>
      <c r="O24" s="17">
        <f>P8*$D$8+P9*$D$9</f>
        <v>6.0288000000000004</v>
      </c>
      <c r="P24" s="2"/>
      <c r="Q24" s="2"/>
      <c r="R24" s="2"/>
      <c r="S24" s="1415" t="s">
        <v>136</v>
      </c>
      <c r="T24" s="1415"/>
      <c r="U24" s="125" t="s">
        <v>113</v>
      </c>
      <c r="V24" s="17">
        <f>W8*$U$8+W9*$U$9</f>
        <v>4.0192000000000005</v>
      </c>
      <c r="W24" s="125"/>
      <c r="X24" s="17">
        <f>Y8*$U$8+Y9*$U$9</f>
        <v>4.0192000000000005</v>
      </c>
      <c r="Y24" s="125"/>
      <c r="Z24" s="17">
        <f>AA8*$U$8+AA9*$U$9</f>
        <v>4.0192000000000005</v>
      </c>
      <c r="AA24" s="125"/>
      <c r="AB24" s="17">
        <f>AC8*$U$8+AC9*$U$9</f>
        <v>4.0192000000000005</v>
      </c>
      <c r="AC24" s="125"/>
      <c r="AD24" s="17">
        <f>AE8*$U$8+AE9*$U$9</f>
        <v>4.0192000000000005</v>
      </c>
      <c r="AE24" s="125"/>
      <c r="AF24" s="17">
        <f>AG8*$U$8+AG9*$U$9</f>
        <v>4.0192000000000005</v>
      </c>
    </row>
    <row r="25" spans="2:34" s="137" customFormat="1" ht="25.8" customHeight="1" x14ac:dyDescent="0.3">
      <c r="B25" s="1416" t="s">
        <v>118</v>
      </c>
      <c r="C25" s="1416"/>
      <c r="D25" s="125" t="s">
        <v>114</v>
      </c>
      <c r="E25" s="17">
        <f>(E17+E18+E19)*10/0.9/391.3/$C$5</f>
        <v>0</v>
      </c>
      <c r="F25" s="17"/>
      <c r="G25" s="17">
        <f>(G17+G18+G19)*10/0.9/391.3/$C$5</f>
        <v>0</v>
      </c>
      <c r="H25" s="17"/>
      <c r="I25" s="17">
        <f>(I17+I18+I19)*10/0.9/391.3/$C$5</f>
        <v>0</v>
      </c>
      <c r="J25" s="17"/>
      <c r="K25" s="17">
        <f>(K17+K18+K19)*10/0.9/391.3/$C$5</f>
        <v>0</v>
      </c>
      <c r="L25" s="17"/>
      <c r="M25" s="17">
        <f>(M17+M18+M19)*10/0.9/391.3/$C$5</f>
        <v>0</v>
      </c>
      <c r="N25" s="17"/>
      <c r="O25" s="17">
        <f>(O17+O18+O19)*10/0.9/391.3/$C$5</f>
        <v>0</v>
      </c>
      <c r="P25" s="2"/>
      <c r="Q25" s="2"/>
      <c r="R25" s="2"/>
      <c r="S25" s="1416" t="s">
        <v>118</v>
      </c>
      <c r="T25" s="1416"/>
      <c r="U25" s="125" t="s">
        <v>113</v>
      </c>
      <c r="V25" s="17">
        <f>(V17+V18+V19)*10/0.9/391.3/$C$5</f>
        <v>2.0096000000000003</v>
      </c>
      <c r="W25" s="17"/>
      <c r="X25" s="17">
        <f>(X17+X18+X19)*10/0.9/391.3/$C$5</f>
        <v>2.0096000000000003</v>
      </c>
      <c r="Y25" s="17"/>
      <c r="Z25" s="17">
        <f>(Z17+Z18+Z19)*10/0.9/391.3/$C$5</f>
        <v>2.0096000000000003</v>
      </c>
      <c r="AA25" s="17"/>
      <c r="AB25" s="17">
        <f>(AB17+AB18+AB19)*10/0.9/391.3/$C$5</f>
        <v>0</v>
      </c>
      <c r="AC25" s="17"/>
      <c r="AD25" s="17">
        <f>(AD17+AD18+AD19)*10/0.9/391.3/$C$5</f>
        <v>0</v>
      </c>
      <c r="AE25" s="17"/>
      <c r="AF25" s="17">
        <f>(AF17+AF18+AF19)*10/0.9/391.3/$C$5</f>
        <v>0</v>
      </c>
    </row>
    <row r="26" spans="2:34" s="137" customFormat="1" ht="25.8" customHeight="1" x14ac:dyDescent="0.3">
      <c r="B26" s="1415" t="s">
        <v>135</v>
      </c>
      <c r="C26" s="1415"/>
      <c r="D26" s="125" t="s">
        <v>114</v>
      </c>
      <c r="E26" s="17">
        <f>E24+E25</f>
        <v>6.0288000000000004</v>
      </c>
      <c r="F26" s="125"/>
      <c r="G26" s="17">
        <f>G24+G25</f>
        <v>6.0288000000000004</v>
      </c>
      <c r="H26" s="125"/>
      <c r="I26" s="17">
        <f>I24+I25</f>
        <v>6.0288000000000004</v>
      </c>
      <c r="J26" s="125"/>
      <c r="K26" s="17">
        <f>K24+K25</f>
        <v>6.0288000000000004</v>
      </c>
      <c r="L26" s="125"/>
      <c r="M26" s="17">
        <f>M24+M25</f>
        <v>6.0288000000000004</v>
      </c>
      <c r="N26" s="125"/>
      <c r="O26" s="17">
        <f>O24+O25</f>
        <v>6.0288000000000004</v>
      </c>
      <c r="P26" s="2"/>
      <c r="Q26" s="2"/>
      <c r="R26" s="2"/>
      <c r="S26" s="1415" t="s">
        <v>135</v>
      </c>
      <c r="T26" s="1415"/>
      <c r="U26" s="125" t="s">
        <v>113</v>
      </c>
      <c r="V26" s="17">
        <f>V24+V25</f>
        <v>6.0288000000000004</v>
      </c>
      <c r="W26" s="125"/>
      <c r="X26" s="17">
        <f>X24+X25</f>
        <v>6.0288000000000004</v>
      </c>
      <c r="Y26" s="125"/>
      <c r="Z26" s="17">
        <f>Z24+Z25</f>
        <v>6.0288000000000004</v>
      </c>
      <c r="AA26" s="125"/>
      <c r="AB26" s="17">
        <f>AB24+AB25</f>
        <v>4.0192000000000005</v>
      </c>
      <c r="AC26" s="125"/>
      <c r="AD26" s="17">
        <f>AD24+AD25</f>
        <v>4.0192000000000005</v>
      </c>
      <c r="AE26" s="125"/>
      <c r="AF26" s="17">
        <f>AF24+AF25</f>
        <v>4.0192000000000005</v>
      </c>
    </row>
    <row r="27" spans="2:34" ht="25.8" customHeight="1" thickBot="1" x14ac:dyDescent="0.35"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2"/>
      <c r="Q27" s="33"/>
      <c r="R27" s="33"/>
    </row>
    <row r="28" spans="2:34" ht="25.8" customHeight="1" x14ac:dyDescent="0.3">
      <c r="D28" s="142" t="s">
        <v>126</v>
      </c>
      <c r="E28" s="143"/>
      <c r="F28" s="144" t="s">
        <v>125</v>
      </c>
      <c r="G28" s="144">
        <f>'TRAVE 210'!$X$62/2*100</f>
        <v>35</v>
      </c>
      <c r="H28" s="144" t="s">
        <v>125</v>
      </c>
      <c r="I28" s="144">
        <f t="shared" ref="I28:I33" si="2">40*$D$17/10</f>
        <v>64</v>
      </c>
      <c r="J28" s="144" t="s">
        <v>124</v>
      </c>
      <c r="K28" s="145" t="str">
        <f>IF(E28="","0",MROUND(E28+G28+I28,5))</f>
        <v>0</v>
      </c>
      <c r="L28" s="33"/>
      <c r="M28" s="1437" t="str">
        <f>IF(K28+K29&lt;$A$2,"lunghezza accettabile","lunghezza eccessiva")</f>
        <v>lunghezza accettabile</v>
      </c>
      <c r="N28" s="1438"/>
      <c r="O28" s="1439"/>
      <c r="P28" s="2"/>
      <c r="Q28" s="1445">
        <f>$A$2-K28-K29</f>
        <v>340</v>
      </c>
      <c r="R28" s="33"/>
      <c r="U28" s="142" t="s">
        <v>126</v>
      </c>
      <c r="V28" s="143"/>
      <c r="W28" s="144" t="s">
        <v>125</v>
      </c>
      <c r="X28" s="144">
        <f>'TRAVE 210'!$X$62/2*100</f>
        <v>35</v>
      </c>
      <c r="Y28" s="144" t="s">
        <v>125</v>
      </c>
      <c r="Z28" s="144">
        <f t="shared" ref="Z28:Z33" si="3">40*$U$17/10</f>
        <v>64</v>
      </c>
      <c r="AA28" s="144" t="s">
        <v>124</v>
      </c>
      <c r="AB28" s="145" t="str">
        <f>IF(V28="","0",MROUND(V28+X28+Z28,5))</f>
        <v>0</v>
      </c>
      <c r="AD28" s="1437" t="str">
        <f>IF(AB28+AB29&lt;$A$2,"lunghezza accettabile","lunghezza eccessiva")</f>
        <v>lunghezza accettabile</v>
      </c>
      <c r="AE28" s="1438"/>
      <c r="AF28" s="1439"/>
      <c r="AH28" s="1445">
        <f>$A$2-AB28-AB29</f>
        <v>295</v>
      </c>
    </row>
    <row r="29" spans="2:34" ht="25.8" customHeight="1" x14ac:dyDescent="0.3">
      <c r="D29" s="47" t="s">
        <v>127</v>
      </c>
      <c r="E29" s="133">
        <v>62.58</v>
      </c>
      <c r="F29" s="125" t="s">
        <v>125</v>
      </c>
      <c r="G29" s="125">
        <f>$G$28</f>
        <v>35</v>
      </c>
      <c r="H29" s="125" t="s">
        <v>125</v>
      </c>
      <c r="I29" s="125">
        <f t="shared" si="2"/>
        <v>64</v>
      </c>
      <c r="J29" s="125" t="s">
        <v>124</v>
      </c>
      <c r="K29" s="145">
        <f>IF(E29="",MROUND(I29,5),MROUND(E29+G29+I29,5))</f>
        <v>160</v>
      </c>
      <c r="L29" s="33"/>
      <c r="M29" s="1440"/>
      <c r="N29" s="1415"/>
      <c r="O29" s="1441"/>
      <c r="P29" s="33"/>
      <c r="Q29" s="1445"/>
      <c r="R29" s="33"/>
      <c r="U29" s="47" t="s">
        <v>127</v>
      </c>
      <c r="V29" s="133">
        <v>107.5</v>
      </c>
      <c r="W29" s="125" t="s">
        <v>125</v>
      </c>
      <c r="X29" s="125">
        <f>$G$28</f>
        <v>35</v>
      </c>
      <c r="Y29" s="125" t="s">
        <v>125</v>
      </c>
      <c r="Z29" s="125">
        <f t="shared" si="3"/>
        <v>64</v>
      </c>
      <c r="AA29" s="125" t="s">
        <v>124</v>
      </c>
      <c r="AB29" s="145">
        <f>IF(V29="",MROUND(Z29,5),MROUND(V29+X29+Z29,5))</f>
        <v>205</v>
      </c>
      <c r="AD29" s="1440"/>
      <c r="AE29" s="1415"/>
      <c r="AF29" s="1441"/>
      <c r="AH29" s="1445"/>
    </row>
    <row r="30" spans="2:34" ht="25.8" customHeight="1" x14ac:dyDescent="0.3">
      <c r="D30" s="47" t="s">
        <v>128</v>
      </c>
      <c r="E30" s="133">
        <v>86.16</v>
      </c>
      <c r="F30" s="125" t="s">
        <v>125</v>
      </c>
      <c r="G30" s="125">
        <f>$G$28</f>
        <v>35</v>
      </c>
      <c r="H30" s="125" t="s">
        <v>125</v>
      </c>
      <c r="I30" s="125">
        <f t="shared" si="2"/>
        <v>64</v>
      </c>
      <c r="J30" s="125" t="s">
        <v>124</v>
      </c>
      <c r="K30" s="145">
        <f>IF(E30="",MROUND(I30,5),MROUND(E30+G30+I30,5))</f>
        <v>185</v>
      </c>
      <c r="L30" s="33"/>
      <c r="M30" s="1440" t="str">
        <f>IF(K30+K31&lt;$B$2,"lunghezza accettabile","lunghezza eccessiva")</f>
        <v>lunghezza accettabile</v>
      </c>
      <c r="N30" s="1415"/>
      <c r="O30" s="1441"/>
      <c r="P30" s="33"/>
      <c r="Q30" s="1445">
        <f>$B$2-K30-K31</f>
        <v>105</v>
      </c>
      <c r="R30" s="33"/>
      <c r="U30" s="47" t="s">
        <v>128</v>
      </c>
      <c r="V30" s="133">
        <v>122.85</v>
      </c>
      <c r="W30" s="125" t="s">
        <v>125</v>
      </c>
      <c r="X30" s="125">
        <f>$G$28</f>
        <v>35</v>
      </c>
      <c r="Y30" s="125" t="s">
        <v>125</v>
      </c>
      <c r="Z30" s="125">
        <f t="shared" si="3"/>
        <v>64</v>
      </c>
      <c r="AA30" s="125" t="s">
        <v>124</v>
      </c>
      <c r="AB30" s="145">
        <f>IF(V30="",MROUND(Z30,5),MROUND(V30+X30+Z30,5))</f>
        <v>220</v>
      </c>
      <c r="AD30" s="1440" t="str">
        <f>IF(AB30+AB31&lt;$B$2,"lunghezza accettabile","lunghezza eccessiva")</f>
        <v>lunghezza accettabile</v>
      </c>
      <c r="AE30" s="1415"/>
      <c r="AF30" s="1441"/>
      <c r="AH30" s="1445">
        <f>$B$2-AB30-AB31</f>
        <v>25</v>
      </c>
    </row>
    <row r="31" spans="2:34" ht="25.8" customHeight="1" x14ac:dyDescent="0.3">
      <c r="D31" s="47" t="s">
        <v>129</v>
      </c>
      <c r="E31" s="133">
        <v>81.36</v>
      </c>
      <c r="F31" s="125" t="s">
        <v>125</v>
      </c>
      <c r="G31" s="125">
        <f>$G$28</f>
        <v>35</v>
      </c>
      <c r="H31" s="125" t="s">
        <v>125</v>
      </c>
      <c r="I31" s="125">
        <f t="shared" si="2"/>
        <v>64</v>
      </c>
      <c r="J31" s="125" t="s">
        <v>124</v>
      </c>
      <c r="K31" s="145">
        <f>IF(E31="",MROUND(I31,5),MROUND(E31+G31+I31,5))</f>
        <v>180</v>
      </c>
      <c r="L31" s="33"/>
      <c r="M31" s="1440"/>
      <c r="N31" s="1415"/>
      <c r="O31" s="1441"/>
      <c r="P31" s="33"/>
      <c r="Q31" s="1445"/>
      <c r="R31" s="33"/>
      <c r="U31" s="47" t="s">
        <v>129</v>
      </c>
      <c r="V31" s="133">
        <v>125.4</v>
      </c>
      <c r="W31" s="125" t="s">
        <v>125</v>
      </c>
      <c r="X31" s="125">
        <f>$G$28</f>
        <v>35</v>
      </c>
      <c r="Y31" s="125" t="s">
        <v>125</v>
      </c>
      <c r="Z31" s="125">
        <f t="shared" si="3"/>
        <v>64</v>
      </c>
      <c r="AA31" s="125" t="s">
        <v>124</v>
      </c>
      <c r="AB31" s="145">
        <f>IF(V31="",MROUND(Z31,5),MROUND(V31+X31+Z31,5))</f>
        <v>225</v>
      </c>
      <c r="AD31" s="1440"/>
      <c r="AE31" s="1415"/>
      <c r="AF31" s="1441"/>
      <c r="AH31" s="1445"/>
    </row>
    <row r="32" spans="2:34" ht="25.8" customHeight="1" x14ac:dyDescent="0.3">
      <c r="D32" s="47" t="s">
        <v>130</v>
      </c>
      <c r="E32" s="133">
        <v>79.19</v>
      </c>
      <c r="F32" s="125" t="s">
        <v>125</v>
      </c>
      <c r="G32" s="125">
        <f>$G$28</f>
        <v>35</v>
      </c>
      <c r="H32" s="125" t="s">
        <v>125</v>
      </c>
      <c r="I32" s="125">
        <f t="shared" si="2"/>
        <v>64</v>
      </c>
      <c r="J32" s="125" t="s">
        <v>124</v>
      </c>
      <c r="K32" s="145">
        <f>IF(E32="",MROUND(I32,5),MROUND(E32+G32+I32,5))</f>
        <v>180</v>
      </c>
      <c r="L32" s="33"/>
      <c r="M32" s="1440" t="str">
        <f>IF(K32+K33&lt;$C$2,"lunghezza accettabile","lunghezza eccessiva")</f>
        <v>lunghezza accettabile</v>
      </c>
      <c r="N32" s="1415"/>
      <c r="O32" s="1441"/>
      <c r="P32" s="33"/>
      <c r="Q32" s="1445">
        <f>$C$2-K32-K33</f>
        <v>230</v>
      </c>
      <c r="R32" s="33"/>
      <c r="U32" s="47" t="s">
        <v>130</v>
      </c>
      <c r="V32" s="133">
        <v>111.19</v>
      </c>
      <c r="W32" s="125" t="s">
        <v>125</v>
      </c>
      <c r="X32" s="125">
        <f>$G$28</f>
        <v>35</v>
      </c>
      <c r="Y32" s="125" t="s">
        <v>125</v>
      </c>
      <c r="Z32" s="125">
        <f t="shared" si="3"/>
        <v>64</v>
      </c>
      <c r="AA32" s="125" t="s">
        <v>124</v>
      </c>
      <c r="AB32" s="145">
        <f>IF(V32="",MROUND(Z32,5),MROUND(V32+X32+Z32,5))</f>
        <v>210</v>
      </c>
      <c r="AD32" s="1440" t="str">
        <f>IF(AB32+AB33&lt;$C$2,"lunghezza accettabile","lunghezza eccessiva")</f>
        <v>lunghezza accettabile</v>
      </c>
      <c r="AE32" s="1415"/>
      <c r="AF32" s="1441"/>
      <c r="AH32" s="1445">
        <f>$C$2-AB32-AB33</f>
        <v>145</v>
      </c>
    </row>
    <row r="33" spans="2:34" ht="25.8" customHeight="1" thickBot="1" x14ac:dyDescent="0.35">
      <c r="D33" s="48" t="s">
        <v>131</v>
      </c>
      <c r="E33" s="146">
        <v>91.53</v>
      </c>
      <c r="F33" s="147" t="s">
        <v>125</v>
      </c>
      <c r="G33" s="147">
        <f>$G$28</f>
        <v>35</v>
      </c>
      <c r="H33" s="147" t="s">
        <v>125</v>
      </c>
      <c r="I33" s="147">
        <f t="shared" si="2"/>
        <v>64</v>
      </c>
      <c r="J33" s="147" t="s">
        <v>124</v>
      </c>
      <c r="K33" s="145">
        <f>IF(E33="","0",MROUND(E33+G33+I33,5))</f>
        <v>190</v>
      </c>
      <c r="L33" s="33"/>
      <c r="M33" s="1442"/>
      <c r="N33" s="1443"/>
      <c r="O33" s="1444"/>
      <c r="P33" s="33"/>
      <c r="Q33" s="1445"/>
      <c r="R33" s="33"/>
      <c r="U33" s="48" t="s">
        <v>131</v>
      </c>
      <c r="V33" s="146">
        <v>148.37</v>
      </c>
      <c r="W33" s="147" t="s">
        <v>125</v>
      </c>
      <c r="X33" s="147">
        <f>$G$28</f>
        <v>35</v>
      </c>
      <c r="Y33" s="147" t="s">
        <v>125</v>
      </c>
      <c r="Z33" s="147">
        <f t="shared" si="3"/>
        <v>64</v>
      </c>
      <c r="AA33" s="147" t="s">
        <v>124</v>
      </c>
      <c r="AB33" s="145">
        <f>IF(V33="","0",MROUND(V33+X33+Z33,5))</f>
        <v>245</v>
      </c>
      <c r="AD33" s="1442"/>
      <c r="AE33" s="1443"/>
      <c r="AF33" s="1444"/>
      <c r="AH33" s="1445"/>
    </row>
    <row r="34" spans="2:34" ht="25.8" customHeight="1" thickBot="1" x14ac:dyDescent="0.35">
      <c r="B34" s="2"/>
      <c r="C34" s="4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U34" s="33"/>
      <c r="V34" s="33"/>
      <c r="W34" s="33"/>
      <c r="X34" s="33"/>
      <c r="Y34" s="33"/>
      <c r="Z34" s="33"/>
      <c r="AA34" s="33"/>
      <c r="AB34" s="33"/>
    </row>
    <row r="35" spans="2:34" ht="25.8" customHeight="1" x14ac:dyDescent="0.3">
      <c r="B35" s="2"/>
      <c r="C35" s="43"/>
      <c r="D35" s="142" t="s">
        <v>126</v>
      </c>
      <c r="E35" s="143"/>
      <c r="F35" s="144" t="s">
        <v>125</v>
      </c>
      <c r="G35" s="144">
        <f>'TRAVE 210'!$X$62/2*100</f>
        <v>35</v>
      </c>
      <c r="H35" s="144" t="s">
        <v>125</v>
      </c>
      <c r="I35" s="144">
        <f t="shared" ref="I35:I40" si="4">40*$D$18/10</f>
        <v>64</v>
      </c>
      <c r="J35" s="144" t="s">
        <v>124</v>
      </c>
      <c r="K35" s="145" t="str">
        <f>IF(E35="","0",MROUND(E35+G35+I35,5))</f>
        <v>0</v>
      </c>
      <c r="L35" s="33"/>
      <c r="M35" s="1437" t="str">
        <f>IF(K35+K36&lt;$A$2,"lunghezza accettabile","lunghezza eccessiva")</f>
        <v>lunghezza accettabile</v>
      </c>
      <c r="N35" s="1438"/>
      <c r="O35" s="1439"/>
      <c r="P35" s="33"/>
      <c r="Q35" s="1445">
        <f>$A$2-K35-K36</f>
        <v>435</v>
      </c>
      <c r="R35" s="33"/>
      <c r="U35" s="142" t="s">
        <v>126</v>
      </c>
      <c r="V35" s="143"/>
      <c r="W35" s="144" t="s">
        <v>125</v>
      </c>
      <c r="X35" s="144">
        <f>'TRAVE 210'!$X$62/2*100</f>
        <v>35</v>
      </c>
      <c r="Y35" s="144" t="s">
        <v>125</v>
      </c>
      <c r="Z35" s="144">
        <f t="shared" ref="Z35:Z40" si="5">40*$U$18/10</f>
        <v>64</v>
      </c>
      <c r="AA35" s="144" t="s">
        <v>124</v>
      </c>
      <c r="AB35" s="145" t="str">
        <f>IF(V35="","0",MROUND(V35+X35+Z35,5))</f>
        <v>0</v>
      </c>
      <c r="AD35" s="1437" t="str">
        <f>IF(AB35+AB36&lt;$A$2,"lunghezza accettabile","lunghezza eccessiva")</f>
        <v>lunghezza accettabile</v>
      </c>
      <c r="AE35" s="1438"/>
      <c r="AF35" s="1439"/>
      <c r="AH35" s="1445">
        <f>$A$2-AB35-AB36</f>
        <v>435</v>
      </c>
    </row>
    <row r="36" spans="2:34" ht="25.8" customHeight="1" x14ac:dyDescent="0.3">
      <c r="B36" s="2"/>
      <c r="C36" s="43"/>
      <c r="D36" s="47" t="s">
        <v>127</v>
      </c>
      <c r="E36" s="133"/>
      <c r="F36" s="125" t="s">
        <v>125</v>
      </c>
      <c r="G36" s="125">
        <f>$G$28</f>
        <v>35</v>
      </c>
      <c r="H36" s="125" t="s">
        <v>125</v>
      </c>
      <c r="I36" s="125">
        <f t="shared" si="4"/>
        <v>64</v>
      </c>
      <c r="J36" s="125" t="s">
        <v>124</v>
      </c>
      <c r="K36" s="145">
        <f>IF(E36="",MROUND(I36,5),MROUND(E36+G36+I36,5))</f>
        <v>65</v>
      </c>
      <c r="L36" s="33"/>
      <c r="M36" s="1440"/>
      <c r="N36" s="1415"/>
      <c r="O36" s="1441"/>
      <c r="P36" s="33"/>
      <c r="Q36" s="1445"/>
      <c r="R36" s="33"/>
      <c r="U36" s="47" t="s">
        <v>127</v>
      </c>
      <c r="V36" s="133"/>
      <c r="W36" s="125" t="s">
        <v>125</v>
      </c>
      <c r="X36" s="125">
        <f>$G$28</f>
        <v>35</v>
      </c>
      <c r="Y36" s="125" t="s">
        <v>125</v>
      </c>
      <c r="Z36" s="125">
        <f t="shared" si="5"/>
        <v>64</v>
      </c>
      <c r="AA36" s="125" t="s">
        <v>124</v>
      </c>
      <c r="AB36" s="145">
        <f>IF(V36="",MROUND(Z36,5),MROUND(V36+X36+Z36,5))</f>
        <v>65</v>
      </c>
      <c r="AD36" s="1440"/>
      <c r="AE36" s="1415"/>
      <c r="AF36" s="1441"/>
      <c r="AH36" s="1445"/>
    </row>
    <row r="37" spans="2:34" ht="25.8" customHeight="1" x14ac:dyDescent="0.3">
      <c r="B37" s="2"/>
      <c r="C37" s="43"/>
      <c r="D37" s="47" t="s">
        <v>128</v>
      </c>
      <c r="E37" s="133">
        <v>62.86</v>
      </c>
      <c r="F37" s="125" t="s">
        <v>125</v>
      </c>
      <c r="G37" s="125">
        <f>$G$28</f>
        <v>35</v>
      </c>
      <c r="H37" s="125" t="s">
        <v>125</v>
      </c>
      <c r="I37" s="125">
        <f t="shared" si="4"/>
        <v>64</v>
      </c>
      <c r="J37" s="125" t="s">
        <v>124</v>
      </c>
      <c r="K37" s="145">
        <f>IF(E37="",MROUND(I37,5),MROUND(E37+G37+I37,5))</f>
        <v>160</v>
      </c>
      <c r="L37" s="33"/>
      <c r="M37" s="1440" t="str">
        <f>IF(K37+K38&lt;$B$2,"lunghezza accettabile","lunghezza eccessiva")</f>
        <v>lunghezza accettabile</v>
      </c>
      <c r="N37" s="1415"/>
      <c r="O37" s="1441"/>
      <c r="P37" s="33"/>
      <c r="Q37" s="1445">
        <f>$B$2-K37-K38</f>
        <v>155</v>
      </c>
      <c r="R37" s="33"/>
      <c r="U37" s="47" t="s">
        <v>128</v>
      </c>
      <c r="V37" s="133">
        <v>72.5</v>
      </c>
      <c r="W37" s="125" t="s">
        <v>125</v>
      </c>
      <c r="X37" s="125">
        <f>$G$28</f>
        <v>35</v>
      </c>
      <c r="Y37" s="125" t="s">
        <v>125</v>
      </c>
      <c r="Z37" s="125">
        <f t="shared" si="5"/>
        <v>64</v>
      </c>
      <c r="AA37" s="125" t="s">
        <v>124</v>
      </c>
      <c r="AB37" s="145">
        <f>IF(V37="",MROUND(Z37,5),MROUND(V37+X37+Z37,5))</f>
        <v>170</v>
      </c>
      <c r="AD37" s="1440" t="str">
        <f>IF(AB37+AB38&lt;$B$2,"lunghezza accettabile","lunghezza eccessiva")</f>
        <v>lunghezza accettabile</v>
      </c>
      <c r="AE37" s="1415"/>
      <c r="AF37" s="1441"/>
      <c r="AH37" s="1445">
        <f>$B$2-AB37-AB38</f>
        <v>125</v>
      </c>
    </row>
    <row r="38" spans="2:34" ht="25.8" customHeight="1" x14ac:dyDescent="0.3">
      <c r="B38" s="2"/>
      <c r="C38" s="43"/>
      <c r="D38" s="47" t="s">
        <v>129</v>
      </c>
      <c r="E38" s="133">
        <v>57.5</v>
      </c>
      <c r="F38" s="125" t="s">
        <v>125</v>
      </c>
      <c r="G38" s="125">
        <f>$G$28</f>
        <v>35</v>
      </c>
      <c r="H38" s="125" t="s">
        <v>125</v>
      </c>
      <c r="I38" s="125">
        <f t="shared" si="4"/>
        <v>64</v>
      </c>
      <c r="J38" s="125" t="s">
        <v>124</v>
      </c>
      <c r="K38" s="145">
        <f>IF(E38="",MROUND(I38,5),MROUND(E38+G38+I38,5))</f>
        <v>155</v>
      </c>
      <c r="L38" s="33"/>
      <c r="M38" s="1440"/>
      <c r="N38" s="1415"/>
      <c r="O38" s="1441"/>
      <c r="P38" s="33"/>
      <c r="Q38" s="1445"/>
      <c r="R38" s="33"/>
      <c r="U38" s="47" t="s">
        <v>129</v>
      </c>
      <c r="V38" s="133">
        <v>75.12</v>
      </c>
      <c r="W38" s="125" t="s">
        <v>125</v>
      </c>
      <c r="X38" s="125">
        <f>$G$28</f>
        <v>35</v>
      </c>
      <c r="Y38" s="125" t="s">
        <v>125</v>
      </c>
      <c r="Z38" s="125">
        <f t="shared" si="5"/>
        <v>64</v>
      </c>
      <c r="AA38" s="125" t="s">
        <v>124</v>
      </c>
      <c r="AB38" s="145">
        <f>IF(V38="",MROUND(Z38,5),MROUND(V38+X38+Z38,5))</f>
        <v>175</v>
      </c>
      <c r="AD38" s="1440"/>
      <c r="AE38" s="1415"/>
      <c r="AF38" s="1441"/>
      <c r="AH38" s="1445"/>
    </row>
    <row r="39" spans="2:34" ht="25.8" customHeight="1" x14ac:dyDescent="0.3">
      <c r="B39" s="2"/>
      <c r="C39" s="43"/>
      <c r="D39" s="47" t="s">
        <v>130</v>
      </c>
      <c r="E39" s="133"/>
      <c r="F39" s="125" t="s">
        <v>125</v>
      </c>
      <c r="G39" s="125">
        <f>$G$28</f>
        <v>35</v>
      </c>
      <c r="H39" s="125" t="s">
        <v>125</v>
      </c>
      <c r="I39" s="125">
        <f t="shared" si="4"/>
        <v>64</v>
      </c>
      <c r="J39" s="125" t="s">
        <v>124</v>
      </c>
      <c r="K39" s="145">
        <f>IF(E39="",MROUND(I39,5),MROUND(E39+G39+I39,5))</f>
        <v>65</v>
      </c>
      <c r="L39" s="33"/>
      <c r="M39" s="1440" t="str">
        <f>IF(K39+K40&lt;$C$2,"lunghezza accettabile","lunghezza eccessiva")</f>
        <v>lunghezza accettabile</v>
      </c>
      <c r="N39" s="1415"/>
      <c r="O39" s="1441"/>
      <c r="P39" s="33"/>
      <c r="Q39" s="1445">
        <f>$C$2-K39-K40</f>
        <v>380</v>
      </c>
      <c r="R39" s="33"/>
      <c r="U39" s="47" t="s">
        <v>130</v>
      </c>
      <c r="V39" s="133"/>
      <c r="W39" s="125" t="s">
        <v>125</v>
      </c>
      <c r="X39" s="125">
        <f>$G$28</f>
        <v>35</v>
      </c>
      <c r="Y39" s="125" t="s">
        <v>125</v>
      </c>
      <c r="Z39" s="125">
        <f t="shared" si="5"/>
        <v>64</v>
      </c>
      <c r="AA39" s="125" t="s">
        <v>124</v>
      </c>
      <c r="AB39" s="145">
        <f>IF(V39="",MROUND(Z39,5),MROUND(V39+X39+Z39,5))</f>
        <v>65</v>
      </c>
      <c r="AD39" s="1440" t="str">
        <f>IF(AB39+AB40&lt;$C$2,"lunghezza accettabile","lunghezza eccessiva")</f>
        <v>lunghezza accettabile</v>
      </c>
      <c r="AE39" s="1415"/>
      <c r="AF39" s="1441"/>
      <c r="AH39" s="1445">
        <f>$C$2-AB39-AB40</f>
        <v>350</v>
      </c>
    </row>
    <row r="40" spans="2:34" ht="25.8" customHeight="1" thickBot="1" x14ac:dyDescent="0.35">
      <c r="B40" s="2"/>
      <c r="C40" s="43"/>
      <c r="D40" s="48" t="s">
        <v>131</v>
      </c>
      <c r="E40" s="146">
        <v>54.48</v>
      </c>
      <c r="F40" s="147" t="s">
        <v>125</v>
      </c>
      <c r="G40" s="147">
        <f>$G$28</f>
        <v>35</v>
      </c>
      <c r="H40" s="147" t="s">
        <v>125</v>
      </c>
      <c r="I40" s="147">
        <f t="shared" si="4"/>
        <v>64</v>
      </c>
      <c r="J40" s="147" t="s">
        <v>124</v>
      </c>
      <c r="K40" s="145">
        <f>IF(E40="","0",MROUND(E40+G40+I40,5))</f>
        <v>155</v>
      </c>
      <c r="L40" s="33"/>
      <c r="M40" s="1442"/>
      <c r="N40" s="1443"/>
      <c r="O40" s="1444"/>
      <c r="P40" s="33"/>
      <c r="Q40" s="1445"/>
      <c r="R40" s="33"/>
      <c r="U40" s="48" t="s">
        <v>131</v>
      </c>
      <c r="V40" s="146">
        <v>85.52</v>
      </c>
      <c r="W40" s="147" t="s">
        <v>125</v>
      </c>
      <c r="X40" s="147">
        <f>$G$28</f>
        <v>35</v>
      </c>
      <c r="Y40" s="147" t="s">
        <v>125</v>
      </c>
      <c r="Z40" s="147">
        <f t="shared" si="5"/>
        <v>64</v>
      </c>
      <c r="AA40" s="147" t="s">
        <v>124</v>
      </c>
      <c r="AB40" s="145">
        <f>IF(V40="","0",MROUND(V40+X40+Z40,5))</f>
        <v>185</v>
      </c>
      <c r="AD40" s="1442"/>
      <c r="AE40" s="1443"/>
      <c r="AF40" s="1444"/>
      <c r="AH40" s="1445"/>
    </row>
    <row r="41" spans="2:34" ht="25.8" customHeight="1" thickBot="1" x14ac:dyDescent="0.35">
      <c r="B41" s="2"/>
      <c r="C41" s="4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U41" s="33"/>
      <c r="V41" s="33"/>
      <c r="W41" s="33"/>
      <c r="X41" s="33"/>
      <c r="Y41" s="33"/>
      <c r="Z41" s="33"/>
      <c r="AA41" s="33"/>
      <c r="AB41" s="33"/>
    </row>
    <row r="42" spans="2:34" ht="25.8" customHeight="1" x14ac:dyDescent="0.3">
      <c r="B42" s="2"/>
      <c r="C42" s="43"/>
      <c r="D42" s="142" t="s">
        <v>126</v>
      </c>
      <c r="E42" s="143"/>
      <c r="F42" s="144" t="s">
        <v>125</v>
      </c>
      <c r="G42" s="144">
        <f>'TRAVE 210'!$X$62/2*100</f>
        <v>35</v>
      </c>
      <c r="H42" s="144" t="s">
        <v>125</v>
      </c>
      <c r="I42" s="144">
        <f t="shared" ref="I42:I47" si="6">40*$D$19/10</f>
        <v>64</v>
      </c>
      <c r="J42" s="144" t="s">
        <v>124</v>
      </c>
      <c r="K42" s="145" t="str">
        <f>IF(E42="","0",MROUND(E42+G42+I42,5))</f>
        <v>0</v>
      </c>
      <c r="L42" s="33"/>
      <c r="M42" s="1437" t="str">
        <f>IF(K42+K43&lt;$A$2,"lunghezza accettabile","lunghezza eccessiva")</f>
        <v>lunghezza accettabile</v>
      </c>
      <c r="N42" s="1438"/>
      <c r="O42" s="1439"/>
      <c r="P42" s="33"/>
      <c r="Q42" s="1445">
        <f>$A$2-K42-K43</f>
        <v>435</v>
      </c>
      <c r="R42" s="33"/>
      <c r="U42" s="142" t="s">
        <v>126</v>
      </c>
      <c r="V42" s="143"/>
      <c r="W42" s="144" t="s">
        <v>125</v>
      </c>
      <c r="X42" s="144">
        <f>'TRAVE 210'!$X$62/2*100</f>
        <v>35</v>
      </c>
      <c r="Y42" s="144" t="s">
        <v>125</v>
      </c>
      <c r="Z42" s="144">
        <f t="shared" ref="Z42:Z47" si="7">40*$U$19/10</f>
        <v>64</v>
      </c>
      <c r="AA42" s="144" t="s">
        <v>124</v>
      </c>
      <c r="AB42" s="145" t="str">
        <f>IF(V42="","0",MROUND(V42+X42+Z42,5))</f>
        <v>0</v>
      </c>
      <c r="AD42" s="1437" t="str">
        <f>IF(AB42+AB43&lt;$A$2,"lunghezza accettabile","lunghezza eccessiva")</f>
        <v>lunghezza accettabile</v>
      </c>
      <c r="AE42" s="1438"/>
      <c r="AF42" s="1439"/>
      <c r="AH42" s="1445">
        <f>$A$2-AB42-AB43</f>
        <v>435</v>
      </c>
    </row>
    <row r="43" spans="2:34" ht="25.8" customHeight="1" x14ac:dyDescent="0.3">
      <c r="B43" s="2"/>
      <c r="C43" s="43"/>
      <c r="D43" s="47" t="s">
        <v>127</v>
      </c>
      <c r="E43" s="133"/>
      <c r="F43" s="125" t="s">
        <v>125</v>
      </c>
      <c r="G43" s="125">
        <f>$G$28</f>
        <v>35</v>
      </c>
      <c r="H43" s="125" t="s">
        <v>125</v>
      </c>
      <c r="I43" s="125">
        <f t="shared" si="6"/>
        <v>64</v>
      </c>
      <c r="J43" s="125" t="s">
        <v>124</v>
      </c>
      <c r="K43" s="145">
        <f>IF(E43="",MROUND(I43,5),MROUND(E43+G43+I43,5))</f>
        <v>65</v>
      </c>
      <c r="L43" s="33"/>
      <c r="M43" s="1440"/>
      <c r="N43" s="1415"/>
      <c r="O43" s="1441"/>
      <c r="P43" s="33"/>
      <c r="Q43" s="1445"/>
      <c r="R43" s="33"/>
      <c r="U43" s="47" t="s">
        <v>127</v>
      </c>
      <c r="V43" s="133"/>
      <c r="W43" s="125" t="s">
        <v>125</v>
      </c>
      <c r="X43" s="125">
        <f>$G$28</f>
        <v>35</v>
      </c>
      <c r="Y43" s="125" t="s">
        <v>125</v>
      </c>
      <c r="Z43" s="125">
        <f t="shared" si="7"/>
        <v>64</v>
      </c>
      <c r="AA43" s="125" t="s">
        <v>124</v>
      </c>
      <c r="AB43" s="145">
        <f>IF(V43="",MROUND(Z43,5),MROUND(V43+X43+Z43,5))</f>
        <v>65</v>
      </c>
      <c r="AD43" s="1440"/>
      <c r="AE43" s="1415"/>
      <c r="AF43" s="1441"/>
      <c r="AH43" s="1445"/>
    </row>
    <row r="44" spans="2:34" ht="25.8" customHeight="1" x14ac:dyDescent="0.3">
      <c r="B44" s="2"/>
      <c r="C44" s="43"/>
      <c r="D44" s="47" t="s">
        <v>128</v>
      </c>
      <c r="E44" s="133"/>
      <c r="F44" s="125" t="s">
        <v>125</v>
      </c>
      <c r="G44" s="125">
        <f>$G$28</f>
        <v>35</v>
      </c>
      <c r="H44" s="125" t="s">
        <v>125</v>
      </c>
      <c r="I44" s="125">
        <f t="shared" si="6"/>
        <v>64</v>
      </c>
      <c r="J44" s="125" t="s">
        <v>124</v>
      </c>
      <c r="K44" s="145">
        <f>IF(E44="",MROUND(I44,5),MROUND(E44+G44+I44,5))</f>
        <v>65</v>
      </c>
      <c r="L44" s="33"/>
      <c r="M44" s="1440" t="str">
        <f>IF(K44+K45&lt;$B$2,"lunghezza accettabile","lunghezza eccessiva")</f>
        <v>lunghezza accettabile</v>
      </c>
      <c r="N44" s="1415"/>
      <c r="O44" s="1441"/>
      <c r="P44" s="33"/>
      <c r="Q44" s="1445">
        <f>$B$2-K44-K45</f>
        <v>340</v>
      </c>
      <c r="R44" s="33"/>
      <c r="U44" s="47" t="s">
        <v>128</v>
      </c>
      <c r="V44" s="133"/>
      <c r="W44" s="125" t="s">
        <v>125</v>
      </c>
      <c r="X44" s="125">
        <f>$G$28</f>
        <v>35</v>
      </c>
      <c r="Y44" s="125" t="s">
        <v>125</v>
      </c>
      <c r="Z44" s="125">
        <f t="shared" si="7"/>
        <v>64</v>
      </c>
      <c r="AA44" s="125" t="s">
        <v>124</v>
      </c>
      <c r="AB44" s="145">
        <f>IF(V44="",MROUND(Z44,5),MROUND(V44+X44+Z44,5))</f>
        <v>65</v>
      </c>
      <c r="AD44" s="1440" t="str">
        <f>IF(AB44+AB45&lt;$B$2,"lunghezza accettabile","lunghezza eccessiva")</f>
        <v>lunghezza accettabile</v>
      </c>
      <c r="AE44" s="1415"/>
      <c r="AF44" s="1441"/>
      <c r="AH44" s="1445">
        <f>$B$2-AB44-AB45</f>
        <v>340</v>
      </c>
    </row>
    <row r="45" spans="2:34" ht="25.8" customHeight="1" x14ac:dyDescent="0.3">
      <c r="B45" s="2"/>
      <c r="C45" s="43"/>
      <c r="D45" s="47" t="s">
        <v>129</v>
      </c>
      <c r="E45" s="133"/>
      <c r="F45" s="125" t="s">
        <v>125</v>
      </c>
      <c r="G45" s="125">
        <f>$G$28</f>
        <v>35</v>
      </c>
      <c r="H45" s="125" t="s">
        <v>125</v>
      </c>
      <c r="I45" s="125">
        <f t="shared" si="6"/>
        <v>64</v>
      </c>
      <c r="J45" s="125" t="s">
        <v>124</v>
      </c>
      <c r="K45" s="145">
        <f>IF(E45="",MROUND(I45,5),MROUND(E45+G45+I45,5))</f>
        <v>65</v>
      </c>
      <c r="L45" s="33"/>
      <c r="M45" s="1440"/>
      <c r="N45" s="1415"/>
      <c r="O45" s="1441"/>
      <c r="P45" s="33"/>
      <c r="Q45" s="1445"/>
      <c r="R45" s="33"/>
      <c r="U45" s="47" t="s">
        <v>129</v>
      </c>
      <c r="V45" s="133"/>
      <c r="W45" s="125" t="s">
        <v>125</v>
      </c>
      <c r="X45" s="125">
        <f>$G$28</f>
        <v>35</v>
      </c>
      <c r="Y45" s="125" t="s">
        <v>125</v>
      </c>
      <c r="Z45" s="125">
        <f t="shared" si="7"/>
        <v>64</v>
      </c>
      <c r="AA45" s="125" t="s">
        <v>124</v>
      </c>
      <c r="AB45" s="145">
        <f>IF(V45="",MROUND(Z45,5),MROUND(V45+X45+Z45,5))</f>
        <v>65</v>
      </c>
      <c r="AD45" s="1440"/>
      <c r="AE45" s="1415"/>
      <c r="AF45" s="1441"/>
      <c r="AH45" s="1445"/>
    </row>
    <row r="46" spans="2:34" ht="25.8" customHeight="1" x14ac:dyDescent="0.3">
      <c r="B46" s="2"/>
      <c r="C46" s="43"/>
      <c r="D46" s="47" t="s">
        <v>130</v>
      </c>
      <c r="E46" s="133"/>
      <c r="F46" s="125" t="s">
        <v>125</v>
      </c>
      <c r="G46" s="125">
        <f>$G$28</f>
        <v>35</v>
      </c>
      <c r="H46" s="125" t="s">
        <v>125</v>
      </c>
      <c r="I46" s="125">
        <f t="shared" si="6"/>
        <v>64</v>
      </c>
      <c r="J46" s="125" t="s">
        <v>124</v>
      </c>
      <c r="K46" s="145">
        <f>IF(E46="",MROUND(I46,5),MROUND(E46+G46+I46,5))</f>
        <v>65</v>
      </c>
      <c r="L46" s="33"/>
      <c r="M46" s="1440" t="str">
        <f>IF(K46+K47&lt;$C$2,"lunghezza accettabile","lunghezza eccessiva")</f>
        <v>lunghezza accettabile</v>
      </c>
      <c r="N46" s="1415"/>
      <c r="O46" s="1441"/>
      <c r="P46" s="33"/>
      <c r="Q46" s="1445">
        <f>$C$2-K46-K47</f>
        <v>535</v>
      </c>
      <c r="R46" s="33"/>
      <c r="U46" s="47" t="s">
        <v>130</v>
      </c>
      <c r="V46" s="133"/>
      <c r="W46" s="125" t="s">
        <v>125</v>
      </c>
      <c r="X46" s="125">
        <f>$G$28</f>
        <v>35</v>
      </c>
      <c r="Y46" s="125" t="s">
        <v>125</v>
      </c>
      <c r="Z46" s="125">
        <f t="shared" si="7"/>
        <v>64</v>
      </c>
      <c r="AA46" s="125" t="s">
        <v>124</v>
      </c>
      <c r="AB46" s="145">
        <f>IF(V46="",MROUND(Z46,5),MROUND(V46+X46+Z46,5))</f>
        <v>65</v>
      </c>
      <c r="AD46" s="1440" t="str">
        <f>IF(AB46+AB47&lt;$C$2,"lunghezza accettabile","lunghezza eccessiva")</f>
        <v>lunghezza accettabile</v>
      </c>
      <c r="AE46" s="1415"/>
      <c r="AF46" s="1441"/>
      <c r="AH46" s="1445">
        <f>$C$2-AB46-AB47</f>
        <v>535</v>
      </c>
    </row>
    <row r="47" spans="2:34" ht="25.8" customHeight="1" thickBot="1" x14ac:dyDescent="0.35">
      <c r="B47" s="2"/>
      <c r="C47" s="43"/>
      <c r="D47" s="48" t="s">
        <v>131</v>
      </c>
      <c r="E47" s="146"/>
      <c r="F47" s="147" t="s">
        <v>125</v>
      </c>
      <c r="G47" s="147">
        <f>$G$28</f>
        <v>35</v>
      </c>
      <c r="H47" s="147" t="s">
        <v>125</v>
      </c>
      <c r="I47" s="147">
        <f t="shared" si="6"/>
        <v>64</v>
      </c>
      <c r="J47" s="147" t="s">
        <v>124</v>
      </c>
      <c r="K47" s="145" t="str">
        <f>IF(E47="","0",MROUND(E47+G47+I47,5))</f>
        <v>0</v>
      </c>
      <c r="L47" s="33"/>
      <c r="M47" s="1442"/>
      <c r="N47" s="1443"/>
      <c r="O47" s="1444"/>
      <c r="P47" s="33"/>
      <c r="Q47" s="1445"/>
      <c r="R47" s="33"/>
      <c r="U47" s="48" t="s">
        <v>131</v>
      </c>
      <c r="V47" s="146"/>
      <c r="W47" s="147" t="s">
        <v>125</v>
      </c>
      <c r="X47" s="147">
        <f>$G$28</f>
        <v>35</v>
      </c>
      <c r="Y47" s="147" t="s">
        <v>125</v>
      </c>
      <c r="Z47" s="147">
        <f t="shared" si="7"/>
        <v>64</v>
      </c>
      <c r="AA47" s="147" t="s">
        <v>124</v>
      </c>
      <c r="AB47" s="145" t="str">
        <f>IF(V47="","0",MROUND(V47+X47+Z47,5))</f>
        <v>0</v>
      </c>
      <c r="AD47" s="1442"/>
      <c r="AE47" s="1443"/>
      <c r="AF47" s="1444"/>
      <c r="AH47" s="1445"/>
    </row>
    <row r="48" spans="2:34" ht="25.8" customHeight="1" x14ac:dyDescent="0.3">
      <c r="B48" s="2"/>
      <c r="C48" s="4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</row>
    <row r="49" spans="2:18" ht="25.8" customHeight="1" x14ac:dyDescent="0.3">
      <c r="B49" s="2"/>
      <c r="C49" s="43"/>
      <c r="L49" s="33"/>
      <c r="M49" s="33"/>
      <c r="N49" s="33"/>
      <c r="O49" s="33"/>
      <c r="P49" s="33"/>
      <c r="Q49" s="33"/>
      <c r="R49" s="33"/>
    </row>
    <row r="50" spans="2:18" ht="25.8" customHeight="1" x14ac:dyDescent="0.3">
      <c r="B50" s="2"/>
      <c r="C50" s="43"/>
      <c r="L50" s="33"/>
      <c r="M50" s="33"/>
      <c r="N50" s="33"/>
      <c r="O50" s="33"/>
      <c r="P50" s="33"/>
      <c r="Q50" s="33"/>
      <c r="R50" s="33"/>
    </row>
    <row r="51" spans="2:18" ht="25.8" customHeight="1" x14ac:dyDescent="0.3">
      <c r="B51" s="2"/>
      <c r="C51" s="2"/>
      <c r="L51" s="33"/>
      <c r="M51" s="33"/>
      <c r="N51" s="33"/>
      <c r="O51" s="33"/>
      <c r="P51" s="33"/>
      <c r="Q51" s="33"/>
      <c r="R51" s="33"/>
    </row>
    <row r="52" spans="2:18" ht="25.8" customHeight="1" x14ac:dyDescent="0.3">
      <c r="B52" s="2"/>
      <c r="C52" s="43"/>
      <c r="L52" s="33"/>
      <c r="M52" s="33"/>
      <c r="N52" s="33"/>
      <c r="O52" s="33"/>
      <c r="P52" s="33"/>
      <c r="Q52" s="33"/>
      <c r="R52" s="33"/>
    </row>
    <row r="53" spans="2:18" ht="25.8" customHeight="1" x14ac:dyDescent="0.3">
      <c r="B53" s="2"/>
      <c r="C53" s="43"/>
      <c r="L53" s="33"/>
      <c r="M53" s="33"/>
      <c r="N53" s="33"/>
      <c r="O53" s="33"/>
      <c r="P53" s="33"/>
      <c r="Q53" s="33"/>
      <c r="R53" s="33"/>
    </row>
    <row r="54" spans="2:18" ht="25.8" customHeight="1" x14ac:dyDescent="0.3">
      <c r="B54" s="2"/>
      <c r="C54" s="43"/>
      <c r="L54" s="33"/>
      <c r="M54" s="33"/>
      <c r="N54" s="33"/>
      <c r="O54" s="33"/>
      <c r="P54" s="33"/>
      <c r="Q54" s="33"/>
      <c r="R54" s="33"/>
    </row>
    <row r="55" spans="2:18" ht="25.8" customHeight="1" x14ac:dyDescent="0.3">
      <c r="B55" s="2"/>
      <c r="C55" s="43"/>
      <c r="L55" s="33"/>
      <c r="M55" s="33"/>
      <c r="N55" s="33"/>
      <c r="O55" s="33"/>
      <c r="P55" s="33"/>
      <c r="Q55" s="33"/>
      <c r="R55" s="33"/>
    </row>
    <row r="56" spans="2:18" ht="25.8" customHeight="1" x14ac:dyDescent="0.3">
      <c r="B56" s="2"/>
      <c r="C56" s="43"/>
      <c r="L56" s="33"/>
      <c r="M56" s="33"/>
      <c r="N56" s="33"/>
      <c r="O56" s="33"/>
      <c r="P56" s="33"/>
      <c r="Q56" s="33"/>
      <c r="R56" s="33"/>
    </row>
    <row r="57" spans="2:18" ht="25.8" customHeight="1" x14ac:dyDescent="0.3">
      <c r="B57" s="2"/>
      <c r="C57" s="43"/>
      <c r="L57" s="33"/>
      <c r="M57" s="33"/>
      <c r="N57" s="33"/>
      <c r="O57" s="33"/>
      <c r="P57" s="33"/>
      <c r="Q57" s="33"/>
      <c r="R57" s="33"/>
    </row>
    <row r="58" spans="2:18" ht="25.8" customHeight="1" x14ac:dyDescent="0.3">
      <c r="B58" s="2"/>
      <c r="C58" s="43"/>
      <c r="L58" s="33"/>
      <c r="M58" s="33"/>
      <c r="N58" s="33"/>
      <c r="O58" s="33"/>
      <c r="P58" s="33"/>
      <c r="Q58" s="33"/>
      <c r="R58" s="33"/>
    </row>
    <row r="59" spans="2:18" ht="25.8" customHeight="1" x14ac:dyDescent="0.3">
      <c r="B59" s="2"/>
      <c r="C59" s="43"/>
      <c r="L59" s="33"/>
      <c r="M59" s="33"/>
      <c r="N59" s="33"/>
      <c r="O59" s="33"/>
      <c r="P59" s="33"/>
      <c r="Q59" s="33"/>
      <c r="R59" s="33"/>
    </row>
    <row r="60" spans="2:18" ht="25.8" customHeight="1" x14ac:dyDescent="0.3">
      <c r="B60" s="2"/>
      <c r="C60" s="43"/>
      <c r="L60" s="33"/>
      <c r="M60" s="33"/>
      <c r="N60" s="33"/>
      <c r="O60" s="33"/>
      <c r="P60" s="33"/>
      <c r="Q60" s="33"/>
      <c r="R60" s="33"/>
    </row>
    <row r="61" spans="2:18" ht="25.8" customHeight="1" x14ac:dyDescent="0.3">
      <c r="B61" s="2"/>
      <c r="C61" s="43"/>
      <c r="L61" s="33"/>
      <c r="M61" s="33"/>
      <c r="N61" s="33"/>
      <c r="O61" s="33"/>
      <c r="P61" s="33"/>
      <c r="Q61" s="33"/>
      <c r="R61" s="33"/>
    </row>
    <row r="62" spans="2:18" ht="25.8" customHeight="1" x14ac:dyDescent="0.3">
      <c r="B62" s="2"/>
      <c r="C62" s="43"/>
      <c r="L62" s="33"/>
      <c r="M62" s="33"/>
      <c r="N62" s="33"/>
      <c r="O62" s="33"/>
      <c r="P62" s="33"/>
      <c r="Q62" s="33"/>
      <c r="R62" s="33"/>
    </row>
    <row r="63" spans="2:18" ht="25.8" customHeight="1" x14ac:dyDescent="0.3">
      <c r="B63" s="2"/>
      <c r="C63" s="43"/>
      <c r="L63" s="33"/>
      <c r="M63" s="33"/>
      <c r="N63" s="33"/>
      <c r="O63" s="33"/>
      <c r="P63" s="33"/>
      <c r="Q63" s="33"/>
      <c r="R63" s="33"/>
    </row>
    <row r="64" spans="2:18" ht="25.8" customHeight="1" x14ac:dyDescent="0.3">
      <c r="B64" s="2"/>
      <c r="C64" s="43"/>
      <c r="L64" s="33"/>
      <c r="M64" s="33"/>
      <c r="N64" s="33"/>
      <c r="O64" s="33"/>
      <c r="P64" s="33"/>
      <c r="Q64" s="33"/>
      <c r="R64" s="33"/>
    </row>
    <row r="65" spans="2:18" ht="25.8" customHeight="1" x14ac:dyDescent="0.3">
      <c r="B65" s="2"/>
      <c r="C65" s="43"/>
      <c r="L65" s="33"/>
      <c r="M65" s="33"/>
      <c r="N65" s="33"/>
      <c r="O65" s="33"/>
      <c r="P65" s="33"/>
      <c r="Q65" s="33"/>
      <c r="R65" s="33"/>
    </row>
    <row r="66" spans="2:18" ht="25.8" customHeight="1" x14ac:dyDescent="0.3">
      <c r="B66" s="2"/>
      <c r="C66" s="43"/>
      <c r="L66" s="33"/>
      <c r="M66" s="33"/>
      <c r="N66" s="33"/>
      <c r="O66" s="33"/>
      <c r="P66" s="33"/>
      <c r="Q66" s="33"/>
      <c r="R66" s="33"/>
    </row>
    <row r="67" spans="2:18" ht="25.8" customHeight="1" x14ac:dyDescent="0.3">
      <c r="B67" s="2"/>
      <c r="C67" s="43"/>
      <c r="L67" s="33"/>
      <c r="M67" s="33"/>
      <c r="N67" s="33"/>
      <c r="O67" s="33"/>
      <c r="P67" s="33"/>
      <c r="Q67" s="33"/>
      <c r="R67" s="33"/>
    </row>
    <row r="68" spans="2:18" ht="25.8" customHeight="1" x14ac:dyDescent="0.3">
      <c r="B68" s="2"/>
      <c r="C68" s="43"/>
      <c r="L68" s="33"/>
      <c r="M68" s="33"/>
      <c r="N68" s="33"/>
      <c r="O68" s="33"/>
      <c r="P68" s="33"/>
      <c r="Q68" s="33"/>
      <c r="R68" s="33"/>
    </row>
    <row r="69" spans="2:18" ht="25.8" customHeight="1" x14ac:dyDescent="0.3">
      <c r="B69" s="2"/>
      <c r="C69" s="43"/>
      <c r="P69" s="33"/>
      <c r="Q69" s="33"/>
      <c r="R69" s="33"/>
    </row>
    <row r="70" spans="2:18" ht="25.8" customHeight="1" x14ac:dyDescent="0.3">
      <c r="B70" s="2"/>
      <c r="C70" s="43"/>
      <c r="P70" s="33"/>
      <c r="Q70" s="33"/>
      <c r="R70" s="33"/>
    </row>
    <row r="71" spans="2:18" ht="25.8" customHeight="1" x14ac:dyDescent="0.3">
      <c r="B71" s="2"/>
      <c r="C71" s="43"/>
      <c r="P71" s="33"/>
      <c r="Q71" s="33"/>
      <c r="R71" s="33"/>
    </row>
    <row r="72" spans="2:18" ht="25.8" customHeight="1" x14ac:dyDescent="0.3">
      <c r="B72" s="137"/>
      <c r="C72" s="137"/>
      <c r="P72" s="33"/>
      <c r="Q72" s="33"/>
    </row>
    <row r="73" spans="2:18" ht="25.8" customHeight="1" x14ac:dyDescent="0.3">
      <c r="B73" s="137"/>
      <c r="C73" s="137"/>
      <c r="P73" s="33"/>
      <c r="Q73" s="33"/>
    </row>
    <row r="74" spans="2:18" ht="25.8" customHeight="1" x14ac:dyDescent="0.3">
      <c r="B74" s="137"/>
      <c r="C74" s="137"/>
    </row>
    <row r="75" spans="2:18" ht="25.8" customHeight="1" x14ac:dyDescent="0.3">
      <c r="B75" s="137"/>
      <c r="C75" s="137"/>
    </row>
    <row r="76" spans="2:18" ht="25.8" customHeight="1" x14ac:dyDescent="0.3">
      <c r="B76" s="137"/>
      <c r="C76" s="137"/>
    </row>
    <row r="77" spans="2:18" ht="25.8" customHeight="1" x14ac:dyDescent="0.3"/>
    <row r="78" spans="2:18" ht="25.8" customHeight="1" x14ac:dyDescent="0.3"/>
  </sheetData>
  <mergeCells count="57">
    <mergeCell ref="M44:O45"/>
    <mergeCell ref="Q44:Q45"/>
    <mergeCell ref="AD44:AF45"/>
    <mergeCell ref="AH44:AH45"/>
    <mergeCell ref="M46:O47"/>
    <mergeCell ref="Q46:Q47"/>
    <mergeCell ref="AD46:AF47"/>
    <mergeCell ref="AH46:AH47"/>
    <mergeCell ref="M39:O40"/>
    <mergeCell ref="Q39:Q40"/>
    <mergeCell ref="AD39:AF40"/>
    <mergeCell ref="AH39:AH40"/>
    <mergeCell ref="M42:O43"/>
    <mergeCell ref="Q42:Q43"/>
    <mergeCell ref="AD42:AF43"/>
    <mergeCell ref="AH42:AH43"/>
    <mergeCell ref="M35:O36"/>
    <mergeCell ref="Q35:Q36"/>
    <mergeCell ref="AD35:AF36"/>
    <mergeCell ref="AH35:AH36"/>
    <mergeCell ref="M37:O38"/>
    <mergeCell ref="Q37:Q38"/>
    <mergeCell ref="AD37:AF38"/>
    <mergeCell ref="AH37:AH38"/>
    <mergeCell ref="M30:O31"/>
    <mergeCell ref="Q30:Q31"/>
    <mergeCell ref="AD30:AF31"/>
    <mergeCell ref="AH30:AH31"/>
    <mergeCell ref="M32:O33"/>
    <mergeCell ref="Q32:Q33"/>
    <mergeCell ref="AD32:AF33"/>
    <mergeCell ref="AH32:AH33"/>
    <mergeCell ref="AH28:AH29"/>
    <mergeCell ref="B23:O23"/>
    <mergeCell ref="S23:AF23"/>
    <mergeCell ref="B24:C24"/>
    <mergeCell ref="S24:T24"/>
    <mergeCell ref="B25:C25"/>
    <mergeCell ref="S25:T25"/>
    <mergeCell ref="B26:C26"/>
    <mergeCell ref="S26:T26"/>
    <mergeCell ref="M28:O29"/>
    <mergeCell ref="Q28:Q29"/>
    <mergeCell ref="AD28:AF29"/>
    <mergeCell ref="B21:C21"/>
    <mergeCell ref="S21:T21"/>
    <mergeCell ref="S2:T3"/>
    <mergeCell ref="AJ2:AX2"/>
    <mergeCell ref="AJ3:AL3"/>
    <mergeCell ref="AJ4:AL4"/>
    <mergeCell ref="S5:T6"/>
    <mergeCell ref="AJ6:AL6"/>
    <mergeCell ref="AJ7:AL7"/>
    <mergeCell ref="B16:D16"/>
    <mergeCell ref="S16:U16"/>
    <mergeCell ref="B17:C19"/>
    <mergeCell ref="S17:T19"/>
  </mergeCells>
  <conditionalFormatting sqref="AH21">
    <cfRule type="containsText" dxfId="2356" priority="12" operator="containsText" text="OK">
      <formula>NOT(ISERROR(SEARCH("OK",AH21)))</formula>
    </cfRule>
    <cfRule type="containsText" dxfId="2355" priority="13" operator="containsText" text="NO">
      <formula>NOT(ISERROR(SEARCH("NO",AH21)))</formula>
    </cfRule>
  </conditionalFormatting>
  <conditionalFormatting sqref="Q21">
    <cfRule type="containsText" dxfId="2354" priority="10" operator="containsText" text="OK">
      <formula>NOT(ISERROR(SEARCH("OK",Q21)))</formula>
    </cfRule>
    <cfRule type="containsText" dxfId="2353" priority="11" operator="containsText" text="NO">
      <formula>NOT(ISERROR(SEARCH("NO",Q21)))</formula>
    </cfRule>
  </conditionalFormatting>
  <conditionalFormatting sqref="AP11:AP16">
    <cfRule type="containsText" dxfId="2352" priority="7" operator="containsText" text="non">
      <formula>NOT(ISERROR(SEARCH("non",AP11)))</formula>
    </cfRule>
    <cfRule type="containsText" dxfId="2351" priority="8" operator="containsText" text="verificato">
      <formula>NOT(ISERROR(SEARCH("verificato",AP11)))</formula>
    </cfRule>
    <cfRule type="containsText" dxfId="2350" priority="9" operator="containsText" text="non">
      <formula>NOT(ISERROR(SEARCH("non",AP11)))</formula>
    </cfRule>
  </conditionalFormatting>
  <conditionalFormatting sqref="AN3:AX4">
    <cfRule type="containsText" dxfId="2349" priority="4" operator="containsText" text="non">
      <formula>NOT(ISERROR(SEARCH("non",AN3)))</formula>
    </cfRule>
    <cfRule type="containsText" dxfId="2348" priority="5" operator="containsText" text="verificato">
      <formula>NOT(ISERROR(SEARCH("verificato",AN3)))</formula>
    </cfRule>
    <cfRule type="containsText" dxfId="2347" priority="6" operator="containsText" text="non">
      <formula>NOT(ISERROR(SEARCH("non",AN3)))</formula>
    </cfRule>
  </conditionalFormatting>
  <conditionalFormatting sqref="AN6:AX7">
    <cfRule type="containsText" dxfId="2346" priority="1" operator="containsText" text="non">
      <formula>NOT(ISERROR(SEARCH("non",AN6)))</formula>
    </cfRule>
    <cfRule type="containsText" dxfId="2345" priority="2" operator="containsText" text="verificato">
      <formula>NOT(ISERROR(SEARCH("verificato",AN6)))</formula>
    </cfRule>
    <cfRule type="containsText" dxfId="2344" priority="3" operator="containsText" text="non">
      <formula>NOT(ISERROR(SEARCH("non",AN6)))</formula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H42"/>
  <sheetViews>
    <sheetView topLeftCell="DA1" workbookViewId="0">
      <selection activeCell="DX4" sqref="DX4"/>
    </sheetView>
  </sheetViews>
  <sheetFormatPr defaultRowHeight="14.4" x14ac:dyDescent="0.3"/>
  <cols>
    <col min="1" max="1" width="8.88671875" style="103"/>
    <col min="2" max="2" width="12" style="470" customWidth="1"/>
    <col min="3" max="3" width="8.88671875" style="103"/>
    <col min="4" max="4" width="2.77734375" style="103" customWidth="1"/>
    <col min="5" max="5" width="8.88671875" style="103"/>
    <col min="6" max="6" width="2.21875" style="103" customWidth="1"/>
    <col min="7" max="7" width="8.88671875" style="103"/>
    <col min="8" max="8" width="2.77734375" style="103" customWidth="1"/>
    <col min="9" max="9" width="8.88671875" style="103"/>
    <col min="10" max="10" width="4.77734375" style="103" customWidth="1"/>
    <col min="11" max="11" width="12" style="470" customWidth="1"/>
    <col min="12" max="12" width="8.88671875" style="103"/>
    <col min="13" max="13" width="2.77734375" style="103" customWidth="1"/>
    <col min="14" max="14" width="8.88671875" style="103"/>
    <col min="15" max="15" width="2.21875" style="103" customWidth="1"/>
    <col min="16" max="16" width="8.88671875" style="103" customWidth="1"/>
    <col min="17" max="17" width="2.77734375" style="103" customWidth="1"/>
    <col min="18" max="18" width="8.88671875" style="103"/>
    <col min="19" max="19" width="2.21875" style="103" customWidth="1"/>
    <col min="20" max="20" width="8.88671875" style="103"/>
    <col min="21" max="21" width="2.77734375" style="103" customWidth="1"/>
    <col min="22" max="22" width="8.88671875" style="103"/>
    <col min="23" max="23" width="2.21875" style="103" customWidth="1"/>
    <col min="24" max="24" width="8.88671875" style="103"/>
    <col min="25" max="25" width="2.77734375" style="103" customWidth="1"/>
    <col min="26" max="26" width="8.88671875" style="103"/>
    <col min="27" max="27" width="2.21875" style="103" customWidth="1"/>
    <col min="28" max="28" width="8.88671875" style="103"/>
    <col min="29" max="29" width="2.77734375" style="103" customWidth="1"/>
    <col min="30" max="30" width="8.88671875" style="103"/>
    <col min="31" max="31" width="4.77734375" style="103" customWidth="1"/>
    <col min="32" max="32" width="12" style="470" customWidth="1"/>
    <col min="33" max="33" width="8.88671875" style="103"/>
    <col min="34" max="34" width="2.77734375" style="103" customWidth="1"/>
    <col min="35" max="35" width="8.88671875" style="103"/>
    <col min="36" max="36" width="2.21875" style="103" customWidth="1"/>
    <col min="37" max="37" width="8.88671875" style="103"/>
    <col min="38" max="38" width="2.77734375" style="103" customWidth="1"/>
    <col min="39" max="39" width="8.88671875" style="103"/>
    <col min="40" max="40" width="2.21875" style="103" customWidth="1"/>
    <col min="41" max="41" width="8.88671875" style="103"/>
    <col min="42" max="42" width="2.77734375" style="103" customWidth="1"/>
    <col min="43" max="43" width="8.88671875" style="103"/>
    <col min="44" max="44" width="2.21875" style="103" customWidth="1"/>
    <col min="45" max="45" width="8.88671875" style="103"/>
    <col min="46" max="46" width="2.77734375" style="103" customWidth="1"/>
    <col min="47" max="47" width="8.88671875" style="103"/>
    <col min="48" max="48" width="2.21875" style="103" customWidth="1"/>
    <col min="49" max="49" width="8.88671875" style="103"/>
    <col min="50" max="50" width="2.77734375" style="103" customWidth="1"/>
    <col min="51" max="51" width="8.88671875" style="103"/>
    <col min="52" max="52" width="4.77734375" style="103" customWidth="1"/>
    <col min="53" max="53" width="12" style="470" customWidth="1"/>
    <col min="54" max="54" width="8.88671875" style="103"/>
    <col min="55" max="55" width="2.77734375" style="103" customWidth="1"/>
    <col min="56" max="56" width="8.88671875" style="103"/>
    <col min="57" max="57" width="2.21875" style="103" customWidth="1"/>
    <col min="58" max="58" width="8.88671875" style="103"/>
    <col min="59" max="59" width="2.77734375" style="103" customWidth="1"/>
    <col min="60" max="60" width="8.88671875" style="103"/>
    <col min="61" max="61" width="2.21875" style="103" customWidth="1"/>
    <col min="62" max="62" width="8.88671875" style="103"/>
    <col min="63" max="63" width="2.77734375" style="103" customWidth="1"/>
    <col min="64" max="64" width="8.88671875" style="103"/>
    <col min="65" max="65" width="2.21875" style="103" customWidth="1"/>
    <col min="66" max="66" width="8.88671875" style="103"/>
    <col min="67" max="67" width="2.77734375" style="103" customWidth="1"/>
    <col min="68" max="68" width="8.88671875" style="103" customWidth="1"/>
    <col min="69" max="69" width="1.77734375" style="103" customWidth="1"/>
    <col min="70" max="70" width="8.88671875" style="103"/>
    <col min="71" max="71" width="2.44140625" style="103" customWidth="1"/>
    <col min="72" max="72" width="8.88671875" style="103"/>
    <col min="73" max="73" width="4.33203125" style="103" customWidth="1"/>
    <col min="74" max="74" width="12" style="470" customWidth="1"/>
    <col min="75" max="75" width="8.88671875" style="103"/>
    <col min="76" max="76" width="2.44140625" style="103" customWidth="1"/>
    <col min="77" max="77" width="8.88671875" style="103"/>
    <col min="78" max="78" width="1.77734375" style="103" customWidth="1"/>
    <col min="79" max="79" width="8.88671875" style="103"/>
    <col min="80" max="80" width="2.44140625" style="103" customWidth="1"/>
    <col min="81" max="81" width="8.88671875" style="103"/>
    <col min="82" max="82" width="4.33203125" style="103" customWidth="1"/>
    <col min="83" max="83" width="12" style="470" customWidth="1"/>
    <col min="84" max="84" width="8.88671875" style="103"/>
    <col min="85" max="85" width="2.44140625" style="103" customWidth="1"/>
    <col min="86" max="86" width="8.88671875" style="103"/>
    <col min="87" max="87" width="1.77734375" style="103" customWidth="1"/>
    <col min="88" max="88" width="8.88671875" style="103"/>
    <col min="89" max="89" width="2.33203125" style="103" customWidth="1"/>
    <col min="90" max="90" width="8.88671875" style="103"/>
    <col min="91" max="91" width="4.44140625" style="103" customWidth="1"/>
    <col min="92" max="92" width="12" style="103" customWidth="1"/>
    <col min="93" max="93" width="8.88671875" style="103"/>
    <col min="94" max="94" width="2.33203125" style="103" customWidth="1"/>
    <col min="95" max="95" width="8.88671875" style="103"/>
    <col min="96" max="96" width="1.88671875" style="103" customWidth="1"/>
    <col min="97" max="97" width="8.88671875" style="103"/>
    <col min="98" max="98" width="2.109375" style="103" customWidth="1"/>
    <col min="99" max="99" width="8.88671875" style="103"/>
    <col min="100" max="100" width="4.44140625" style="103" customWidth="1"/>
    <col min="101" max="101" width="12" style="470" customWidth="1"/>
    <col min="102" max="102" width="8.88671875" style="103"/>
    <col min="103" max="103" width="2.109375" style="103" customWidth="1"/>
    <col min="104" max="104" width="8.88671875" style="103"/>
    <col min="105" max="105" width="1.88671875" style="103" customWidth="1"/>
    <col min="106" max="106" width="8.88671875" style="103"/>
    <col min="107" max="107" width="2.109375" style="103" customWidth="1"/>
    <col min="108" max="108" width="8.88671875" style="103"/>
    <col min="109" max="109" width="1.88671875" style="103" customWidth="1"/>
    <col min="110" max="110" width="8.88671875" style="103"/>
    <col min="111" max="111" width="2.109375" style="103" customWidth="1"/>
    <col min="112" max="112" width="8.88671875" style="103"/>
    <col min="113" max="113" width="4.44140625" style="103" customWidth="1"/>
    <col min="114" max="114" width="12" style="470" customWidth="1"/>
    <col min="115" max="115" width="8.88671875" style="103"/>
    <col min="116" max="116" width="2.109375" style="103" customWidth="1"/>
    <col min="117" max="117" width="8.88671875" style="103"/>
    <col min="118" max="118" width="1.88671875" style="103" customWidth="1"/>
    <col min="119" max="119" width="8.88671875" style="103"/>
    <col min="120" max="120" width="2.109375" style="103" customWidth="1"/>
    <col min="121" max="121" width="8.88671875" style="103"/>
    <col min="122" max="122" width="1.88671875" style="103" customWidth="1"/>
    <col min="123" max="123" width="8.88671875" style="103"/>
    <col min="124" max="124" width="2.109375" style="103" customWidth="1"/>
    <col min="125" max="125" width="8.88671875" style="103"/>
    <col min="126" max="126" width="4.44140625" style="103" customWidth="1"/>
    <col min="127" max="127" width="12" style="470" customWidth="1"/>
    <col min="128" max="128" width="8.88671875" style="103"/>
    <col min="129" max="129" width="2.109375" style="103" customWidth="1"/>
    <col min="130" max="130" width="8.88671875" style="103"/>
    <col min="131" max="131" width="1.88671875" style="103" customWidth="1"/>
    <col min="132" max="132" width="8.88671875" style="103"/>
    <col min="133" max="133" width="2.109375" style="103" customWidth="1"/>
    <col min="134" max="134" width="8.88671875" style="103"/>
    <col min="135" max="135" width="1.88671875" style="103" customWidth="1"/>
    <col min="136" max="136" width="8.88671875" style="103"/>
    <col min="137" max="137" width="2.109375" style="103" customWidth="1"/>
    <col min="138" max="16384" width="8.88671875" style="103"/>
  </cols>
  <sheetData>
    <row r="1" spans="1:138" ht="15" thickBot="1" x14ac:dyDescent="0.35"/>
    <row r="2" spans="1:138" s="470" customFormat="1" ht="15" thickBot="1" x14ac:dyDescent="0.35">
      <c r="B2" s="470" t="str">
        <f>IF('Armatura travi'!AJ5="","",'Armatura travi'!AJ5)</f>
        <v/>
      </c>
      <c r="C2" s="1348">
        <f>IF('Armatura travi'!AK5="","",'Armatura travi'!AK5)</f>
        <v>1</v>
      </c>
      <c r="D2" s="245" t="str">
        <f>IF('Armatura travi'!AL5="","",'Armatura travi'!AL5)</f>
        <v/>
      </c>
      <c r="E2" s="245">
        <f>IF('Armatura travi'!AM5="","",'Armatura travi'!AM5)</f>
        <v>2</v>
      </c>
      <c r="F2" s="245" t="str">
        <f>IF('Armatura travi'!AN5="","",'Armatura travi'!AN5)</f>
        <v/>
      </c>
      <c r="G2" s="245">
        <f>IF('Armatura travi'!AO5="","",'Armatura travi'!AO5)</f>
        <v>2</v>
      </c>
      <c r="H2" s="245" t="str">
        <f>IF('Armatura travi'!AP5="","",'Armatura travi'!AP5)</f>
        <v/>
      </c>
      <c r="I2" s="719">
        <f>IF('Armatura travi'!AQ5="","",'Armatura travi'!AQ5)</f>
        <v>3</v>
      </c>
      <c r="J2" s="470" t="str">
        <f>IF('Armatura travi'!AR5="","",'Armatura travi'!AR5)</f>
        <v/>
      </c>
      <c r="K2" s="470" t="str">
        <f>IF('Armatura travi'!AJ13="","",'Armatura travi'!AJ13)</f>
        <v/>
      </c>
      <c r="L2" s="1348">
        <f>IF('Armatura travi'!AK13="","",'Armatura travi'!AK13)</f>
        <v>4</v>
      </c>
      <c r="M2" s="245" t="str">
        <f>IF('Armatura travi'!AL13="","",'Armatura travi'!AL13)</f>
        <v/>
      </c>
      <c r="N2" s="245">
        <f>IF('Armatura travi'!AM13="","",'Armatura travi'!AM13)</f>
        <v>5</v>
      </c>
      <c r="O2" s="245" t="str">
        <f>IF('Armatura travi'!AN13="","",'Armatura travi'!AN13)</f>
        <v/>
      </c>
      <c r="P2" s="245">
        <f>IF('Armatura travi'!AO13="","",'Armatura travi'!AO13)</f>
        <v>5</v>
      </c>
      <c r="Q2" s="245" t="str">
        <f>IF('Armatura travi'!AP13="","",'Armatura travi'!AP13)</f>
        <v/>
      </c>
      <c r="R2" s="245">
        <f>IF('Armatura travi'!AQ13="","",'Armatura travi'!AQ13)</f>
        <v>6</v>
      </c>
      <c r="S2" s="245" t="str">
        <f>IF('Armatura travi'!AR13="","",'Armatura travi'!AR13)</f>
        <v/>
      </c>
      <c r="T2" s="1349">
        <f>IF('Armatura travi'!AS13="","",'Armatura travi'!AS13)</f>
        <v>6</v>
      </c>
      <c r="U2" s="1349" t="str">
        <f>IF('Armatura travi'!AT13="","",'Armatura travi'!AT13)</f>
        <v/>
      </c>
      <c r="V2" s="1349">
        <f>IF('Armatura travi'!AU13="","",'Armatura travi'!AU13)</f>
        <v>7</v>
      </c>
      <c r="W2" s="1349" t="str">
        <f>IF('Armatura travi'!AV13="","",'Armatura travi'!AV13)</f>
        <v/>
      </c>
      <c r="X2" s="1349">
        <f>IF('Armatura travi'!AW13="","",'Armatura travi'!AW13)</f>
        <v>7</v>
      </c>
      <c r="Y2" s="1349" t="str">
        <f>IF('Armatura travi'!AX13="","",'Armatura travi'!AX13)</f>
        <v/>
      </c>
      <c r="Z2" s="1349">
        <f>IF('Armatura travi'!AY13="","",'Armatura travi'!AY13)</f>
        <v>8</v>
      </c>
      <c r="AA2" s="1349" t="str">
        <f>IF('Armatura travi'!AZ13="","",'Armatura travi'!AZ13)</f>
        <v/>
      </c>
      <c r="AB2" s="1349">
        <f>IF('Armatura travi'!BA13="","",'Armatura travi'!BA13)</f>
        <v>8</v>
      </c>
      <c r="AC2" s="1349" t="str">
        <f>IF('Armatura travi'!BB13="","",'Armatura travi'!BB13)</f>
        <v/>
      </c>
      <c r="AD2" s="1350">
        <f>IF('Armatura travi'!BC13="","",'Armatura travi'!BC13)</f>
        <v>9</v>
      </c>
      <c r="AF2" s="470" t="str">
        <f>IF('Armatura travi'!AJ33="","",'Armatura travi'!AJ33)</f>
        <v/>
      </c>
      <c r="AG2" s="1348">
        <f>IF('Armatura travi'!AK33="","",'Armatura travi'!AK33)</f>
        <v>10</v>
      </c>
      <c r="AH2" s="245" t="str">
        <f>IF('Armatura travi'!AL33="","",'Armatura travi'!AL33)</f>
        <v/>
      </c>
      <c r="AI2" s="245">
        <f>IF('Armatura travi'!AM33="","",'Armatura travi'!AM33)</f>
        <v>11</v>
      </c>
      <c r="AJ2" s="245" t="str">
        <f>IF('Armatura travi'!AN33="","",'Armatura travi'!AN33)</f>
        <v/>
      </c>
      <c r="AK2" s="245">
        <f>IF('Armatura travi'!AO33="","",'Armatura travi'!AO33)</f>
        <v>11</v>
      </c>
      <c r="AL2" s="245" t="str">
        <f>IF('Armatura travi'!AP33="","",'Armatura travi'!AP33)</f>
        <v/>
      </c>
      <c r="AM2" s="245">
        <f>IF('Armatura travi'!AQ33="","",'Armatura travi'!AQ33)</f>
        <v>12</v>
      </c>
      <c r="AN2" s="245" t="str">
        <f>IF('Armatura travi'!AR33="","",'Armatura travi'!AR33)</f>
        <v/>
      </c>
      <c r="AO2" s="1349">
        <f>IF('Armatura travi'!AS33="","",'Armatura travi'!AS33)</f>
        <v>12</v>
      </c>
      <c r="AP2" s="1349" t="str">
        <f>IF('Armatura travi'!AT33="","",'Armatura travi'!AT33)</f>
        <v/>
      </c>
      <c r="AQ2" s="1349">
        <f>IF('Armatura travi'!AU33="","",'Armatura travi'!AU33)</f>
        <v>13</v>
      </c>
      <c r="AR2" s="245" t="str">
        <f>IF('Armatura travi'!AV33="","",'Armatura travi'!AV33)</f>
        <v/>
      </c>
      <c r="AS2" s="245">
        <f>IF('Armatura travi'!AW33="","",'Armatura travi'!AW33)</f>
        <v>13</v>
      </c>
      <c r="AT2" s="245" t="str">
        <f>IF('Armatura travi'!AX33="","",'Armatura travi'!AX33)</f>
        <v/>
      </c>
      <c r="AU2" s="245">
        <f>IF('Armatura travi'!AY33="","",'Armatura travi'!AY33)</f>
        <v>14</v>
      </c>
      <c r="AV2" s="245" t="str">
        <f>IF('Armatura travi'!AZ33="","",'Armatura travi'!AZ33)</f>
        <v/>
      </c>
      <c r="AW2" s="245">
        <f>IF('Armatura travi'!BA33="","",'Armatura travi'!BA33)</f>
        <v>14</v>
      </c>
      <c r="AX2" s="245" t="str">
        <f>IF('Armatura travi'!BB33="","",'Armatura travi'!BB33)</f>
        <v/>
      </c>
      <c r="AY2" s="719">
        <f>IF('Armatura travi'!BC33="","",'Armatura travi'!BC33)</f>
        <v>15</v>
      </c>
      <c r="BA2" s="470" t="str">
        <f>IF('Armatura travi'!AJ53="","",'Armatura travi'!AJ53)</f>
        <v/>
      </c>
      <c r="BB2" s="470">
        <f>IF('Armatura travi'!AK53="","",'Armatura travi'!AK53)</f>
        <v>16</v>
      </c>
      <c r="BC2" s="470" t="str">
        <f>IF('Armatura travi'!AL53="","",'Armatura travi'!AL53)</f>
        <v/>
      </c>
      <c r="BD2" s="470">
        <f>IF('Armatura travi'!AM53="","",'Armatura travi'!AM53)</f>
        <v>17</v>
      </c>
      <c r="BE2" s="470" t="str">
        <f>IF('Armatura travi'!AN53="","",'Armatura travi'!AN53)</f>
        <v/>
      </c>
      <c r="BF2" s="470">
        <f>IF('Armatura travi'!AO53="","",'Armatura travi'!AO53)</f>
        <v>17</v>
      </c>
      <c r="BG2" s="470" t="str">
        <f>IF('Armatura travi'!AP53="","",'Armatura travi'!AP53)</f>
        <v/>
      </c>
      <c r="BH2" s="470">
        <f>IF('Armatura travi'!AQ53="","",'Armatura travi'!AQ53)</f>
        <v>18</v>
      </c>
      <c r="BI2" s="470" t="str">
        <f>IF('Armatura travi'!AR53="","",'Armatura travi'!AR53)</f>
        <v/>
      </c>
      <c r="BJ2" s="470">
        <f>IF('Armatura travi'!AS53="","",'Armatura travi'!AS53)</f>
        <v>18</v>
      </c>
      <c r="BK2" s="470" t="str">
        <f>IF('Armatura travi'!AT53="","",'Armatura travi'!AT53)</f>
        <v/>
      </c>
      <c r="BL2" s="470">
        <f>IF('Armatura travi'!AU53="","",'Armatura travi'!AU53)</f>
        <v>19</v>
      </c>
      <c r="BM2" s="470" t="str">
        <f>IF('Armatura travi'!AV53="","",'Armatura travi'!AV53)</f>
        <v/>
      </c>
      <c r="BN2" s="470">
        <f>IF('Armatura travi'!AW53="","",'Armatura travi'!AW53)</f>
        <v>19</v>
      </c>
      <c r="BO2" s="470" t="str">
        <f>IF('Armatura travi'!AX53="","",'Armatura travi'!AX53)</f>
        <v/>
      </c>
      <c r="BP2" s="470">
        <f>IF('Armatura travi'!AY53="","",'Armatura travi'!AY53)</f>
        <v>20</v>
      </c>
      <c r="BQ2" s="470" t="str">
        <f>IF('Armatura travi'!AZ53="","",'Armatura travi'!AZ53)</f>
        <v/>
      </c>
      <c r="BR2" s="470">
        <f>IF('Armatura travi'!BA53="","",'Armatura travi'!BA53)</f>
        <v>20</v>
      </c>
      <c r="BS2" s="470" t="str">
        <f>IF('Armatura travi'!BB53="","",'Armatura travi'!BB53)</f>
        <v/>
      </c>
      <c r="BT2" s="470">
        <f>IF('Armatura travi'!BC53="","",'Armatura travi'!BC53)</f>
        <v>21</v>
      </c>
      <c r="BV2" s="470" t="str">
        <f>IF('Armatura travi'!AJ73="","",'Armatura travi'!AJ73)</f>
        <v/>
      </c>
      <c r="BW2" s="470">
        <f>IF('Armatura travi'!AK73="","",'Armatura travi'!AK73)</f>
        <v>4</v>
      </c>
      <c r="BX2" s="470" t="str">
        <f>IF('Armatura travi'!AL73="","",'Armatura travi'!AL73)</f>
        <v/>
      </c>
      <c r="BY2" s="470">
        <f>IF('Armatura travi'!AM73="","",'Armatura travi'!AM73)</f>
        <v>10</v>
      </c>
      <c r="BZ2" s="470" t="str">
        <f>IF('Armatura travi'!AN73="","",'Armatura travi'!AN73)</f>
        <v/>
      </c>
      <c r="CA2" s="470">
        <f>IF('Armatura travi'!AO73="","",'Armatura travi'!AO73)</f>
        <v>10</v>
      </c>
      <c r="CB2" s="470" t="str">
        <f>IF('Armatura travi'!AP73="","",'Armatura travi'!AP73)</f>
        <v/>
      </c>
      <c r="CC2" s="470">
        <f>IF('Armatura travi'!AQ73="","",'Armatura travi'!AQ73)</f>
        <v>16</v>
      </c>
      <c r="CD2" s="470" t="str">
        <f>IF('Armatura travi'!AR73="","",'Armatura travi'!AR73)</f>
        <v/>
      </c>
      <c r="CE2" s="470" t="str">
        <f>IF('Armatura travi'!AJ81="","",'Armatura travi'!AJ81)</f>
        <v/>
      </c>
      <c r="CF2" s="1354">
        <f>IF('Armatura travi'!AK81="","",'Armatura travi'!AK81)</f>
        <v>5</v>
      </c>
      <c r="CG2" s="1349" t="str">
        <f>IF('Armatura travi'!AL81="","",'Armatura travi'!AL81)</f>
        <v/>
      </c>
      <c r="CH2" s="1349">
        <f>IF('Armatura travi'!AM81="","",'Armatura travi'!AM81)</f>
        <v>11</v>
      </c>
      <c r="CI2" s="1349" t="str">
        <f>IF('Armatura travi'!AN81="","",'Armatura travi'!AN81)</f>
        <v/>
      </c>
      <c r="CJ2" s="1349">
        <f>IF('Armatura travi'!AO81="","",'Armatura travi'!AO81)</f>
        <v>11</v>
      </c>
      <c r="CK2" s="1349" t="str">
        <f>IF('Armatura travi'!AP81="","",'Armatura travi'!AP81)</f>
        <v/>
      </c>
      <c r="CL2" s="1350">
        <f>IF('Armatura travi'!AQ81="","",'Armatura travi'!AQ81)</f>
        <v>17</v>
      </c>
      <c r="CN2" s="470" t="str">
        <f>IF('Armatura travi'!AJ89="","",'Armatura travi'!AJ89)</f>
        <v/>
      </c>
      <c r="CO2" s="1348">
        <f>IF('Armatura travi'!AK89="","",'Armatura travi'!AK89)</f>
        <v>6</v>
      </c>
      <c r="CP2" s="245" t="str">
        <f>IF('Armatura travi'!AL89="","",'Armatura travi'!AL89)</f>
        <v/>
      </c>
      <c r="CQ2" s="245">
        <f>IF('Armatura travi'!AM89="","",'Armatura travi'!AM89)</f>
        <v>12</v>
      </c>
      <c r="CR2" s="245" t="str">
        <f>IF('Armatura travi'!AN89="","",'Armatura travi'!AN89)</f>
        <v/>
      </c>
      <c r="CS2" s="1349">
        <f>IF('Armatura travi'!AO89="","",'Armatura travi'!AO89)</f>
        <v>12</v>
      </c>
      <c r="CT2" s="1349" t="str">
        <f>IF('Armatura travi'!AP89="","",'Armatura travi'!AP89)</f>
        <v/>
      </c>
      <c r="CU2" s="1350">
        <f>IF('Armatura travi'!AQ89="","",'Armatura travi'!AQ89)</f>
        <v>18</v>
      </c>
      <c r="CW2" s="470" t="str">
        <f>IF('Armatura travi'!AJ97="","",'Armatura travi'!AJ97)</f>
        <v/>
      </c>
      <c r="CX2" s="1348">
        <f>IF('Armatura travi'!AK97="","",'Armatura travi'!AK97)</f>
        <v>1</v>
      </c>
      <c r="CY2" s="245" t="str">
        <f>IF('Armatura travi'!AL97="","",'Armatura travi'!AL97)</f>
        <v/>
      </c>
      <c r="CZ2" s="245">
        <f>IF('Armatura travi'!AM97="","",'Armatura travi'!AM97)</f>
        <v>7</v>
      </c>
      <c r="DA2" s="245" t="str">
        <f>IF('Armatura travi'!AN97="","",'Armatura travi'!AN97)</f>
        <v/>
      </c>
      <c r="DB2" s="245">
        <f>IF('Armatura travi'!AO97="","",'Armatura travi'!AO97)</f>
        <v>7</v>
      </c>
      <c r="DC2" s="245" t="str">
        <f>IF('Armatura travi'!AP97="","",'Armatura travi'!AP97)</f>
        <v/>
      </c>
      <c r="DD2" s="245">
        <f>IF('Armatura travi'!AQ97="","",'Armatura travi'!AQ97)</f>
        <v>13</v>
      </c>
      <c r="DE2" s="245" t="str">
        <f>IF('Armatura travi'!AR97="","",'Armatura travi'!AR97)</f>
        <v/>
      </c>
      <c r="DF2" s="1349">
        <f>IF('Armatura travi'!AS97="","",'Armatura travi'!AS97)</f>
        <v>13</v>
      </c>
      <c r="DG2" s="1349" t="str">
        <f>IF('Armatura travi'!AT97="","",'Armatura travi'!AT97)</f>
        <v/>
      </c>
      <c r="DH2" s="1350">
        <f>IF('Armatura travi'!AU97="","",'Armatura travi'!AU97)</f>
        <v>19</v>
      </c>
      <c r="DJ2" s="470" t="str">
        <f>IF('Armatura travi'!AJ109="","",'Armatura travi'!AJ109)</f>
        <v/>
      </c>
      <c r="DK2" s="1348">
        <f>IF('Armatura travi'!AK109="","",'Armatura travi'!AK109)</f>
        <v>2</v>
      </c>
      <c r="DL2" s="245" t="str">
        <f>IF('Armatura travi'!AL109="","",'Armatura travi'!AL109)</f>
        <v/>
      </c>
      <c r="DM2" s="245">
        <f>IF('Armatura travi'!AM109="","",'Armatura travi'!AM109)</f>
        <v>8</v>
      </c>
      <c r="DN2" s="245" t="str">
        <f>IF('Armatura travi'!AN109="","",'Armatura travi'!AN109)</f>
        <v/>
      </c>
      <c r="DO2" s="245">
        <f>IF('Armatura travi'!AO109="","",'Armatura travi'!AO109)</f>
        <v>8</v>
      </c>
      <c r="DP2" s="245" t="str">
        <f>IF('Armatura travi'!AP109="","",'Armatura travi'!AP109)</f>
        <v/>
      </c>
      <c r="DQ2" s="245">
        <f>IF('Armatura travi'!AQ109="","",'Armatura travi'!AQ109)</f>
        <v>14</v>
      </c>
      <c r="DR2" s="245" t="str">
        <f>IF('Armatura travi'!AR109="","",'Armatura travi'!AR109)</f>
        <v/>
      </c>
      <c r="DS2" s="1349">
        <f>IF('Armatura travi'!AS109="","",'Armatura travi'!AS109)</f>
        <v>14</v>
      </c>
      <c r="DT2" s="1349" t="str">
        <f>IF('Armatura travi'!AT109="","",'Armatura travi'!AT109)</f>
        <v/>
      </c>
      <c r="DU2" s="1350">
        <f>IF('Armatura travi'!AU109="","",'Armatura travi'!AU109)</f>
        <v>20</v>
      </c>
      <c r="DW2" s="470" t="str">
        <f>IF('Armatura travi'!AJ121="","",'Armatura travi'!AJ121)</f>
        <v/>
      </c>
      <c r="DX2" s="1348">
        <f>IF('Armatura travi'!AK121="","",'Armatura travi'!AK121)</f>
        <v>3</v>
      </c>
      <c r="DY2" s="245" t="str">
        <f>IF('Armatura travi'!AL121="","",'Armatura travi'!AL121)</f>
        <v/>
      </c>
      <c r="DZ2" s="245">
        <f>IF('Armatura travi'!AM121="","",'Armatura travi'!AM121)</f>
        <v>9</v>
      </c>
      <c r="EA2" s="245" t="str">
        <f>IF('Armatura travi'!AN121="","",'Armatura travi'!AN121)</f>
        <v/>
      </c>
      <c r="EB2" s="245">
        <f>IF('Armatura travi'!AO121="","",'Armatura travi'!AO121)</f>
        <v>9</v>
      </c>
      <c r="EC2" s="245" t="str">
        <f>IF('Armatura travi'!AP121="","",'Armatura travi'!AP121)</f>
        <v/>
      </c>
      <c r="ED2" s="245">
        <f>IF('Armatura travi'!AQ121="","",'Armatura travi'!AQ121)</f>
        <v>15</v>
      </c>
      <c r="EE2" s="245" t="str">
        <f>IF('Armatura travi'!AR121="","",'Armatura travi'!AR121)</f>
        <v/>
      </c>
      <c r="EF2" s="245">
        <f>IF('Armatura travi'!AS121="","",'Armatura travi'!AS121)</f>
        <v>15</v>
      </c>
      <c r="EG2" s="245" t="str">
        <f>IF('Armatura travi'!AT121="","",'Armatura travi'!AT121)</f>
        <v/>
      </c>
      <c r="EH2" s="719">
        <f>IF('Armatura travi'!AU121="","",'Armatura travi'!AU121)</f>
        <v>21</v>
      </c>
    </row>
    <row r="3" spans="1:138" x14ac:dyDescent="0.3">
      <c r="A3" s="1447">
        <v>6</v>
      </c>
      <c r="B3" s="470" t="str">
        <f>IF('Armatura travi'!AJ6="","",'Armatura travi'!AJ6)</f>
        <v>MRd_sup</v>
      </c>
      <c r="C3" s="78">
        <f>IF('Armatura travi'!AK6="","",'Armatura travi'!AK6)</f>
        <v>-118.95740611127844</v>
      </c>
      <c r="D3" s="7" t="str">
        <f>IF('Armatura travi'!AL6="","",'Armatura travi'!AL6)</f>
        <v/>
      </c>
      <c r="E3" s="7">
        <f>IF('Armatura travi'!AM6="","",'Armatura travi'!AM6)</f>
        <v>-118.95740611127844</v>
      </c>
      <c r="F3" s="7" t="str">
        <f>IF('Armatura travi'!AN6="","",'Armatura travi'!AN6)</f>
        <v/>
      </c>
      <c r="G3" s="7">
        <f>IF('Armatura travi'!AO6="","",'Armatura travi'!AO6)</f>
        <v>-118.95740611127844</v>
      </c>
      <c r="H3" s="7" t="str">
        <f>IF('Armatura travi'!AP6="","",'Armatura travi'!AP6)</f>
        <v/>
      </c>
      <c r="I3" s="207">
        <f>IF('Armatura travi'!AQ6="","",'Armatura travi'!AQ6)</f>
        <v>-118.95740611127844</v>
      </c>
      <c r="J3" s="471" t="str">
        <f>IF('Armatura travi'!AR6="","",'Armatura travi'!AR6)</f>
        <v/>
      </c>
      <c r="K3" s="470" t="str">
        <f>IF('Armatura travi'!AJ14="","",'Armatura travi'!AJ14)</f>
        <v>MRd_sup</v>
      </c>
      <c r="L3" s="78">
        <f>IF('Armatura travi'!AK14="","",'Armatura travi'!AK14)</f>
        <v>-118.95740611127844</v>
      </c>
      <c r="M3" s="7" t="str">
        <f>IF('Armatura travi'!AL14="","",'Armatura travi'!AL14)</f>
        <v/>
      </c>
      <c r="N3" s="7">
        <f>IF('Armatura travi'!AM14="","",'Armatura travi'!AM14)</f>
        <v>-118.95740611127844</v>
      </c>
      <c r="O3" s="7" t="str">
        <f>IF('Armatura travi'!AN14="","",'Armatura travi'!AN14)</f>
        <v/>
      </c>
      <c r="P3" s="7">
        <f>IF('Armatura travi'!AO14="","",'Armatura travi'!AO14)</f>
        <v>-118.95740611127844</v>
      </c>
      <c r="Q3" s="7" t="str">
        <f>IF('Armatura travi'!AP14="","",'Armatura travi'!AP14)</f>
        <v/>
      </c>
      <c r="R3" s="7">
        <f>IF('Armatura travi'!AQ14="","",'Armatura travi'!AQ14)</f>
        <v>-118.95740611127844</v>
      </c>
      <c r="S3" s="7" t="str">
        <f>IF('Armatura travi'!AR14="","",'Armatura travi'!AR14)</f>
        <v/>
      </c>
      <c r="T3" s="1345">
        <f>IF('Armatura travi'!AS14="","",'Armatura travi'!AS14)</f>
        <v>-42.484787896885152</v>
      </c>
      <c r="U3" s="1345" t="str">
        <f>IF('Armatura travi'!AT14="","",'Armatura travi'!AT14)</f>
        <v/>
      </c>
      <c r="V3" s="1345">
        <f>IF('Armatura travi'!AU14="","",'Armatura travi'!AU14)</f>
        <v>-42.484787896885152</v>
      </c>
      <c r="W3" s="1345" t="str">
        <f>IF('Armatura travi'!AV14="","",'Armatura travi'!AV14)</f>
        <v/>
      </c>
      <c r="X3" s="1345">
        <f>IF('Armatura travi'!AW14="","",'Armatura travi'!AW14)</f>
        <v>-42.484787896885152</v>
      </c>
      <c r="Y3" s="1345" t="str">
        <f>IF('Armatura travi'!AX14="","",'Armatura travi'!AX14)</f>
        <v/>
      </c>
      <c r="Z3" s="1345">
        <f>IF('Armatura travi'!AY14="","",'Armatura travi'!AY14)</f>
        <v>-42.484787896885152</v>
      </c>
      <c r="AA3" s="1345" t="str">
        <f>IF('Armatura travi'!AZ14="","",'Armatura travi'!AZ14)</f>
        <v/>
      </c>
      <c r="AB3" s="1345">
        <f>IF('Armatura travi'!BA14="","",'Armatura travi'!BA14)</f>
        <v>-42.484787896885152</v>
      </c>
      <c r="AC3" s="1345" t="str">
        <f>IF('Armatura travi'!BB14="","",'Armatura travi'!BB14)</f>
        <v/>
      </c>
      <c r="AD3" s="1351">
        <f>IF('Armatura travi'!BC14="","",'Armatura travi'!BC14)</f>
        <v>-42.484787896885152</v>
      </c>
      <c r="AE3" s="471" t="str">
        <f>IF('Armatura travi'!BM6="","",'Armatura travi'!BM6)</f>
        <v/>
      </c>
      <c r="AF3" s="470" t="str">
        <f>IF('Armatura travi'!AJ34="","",'Armatura travi'!AJ34)</f>
        <v>MRd_sup</v>
      </c>
      <c r="AG3" s="78">
        <f>IF('Armatura travi'!AK34="","",'Armatura travi'!AK34)</f>
        <v>-118.95740611127844</v>
      </c>
      <c r="AH3" s="7" t="str">
        <f>IF('Armatura travi'!AL34="","",'Armatura travi'!AL34)</f>
        <v/>
      </c>
      <c r="AI3" s="7">
        <f>IF('Armatura travi'!AM34="","",'Armatura travi'!AM34)</f>
        <v>-118.95740611127844</v>
      </c>
      <c r="AJ3" s="7" t="str">
        <f>IF('Armatura travi'!AN34="","",'Armatura travi'!AN34)</f>
        <v/>
      </c>
      <c r="AK3" s="7">
        <f>IF('Armatura travi'!AO34="","",'Armatura travi'!AO34)</f>
        <v>-118.95740611127844</v>
      </c>
      <c r="AL3" s="7" t="str">
        <f>IF('Armatura travi'!AP34="","",'Armatura travi'!AP34)</f>
        <v/>
      </c>
      <c r="AM3" s="7">
        <f>IF('Armatura travi'!AQ34="","",'Armatura travi'!AQ34)</f>
        <v>-118.95740611127844</v>
      </c>
      <c r="AN3" s="7" t="str">
        <f>IF('Armatura travi'!AR34="","",'Armatura travi'!AR34)</f>
        <v/>
      </c>
      <c r="AO3" s="1345">
        <f>IF('Armatura travi'!AS34="","",'Armatura travi'!AS34)</f>
        <v>-56.646383862513538</v>
      </c>
      <c r="AP3" s="1345" t="str">
        <f>IF('Armatura travi'!AT34="","",'Armatura travi'!AT34)</f>
        <v/>
      </c>
      <c r="AQ3" s="1345">
        <f>IF('Armatura travi'!AU34="","",'Armatura travi'!AU34)</f>
        <v>-42.484787896885152</v>
      </c>
      <c r="AR3" s="7" t="str">
        <f>IF('Armatura travi'!AV34="","",'Armatura travi'!AV34)</f>
        <v/>
      </c>
      <c r="AS3" s="7">
        <f>IF('Armatura travi'!AW34="","",'Armatura travi'!AW34)</f>
        <v>-118.95740611127844</v>
      </c>
      <c r="AT3" s="7" t="str">
        <f>IF('Armatura travi'!AX34="","",'Armatura travi'!AX34)</f>
        <v/>
      </c>
      <c r="AU3" s="7">
        <f>IF('Armatura travi'!AY34="","",'Armatura travi'!AY34)</f>
        <v>-118.95740611127844</v>
      </c>
      <c r="AV3" s="7" t="str">
        <f>IF('Armatura travi'!AZ34="","",'Armatura travi'!AZ34)</f>
        <v/>
      </c>
      <c r="AW3" s="7">
        <f>IF('Armatura travi'!BA34="","",'Armatura travi'!BA34)</f>
        <v>-118.95740611127844</v>
      </c>
      <c r="AX3" s="7" t="str">
        <f>IF('Armatura travi'!BB34="","",'Armatura travi'!BB34)</f>
        <v/>
      </c>
      <c r="AY3" s="207">
        <f>IF('Armatura travi'!BC34="","",'Armatura travi'!BC34)</f>
        <v>-118.95740611127844</v>
      </c>
      <c r="AZ3" s="471" t="str">
        <f>IF('Armatura travi'!CH6="","",'Armatura travi'!CH6)</f>
        <v/>
      </c>
      <c r="BA3" s="470" t="str">
        <f>IF('Armatura travi'!AJ54="","",'Armatura travi'!AJ54)</f>
        <v>MRd_sup</v>
      </c>
      <c r="BB3" s="439">
        <f>IF('Armatura travi'!AK54="","",'Armatura travi'!AK54)</f>
        <v>-118.95740611127844</v>
      </c>
      <c r="BC3" s="439" t="str">
        <f>IF('Armatura travi'!AL54="","",'Armatura travi'!AL54)</f>
        <v/>
      </c>
      <c r="BD3" s="439">
        <f>IF('Armatura travi'!AM54="","",'Armatura travi'!AM54)</f>
        <v>-118.95740611127844</v>
      </c>
      <c r="BE3" s="439" t="str">
        <f>IF('Armatura travi'!AN54="","",'Armatura travi'!AN54)</f>
        <v/>
      </c>
      <c r="BF3" s="439">
        <f>IF('Armatura travi'!AO54="","",'Armatura travi'!AO54)</f>
        <v>-118.95740611127844</v>
      </c>
      <c r="BG3" s="439" t="str">
        <f>IF('Armatura travi'!AP54="","",'Armatura travi'!AP54)</f>
        <v/>
      </c>
      <c r="BH3" s="439">
        <f>IF('Armatura travi'!AQ54="","",'Armatura travi'!AQ54)</f>
        <v>-118.95740611127844</v>
      </c>
      <c r="BI3" s="439" t="str">
        <f>IF('Armatura travi'!AR54="","",'Armatura travi'!AR54)</f>
        <v/>
      </c>
      <c r="BJ3" s="439">
        <f>IF('Armatura travi'!AS54="","",'Armatura travi'!AS54)</f>
        <v>-118.95740611127844</v>
      </c>
      <c r="BK3" s="439" t="str">
        <f>IF('Armatura travi'!AT54="","",'Armatura travi'!AT54)</f>
        <v/>
      </c>
      <c r="BL3" s="439">
        <f>IF('Armatura travi'!AU54="","",'Armatura travi'!AU54)</f>
        <v>-118.95740611127844</v>
      </c>
      <c r="BM3" s="439" t="str">
        <f>IF('Armatura travi'!AV54="","",'Armatura travi'!AV54)</f>
        <v/>
      </c>
      <c r="BN3" s="439">
        <f>IF('Armatura travi'!AW54="","",'Armatura travi'!AW54)</f>
        <v>-158.60987481503793</v>
      </c>
      <c r="BO3" s="439" t="str">
        <f>IF('Armatura travi'!AX54="","",'Armatura travi'!AX54)</f>
        <v/>
      </c>
      <c r="BP3" s="439">
        <f>IF('Armatura travi'!AY54="","",'Armatura travi'!AY54)</f>
        <v>-158.60987481503793</v>
      </c>
      <c r="BQ3" s="439" t="str">
        <f>IF('Armatura travi'!AZ54="","",'Armatura travi'!AZ54)</f>
        <v/>
      </c>
      <c r="BR3" s="439">
        <f>IF('Armatura travi'!BA54="","",'Armatura travi'!BA54)</f>
        <v>-118.95740611127844</v>
      </c>
      <c r="BS3" s="439" t="str">
        <f>IF('Armatura travi'!BB54="","",'Armatura travi'!BB54)</f>
        <v/>
      </c>
      <c r="BT3" s="439">
        <f>IF('Armatura travi'!BC54="","",'Armatura travi'!BC54)</f>
        <v>-118.95740611127844</v>
      </c>
      <c r="BU3" s="471" t="str">
        <f>IF('Armatura travi'!DC6="","",'Armatura travi'!DC6)</f>
        <v/>
      </c>
      <c r="BV3" s="470" t="str">
        <f>IF('Armatura travi'!AJ74="","",'Armatura travi'!AJ74)</f>
        <v>MRd_sup</v>
      </c>
      <c r="BW3" s="439">
        <f>IF('Armatura travi'!AK74="","",'Armatura travi'!AK74)</f>
        <v>-118.95740611127844</v>
      </c>
      <c r="BX3" s="439" t="str">
        <f>IF('Armatura travi'!AL74="","",'Armatura travi'!AL74)</f>
        <v/>
      </c>
      <c r="BY3" s="439">
        <f>IF('Armatura travi'!AM74="","",'Armatura travi'!AM74)</f>
        <v>-118.95740611127844</v>
      </c>
      <c r="BZ3" s="439" t="str">
        <f>IF('Armatura travi'!AN74="","",'Armatura travi'!AN74)</f>
        <v/>
      </c>
      <c r="CA3" s="439">
        <f>IF('Armatura travi'!AO74="","",'Armatura travi'!AO74)</f>
        <v>-118.95740611127844</v>
      </c>
      <c r="CB3" s="439" t="str">
        <f>IF('Armatura travi'!AP74="","",'Armatura travi'!AP74)</f>
        <v/>
      </c>
      <c r="CC3" s="439">
        <f>IF('Armatura travi'!AQ74="","",'Armatura travi'!AQ74)</f>
        <v>-118.95740611127844</v>
      </c>
      <c r="CD3" s="471" t="str">
        <f>IF('Armatura travi'!DL6="","",'Armatura travi'!DL6)</f>
        <v/>
      </c>
      <c r="CE3" s="470" t="str">
        <f>IF('Armatura travi'!AJ82="","",'Armatura travi'!AJ82)</f>
        <v>MRd_sup</v>
      </c>
      <c r="CF3" s="1355">
        <f>IF('Armatura travi'!AK82="","",'Armatura travi'!AK82)</f>
        <v>-42.484787896885152</v>
      </c>
      <c r="CG3" s="1345" t="str">
        <f>IF('Armatura travi'!AL82="","",'Armatura travi'!AL82)</f>
        <v/>
      </c>
      <c r="CH3" s="1345">
        <f>IF('Armatura travi'!AM82="","",'Armatura travi'!AM82)</f>
        <v>-42.484787896885152</v>
      </c>
      <c r="CI3" s="1345" t="str">
        <f>IF('Armatura travi'!AN82="","",'Armatura travi'!AN82)</f>
        <v/>
      </c>
      <c r="CJ3" s="1345">
        <f>IF('Armatura travi'!AO82="","",'Armatura travi'!AO82)</f>
        <v>-42.484787896885152</v>
      </c>
      <c r="CK3" s="1345" t="str">
        <f>IF('Armatura travi'!AP82="","",'Armatura travi'!AP82)</f>
        <v/>
      </c>
      <c r="CL3" s="1351">
        <f>IF('Armatura travi'!AQ82="","",'Armatura travi'!AQ82)</f>
        <v>-42.484787896885152</v>
      </c>
      <c r="CM3" s="471" t="str">
        <f>IF('Armatura travi'!DU6="","",'Armatura travi'!DU6)</f>
        <v/>
      </c>
      <c r="CN3" s="470" t="str">
        <f>IF('Armatura travi'!AJ90="","",'Armatura travi'!AJ90)</f>
        <v>MRd_sup</v>
      </c>
      <c r="CO3" s="78">
        <f>IF('Armatura travi'!AK90="","",'Armatura travi'!AK90)</f>
        <v>-118.95740611127844</v>
      </c>
      <c r="CP3" s="7" t="str">
        <f>IF('Armatura travi'!AL90="","",'Armatura travi'!AL90)</f>
        <v/>
      </c>
      <c r="CQ3" s="7">
        <f>IF('Armatura travi'!AM90="","",'Armatura travi'!AM90)</f>
        <v>-118.95740611127844</v>
      </c>
      <c r="CR3" s="7" t="str">
        <f>IF('Armatura travi'!AN90="","",'Armatura travi'!AN90)</f>
        <v/>
      </c>
      <c r="CS3" s="1345">
        <f>IF('Armatura travi'!AO90="","",'Armatura travi'!AO90)</f>
        <v>-56.646383862513538</v>
      </c>
      <c r="CT3" s="1345" t="str">
        <f>IF('Armatura travi'!AP90="","",'Armatura travi'!AP90)</f>
        <v/>
      </c>
      <c r="CU3" s="1351">
        <f>IF('Armatura travi'!AQ90="","",'Armatura travi'!AQ90)</f>
        <v>-56.646383862513538</v>
      </c>
      <c r="CV3" s="471" t="str">
        <f>IF('Armatura travi'!ED6="","",'Armatura travi'!ED6)</f>
        <v/>
      </c>
      <c r="CW3" s="470" t="str">
        <f>IF('Armatura travi'!AJ98="","",'Armatura travi'!AJ98)</f>
        <v>MRd_sup</v>
      </c>
      <c r="CX3" s="78">
        <f>IF('Armatura travi'!AK98="","",'Armatura travi'!AK98)</f>
        <v>-118.95740611127844</v>
      </c>
      <c r="CY3" s="7" t="str">
        <f>IF('Armatura travi'!AL98="","",'Armatura travi'!AL98)</f>
        <v/>
      </c>
      <c r="CZ3" s="7">
        <f>IF('Armatura travi'!AM98="","",'Armatura travi'!AM98)</f>
        <v>-118.95740611127844</v>
      </c>
      <c r="DA3" s="7" t="str">
        <f>IF('Armatura travi'!AN98="","",'Armatura travi'!AN98)</f>
        <v/>
      </c>
      <c r="DB3" s="7">
        <f>IF('Armatura travi'!AO98="","",'Armatura travi'!AO98)</f>
        <v>-118.95740611127844</v>
      </c>
      <c r="DC3" s="7" t="str">
        <f>IF('Armatura travi'!AP98="","",'Armatura travi'!AP98)</f>
        <v/>
      </c>
      <c r="DD3" s="7">
        <f>IF('Armatura travi'!AQ98="","",'Armatura travi'!AQ98)</f>
        <v>-118.95740611127844</v>
      </c>
      <c r="DE3" s="7" t="str">
        <f>IF('Armatura travi'!AR98="","",'Armatura travi'!AR98)</f>
        <v/>
      </c>
      <c r="DF3" s="1345">
        <f>IF('Armatura travi'!AS98="","",'Armatura travi'!AS98)</f>
        <v>-56.646383862513538</v>
      </c>
      <c r="DG3" s="1345" t="str">
        <f>IF('Armatura travi'!AT98="","",'Armatura travi'!AT98)</f>
        <v/>
      </c>
      <c r="DH3" s="1351">
        <f>IF('Armatura travi'!AU98="","",'Armatura travi'!AU98)</f>
        <v>-56.646383862513538</v>
      </c>
      <c r="DI3" s="471" t="str">
        <f>IF('Armatura travi'!EQ6="","",'Armatura travi'!EQ6)</f>
        <v/>
      </c>
      <c r="DJ3" s="470" t="str">
        <f>IF('Armatura travi'!AJ110="","",'Armatura travi'!AJ110)</f>
        <v>MRd_sup</v>
      </c>
      <c r="DK3" s="78">
        <f>IF('Armatura travi'!AK110="","",'Armatura travi'!AK110)</f>
        <v>-118.95740611127844</v>
      </c>
      <c r="DL3" s="7" t="str">
        <f>IF('Armatura travi'!AL110="","",'Armatura travi'!AL110)</f>
        <v/>
      </c>
      <c r="DM3" s="7">
        <f>IF('Armatura travi'!AM110="","",'Armatura travi'!AM110)</f>
        <v>-118.95740611127844</v>
      </c>
      <c r="DN3" s="7" t="str">
        <f>IF('Armatura travi'!AN110="","",'Armatura travi'!AN110)</f>
        <v/>
      </c>
      <c r="DO3" s="7">
        <f>IF('Armatura travi'!AO110="","",'Armatura travi'!AO110)</f>
        <v>-118.95740611127844</v>
      </c>
      <c r="DP3" s="7" t="str">
        <f>IF('Armatura travi'!AP110="","",'Armatura travi'!AP110)</f>
        <v/>
      </c>
      <c r="DQ3" s="7">
        <f>IF('Armatura travi'!AQ110="","",'Armatura travi'!AQ110)</f>
        <v>-118.95740611127844</v>
      </c>
      <c r="DR3" s="7" t="str">
        <f>IF('Armatura travi'!AR110="","",'Armatura travi'!AR110)</f>
        <v/>
      </c>
      <c r="DS3" s="1345">
        <f>IF('Armatura travi'!AS110="","",'Armatura travi'!AS110)</f>
        <v>-42.484787896885152</v>
      </c>
      <c r="DT3" s="1345" t="str">
        <f>IF('Armatura travi'!AT110="","",'Armatura travi'!AT110)</f>
        <v/>
      </c>
      <c r="DU3" s="1351">
        <f>IF('Armatura travi'!AU110="","",'Armatura travi'!AU110)</f>
        <v>-42.484787896885152</v>
      </c>
      <c r="DV3" s="471" t="str">
        <f>IF('Armatura travi'!FD6="","",'Armatura travi'!FD6)</f>
        <v/>
      </c>
      <c r="DW3" s="470" t="str">
        <f>IF('Armatura travi'!AJ122="","",'Armatura travi'!AJ122)</f>
        <v>MRd_sup</v>
      </c>
      <c r="DX3" s="78">
        <f>IF('Armatura travi'!AK122="","",'Armatura travi'!AK122)</f>
        <v>-118.95740611127844</v>
      </c>
      <c r="DY3" s="7" t="str">
        <f>IF('Armatura travi'!AL122="","",'Armatura travi'!AL122)</f>
        <v/>
      </c>
      <c r="DZ3" s="7">
        <f>IF('Armatura travi'!AM122="","",'Armatura travi'!AM122)</f>
        <v>-118.95740611127844</v>
      </c>
      <c r="EA3" s="7" t="str">
        <f>IF('Armatura travi'!AN122="","",'Armatura travi'!AN122)</f>
        <v/>
      </c>
      <c r="EB3" s="7">
        <f>IF('Armatura travi'!AO122="","",'Armatura travi'!AO122)</f>
        <v>-118.95740611127844</v>
      </c>
      <c r="EC3" s="7" t="str">
        <f>IF('Armatura travi'!AP122="","",'Armatura travi'!AP122)</f>
        <v/>
      </c>
      <c r="ED3" s="7">
        <f>IF('Armatura travi'!AQ122="","",'Armatura travi'!AQ122)</f>
        <v>-118.95740611127844</v>
      </c>
      <c r="EE3" s="7" t="str">
        <f>IF('Armatura travi'!AR122="","",'Armatura travi'!AR122)</f>
        <v/>
      </c>
      <c r="EF3" s="7">
        <f>IF('Armatura travi'!AS122="","",'Armatura travi'!AS122)</f>
        <v>-118.95740611127844</v>
      </c>
      <c r="EG3" s="7" t="str">
        <f>IF('Armatura travi'!AT122="","",'Armatura travi'!AT122)</f>
        <v/>
      </c>
      <c r="EH3" s="207">
        <f>IF('Armatura travi'!AU122="","",'Armatura travi'!AU122)</f>
        <v>-118.95740611127844</v>
      </c>
    </row>
    <row r="4" spans="1:138" x14ac:dyDescent="0.3">
      <c r="A4" s="1448"/>
      <c r="B4" s="470" t="str">
        <f>IF('Armatura travi'!AJ7="","",'Armatura travi'!AJ7)</f>
        <v>MRd_inf</v>
      </c>
      <c r="C4" s="78">
        <f>IF('Armatura travi'!AK7="","",'Armatura travi'!AK7)</f>
        <v>79.304937407518963</v>
      </c>
      <c r="D4" s="7" t="str">
        <f>IF('Armatura travi'!AL7="","",'Armatura travi'!AL7)</f>
        <v/>
      </c>
      <c r="E4" s="7">
        <f>IF('Armatura travi'!AM7="","",'Armatura travi'!AM7)</f>
        <v>79.304937407518963</v>
      </c>
      <c r="F4" s="7" t="str">
        <f>IF('Armatura travi'!AN7="","",'Armatura travi'!AN7)</f>
        <v/>
      </c>
      <c r="G4" s="7">
        <f>IF('Armatura travi'!AO7="","",'Armatura travi'!AO7)</f>
        <v>79.304937407518963</v>
      </c>
      <c r="H4" s="7" t="str">
        <f>IF('Armatura travi'!AP7="","",'Armatura travi'!AP7)</f>
        <v/>
      </c>
      <c r="I4" s="207">
        <f>IF('Armatura travi'!AQ7="","",'Armatura travi'!AQ7)</f>
        <v>79.304937407518963</v>
      </c>
      <c r="J4" s="471" t="str">
        <f>IF('Armatura travi'!AR7="","",'Armatura travi'!AR7)</f>
        <v/>
      </c>
      <c r="K4" s="470" t="str">
        <f>IF('Armatura travi'!AJ15="","",'Armatura travi'!AJ15)</f>
        <v>MRd_inf</v>
      </c>
      <c r="L4" s="78">
        <f>IF('Armatura travi'!AK15="","",'Armatura travi'!AK15)</f>
        <v>79.304937407518963</v>
      </c>
      <c r="M4" s="7" t="str">
        <f>IF('Armatura travi'!AL15="","",'Armatura travi'!AL15)</f>
        <v/>
      </c>
      <c r="N4" s="7">
        <f>IF('Armatura travi'!AM15="","",'Armatura travi'!AM15)</f>
        <v>79.304937407518963</v>
      </c>
      <c r="O4" s="7" t="str">
        <f>IF('Armatura travi'!AN15="","",'Armatura travi'!AN15)</f>
        <v/>
      </c>
      <c r="P4" s="7">
        <f>IF('Armatura travi'!AO15="","",'Armatura travi'!AO15)</f>
        <v>79.304937407518963</v>
      </c>
      <c r="Q4" s="7" t="str">
        <f>IF('Armatura travi'!AP15="","",'Armatura travi'!AP15)</f>
        <v/>
      </c>
      <c r="R4" s="7">
        <f>IF('Armatura travi'!AQ15="","",'Armatura travi'!AQ15)</f>
        <v>79.304937407518963</v>
      </c>
      <c r="S4" s="7" t="str">
        <f>IF('Armatura travi'!AR15="","",'Armatura travi'!AR15)</f>
        <v/>
      </c>
      <c r="T4" s="1345">
        <f>IF('Armatura travi'!AS15="","",'Armatura travi'!AS15)</f>
        <v>28.323191931256769</v>
      </c>
      <c r="U4" s="1345" t="str">
        <f>IF('Armatura travi'!AT15="","",'Armatura travi'!AT15)</f>
        <v/>
      </c>
      <c r="V4" s="1345">
        <f>IF('Armatura travi'!AU15="","",'Armatura travi'!AU15)</f>
        <v>28.323191931256769</v>
      </c>
      <c r="W4" s="1345" t="str">
        <f>IF('Armatura travi'!AV15="","",'Armatura travi'!AV15)</f>
        <v/>
      </c>
      <c r="X4" s="1345">
        <f>IF('Armatura travi'!AW15="","",'Armatura travi'!AW15)</f>
        <v>28.323191931256769</v>
      </c>
      <c r="Y4" s="1345" t="str">
        <f>IF('Armatura travi'!AX15="","",'Armatura travi'!AX15)</f>
        <v/>
      </c>
      <c r="Z4" s="1345">
        <f>IF('Armatura travi'!AY15="","",'Armatura travi'!AY15)</f>
        <v>28.323191931256769</v>
      </c>
      <c r="AA4" s="1345" t="str">
        <f>IF('Armatura travi'!AZ15="","",'Armatura travi'!AZ15)</f>
        <v/>
      </c>
      <c r="AB4" s="1345">
        <f>IF('Armatura travi'!BA15="","",'Armatura travi'!BA15)</f>
        <v>28.323191931256769</v>
      </c>
      <c r="AC4" s="1345" t="str">
        <f>IF('Armatura travi'!BB15="","",'Armatura travi'!BB15)</f>
        <v/>
      </c>
      <c r="AD4" s="1351">
        <f>IF('Armatura travi'!BC15="","",'Armatura travi'!BC15)</f>
        <v>28.323191931256769</v>
      </c>
      <c r="AE4" s="471" t="str">
        <f>IF('Armatura travi'!BM7="","",'Armatura travi'!BM7)</f>
        <v/>
      </c>
      <c r="AF4" s="470" t="str">
        <f>IF('Armatura travi'!AJ35="","",'Armatura travi'!AJ35)</f>
        <v>MRd_inf</v>
      </c>
      <c r="AG4" s="78">
        <f>IF('Armatura travi'!AK35="","",'Armatura travi'!AK35)</f>
        <v>79.304937407518963</v>
      </c>
      <c r="AH4" s="7" t="str">
        <f>IF('Armatura travi'!AL35="","",'Armatura travi'!AL35)</f>
        <v/>
      </c>
      <c r="AI4" s="7">
        <f>IF('Armatura travi'!AM35="","",'Armatura travi'!AM35)</f>
        <v>79.304937407518963</v>
      </c>
      <c r="AJ4" s="7" t="str">
        <f>IF('Armatura travi'!AN35="","",'Armatura travi'!AN35)</f>
        <v/>
      </c>
      <c r="AK4" s="7">
        <f>IF('Armatura travi'!AO35="","",'Armatura travi'!AO35)</f>
        <v>79.304937407518963</v>
      </c>
      <c r="AL4" s="7" t="str">
        <f>IF('Armatura travi'!AP35="","",'Armatura travi'!AP35)</f>
        <v/>
      </c>
      <c r="AM4" s="7">
        <f>IF('Armatura travi'!AQ35="","",'Armatura travi'!AQ35)</f>
        <v>79.304937407518963</v>
      </c>
      <c r="AN4" s="7" t="str">
        <f>IF('Armatura travi'!AR35="","",'Armatura travi'!AR35)</f>
        <v/>
      </c>
      <c r="AO4" s="1345">
        <f>IF('Armatura travi'!AS35="","",'Armatura travi'!AS35)</f>
        <v>28.323191931256769</v>
      </c>
      <c r="AP4" s="1345" t="str">
        <f>IF('Armatura travi'!AT35="","",'Armatura travi'!AT35)</f>
        <v/>
      </c>
      <c r="AQ4" s="1345">
        <f>IF('Armatura travi'!AU35="","",'Armatura travi'!AU35)</f>
        <v>28.323191931256769</v>
      </c>
      <c r="AR4" s="7" t="str">
        <f>IF('Armatura travi'!AV35="","",'Armatura travi'!AV35)</f>
        <v/>
      </c>
      <c r="AS4" s="7">
        <f>IF('Armatura travi'!AW35="","",'Armatura travi'!AW35)</f>
        <v>79.304937407518963</v>
      </c>
      <c r="AT4" s="7" t="str">
        <f>IF('Armatura travi'!AX35="","",'Armatura travi'!AX35)</f>
        <v/>
      </c>
      <c r="AU4" s="7">
        <f>IF('Armatura travi'!AY35="","",'Armatura travi'!AY35)</f>
        <v>79.304937407518963</v>
      </c>
      <c r="AV4" s="7" t="str">
        <f>IF('Armatura travi'!AZ35="","",'Armatura travi'!AZ35)</f>
        <v/>
      </c>
      <c r="AW4" s="7">
        <f>IF('Armatura travi'!BA35="","",'Armatura travi'!BA35)</f>
        <v>79.304937407518963</v>
      </c>
      <c r="AX4" s="7" t="str">
        <f>IF('Armatura travi'!BB35="","",'Armatura travi'!BB35)</f>
        <v/>
      </c>
      <c r="AY4" s="207">
        <f>IF('Armatura travi'!BC35="","",'Armatura travi'!BC35)</f>
        <v>79.304937407518963</v>
      </c>
      <c r="AZ4" s="471" t="str">
        <f>IF('Armatura travi'!CH7="","",'Armatura travi'!CH7)</f>
        <v/>
      </c>
      <c r="BA4" s="470" t="str">
        <f>IF('Armatura travi'!AJ55="","",'Armatura travi'!AJ55)</f>
        <v>MRd_inf</v>
      </c>
      <c r="BB4" s="439">
        <f>IF('Armatura travi'!AK55="","",'Armatura travi'!AK55)</f>
        <v>79.304937407518963</v>
      </c>
      <c r="BC4" s="439" t="str">
        <f>IF('Armatura travi'!AL55="","",'Armatura travi'!AL55)</f>
        <v/>
      </c>
      <c r="BD4" s="439">
        <f>IF('Armatura travi'!AM55="","",'Armatura travi'!AM55)</f>
        <v>79.304937407518963</v>
      </c>
      <c r="BE4" s="439" t="str">
        <f>IF('Armatura travi'!AN55="","",'Armatura travi'!AN55)</f>
        <v/>
      </c>
      <c r="BF4" s="439">
        <f>IF('Armatura travi'!AO55="","",'Armatura travi'!AO55)</f>
        <v>79.304937407518963</v>
      </c>
      <c r="BG4" s="439" t="str">
        <f>IF('Armatura travi'!AP55="","",'Armatura travi'!AP55)</f>
        <v/>
      </c>
      <c r="BH4" s="439">
        <f>IF('Armatura travi'!AQ55="","",'Armatura travi'!AQ55)</f>
        <v>79.304937407518963</v>
      </c>
      <c r="BI4" s="439" t="str">
        <f>IF('Armatura travi'!AR55="","",'Armatura travi'!AR55)</f>
        <v/>
      </c>
      <c r="BJ4" s="439">
        <f>IF('Armatura travi'!AS55="","",'Armatura travi'!AS55)</f>
        <v>79.304937407518963</v>
      </c>
      <c r="BK4" s="439" t="str">
        <f>IF('Armatura travi'!AT55="","",'Armatura travi'!AT55)</f>
        <v/>
      </c>
      <c r="BL4" s="439">
        <f>IF('Armatura travi'!AU55="","",'Armatura travi'!AU55)</f>
        <v>79.304937407518963</v>
      </c>
      <c r="BM4" s="439" t="str">
        <f>IF('Armatura travi'!AV55="","",'Armatura travi'!AV55)</f>
        <v/>
      </c>
      <c r="BN4" s="439">
        <f>IF('Armatura travi'!AW55="","",'Armatura travi'!AW55)</f>
        <v>79.304937407518963</v>
      </c>
      <c r="BO4" s="439" t="str">
        <f>IF('Armatura travi'!AX55="","",'Armatura travi'!AX55)</f>
        <v/>
      </c>
      <c r="BP4" s="439">
        <f>IF('Armatura travi'!AY55="","",'Armatura travi'!AY55)</f>
        <v>79.304937407518963</v>
      </c>
      <c r="BQ4" s="439" t="str">
        <f>IF('Armatura travi'!AZ55="","",'Armatura travi'!AZ55)</f>
        <v/>
      </c>
      <c r="BR4" s="439">
        <f>IF('Armatura travi'!BA55="","",'Armatura travi'!BA55)</f>
        <v>79.304937407518963</v>
      </c>
      <c r="BS4" s="439" t="str">
        <f>IF('Armatura travi'!BB55="","",'Armatura travi'!BB55)</f>
        <v/>
      </c>
      <c r="BT4" s="439">
        <f>IF('Armatura travi'!BC55="","",'Armatura travi'!BC55)</f>
        <v>79.304937407518963</v>
      </c>
      <c r="BU4" s="471" t="str">
        <f>IF('Armatura travi'!DC7="","",'Armatura travi'!DC7)</f>
        <v/>
      </c>
      <c r="BV4" s="470" t="str">
        <f>IF('Armatura travi'!AJ75="","",'Armatura travi'!AJ75)</f>
        <v>MRd_inf</v>
      </c>
      <c r="BW4" s="439">
        <f>IF('Armatura travi'!AK75="","",'Armatura travi'!AK75)</f>
        <v>79.304937407518963</v>
      </c>
      <c r="BX4" s="439" t="str">
        <f>IF('Armatura travi'!AL75="","",'Armatura travi'!AL75)</f>
        <v/>
      </c>
      <c r="BY4" s="439">
        <f>IF('Armatura travi'!AM75="","",'Armatura travi'!AM75)</f>
        <v>79.304937407518963</v>
      </c>
      <c r="BZ4" s="439" t="str">
        <f>IF('Armatura travi'!AN75="","",'Armatura travi'!AN75)</f>
        <v/>
      </c>
      <c r="CA4" s="439">
        <f>IF('Armatura travi'!AO75="","",'Armatura travi'!AO75)</f>
        <v>79.304937407518963</v>
      </c>
      <c r="CB4" s="439" t="str">
        <f>IF('Armatura travi'!AP75="","",'Armatura travi'!AP75)</f>
        <v/>
      </c>
      <c r="CC4" s="439">
        <f>IF('Armatura travi'!AQ75="","",'Armatura travi'!AQ75)</f>
        <v>79.304937407518963</v>
      </c>
      <c r="CD4" s="471" t="str">
        <f>IF('Armatura travi'!DL7="","",'Armatura travi'!DL7)</f>
        <v/>
      </c>
      <c r="CE4" s="470" t="str">
        <f>IF('Armatura travi'!AJ83="","",'Armatura travi'!AJ83)</f>
        <v>MRd_inf</v>
      </c>
      <c r="CF4" s="1355">
        <f>IF('Armatura travi'!AK83="","",'Armatura travi'!AK83)</f>
        <v>28.323191931256769</v>
      </c>
      <c r="CG4" s="1345" t="str">
        <f>IF('Armatura travi'!AL83="","",'Armatura travi'!AL83)</f>
        <v/>
      </c>
      <c r="CH4" s="1345">
        <f>IF('Armatura travi'!AM83="","",'Armatura travi'!AM83)</f>
        <v>28.323191931256769</v>
      </c>
      <c r="CI4" s="1345" t="str">
        <f>IF('Armatura travi'!AN83="","",'Armatura travi'!AN83)</f>
        <v/>
      </c>
      <c r="CJ4" s="1345">
        <f>IF('Armatura travi'!AO83="","",'Armatura travi'!AO83)</f>
        <v>28.323191931256769</v>
      </c>
      <c r="CK4" s="1345" t="str">
        <f>IF('Armatura travi'!AP83="","",'Armatura travi'!AP83)</f>
        <v/>
      </c>
      <c r="CL4" s="1351">
        <f>IF('Armatura travi'!AQ83="","",'Armatura travi'!AQ83)</f>
        <v>28.323191931256769</v>
      </c>
      <c r="CM4" s="471" t="str">
        <f>IF('Armatura travi'!DU7="","",'Armatura travi'!DU7)</f>
        <v/>
      </c>
      <c r="CN4" s="470" t="str">
        <f>IF('Armatura travi'!AJ91="","",'Armatura travi'!AJ91)</f>
        <v>MRd_inf</v>
      </c>
      <c r="CO4" s="78">
        <f>IF('Armatura travi'!AK91="","",'Armatura travi'!AK91)</f>
        <v>79.304937407518963</v>
      </c>
      <c r="CP4" s="7" t="str">
        <f>IF('Armatura travi'!AL91="","",'Armatura travi'!AL91)</f>
        <v/>
      </c>
      <c r="CQ4" s="7">
        <f>IF('Armatura travi'!AM91="","",'Armatura travi'!AM91)</f>
        <v>79.304937407518963</v>
      </c>
      <c r="CR4" s="7" t="str">
        <f>IF('Armatura travi'!AN91="","",'Armatura travi'!AN91)</f>
        <v/>
      </c>
      <c r="CS4" s="1345">
        <f>IF('Armatura travi'!AO91="","",'Armatura travi'!AO91)</f>
        <v>28.323191931256769</v>
      </c>
      <c r="CT4" s="1345" t="str">
        <f>IF('Armatura travi'!AP91="","",'Armatura travi'!AP91)</f>
        <v/>
      </c>
      <c r="CU4" s="1351">
        <f>IF('Armatura travi'!AQ91="","",'Armatura travi'!AQ91)</f>
        <v>28.323191931256769</v>
      </c>
      <c r="CV4" s="471" t="str">
        <f>IF('Armatura travi'!ED7="","",'Armatura travi'!ED7)</f>
        <v/>
      </c>
      <c r="CW4" s="470" t="str">
        <f>IF('Armatura travi'!AJ99="","",'Armatura travi'!AJ99)</f>
        <v>MRd_inf</v>
      </c>
      <c r="CX4" s="78">
        <f>IF('Armatura travi'!AK99="","",'Armatura travi'!AK99)</f>
        <v>79.304937407518963</v>
      </c>
      <c r="CY4" s="7" t="str">
        <f>IF('Armatura travi'!AL99="","",'Armatura travi'!AL99)</f>
        <v/>
      </c>
      <c r="CZ4" s="7">
        <f>IF('Armatura travi'!AM99="","",'Armatura travi'!AM99)</f>
        <v>79.304937407518963</v>
      </c>
      <c r="DA4" s="7" t="str">
        <f>IF('Armatura travi'!AN99="","",'Armatura travi'!AN99)</f>
        <v/>
      </c>
      <c r="DB4" s="7">
        <f>IF('Armatura travi'!AO99="","",'Armatura travi'!AO99)</f>
        <v>79.304937407518963</v>
      </c>
      <c r="DC4" s="7" t="str">
        <f>IF('Armatura travi'!AP99="","",'Armatura travi'!AP99)</f>
        <v/>
      </c>
      <c r="DD4" s="7">
        <f>IF('Armatura travi'!AQ99="","",'Armatura travi'!AQ99)</f>
        <v>79.304937407518963</v>
      </c>
      <c r="DE4" s="7" t="str">
        <f>IF('Armatura travi'!AR99="","",'Armatura travi'!AR99)</f>
        <v/>
      </c>
      <c r="DF4" s="1345">
        <f>IF('Armatura travi'!AS99="","",'Armatura travi'!AS99)</f>
        <v>42.484787896885152</v>
      </c>
      <c r="DG4" s="1345" t="str">
        <f>IF('Armatura travi'!AT99="","",'Armatura travi'!AT99)</f>
        <v/>
      </c>
      <c r="DH4" s="1351">
        <f>IF('Armatura travi'!AU99="","",'Armatura travi'!AU99)</f>
        <v>28.323191931256769</v>
      </c>
      <c r="DI4" s="471" t="str">
        <f>IF('Armatura travi'!EQ7="","",'Armatura travi'!EQ7)</f>
        <v/>
      </c>
      <c r="DJ4" s="470" t="str">
        <f>IF('Armatura travi'!AJ111="","",'Armatura travi'!AJ111)</f>
        <v>MRd_inf</v>
      </c>
      <c r="DK4" s="78">
        <f>IF('Armatura travi'!AK111="","",'Armatura travi'!AK111)</f>
        <v>79.304937407518963</v>
      </c>
      <c r="DL4" s="7" t="str">
        <f>IF('Armatura travi'!AL111="","",'Armatura travi'!AL111)</f>
        <v/>
      </c>
      <c r="DM4" s="7">
        <f>IF('Armatura travi'!AM111="","",'Armatura travi'!AM111)</f>
        <v>79.304937407518963</v>
      </c>
      <c r="DN4" s="7" t="str">
        <f>IF('Armatura travi'!AN111="","",'Armatura travi'!AN111)</f>
        <v/>
      </c>
      <c r="DO4" s="7">
        <f>IF('Armatura travi'!AO111="","",'Armatura travi'!AO111)</f>
        <v>79.304937407518963</v>
      </c>
      <c r="DP4" s="7" t="str">
        <f>IF('Armatura travi'!AP111="","",'Armatura travi'!AP111)</f>
        <v/>
      </c>
      <c r="DQ4" s="7">
        <f>IF('Armatura travi'!AQ111="","",'Armatura travi'!AQ111)</f>
        <v>79.304937407518963</v>
      </c>
      <c r="DR4" s="7" t="str">
        <f>IF('Armatura travi'!AR111="","",'Armatura travi'!AR111)</f>
        <v/>
      </c>
      <c r="DS4" s="1345">
        <f>IF('Armatura travi'!AS111="","",'Armatura travi'!AS111)</f>
        <v>28.323191931256769</v>
      </c>
      <c r="DT4" s="1345" t="str">
        <f>IF('Armatura travi'!AT111="","",'Armatura travi'!AT111)</f>
        <v/>
      </c>
      <c r="DU4" s="1351">
        <f>IF('Armatura travi'!AU111="","",'Armatura travi'!AU111)</f>
        <v>28.323191931256769</v>
      </c>
      <c r="DV4" s="471" t="str">
        <f>IF('Armatura travi'!FD7="","",'Armatura travi'!FD7)</f>
        <v/>
      </c>
      <c r="DW4" s="470" t="str">
        <f>IF('Armatura travi'!AJ123="","",'Armatura travi'!AJ123)</f>
        <v>MRd_inf</v>
      </c>
      <c r="DX4" s="78">
        <f>IF('Armatura travi'!AK123="","",'Armatura travi'!AK123)</f>
        <v>79.304937407518963</v>
      </c>
      <c r="DY4" s="7" t="str">
        <f>IF('Armatura travi'!AL123="","",'Armatura travi'!AL123)</f>
        <v/>
      </c>
      <c r="DZ4" s="7">
        <f>IF('Armatura travi'!AM123="","",'Armatura travi'!AM123)</f>
        <v>79.304937407518963</v>
      </c>
      <c r="EA4" s="7" t="str">
        <f>IF('Armatura travi'!AN123="","",'Armatura travi'!AN123)</f>
        <v/>
      </c>
      <c r="EB4" s="7">
        <f>IF('Armatura travi'!AO123="","",'Armatura travi'!AO123)</f>
        <v>79.304937407518963</v>
      </c>
      <c r="EC4" s="7" t="str">
        <f>IF('Armatura travi'!AP123="","",'Armatura travi'!AP123)</f>
        <v/>
      </c>
      <c r="ED4" s="7">
        <f>IF('Armatura travi'!AQ123="","",'Armatura travi'!AQ123)</f>
        <v>79.304937407518963</v>
      </c>
      <c r="EE4" s="7" t="str">
        <f>IF('Armatura travi'!AR123="","",'Armatura travi'!AR123)</f>
        <v/>
      </c>
      <c r="EF4" s="7">
        <f>IF('Armatura travi'!AS123="","",'Armatura travi'!AS123)</f>
        <v>79.304937407518963</v>
      </c>
      <c r="EG4" s="7" t="str">
        <f>IF('Armatura travi'!AT123="","",'Armatura travi'!AT123)</f>
        <v/>
      </c>
      <c r="EH4" s="207">
        <f>IF('Armatura travi'!AU123="","",'Armatura travi'!AU123)</f>
        <v>79.304937407518963</v>
      </c>
    </row>
    <row r="5" spans="1:138" x14ac:dyDescent="0.3">
      <c r="A5" s="1448">
        <v>5</v>
      </c>
      <c r="B5" s="470" t="str">
        <f>IF('Armatura travi'!AJ136="","",'Armatura travi'!AJ136)</f>
        <v>MRd_sup</v>
      </c>
      <c r="C5" s="78">
        <f>IF('Armatura travi'!AK136="","",'Armatura travi'!AK136)</f>
        <v>-220.56685716466211</v>
      </c>
      <c r="D5" s="7" t="str">
        <f>IF('Armatura travi'!AL136="","",'Armatura travi'!AL136)</f>
        <v/>
      </c>
      <c r="E5" s="7">
        <f>IF('Armatura travi'!AM136="","",'Armatura travi'!AM136)</f>
        <v>-180.91438846090264</v>
      </c>
      <c r="F5" s="7" t="str">
        <f>IF('Armatura travi'!AN136="","",'Armatura travi'!AN136)</f>
        <v/>
      </c>
      <c r="G5" s="7">
        <f>IF('Armatura travi'!AO136="","",'Armatura travi'!AO136)</f>
        <v>-180.91438846090264</v>
      </c>
      <c r="H5" s="7" t="str">
        <f>IF('Armatura travi'!AP136="","",'Armatura travi'!AP136)</f>
        <v/>
      </c>
      <c r="I5" s="207">
        <f>IF('Armatura travi'!AQ136="","",'Armatura travi'!AQ136)</f>
        <v>-180.91438846090264</v>
      </c>
      <c r="J5" s="471" t="str">
        <f>IF('Armatura travi'!AR8="","",'Armatura travi'!AR8)</f>
        <v/>
      </c>
      <c r="K5" s="470" t="str">
        <f>IF('Armatura travi'!AJ144="","",'Armatura travi'!AJ144)</f>
        <v>MRd_sup</v>
      </c>
      <c r="L5" s="78">
        <f>IF('Armatura travi'!AK144="","",'Armatura travi'!AK144)</f>
        <v>-158.60987481503793</v>
      </c>
      <c r="M5" s="7" t="str">
        <f>IF('Armatura travi'!AL144="","",'Armatura travi'!AL144)</f>
        <v/>
      </c>
      <c r="N5" s="7">
        <f>IF('Armatura travi'!AM144="","",'Armatura travi'!AM144)</f>
        <v>-158.60987481503793</v>
      </c>
      <c r="O5" s="7" t="str">
        <f>IF('Armatura travi'!AN144="","",'Armatura travi'!AN144)</f>
        <v/>
      </c>
      <c r="P5" s="7">
        <f>IF('Armatura travi'!AO144="","",'Armatura travi'!AO144)</f>
        <v>-158.60987481503793</v>
      </c>
      <c r="Q5" s="7" t="str">
        <f>IF('Armatura travi'!AP144="","",'Armatura travi'!AP144)</f>
        <v/>
      </c>
      <c r="R5" s="7">
        <f>IF('Armatura travi'!AQ144="","",'Armatura travi'!AQ144)</f>
        <v>-180.91438846090264</v>
      </c>
      <c r="S5" s="7" t="str">
        <f>IF('Armatura travi'!AR144="","",'Armatura travi'!AR144)</f>
        <v/>
      </c>
      <c r="T5" s="1345">
        <f>IF('Armatura travi'!AS144="","",'Armatura travi'!AS144)</f>
        <v>-42.484787896885152</v>
      </c>
      <c r="U5" s="1345" t="str">
        <f>IF('Armatura travi'!AT144="","",'Armatura travi'!AT144)</f>
        <v/>
      </c>
      <c r="V5" s="1345">
        <f>IF('Armatura travi'!AU144="","",'Armatura travi'!AU144)</f>
        <v>-56.646383862513538</v>
      </c>
      <c r="W5" s="1345" t="str">
        <f>IF('Armatura travi'!AV144="","",'Armatura travi'!AV144)</f>
        <v/>
      </c>
      <c r="X5" s="1345">
        <f>IF('Armatura travi'!AW144="","",'Armatura travi'!AW144)</f>
        <v>-42.484787896885152</v>
      </c>
      <c r="Y5" s="1345" t="str">
        <f>IF('Armatura travi'!AX144="","",'Armatura travi'!AX144)</f>
        <v/>
      </c>
      <c r="Z5" s="1345">
        <f>IF('Armatura travi'!AY144="","",'Armatura travi'!AY144)</f>
        <v>-42.484787896885152</v>
      </c>
      <c r="AA5" s="1345" t="str">
        <f>IF('Armatura travi'!AZ144="","",'Armatura travi'!AZ144)</f>
        <v/>
      </c>
      <c r="AB5" s="1345">
        <f>IF('Armatura travi'!BA144="","",'Armatura travi'!BA144)</f>
        <v>-42.484787896885152</v>
      </c>
      <c r="AC5" s="1345" t="str">
        <f>IF('Armatura travi'!BB144="","",'Armatura travi'!BB144)</f>
        <v/>
      </c>
      <c r="AD5" s="1351">
        <f>IF('Armatura travi'!BC144="","",'Armatura travi'!BC144)</f>
        <v>-42.484787896885152</v>
      </c>
      <c r="AE5" s="471" t="str">
        <f>IF('Armatura travi'!BM8="","",'Armatura travi'!BM8)</f>
        <v/>
      </c>
      <c r="AF5" s="470" t="str">
        <f>IF('Armatura travi'!AJ164="","",'Armatura travi'!AJ164)</f>
        <v>MRd_sup</v>
      </c>
      <c r="AG5" s="78">
        <f>IF('Armatura travi'!AK164="","",'Armatura travi'!AK164)</f>
        <v>-158.60987481503793</v>
      </c>
      <c r="AH5" s="7" t="str">
        <f>IF('Armatura travi'!AL164="","",'Armatura travi'!AL164)</f>
        <v/>
      </c>
      <c r="AI5" s="7">
        <f>IF('Armatura travi'!AM164="","",'Armatura travi'!AM164)</f>
        <v>-158.60987481503793</v>
      </c>
      <c r="AJ5" s="7" t="str">
        <f>IF('Armatura travi'!AN164="","",'Armatura travi'!AN164)</f>
        <v/>
      </c>
      <c r="AK5" s="7">
        <f>IF('Armatura travi'!AO164="","",'Armatura travi'!AO164)</f>
        <v>-158.60987481503793</v>
      </c>
      <c r="AL5" s="7" t="str">
        <f>IF('Armatura travi'!AP164="","",'Armatura travi'!AP164)</f>
        <v/>
      </c>
      <c r="AM5" s="7">
        <f>IF('Armatura travi'!AQ164="","",'Armatura travi'!AQ164)</f>
        <v>-118.95740611127844</v>
      </c>
      <c r="AN5" s="7" t="str">
        <f>IF('Armatura travi'!AR164="","",'Armatura travi'!AR164)</f>
        <v/>
      </c>
      <c r="AO5" s="1345">
        <f>IF('Armatura travi'!AS164="","",'Armatura travi'!AS164)</f>
        <v>-56.646383862513538</v>
      </c>
      <c r="AP5" s="1345" t="str">
        <f>IF('Armatura travi'!AT164="","",'Armatura travi'!AT164)</f>
        <v/>
      </c>
      <c r="AQ5" s="1345">
        <f>IF('Armatura travi'!AU164="","",'Armatura travi'!AU164)</f>
        <v>-42.484787896885152</v>
      </c>
      <c r="AR5" s="7" t="str">
        <f>IF('Armatura travi'!AV164="","",'Armatura travi'!AV164)</f>
        <v/>
      </c>
      <c r="AS5" s="7">
        <f>IF('Armatura travi'!AW164="","",'Armatura travi'!AW164)</f>
        <v>-158.60987481503793</v>
      </c>
      <c r="AT5" s="7" t="str">
        <f>IF('Armatura travi'!AX164="","",'Armatura travi'!AX164)</f>
        <v/>
      </c>
      <c r="AU5" s="7">
        <f>IF('Armatura travi'!AY164="","",'Armatura travi'!AY164)</f>
        <v>-158.60987481503793</v>
      </c>
      <c r="AV5" s="7" t="str">
        <f>IF('Armatura travi'!AZ164="","",'Armatura travi'!AZ164)</f>
        <v/>
      </c>
      <c r="AW5" s="7">
        <f>IF('Armatura travi'!BA164="","",'Armatura travi'!BA164)</f>
        <v>-118.95740611127844</v>
      </c>
      <c r="AX5" s="7" t="str">
        <f>IF('Armatura travi'!BB164="","",'Armatura travi'!BB164)</f>
        <v/>
      </c>
      <c r="AY5" s="207">
        <f>IF('Armatura travi'!BC164="","",'Armatura travi'!BC164)</f>
        <v>-158.60987481503793</v>
      </c>
      <c r="AZ5" s="471" t="str">
        <f>IF('Armatura travi'!CH8="","",'Armatura travi'!CH8)</f>
        <v/>
      </c>
      <c r="BA5" s="470" t="str">
        <f>IF('Armatura travi'!AJ184="","",'Armatura travi'!AJ184)</f>
        <v>MRd_sup</v>
      </c>
      <c r="BB5" s="439">
        <f>IF('Armatura travi'!AK184="","",'Armatura travi'!AK184)</f>
        <v>-158.60987481503793</v>
      </c>
      <c r="BC5" s="439" t="str">
        <f>IF('Armatura travi'!AL184="","",'Armatura travi'!AL184)</f>
        <v/>
      </c>
      <c r="BD5" s="439">
        <f>IF('Armatura travi'!AM184="","",'Armatura travi'!AM184)</f>
        <v>-180.91438846090264</v>
      </c>
      <c r="BE5" s="439" t="str">
        <f>IF('Armatura travi'!AN184="","",'Armatura travi'!AN184)</f>
        <v/>
      </c>
      <c r="BF5" s="439">
        <f>IF('Armatura travi'!AO184="","",'Armatura travi'!AO184)</f>
        <v>-158.60987481503793</v>
      </c>
      <c r="BG5" s="439" t="str">
        <f>IF('Armatura travi'!AP184="","",'Armatura travi'!AP184)</f>
        <v/>
      </c>
      <c r="BH5" s="439">
        <f>IF('Armatura travi'!AQ184="","",'Armatura travi'!AQ184)</f>
        <v>-158.60987481503793</v>
      </c>
      <c r="BI5" s="439" t="str">
        <f>IF('Armatura travi'!AR184="","",'Armatura travi'!AR184)</f>
        <v/>
      </c>
      <c r="BJ5" s="439">
        <f>IF('Armatura travi'!AS184="","",'Armatura travi'!AS184)</f>
        <v>-158.60987481503793</v>
      </c>
      <c r="BK5" s="439" t="str">
        <f>IF('Armatura travi'!AT184="","",'Armatura travi'!AT184)</f>
        <v/>
      </c>
      <c r="BL5" s="439">
        <f>IF('Armatura travi'!AU184="","",'Armatura travi'!AU184)</f>
        <v>-158.60987481503793</v>
      </c>
      <c r="BM5" s="439" t="str">
        <f>IF('Armatura travi'!AV184="","",'Armatura travi'!AV184)</f>
        <v/>
      </c>
      <c r="BN5" s="439">
        <f>IF('Armatura travi'!AW184="","",'Armatura travi'!AW184)</f>
        <v>-180.91438846090264</v>
      </c>
      <c r="BO5" s="439" t="str">
        <f>IF('Armatura travi'!AX184="","",'Armatura travi'!AX184)</f>
        <v/>
      </c>
      <c r="BP5" s="439">
        <f>IF('Armatura travi'!AY184="","",'Armatura travi'!AY184)</f>
        <v>-180.91438846090264</v>
      </c>
      <c r="BQ5" s="439" t="str">
        <f>IF('Armatura travi'!AZ184="","",'Armatura travi'!AZ184)</f>
        <v/>
      </c>
      <c r="BR5" s="439">
        <f>IF('Armatura travi'!BA184="","",'Armatura travi'!BA184)</f>
        <v>-158.60987481503793</v>
      </c>
      <c r="BS5" s="439" t="str">
        <f>IF('Armatura travi'!BB184="","",'Armatura travi'!BB184)</f>
        <v/>
      </c>
      <c r="BT5" s="439">
        <f>IF('Armatura travi'!BC184="","",'Armatura travi'!BC184)</f>
        <v>-158.60987481503793</v>
      </c>
      <c r="BU5" s="471" t="str">
        <f>IF('Armatura travi'!DC8="","",'Armatura travi'!DC8)</f>
        <v/>
      </c>
      <c r="BV5" s="470" t="str">
        <f>IF('Armatura travi'!AJ204="","",'Armatura travi'!AJ204)</f>
        <v>MRd_sup</v>
      </c>
      <c r="BW5" s="439">
        <f>IF('Armatura travi'!AK204="","",'Armatura travi'!AK204)</f>
        <v>-220.56685716466211</v>
      </c>
      <c r="BX5" s="439" t="str">
        <f>IF('Armatura travi'!AL204="","",'Armatura travi'!AL204)</f>
        <v/>
      </c>
      <c r="BY5" s="439">
        <f>IF('Armatura travi'!AM204="","",'Armatura travi'!AM204)</f>
        <v>-180.91438846090264</v>
      </c>
      <c r="BZ5" s="439" t="str">
        <f>IF('Armatura travi'!AN204="","",'Armatura travi'!AN204)</f>
        <v/>
      </c>
      <c r="CA5" s="439">
        <f>IF('Armatura travi'!AO204="","",'Armatura travi'!AO204)</f>
        <v>-180.91438846090264</v>
      </c>
      <c r="CB5" s="439" t="str">
        <f>IF('Armatura travi'!AP204="","",'Armatura travi'!AP204)</f>
        <v/>
      </c>
      <c r="CC5" s="439">
        <f>IF('Armatura travi'!AQ204="","",'Armatura travi'!AQ204)</f>
        <v>-220.56685716466211</v>
      </c>
      <c r="CD5" s="471" t="str">
        <f>IF('Armatura travi'!DL8="","",'Armatura travi'!DL8)</f>
        <v/>
      </c>
      <c r="CE5" s="470" t="str">
        <f>IF('Armatura travi'!AJ212="","",'Armatura travi'!AJ212)</f>
        <v>MRd_sup</v>
      </c>
      <c r="CF5" s="1355">
        <f>IF('Armatura travi'!AK212="","",'Armatura travi'!AK212)</f>
        <v>-42.484787896885152</v>
      </c>
      <c r="CG5" s="1345" t="str">
        <f>IF('Armatura travi'!AL212="","",'Armatura travi'!AL212)</f>
        <v/>
      </c>
      <c r="CH5" s="1345">
        <f>IF('Armatura travi'!AM212="","",'Armatura travi'!AM212)</f>
        <v>-42.484787896885152</v>
      </c>
      <c r="CI5" s="1345" t="str">
        <f>IF('Armatura travi'!AN212="","",'Armatura travi'!AN212)</f>
        <v/>
      </c>
      <c r="CJ5" s="1345">
        <f>IF('Armatura travi'!AO212="","",'Armatura travi'!AO212)</f>
        <v>-56.646383862513538</v>
      </c>
      <c r="CK5" s="1345" t="str">
        <f>IF('Armatura travi'!AP212="","",'Armatura travi'!AP212)</f>
        <v/>
      </c>
      <c r="CL5" s="1351">
        <f>IF('Armatura travi'!AQ212="","",'Armatura travi'!AQ212)</f>
        <v>-56.646383862513538</v>
      </c>
      <c r="CM5" s="471" t="str">
        <f>IF('Armatura travi'!DU8="","",'Armatura travi'!DU8)</f>
        <v/>
      </c>
      <c r="CN5" s="103" t="str">
        <f>IF('Armatura travi'!AJ220="","",'Armatura travi'!AJ220)</f>
        <v>MRd_sup</v>
      </c>
      <c r="CO5" s="78">
        <f>IF('Armatura travi'!AK220="","",'Armatura travi'!AK220)</f>
        <v>-158.60987481503793</v>
      </c>
      <c r="CP5" s="7" t="str">
        <f>IF('Armatura travi'!AL220="","",'Armatura travi'!AL220)</f>
        <v/>
      </c>
      <c r="CQ5" s="7">
        <f>IF('Armatura travi'!AM220="","",'Armatura travi'!AM220)</f>
        <v>-158.60987481503793</v>
      </c>
      <c r="CR5" s="7" t="str">
        <f>IF('Armatura travi'!AN220="","",'Armatura travi'!AN220)</f>
        <v/>
      </c>
      <c r="CS5" s="1345">
        <f>IF('Armatura travi'!AO220="","",'Armatura travi'!AO220)</f>
        <v>-56.646383862513538</v>
      </c>
      <c r="CT5" s="1345" t="str">
        <f>IF('Armatura travi'!AP220="","",'Armatura travi'!AP220)</f>
        <v/>
      </c>
      <c r="CU5" s="1351">
        <f>IF('Armatura travi'!AQ220="","",'Armatura travi'!AQ220)</f>
        <v>-64.612281593179503</v>
      </c>
      <c r="CV5" s="471" t="str">
        <f>IF('Armatura travi'!ED8="","",'Armatura travi'!ED8)</f>
        <v/>
      </c>
      <c r="CW5" s="470" t="str">
        <f>IF('Armatura travi'!AJ228="","",'Armatura travi'!AJ228)</f>
        <v>MRd_sup</v>
      </c>
      <c r="CX5" s="78">
        <f>IF('Armatura travi'!AK228="","",'Armatura travi'!AK228)</f>
        <v>-158.60987481503793</v>
      </c>
      <c r="CY5" s="7" t="str">
        <f>IF('Armatura travi'!AL228="","",'Armatura travi'!AL228)</f>
        <v/>
      </c>
      <c r="CZ5" s="7">
        <f>IF('Armatura travi'!AM228="","",'Armatura travi'!AM228)</f>
        <v>-158.60987481503793</v>
      </c>
      <c r="DA5" s="7" t="str">
        <f>IF('Armatura travi'!AN228="","",'Armatura travi'!AN228)</f>
        <v/>
      </c>
      <c r="DB5" s="7">
        <f>IF('Armatura travi'!AO228="","",'Armatura travi'!AO228)</f>
        <v>-158.60987481503793</v>
      </c>
      <c r="DC5" s="7" t="str">
        <f>IF('Armatura travi'!AP228="","",'Armatura travi'!AP228)</f>
        <v/>
      </c>
      <c r="DD5" s="7">
        <f>IF('Armatura travi'!AQ228="","",'Armatura travi'!AQ228)</f>
        <v>-158.60987481503793</v>
      </c>
      <c r="DE5" s="7" t="str">
        <f>IF('Armatura travi'!AR228="","",'Armatura travi'!AR228)</f>
        <v/>
      </c>
      <c r="DF5" s="1345">
        <f>IF('Armatura travi'!AS228="","",'Armatura travi'!AS228)</f>
        <v>-56.646383862513538</v>
      </c>
      <c r="DG5" s="1345" t="str">
        <f>IF('Armatura travi'!AT228="","",'Armatura travi'!AT228)</f>
        <v/>
      </c>
      <c r="DH5" s="1351">
        <f>IF('Armatura travi'!AU228="","",'Armatura travi'!AU228)</f>
        <v>-64.612281593179503</v>
      </c>
      <c r="DI5" s="471" t="str">
        <f>IF('Armatura travi'!EQ8="","",'Armatura travi'!EQ8)</f>
        <v/>
      </c>
      <c r="DJ5" s="470" t="str">
        <f>IF('Armatura travi'!AJ240="","",'Armatura travi'!AJ240)</f>
        <v>MRd_sup</v>
      </c>
      <c r="DK5" s="78">
        <f>IF('Armatura travi'!AK240="","",'Armatura travi'!AK240)</f>
        <v>-180.91438846090264</v>
      </c>
      <c r="DL5" s="7" t="str">
        <f>IF('Armatura travi'!AL240="","",'Armatura travi'!AL240)</f>
        <v/>
      </c>
      <c r="DM5" s="7">
        <f>IF('Armatura travi'!AM240="","",'Armatura travi'!AM240)</f>
        <v>-158.60987481503793</v>
      </c>
      <c r="DN5" s="7" t="str">
        <f>IF('Armatura travi'!AN240="","",'Armatura travi'!AN240)</f>
        <v/>
      </c>
      <c r="DO5" s="7">
        <f>IF('Armatura travi'!AO240="","",'Armatura travi'!AO240)</f>
        <v>-158.60987481503793</v>
      </c>
      <c r="DP5" s="7" t="str">
        <f>IF('Armatura travi'!AP240="","",'Armatura travi'!AP240)</f>
        <v/>
      </c>
      <c r="DQ5" s="7">
        <f>IF('Armatura travi'!AQ240="","",'Armatura travi'!AQ240)</f>
        <v>-180.91438846090264</v>
      </c>
      <c r="DR5" s="7" t="str">
        <f>IF('Armatura travi'!AR240="","",'Armatura travi'!AR240)</f>
        <v/>
      </c>
      <c r="DS5" s="1345">
        <f>IF('Armatura travi'!AS240="","",'Armatura travi'!AS240)</f>
        <v>-42.484787896885152</v>
      </c>
      <c r="DT5" s="1345" t="str">
        <f>IF('Armatura travi'!AT240="","",'Armatura travi'!AT240)</f>
        <v/>
      </c>
      <c r="DU5" s="1351">
        <f>IF('Armatura travi'!AU240="","",'Armatura travi'!AU240)</f>
        <v>-56.646383862513538</v>
      </c>
      <c r="DV5" s="471" t="str">
        <f>IF('Armatura travi'!FD8="","",'Armatura travi'!FD8)</f>
        <v/>
      </c>
      <c r="DW5" s="470" t="str">
        <f>IF('Armatura travi'!AJ252="","",'Armatura travi'!AJ252)</f>
        <v>MRd_sup</v>
      </c>
      <c r="DX5" s="78">
        <f>IF('Armatura travi'!AK252="","",'Armatura travi'!AK252)</f>
        <v>-158.60987481503793</v>
      </c>
      <c r="DY5" s="7" t="str">
        <f>IF('Armatura travi'!AL252="","",'Armatura travi'!AL252)</f>
        <v/>
      </c>
      <c r="DZ5" s="7">
        <f>IF('Armatura travi'!AM252="","",'Armatura travi'!AM252)</f>
        <v>-158.60987481503793</v>
      </c>
      <c r="EA5" s="7" t="str">
        <f>IF('Armatura travi'!AN252="","",'Armatura travi'!AN252)</f>
        <v/>
      </c>
      <c r="EB5" s="7">
        <f>IF('Armatura travi'!AO252="","",'Armatura travi'!AO252)</f>
        <v>-180.91438846090264</v>
      </c>
      <c r="EC5" s="7" t="str">
        <f>IF('Armatura travi'!AP252="","",'Armatura travi'!AP252)</f>
        <v/>
      </c>
      <c r="ED5" s="7">
        <f>IF('Armatura travi'!AQ252="","",'Armatura travi'!AQ252)</f>
        <v>-180.91438846090264</v>
      </c>
      <c r="EE5" s="7" t="str">
        <f>IF('Armatura travi'!AR252="","",'Armatura travi'!AR252)</f>
        <v/>
      </c>
      <c r="EF5" s="7">
        <f>IF('Armatura travi'!AS252="","",'Armatura travi'!AS252)</f>
        <v>-158.60987481503793</v>
      </c>
      <c r="EG5" s="7" t="str">
        <f>IF('Armatura travi'!AT252="","",'Armatura travi'!AT252)</f>
        <v/>
      </c>
      <c r="EH5" s="207">
        <f>IF('Armatura travi'!AU252="","",'Armatura travi'!AU252)</f>
        <v>-158.60987481503793</v>
      </c>
    </row>
    <row r="6" spans="1:138" x14ac:dyDescent="0.3">
      <c r="A6" s="1448"/>
      <c r="B6" s="470" t="str">
        <f>IF('Armatura travi'!AJ137="","",'Armatura travi'!AJ137)</f>
        <v>MRd_inf</v>
      </c>
      <c r="C6" s="78">
        <f>IF('Armatura travi'!AK137="","",'Armatura travi'!AK137)</f>
        <v>79.304937407518963</v>
      </c>
      <c r="D6" s="7" t="str">
        <f>IF('Armatura travi'!AL137="","",'Armatura travi'!AL137)</f>
        <v/>
      </c>
      <c r="E6" s="7">
        <f>IF('Armatura travi'!AM137="","",'Armatura travi'!AM137)</f>
        <v>79.304937407518963</v>
      </c>
      <c r="F6" s="7" t="str">
        <f>IF('Armatura travi'!AN137="","",'Armatura travi'!AN137)</f>
        <v/>
      </c>
      <c r="G6" s="7">
        <f>IF('Armatura travi'!AO137="","",'Armatura travi'!AO137)</f>
        <v>118.95740611127844</v>
      </c>
      <c r="H6" s="7" t="str">
        <f>IF('Armatura travi'!AP137="","",'Armatura travi'!AP137)</f>
        <v/>
      </c>
      <c r="I6" s="207">
        <f>IF('Armatura travi'!AQ137="","",'Armatura travi'!AQ137)</f>
        <v>118.95740611127844</v>
      </c>
      <c r="J6" s="471" t="str">
        <f>IF('Armatura travi'!AR9="","",'Armatura travi'!AR9)</f>
        <v/>
      </c>
      <c r="K6" s="470" t="str">
        <f>IF('Armatura travi'!AJ145="","",'Armatura travi'!AJ145)</f>
        <v>MRd_inf</v>
      </c>
      <c r="L6" s="78">
        <f>IF('Armatura travi'!AK145="","",'Armatura travi'!AK145)</f>
        <v>79.304937407518963</v>
      </c>
      <c r="M6" s="7" t="str">
        <f>IF('Armatura travi'!AL145="","",'Armatura travi'!AL145)</f>
        <v/>
      </c>
      <c r="N6" s="7">
        <f>IF('Armatura travi'!AM145="","",'Armatura travi'!AM145)</f>
        <v>79.304937407518963</v>
      </c>
      <c r="O6" s="7" t="str">
        <f>IF('Armatura travi'!AN145="","",'Armatura travi'!AN145)</f>
        <v/>
      </c>
      <c r="P6" s="7">
        <f>IF('Armatura travi'!AO145="","",'Armatura travi'!AO145)</f>
        <v>118.95740611127844</v>
      </c>
      <c r="Q6" s="7" t="str">
        <f>IF('Armatura travi'!AP145="","",'Armatura travi'!AP145)</f>
        <v/>
      </c>
      <c r="R6" s="7">
        <f>IF('Armatura travi'!AQ145="","",'Armatura travi'!AQ145)</f>
        <v>118.95740611127844</v>
      </c>
      <c r="S6" s="7" t="str">
        <f>IF('Armatura travi'!AR145="","",'Armatura travi'!AR145)</f>
        <v/>
      </c>
      <c r="T6" s="1345">
        <f>IF('Armatura travi'!AS145="","",'Armatura travi'!AS145)</f>
        <v>42.484787896885152</v>
      </c>
      <c r="U6" s="1345" t="str">
        <f>IF('Armatura travi'!AT145="","",'Armatura travi'!AT145)</f>
        <v/>
      </c>
      <c r="V6" s="1345">
        <f>IF('Armatura travi'!AU145="","",'Armatura travi'!AU145)</f>
        <v>42.484787896885152</v>
      </c>
      <c r="W6" s="1345" t="str">
        <f>IF('Armatura travi'!AV145="","",'Armatura travi'!AV145)</f>
        <v/>
      </c>
      <c r="X6" s="1345">
        <f>IF('Armatura travi'!AW145="","",'Armatura travi'!AW145)</f>
        <v>28.323191931256769</v>
      </c>
      <c r="Y6" s="1345" t="str">
        <f>IF('Armatura travi'!AX145="","",'Armatura travi'!AX145)</f>
        <v/>
      </c>
      <c r="Z6" s="1345">
        <f>IF('Armatura travi'!AY145="","",'Armatura travi'!AY145)</f>
        <v>28.323191931256769</v>
      </c>
      <c r="AA6" s="1345" t="str">
        <f>IF('Armatura travi'!AZ145="","",'Armatura travi'!AZ145)</f>
        <v/>
      </c>
      <c r="AB6" s="1345">
        <f>IF('Armatura travi'!BA145="","",'Armatura travi'!BA145)</f>
        <v>28.323191931256769</v>
      </c>
      <c r="AC6" s="1345" t="str">
        <f>IF('Armatura travi'!BB145="","",'Armatura travi'!BB145)</f>
        <v/>
      </c>
      <c r="AD6" s="1351">
        <f>IF('Armatura travi'!BC145="","",'Armatura travi'!BC145)</f>
        <v>28.323191931256769</v>
      </c>
      <c r="AE6" s="471" t="str">
        <f>IF('Armatura travi'!BM9="","",'Armatura travi'!BM9)</f>
        <v/>
      </c>
      <c r="AF6" s="470" t="str">
        <f>IF('Armatura travi'!AJ165="","",'Armatura travi'!AJ165)</f>
        <v>MRd_inf</v>
      </c>
      <c r="AG6" s="78">
        <f>IF('Armatura travi'!AK165="","",'Armatura travi'!AK165)</f>
        <v>79.304937407518963</v>
      </c>
      <c r="AH6" s="7" t="str">
        <f>IF('Armatura travi'!AL165="","",'Armatura travi'!AL165)</f>
        <v/>
      </c>
      <c r="AI6" s="7">
        <f>IF('Armatura travi'!AM165="","",'Armatura travi'!AM165)</f>
        <v>79.304937407518963</v>
      </c>
      <c r="AJ6" s="7" t="str">
        <f>IF('Armatura travi'!AN165="","",'Armatura travi'!AN165)</f>
        <v/>
      </c>
      <c r="AK6" s="7">
        <f>IF('Armatura travi'!AO165="","",'Armatura travi'!AO165)</f>
        <v>79.304937407518963</v>
      </c>
      <c r="AL6" s="7" t="str">
        <f>IF('Armatura travi'!AP165="","",'Armatura travi'!AP165)</f>
        <v/>
      </c>
      <c r="AM6" s="7">
        <f>IF('Armatura travi'!AQ165="","",'Armatura travi'!AQ165)</f>
        <v>79.304937407518963</v>
      </c>
      <c r="AN6" s="7" t="str">
        <f>IF('Armatura travi'!AR165="","",'Armatura travi'!AR165)</f>
        <v/>
      </c>
      <c r="AO6" s="1345">
        <f>IF('Armatura travi'!AS165="","",'Armatura travi'!AS165)</f>
        <v>28.323191931256769</v>
      </c>
      <c r="AP6" s="1345" t="str">
        <f>IF('Armatura travi'!AT165="","",'Armatura travi'!AT165)</f>
        <v/>
      </c>
      <c r="AQ6" s="1345">
        <f>IF('Armatura travi'!AU165="","",'Armatura travi'!AU165)</f>
        <v>28.323191931256769</v>
      </c>
      <c r="AR6" s="7" t="str">
        <f>IF('Armatura travi'!AV165="","",'Armatura travi'!AV165)</f>
        <v/>
      </c>
      <c r="AS6" s="7">
        <f>IF('Armatura travi'!AW165="","",'Armatura travi'!AW165)</f>
        <v>79.304937407518963</v>
      </c>
      <c r="AT6" s="7" t="str">
        <f>IF('Armatura travi'!AX165="","",'Armatura travi'!AX165)</f>
        <v/>
      </c>
      <c r="AU6" s="7">
        <f>IF('Armatura travi'!AY165="","",'Armatura travi'!AY165)</f>
        <v>79.304937407518963</v>
      </c>
      <c r="AV6" s="7" t="str">
        <f>IF('Armatura travi'!AZ165="","",'Armatura travi'!AZ165)</f>
        <v/>
      </c>
      <c r="AW6" s="7">
        <f>IF('Armatura travi'!BA165="","",'Armatura travi'!BA165)</f>
        <v>79.304937407518963</v>
      </c>
      <c r="AX6" s="7" t="str">
        <f>IF('Armatura travi'!BB165="","",'Armatura travi'!BB165)</f>
        <v/>
      </c>
      <c r="AY6" s="207">
        <f>IF('Armatura travi'!BC165="","",'Armatura travi'!BC165)</f>
        <v>79.304937407518963</v>
      </c>
      <c r="AZ6" s="471" t="str">
        <f>IF('Armatura travi'!CH9="","",'Armatura travi'!CH9)</f>
        <v/>
      </c>
      <c r="BA6" s="470" t="str">
        <f>IF('Armatura travi'!AJ185="","",'Armatura travi'!AJ185)</f>
        <v>MRd_inf</v>
      </c>
      <c r="BB6" s="439">
        <f>IF('Armatura travi'!AK185="","",'Armatura travi'!AK185)</f>
        <v>79.304937407518963</v>
      </c>
      <c r="BC6" s="439" t="str">
        <f>IF('Armatura travi'!AL185="","",'Armatura travi'!AL185)</f>
        <v/>
      </c>
      <c r="BD6" s="439">
        <f>IF('Armatura travi'!AM185="","",'Armatura travi'!AM185)</f>
        <v>79.304937407518963</v>
      </c>
      <c r="BE6" s="439" t="str">
        <f>IF('Armatura travi'!AN185="","",'Armatura travi'!AN185)</f>
        <v/>
      </c>
      <c r="BF6" s="439">
        <f>IF('Armatura travi'!AO185="","",'Armatura travi'!AO185)</f>
        <v>118.95740611127844</v>
      </c>
      <c r="BG6" s="439" t="str">
        <f>IF('Armatura travi'!AP185="","",'Armatura travi'!AP185)</f>
        <v/>
      </c>
      <c r="BH6" s="439">
        <f>IF('Armatura travi'!AQ185="","",'Armatura travi'!AQ185)</f>
        <v>79.304937407518963</v>
      </c>
      <c r="BI6" s="439" t="str">
        <f>IF('Armatura travi'!AR185="","",'Armatura travi'!AR185)</f>
        <v/>
      </c>
      <c r="BJ6" s="439">
        <f>IF('Armatura travi'!AS185="","",'Armatura travi'!AS185)</f>
        <v>118.95740611127844</v>
      </c>
      <c r="BK6" s="439" t="str">
        <f>IF('Armatura travi'!AT185="","",'Armatura travi'!AT185)</f>
        <v/>
      </c>
      <c r="BL6" s="439">
        <f>IF('Armatura travi'!AU185="","",'Armatura travi'!AU185)</f>
        <v>118.95740611127844</v>
      </c>
      <c r="BM6" s="439" t="str">
        <f>IF('Armatura travi'!AV185="","",'Armatura travi'!AV185)</f>
        <v/>
      </c>
      <c r="BN6" s="439">
        <f>IF('Armatura travi'!AW185="","",'Armatura travi'!AW185)</f>
        <v>79.304937407518963</v>
      </c>
      <c r="BO6" s="439" t="str">
        <f>IF('Armatura travi'!AX185="","",'Armatura travi'!AX185)</f>
        <v/>
      </c>
      <c r="BP6" s="439">
        <f>IF('Armatura travi'!AY185="","",'Armatura travi'!AY185)</f>
        <v>79.304937407518963</v>
      </c>
      <c r="BQ6" s="439" t="str">
        <f>IF('Armatura travi'!AZ185="","",'Armatura travi'!AZ185)</f>
        <v/>
      </c>
      <c r="BR6" s="439">
        <f>IF('Armatura travi'!BA185="","",'Armatura travi'!BA185)</f>
        <v>79.304937407518963</v>
      </c>
      <c r="BS6" s="439" t="str">
        <f>IF('Armatura travi'!BB185="","",'Armatura travi'!BB185)</f>
        <v/>
      </c>
      <c r="BT6" s="439">
        <f>IF('Armatura travi'!BC185="","",'Armatura travi'!BC185)</f>
        <v>79.304937407518963</v>
      </c>
      <c r="BU6" s="471" t="str">
        <f>IF('Armatura travi'!DC9="","",'Armatura travi'!DC9)</f>
        <v/>
      </c>
      <c r="BV6" s="470" t="str">
        <f>IF('Armatura travi'!AJ205="","",'Armatura travi'!AJ205)</f>
        <v>MRd_inf</v>
      </c>
      <c r="BW6" s="439">
        <f>IF('Armatura travi'!AK205="","",'Armatura travi'!AK205)</f>
        <v>158.60987481503793</v>
      </c>
      <c r="BX6" s="439" t="str">
        <f>IF('Armatura travi'!AL205="","",'Armatura travi'!AL205)</f>
        <v/>
      </c>
      <c r="BY6" s="439">
        <f>IF('Armatura travi'!AM205="","",'Armatura travi'!AM205)</f>
        <v>158.60987481503793</v>
      </c>
      <c r="BZ6" s="439" t="str">
        <f>IF('Armatura travi'!AN205="","",'Armatura travi'!AN205)</f>
        <v/>
      </c>
      <c r="CA6" s="439">
        <f>IF('Armatura travi'!AO205="","",'Armatura travi'!AO205)</f>
        <v>158.60987481503793</v>
      </c>
      <c r="CB6" s="439" t="str">
        <f>IF('Armatura travi'!AP205="","",'Armatura travi'!AP205)</f>
        <v/>
      </c>
      <c r="CC6" s="439">
        <f>IF('Armatura travi'!AQ205="","",'Armatura travi'!AQ205)</f>
        <v>158.60987481503793</v>
      </c>
      <c r="CD6" s="471" t="str">
        <f>IF('Armatura travi'!DL9="","",'Armatura travi'!DL9)</f>
        <v/>
      </c>
      <c r="CE6" s="470" t="str">
        <f>IF('Armatura travi'!AJ213="","",'Armatura travi'!AJ213)</f>
        <v>MRd_inf</v>
      </c>
      <c r="CF6" s="1355">
        <f>IF('Armatura travi'!AK213="","",'Armatura travi'!AK213)</f>
        <v>28.323191931256769</v>
      </c>
      <c r="CG6" s="1345" t="str">
        <f>IF('Armatura travi'!AL213="","",'Armatura travi'!AL213)</f>
        <v/>
      </c>
      <c r="CH6" s="1345">
        <f>IF('Armatura travi'!AM213="","",'Armatura travi'!AM213)</f>
        <v>28.323191931256769</v>
      </c>
      <c r="CI6" s="1345" t="str">
        <f>IF('Armatura travi'!AN213="","",'Armatura travi'!AN213)</f>
        <v/>
      </c>
      <c r="CJ6" s="1345">
        <f>IF('Armatura travi'!AO213="","",'Armatura travi'!AO213)</f>
        <v>28.323191931256769</v>
      </c>
      <c r="CK6" s="1345" t="str">
        <f>IF('Armatura travi'!AP213="","",'Armatura travi'!AP213)</f>
        <v/>
      </c>
      <c r="CL6" s="1351">
        <f>IF('Armatura travi'!AQ213="","",'Armatura travi'!AQ213)</f>
        <v>28.323191931256769</v>
      </c>
      <c r="CM6" s="471" t="str">
        <f>IF('Armatura travi'!DU9="","",'Armatura travi'!DU9)</f>
        <v/>
      </c>
      <c r="CN6" s="103" t="str">
        <f>IF('Armatura travi'!AJ221="","",'Armatura travi'!AJ221)</f>
        <v>MRd_inf</v>
      </c>
      <c r="CO6" s="78">
        <f>IF('Armatura travi'!AK221="","",'Armatura travi'!AK221)</f>
        <v>79.304937407518963</v>
      </c>
      <c r="CP6" s="7" t="str">
        <f>IF('Armatura travi'!AL221="","",'Armatura travi'!AL221)</f>
        <v/>
      </c>
      <c r="CQ6" s="7">
        <f>IF('Armatura travi'!AM221="","",'Armatura travi'!AM221)</f>
        <v>118.95740611127844</v>
      </c>
      <c r="CR6" s="7" t="str">
        <f>IF('Armatura travi'!AN221="","",'Armatura travi'!AN221)</f>
        <v/>
      </c>
      <c r="CS6" s="1345">
        <f>IF('Armatura travi'!AO221="","",'Armatura travi'!AO221)</f>
        <v>28.323191931256769</v>
      </c>
      <c r="CT6" s="1345" t="str">
        <f>IF('Armatura travi'!AP221="","",'Armatura travi'!AP221)</f>
        <v/>
      </c>
      <c r="CU6" s="1351">
        <f>IF('Armatura travi'!AQ221="","",'Armatura travi'!AQ221)</f>
        <v>28.323191931256769</v>
      </c>
      <c r="CV6" s="471" t="str">
        <f>IF('Armatura travi'!ED9="","",'Armatura travi'!ED9)</f>
        <v/>
      </c>
      <c r="CW6" s="470" t="str">
        <f>IF('Armatura travi'!AJ229="","",'Armatura travi'!AJ229)</f>
        <v>MRd_inf</v>
      </c>
      <c r="CX6" s="78">
        <f>IF('Armatura travi'!AK229="","",'Armatura travi'!AK229)</f>
        <v>79.304937407518963</v>
      </c>
      <c r="CY6" s="7" t="str">
        <f>IF('Armatura travi'!AL229="","",'Armatura travi'!AL229)</f>
        <v/>
      </c>
      <c r="CZ6" s="7">
        <f>IF('Armatura travi'!AM229="","",'Armatura travi'!AM229)</f>
        <v>79.304937407518963</v>
      </c>
      <c r="DA6" s="7" t="str">
        <f>IF('Armatura travi'!AN229="","",'Armatura travi'!AN229)</f>
        <v/>
      </c>
      <c r="DB6" s="7">
        <f>IF('Armatura travi'!AO229="","",'Armatura travi'!AO229)</f>
        <v>79.304937407518963</v>
      </c>
      <c r="DC6" s="7" t="str">
        <f>IF('Armatura travi'!AP229="","",'Armatura travi'!AP229)</f>
        <v/>
      </c>
      <c r="DD6" s="7">
        <f>IF('Armatura travi'!AQ229="","",'Armatura travi'!AQ229)</f>
        <v>79.304937407518963</v>
      </c>
      <c r="DE6" s="7" t="str">
        <f>IF('Armatura travi'!AR229="","",'Armatura travi'!AR229)</f>
        <v/>
      </c>
      <c r="DF6" s="1345">
        <f>IF('Armatura travi'!AS229="","",'Armatura travi'!AS229)</f>
        <v>28.323191931256769</v>
      </c>
      <c r="DG6" s="1345" t="str">
        <f>IF('Armatura travi'!AT229="","",'Armatura travi'!AT229)</f>
        <v/>
      </c>
      <c r="DH6" s="1351">
        <f>IF('Armatura travi'!AU229="","",'Armatura travi'!AU229)</f>
        <v>28.323191931256769</v>
      </c>
      <c r="DI6" s="471" t="str">
        <f>IF('Armatura travi'!EQ9="","",'Armatura travi'!EQ9)</f>
        <v/>
      </c>
      <c r="DJ6" s="470" t="str">
        <f>IF('Armatura travi'!AJ241="","",'Armatura travi'!AJ241)</f>
        <v>MRd_inf</v>
      </c>
      <c r="DK6" s="78">
        <f>IF('Armatura travi'!AK241="","",'Armatura travi'!AK241)</f>
        <v>79.304937407518963</v>
      </c>
      <c r="DL6" s="7" t="str">
        <f>IF('Armatura travi'!AL241="","",'Armatura travi'!AL241)</f>
        <v/>
      </c>
      <c r="DM6" s="7">
        <f>IF('Armatura travi'!AM241="","",'Armatura travi'!AM241)</f>
        <v>79.304937407518963</v>
      </c>
      <c r="DN6" s="7" t="str">
        <f>IF('Armatura travi'!AN241="","",'Armatura travi'!AN241)</f>
        <v/>
      </c>
      <c r="DO6" s="7">
        <f>IF('Armatura travi'!AO241="","",'Armatura travi'!AO241)</f>
        <v>79.304937407518963</v>
      </c>
      <c r="DP6" s="7" t="str">
        <f>IF('Armatura travi'!AP241="","",'Armatura travi'!AP241)</f>
        <v/>
      </c>
      <c r="DQ6" s="7">
        <f>IF('Armatura travi'!AQ241="","",'Armatura travi'!AQ241)</f>
        <v>79.304937407518963</v>
      </c>
      <c r="DR6" s="7" t="str">
        <f>IF('Armatura travi'!AR241="","",'Armatura travi'!AR241)</f>
        <v/>
      </c>
      <c r="DS6" s="1345">
        <f>IF('Armatura travi'!AS241="","",'Armatura travi'!AS241)</f>
        <v>28.323191931256769</v>
      </c>
      <c r="DT6" s="1345" t="str">
        <f>IF('Armatura travi'!AT241="","",'Armatura travi'!AT241)</f>
        <v/>
      </c>
      <c r="DU6" s="1351">
        <f>IF('Armatura travi'!AU241="","",'Armatura travi'!AU241)</f>
        <v>28.323191931256769</v>
      </c>
      <c r="DV6" s="471" t="str">
        <f>IF('Armatura travi'!FD9="","",'Armatura travi'!FD9)</f>
        <v/>
      </c>
      <c r="DW6" s="470" t="str">
        <f>IF('Armatura travi'!AJ253="","",'Armatura travi'!AJ253)</f>
        <v>MRd_inf</v>
      </c>
      <c r="DX6" s="78">
        <f>IF('Armatura travi'!AK253="","",'Armatura travi'!AK253)</f>
        <v>79.304937407518963</v>
      </c>
      <c r="DY6" s="7" t="str">
        <f>IF('Armatura travi'!AL253="","",'Armatura travi'!AL253)</f>
        <v/>
      </c>
      <c r="DZ6" s="7">
        <f>IF('Armatura travi'!AM253="","",'Armatura travi'!AM253)</f>
        <v>79.304937407518963</v>
      </c>
      <c r="EA6" s="7" t="str">
        <f>IF('Armatura travi'!AN253="","",'Armatura travi'!AN253)</f>
        <v/>
      </c>
      <c r="EB6" s="7">
        <f>IF('Armatura travi'!AO253="","",'Armatura travi'!AO253)</f>
        <v>118.95740611127844</v>
      </c>
      <c r="EC6" s="7" t="str">
        <f>IF('Armatura travi'!AP253="","",'Armatura travi'!AP253)</f>
        <v/>
      </c>
      <c r="ED6" s="7">
        <f>IF('Armatura travi'!AQ253="","",'Armatura travi'!AQ253)</f>
        <v>118.95740611127844</v>
      </c>
      <c r="EE6" s="7" t="str">
        <f>IF('Armatura travi'!AR253="","",'Armatura travi'!AR253)</f>
        <v/>
      </c>
      <c r="EF6" s="7">
        <f>IF('Armatura travi'!AS253="","",'Armatura travi'!AS253)</f>
        <v>118.95740611127844</v>
      </c>
      <c r="EG6" s="7" t="str">
        <f>IF('Armatura travi'!AT253="","",'Armatura travi'!AT253)</f>
        <v/>
      </c>
      <c r="EH6" s="207">
        <f>IF('Armatura travi'!AU253="","",'Armatura travi'!AU253)</f>
        <v>118.95740611127844</v>
      </c>
    </row>
    <row r="7" spans="1:138" x14ac:dyDescent="0.3">
      <c r="A7" s="1448">
        <v>4</v>
      </c>
      <c r="B7" s="470" t="str">
        <f>IF('Armatura travi'!AJ266="","",'Armatura travi'!AJ266)</f>
        <v>MRd_sup</v>
      </c>
      <c r="C7" s="78">
        <f>IF('Armatura travi'!AK266="","",'Armatura travi'!AK266)</f>
        <v>-312.52872096646138</v>
      </c>
      <c r="D7" s="7" t="str">
        <f>IF('Armatura travi'!AL266="","",'Armatura travi'!AL266)</f>
        <v/>
      </c>
      <c r="E7" s="7">
        <f>IF('Armatura travi'!AM266="","",'Armatura travi'!AM266)</f>
        <v>-259.95379594406603</v>
      </c>
      <c r="F7" s="7" t="str">
        <f>IF('Armatura travi'!AN266="","",'Armatura travi'!AN266)</f>
        <v/>
      </c>
      <c r="G7" s="7">
        <f>IF('Armatura travi'!AO266="","",'Armatura travi'!AO266)</f>
        <v>-259.95379594406603</v>
      </c>
      <c r="H7" s="7" t="str">
        <f>IF('Armatura travi'!AP266="","",'Armatura travi'!AP266)</f>
        <v/>
      </c>
      <c r="I7" s="207">
        <f>IF('Armatura travi'!AQ266="","",'Armatura travi'!AQ266)</f>
        <v>-312.52872096646138</v>
      </c>
      <c r="J7" s="471" t="str">
        <f>IF('Armatura travi'!AR10="","",'Armatura travi'!AR10)</f>
        <v/>
      </c>
      <c r="K7" s="470" t="str">
        <f>IF('Armatura travi'!AJ274="","",'Armatura travi'!AJ274)</f>
        <v>MRd_sup</v>
      </c>
      <c r="L7" s="78">
        <f>IF('Armatura travi'!AK274="","",'Armatura travi'!AK274)</f>
        <v>-213.22052925749239</v>
      </c>
      <c r="M7" s="7" t="str">
        <f>IF('Armatura travi'!AL274="","",'Armatura travi'!AL274)</f>
        <v/>
      </c>
      <c r="N7" s="7">
        <f>IF('Armatura travi'!AM274="","",'Armatura travi'!AM274)</f>
        <v>-259.95379594406603</v>
      </c>
      <c r="O7" s="7" t="str">
        <f>IF('Armatura travi'!AN274="","",'Armatura travi'!AN274)</f>
        <v/>
      </c>
      <c r="P7" s="7">
        <f>IF('Armatura travi'!AO274="","",'Armatura travi'!AO274)</f>
        <v>-259.95379594406603</v>
      </c>
      <c r="Q7" s="7" t="str">
        <f>IF('Armatura travi'!AP274="","",'Armatura travi'!AP274)</f>
        <v/>
      </c>
      <c r="R7" s="7">
        <f>IF('Armatura travi'!AQ274="","",'Armatura travi'!AQ274)</f>
        <v>-286.24125845526373</v>
      </c>
      <c r="S7" s="7" t="str">
        <f>IF('Armatura travi'!AR274="","",'Armatura travi'!AR274)</f>
        <v/>
      </c>
      <c r="T7" s="1345">
        <f>IF('Armatura travi'!AS274="","",'Armatura travi'!AS274)</f>
        <v>-56.646383862513538</v>
      </c>
      <c r="U7" s="1345" t="str">
        <f>IF('Armatura travi'!AT274="","",'Armatura travi'!AT274)</f>
        <v/>
      </c>
      <c r="V7" s="1345">
        <f>IF('Armatura travi'!AU274="","",'Armatura travi'!AU274)</f>
        <v>-56.646383862513538</v>
      </c>
      <c r="W7" s="1345" t="str">
        <f>IF('Armatura travi'!AV274="","",'Armatura travi'!AV274)</f>
        <v/>
      </c>
      <c r="X7" s="1345">
        <f>IF('Armatura travi'!AW274="","",'Armatura travi'!AW274)</f>
        <v>-56.646383862513538</v>
      </c>
      <c r="Y7" s="1345" t="str">
        <f>IF('Armatura travi'!AX274="","",'Armatura travi'!AX274)</f>
        <v/>
      </c>
      <c r="Z7" s="1345">
        <f>IF('Armatura travi'!AY274="","",'Armatura travi'!AY274)</f>
        <v>-56.646383862513538</v>
      </c>
      <c r="AA7" s="1345" t="str">
        <f>IF('Armatura travi'!AZ274="","",'Armatura travi'!AZ274)</f>
        <v/>
      </c>
      <c r="AB7" s="1345">
        <f>IF('Armatura travi'!BA274="","",'Armatura travi'!BA274)</f>
        <v>-56.646383862513538</v>
      </c>
      <c r="AC7" s="1345" t="str">
        <f>IF('Armatura travi'!BB274="","",'Armatura travi'!BB274)</f>
        <v/>
      </c>
      <c r="AD7" s="1351">
        <f>IF('Armatura travi'!BC274="","",'Armatura travi'!BC274)</f>
        <v>-56.646383862513538</v>
      </c>
      <c r="AE7" s="471" t="str">
        <f>IF('Armatura travi'!BM10="","",'Armatura travi'!BM10)</f>
        <v/>
      </c>
      <c r="AF7" s="470" t="str">
        <f>IF('Armatura travi'!AJ294="","",'Armatura travi'!AJ294)</f>
        <v>MRd_sup</v>
      </c>
      <c r="AG7" s="78">
        <f>IF('Armatura travi'!AK294="","",'Armatura travi'!AK294)</f>
        <v>-213.22052925749239</v>
      </c>
      <c r="AH7" s="7" t="str">
        <f>IF('Armatura travi'!AL294="","",'Armatura travi'!AL294)</f>
        <v/>
      </c>
      <c r="AI7" s="7">
        <f>IF('Armatura travi'!AM294="","",'Armatura travi'!AM294)</f>
        <v>-213.22052925749239</v>
      </c>
      <c r="AJ7" s="7" t="str">
        <f>IF('Armatura travi'!AN294="","",'Armatura travi'!AN294)</f>
        <v/>
      </c>
      <c r="AK7" s="7">
        <f>IF('Armatura travi'!AO294="","",'Armatura travi'!AO294)</f>
        <v>-213.22052925749239</v>
      </c>
      <c r="AL7" s="7" t="str">
        <f>IF('Armatura travi'!AP294="","",'Armatura travi'!AP294)</f>
        <v/>
      </c>
      <c r="AM7" s="7">
        <f>IF('Armatura travi'!AQ294="","",'Armatura travi'!AQ294)</f>
        <v>-186.93306674629468</v>
      </c>
      <c r="AN7" s="7" t="str">
        <f>IF('Armatura travi'!AR294="","",'Armatura travi'!AR294)</f>
        <v/>
      </c>
      <c r="AO7" s="1345">
        <f>IF('Armatura travi'!AS294="","",'Armatura travi'!AS294)</f>
        <v>-56.646383862513538</v>
      </c>
      <c r="AP7" s="1345" t="str">
        <f>IF('Armatura travi'!AT294="","",'Armatura travi'!AT294)</f>
        <v/>
      </c>
      <c r="AQ7" s="1345">
        <f>IF('Armatura travi'!AU294="","",'Armatura travi'!AU294)</f>
        <v>-56.646383862513538</v>
      </c>
      <c r="AR7" s="7" t="str">
        <f>IF('Armatura travi'!AV294="","",'Armatura travi'!AV294)</f>
        <v/>
      </c>
      <c r="AS7" s="7">
        <f>IF('Armatura travi'!AW294="","",'Armatura travi'!AW294)</f>
        <v>-259.95379594406603</v>
      </c>
      <c r="AT7" s="7" t="str">
        <f>IF('Armatura travi'!AX294="","",'Armatura travi'!AX294)</f>
        <v/>
      </c>
      <c r="AU7" s="7">
        <f>IF('Armatura travi'!AY294="","",'Armatura travi'!AY294)</f>
        <v>-186.93306674629468</v>
      </c>
      <c r="AV7" s="7" t="str">
        <f>IF('Armatura travi'!AZ294="","",'Armatura travi'!AZ294)</f>
        <v/>
      </c>
      <c r="AW7" s="7">
        <f>IF('Armatura travi'!BA294="","",'Armatura travi'!BA294)</f>
        <v>-186.93306674629468</v>
      </c>
      <c r="AX7" s="7" t="str">
        <f>IF('Armatura travi'!BB294="","",'Armatura travi'!BB294)</f>
        <v/>
      </c>
      <c r="AY7" s="207">
        <f>IF('Armatura travi'!BC294="","",'Armatura travi'!BC294)</f>
        <v>-186.93306674629468</v>
      </c>
      <c r="AZ7" s="471" t="str">
        <f>IF('Armatura travi'!CH10="","",'Armatura travi'!CH10)</f>
        <v/>
      </c>
      <c r="BA7" s="470" t="str">
        <f>IF('Armatura travi'!AJ314="","",'Armatura travi'!AJ314)</f>
        <v>MRd_sup</v>
      </c>
      <c r="BB7" s="439">
        <f>IF('Armatura travi'!AK314="","",'Armatura travi'!AK314)</f>
        <v>-213.22052925749239</v>
      </c>
      <c r="BC7" s="439" t="str">
        <f>IF('Armatura travi'!AL314="","",'Armatura travi'!AL314)</f>
        <v/>
      </c>
      <c r="BD7" s="439">
        <f>IF('Armatura travi'!AM314="","",'Armatura travi'!AM314)</f>
        <v>-259.95379594406603</v>
      </c>
      <c r="BE7" s="439" t="str">
        <f>IF('Armatura travi'!AN314="","",'Armatura travi'!AN314)</f>
        <v/>
      </c>
      <c r="BF7" s="439">
        <f>IF('Armatura travi'!AO314="","",'Armatura travi'!AO314)</f>
        <v>-259.95379594406603</v>
      </c>
      <c r="BG7" s="439" t="str">
        <f>IF('Armatura travi'!AP314="","",'Armatura travi'!AP314)</f>
        <v/>
      </c>
      <c r="BH7" s="439">
        <f>IF('Armatura travi'!AQ314="","",'Armatura travi'!AQ314)</f>
        <v>-312.52872096646138</v>
      </c>
      <c r="BI7" s="439" t="str">
        <f>IF('Armatura travi'!AR314="","",'Armatura travi'!AR314)</f>
        <v/>
      </c>
      <c r="BJ7" s="439">
        <f>IF('Armatura travi'!AS314="","",'Armatura travi'!AS314)</f>
        <v>-186.93306674629468</v>
      </c>
      <c r="BK7" s="439" t="str">
        <f>IF('Armatura travi'!AT314="","",'Armatura travi'!AT314)</f>
        <v/>
      </c>
      <c r="BL7" s="439">
        <f>IF('Armatura travi'!AU314="","",'Armatura travi'!AU314)</f>
        <v>-186.93306674629468</v>
      </c>
      <c r="BM7" s="439" t="str">
        <f>IF('Armatura travi'!AV314="","",'Armatura travi'!AV314)</f>
        <v/>
      </c>
      <c r="BN7" s="439">
        <f>IF('Armatura travi'!AW314="","",'Armatura travi'!AW314)</f>
        <v>-312.52872096646138</v>
      </c>
      <c r="BO7" s="439" t="str">
        <f>IF('Armatura travi'!AX314="","",'Armatura travi'!AX314)</f>
        <v/>
      </c>
      <c r="BP7" s="439">
        <f>IF('Armatura travi'!AY314="","",'Armatura travi'!AY314)</f>
        <v>-286.24125845526373</v>
      </c>
      <c r="BQ7" s="439" t="str">
        <f>IF('Armatura travi'!AZ314="","",'Armatura travi'!AZ314)</f>
        <v/>
      </c>
      <c r="BR7" s="439">
        <f>IF('Armatura travi'!BA314="","",'Armatura travi'!BA314)</f>
        <v>-213.22052925749239</v>
      </c>
      <c r="BS7" s="439" t="str">
        <f>IF('Armatura travi'!BB314="","",'Armatura travi'!BB314)</f>
        <v/>
      </c>
      <c r="BT7" s="439">
        <f>IF('Armatura travi'!BC314="","",'Armatura travi'!BC314)</f>
        <v>-186.93306674629468</v>
      </c>
      <c r="BU7" s="471" t="str">
        <f>IF('Armatura travi'!DC10="","",'Armatura travi'!DC10)</f>
        <v/>
      </c>
      <c r="BV7" s="470" t="str">
        <f>IF('Armatura travi'!AJ334="","",'Armatura travi'!AJ334)</f>
        <v>MRd_sup</v>
      </c>
      <c r="BW7" s="439">
        <f>IF('Armatura travi'!AK334="","",'Armatura travi'!AK334)</f>
        <v>-338.81618347765908</v>
      </c>
      <c r="BX7" s="439" t="str">
        <f>IF('Armatura travi'!AL334="","",'Armatura travi'!AL334)</f>
        <v/>
      </c>
      <c r="BY7" s="439">
        <f>IF('Armatura travi'!AM334="","",'Armatura travi'!AM334)</f>
        <v>-286.24125845526373</v>
      </c>
      <c r="BZ7" s="439" t="str">
        <f>IF('Armatura travi'!AN334="","",'Armatura travi'!AN334)</f>
        <v/>
      </c>
      <c r="CA7" s="439">
        <f>IF('Armatura travi'!AO334="","",'Armatura travi'!AO334)</f>
        <v>-286.24125845526373</v>
      </c>
      <c r="CB7" s="439" t="str">
        <f>IF('Armatura travi'!AP334="","",'Armatura travi'!AP334)</f>
        <v/>
      </c>
      <c r="CC7" s="439">
        <f>IF('Armatura travi'!AQ334="","",'Armatura travi'!AQ334)</f>
        <v>-338.81618347765908</v>
      </c>
      <c r="CD7" s="471" t="str">
        <f>IF('Armatura travi'!DL10="","",'Armatura travi'!DL10)</f>
        <v/>
      </c>
      <c r="CE7" s="470" t="str">
        <f>IF('Armatura travi'!AJ342="","",'Armatura travi'!AJ342)</f>
        <v>MRd_sup</v>
      </c>
      <c r="CF7" s="1355">
        <f>IF('Armatura travi'!AK342="","",'Armatura travi'!AK342)</f>
        <v>-56.646383862513538</v>
      </c>
      <c r="CG7" s="1345" t="str">
        <f>IF('Armatura travi'!AL342="","",'Armatura travi'!AL342)</f>
        <v/>
      </c>
      <c r="CH7" s="1345">
        <f>IF('Armatura travi'!AM342="","",'Armatura travi'!AM342)</f>
        <v>-56.646383862513538</v>
      </c>
      <c r="CI7" s="1345" t="str">
        <f>IF('Armatura travi'!AN342="","",'Armatura travi'!AN342)</f>
        <v/>
      </c>
      <c r="CJ7" s="1345">
        <f>IF('Armatura travi'!AO342="","",'Armatura travi'!AO342)</f>
        <v>-56.646383862513538</v>
      </c>
      <c r="CK7" s="1345" t="str">
        <f>IF('Armatura travi'!AP342="","",'Armatura travi'!AP342)</f>
        <v/>
      </c>
      <c r="CL7" s="1351">
        <f>IF('Armatura travi'!AQ342="","",'Armatura travi'!AQ342)</f>
        <v>-56.646383862513538</v>
      </c>
      <c r="CM7" s="471" t="str">
        <f>IF('Armatura travi'!DU10="","",'Armatura travi'!DU10)</f>
        <v/>
      </c>
      <c r="CN7" s="103" t="str">
        <f>IF('Armatura travi'!AJ350="","",'Armatura travi'!AJ350)</f>
        <v>MRd_sup</v>
      </c>
      <c r="CO7" s="78">
        <f>IF('Armatura travi'!AK350="","",'Armatura travi'!AK350)</f>
        <v>-186.93306674629468</v>
      </c>
      <c r="CP7" s="7" t="str">
        <f>IF('Armatura travi'!AL350="","",'Armatura travi'!AL350)</f>
        <v/>
      </c>
      <c r="CQ7" s="7">
        <f>IF('Armatura travi'!AM350="","",'Armatura travi'!AM350)</f>
        <v>-259.95379594406603</v>
      </c>
      <c r="CR7" s="7" t="str">
        <f>IF('Armatura travi'!AN350="","",'Armatura travi'!AN350)</f>
        <v/>
      </c>
      <c r="CS7" s="1345">
        <f>IF('Armatura travi'!AO350="","",'Armatura travi'!AO350)</f>
        <v>-64.612281593179503</v>
      </c>
      <c r="CT7" s="1345" t="str">
        <f>IF('Armatura travi'!AP350="","",'Armatura travi'!AP350)</f>
        <v/>
      </c>
      <c r="CU7" s="1351">
        <f>IF('Armatura travi'!AQ350="","",'Armatura travi'!AQ350)</f>
        <v>-78.773877558807882</v>
      </c>
      <c r="CV7" s="471" t="str">
        <f>IF('Armatura travi'!ED10="","",'Armatura travi'!ED10)</f>
        <v/>
      </c>
      <c r="CW7" s="470" t="str">
        <f>IF('Armatura travi'!AJ358="","",'Armatura travi'!AJ358)</f>
        <v>MRd_sup</v>
      </c>
      <c r="CX7" s="78">
        <f>IF('Armatura travi'!AK358="","",'Armatura travi'!AK358)</f>
        <v>-186.93306674629468</v>
      </c>
      <c r="CY7" s="7" t="str">
        <f>IF('Armatura travi'!AL358="","",'Armatura travi'!AL358)</f>
        <v/>
      </c>
      <c r="CZ7" s="7">
        <f>IF('Armatura travi'!AM358="","",'Armatura travi'!AM358)</f>
        <v>-213.22052925749239</v>
      </c>
      <c r="DA7" s="7" t="str">
        <f>IF('Armatura travi'!AN358="","",'Armatura travi'!AN358)</f>
        <v/>
      </c>
      <c r="DB7" s="7">
        <f>IF('Armatura travi'!AO358="","",'Armatura travi'!AO358)</f>
        <v>-259.95379594406603</v>
      </c>
      <c r="DC7" s="7" t="str">
        <f>IF('Armatura travi'!AP358="","",'Armatura travi'!AP358)</f>
        <v/>
      </c>
      <c r="DD7" s="7">
        <f>IF('Armatura travi'!AQ358="","",'Armatura travi'!AQ358)</f>
        <v>-186.93306674629468</v>
      </c>
      <c r="DE7" s="7" t="str">
        <f>IF('Armatura travi'!AR358="","",'Armatura travi'!AR358)</f>
        <v/>
      </c>
      <c r="DF7" s="1345">
        <f>IF('Armatura travi'!AS358="","",'Armatura travi'!AS358)</f>
        <v>-56.646383862513538</v>
      </c>
      <c r="DG7" s="1345" t="str">
        <f>IF('Armatura travi'!AT358="","",'Armatura travi'!AT358)</f>
        <v/>
      </c>
      <c r="DH7" s="1351">
        <f>IF('Armatura travi'!AU358="","",'Armatura travi'!AU358)</f>
        <v>-64.612281593179503</v>
      </c>
      <c r="DI7" s="471" t="str">
        <f>IF('Armatura travi'!EQ10="","",'Armatura travi'!EQ10)</f>
        <v/>
      </c>
      <c r="DJ7" s="470" t="str">
        <f>IF('Armatura travi'!AJ370="","",'Armatura travi'!AJ370)</f>
        <v>MRd_sup</v>
      </c>
      <c r="DK7" s="78">
        <f>IF('Armatura travi'!AK370="","",'Armatura travi'!AK370)</f>
        <v>-213.22052925749239</v>
      </c>
      <c r="DL7" s="7" t="str">
        <f>IF('Armatura travi'!AL370="","",'Armatura travi'!AL370)</f>
        <v/>
      </c>
      <c r="DM7" s="7">
        <f>IF('Armatura travi'!AM370="","",'Armatura travi'!AM370)</f>
        <v>-213.22052925749239</v>
      </c>
      <c r="DN7" s="7" t="str">
        <f>IF('Armatura travi'!AN370="","",'Armatura travi'!AN370)</f>
        <v/>
      </c>
      <c r="DO7" s="7">
        <f>IF('Armatura travi'!AO370="","",'Armatura travi'!AO370)</f>
        <v>-259.95379594406603</v>
      </c>
      <c r="DP7" s="7" t="str">
        <f>IF('Armatura travi'!AP370="","",'Armatura travi'!AP370)</f>
        <v/>
      </c>
      <c r="DQ7" s="7">
        <f>IF('Armatura travi'!AQ370="","",'Armatura travi'!AQ370)</f>
        <v>-286.24125845526373</v>
      </c>
      <c r="DR7" s="7" t="str">
        <f>IF('Armatura travi'!AR370="","",'Armatura travi'!AR370)</f>
        <v/>
      </c>
      <c r="DS7" s="1345">
        <f>IF('Armatura travi'!AS370="","",'Armatura travi'!AS370)</f>
        <v>-56.646383862513538</v>
      </c>
      <c r="DT7" s="1345" t="str">
        <f>IF('Armatura travi'!AT370="","",'Armatura travi'!AT370)</f>
        <v/>
      </c>
      <c r="DU7" s="1351">
        <f>IF('Armatura travi'!AU370="","",'Armatura travi'!AU370)</f>
        <v>-56.646383862513538</v>
      </c>
      <c r="DV7" s="471" t="str">
        <f>IF('Armatura travi'!FD10="","",'Armatura travi'!FD10)</f>
        <v/>
      </c>
      <c r="DW7" s="470" t="str">
        <f>IF('Armatura travi'!AJ382="","",'Armatura travi'!AJ382)</f>
        <v>MRd_sup</v>
      </c>
      <c r="DX7" s="78">
        <f>IF('Armatura travi'!AK382="","",'Armatura travi'!AK382)</f>
        <v>-213.22052925749239</v>
      </c>
      <c r="DY7" s="7" t="str">
        <f>IF('Armatura travi'!AL382="","",'Armatura travi'!AL382)</f>
        <v/>
      </c>
      <c r="DZ7" s="7">
        <f>IF('Armatura travi'!AM382="","",'Armatura travi'!AM382)</f>
        <v>-259.95379594406603</v>
      </c>
      <c r="EA7" s="7" t="str">
        <f>IF('Armatura travi'!AN382="","",'Armatura travi'!AN382)</f>
        <v/>
      </c>
      <c r="EB7" s="7">
        <f>IF('Armatura travi'!AO382="","",'Armatura travi'!AO382)</f>
        <v>-259.95379594406603</v>
      </c>
      <c r="EC7" s="7" t="str">
        <f>IF('Armatura travi'!AP382="","",'Armatura travi'!AP382)</f>
        <v/>
      </c>
      <c r="ED7" s="7">
        <f>IF('Armatura travi'!AQ382="","",'Armatura travi'!AQ382)</f>
        <v>-259.95379594406603</v>
      </c>
      <c r="EE7" s="7" t="str">
        <f>IF('Armatura travi'!AR382="","",'Armatura travi'!AR382)</f>
        <v/>
      </c>
      <c r="EF7" s="7">
        <f>IF('Armatura travi'!AS382="","",'Armatura travi'!AS382)</f>
        <v>-259.95379594406603</v>
      </c>
      <c r="EG7" s="7" t="str">
        <f>IF('Armatura travi'!AT382="","",'Armatura travi'!AT382)</f>
        <v/>
      </c>
      <c r="EH7" s="207">
        <f>IF('Armatura travi'!AU382="","",'Armatura travi'!AU382)</f>
        <v>-259.95379594406603</v>
      </c>
    </row>
    <row r="8" spans="1:138" x14ac:dyDescent="0.3">
      <c r="A8" s="1448"/>
      <c r="B8" s="470" t="str">
        <f>IF('Armatura travi'!AJ267="","",'Armatura travi'!AJ267)</f>
        <v>MRd_inf</v>
      </c>
      <c r="C8" s="78">
        <f>IF('Armatura travi'!AK267="","",'Armatura travi'!AK267)</f>
        <v>186.93306674629468</v>
      </c>
      <c r="D8" s="7" t="str">
        <f>IF('Armatura travi'!AL267="","",'Armatura travi'!AL267)</f>
        <v/>
      </c>
      <c r="E8" s="7">
        <f>IF('Armatura travi'!AM267="","",'Armatura travi'!AM267)</f>
        <v>186.93306674629468</v>
      </c>
      <c r="F8" s="7" t="str">
        <f>IF('Armatura travi'!AN267="","",'Armatura travi'!AN267)</f>
        <v/>
      </c>
      <c r="G8" s="7">
        <f>IF('Armatura travi'!AO267="","",'Armatura travi'!AO267)</f>
        <v>213.22052925749239</v>
      </c>
      <c r="H8" s="7" t="str">
        <f>IF('Armatura travi'!AP267="","",'Armatura travi'!AP267)</f>
        <v/>
      </c>
      <c r="I8" s="207">
        <f>IF('Armatura travi'!AQ267="","",'Armatura travi'!AQ267)</f>
        <v>213.22052925749239</v>
      </c>
      <c r="J8" s="471" t="str">
        <f>IF('Armatura travi'!AR11="","",'Armatura travi'!AR11)</f>
        <v/>
      </c>
      <c r="K8" s="470" t="str">
        <f>IF('Armatura travi'!AJ275="","",'Armatura travi'!AJ275)</f>
        <v>MRd_inf</v>
      </c>
      <c r="L8" s="78">
        <f>IF('Armatura travi'!AK275="","",'Armatura travi'!AK275)</f>
        <v>93.466533373147342</v>
      </c>
      <c r="M8" s="7" t="str">
        <f>IF('Armatura travi'!AL275="","",'Armatura travi'!AL275)</f>
        <v/>
      </c>
      <c r="N8" s="7">
        <f>IF('Armatura travi'!AM275="","",'Armatura travi'!AM275)</f>
        <v>93.466533373147342</v>
      </c>
      <c r="O8" s="7" t="str">
        <f>IF('Armatura travi'!AN275="","",'Armatura travi'!AN275)</f>
        <v/>
      </c>
      <c r="P8" s="7">
        <f>IF('Armatura travi'!AO275="","",'Armatura travi'!AO275)</f>
        <v>213.22052925749239</v>
      </c>
      <c r="Q8" s="7" t="str">
        <f>IF('Armatura travi'!AP275="","",'Armatura travi'!AP275)</f>
        <v/>
      </c>
      <c r="R8" s="7">
        <f>IF('Armatura travi'!AQ275="","",'Armatura travi'!AQ275)</f>
        <v>213.22052925749239</v>
      </c>
      <c r="S8" s="7" t="str">
        <f>IF('Armatura travi'!AR275="","",'Armatura travi'!AR275)</f>
        <v/>
      </c>
      <c r="T8" s="1345">
        <f>IF('Armatura travi'!AS275="","",'Armatura travi'!AS275)</f>
        <v>42.484787896885152</v>
      </c>
      <c r="U8" s="1345" t="str">
        <f>IF('Armatura travi'!AT275="","",'Armatura travi'!AT275)</f>
        <v/>
      </c>
      <c r="V8" s="1345">
        <f>IF('Armatura travi'!AU275="","",'Armatura travi'!AU275)</f>
        <v>42.484787896885152</v>
      </c>
      <c r="W8" s="1345" t="str">
        <f>IF('Armatura travi'!AV275="","",'Armatura travi'!AV275)</f>
        <v/>
      </c>
      <c r="X8" s="1345">
        <f>IF('Armatura travi'!AW275="","",'Armatura travi'!AW275)</f>
        <v>28.323191931256769</v>
      </c>
      <c r="Y8" s="1345" t="str">
        <f>IF('Armatura travi'!AX275="","",'Armatura travi'!AX275)</f>
        <v/>
      </c>
      <c r="Z8" s="1345">
        <f>IF('Armatura travi'!AY275="","",'Armatura travi'!AY275)</f>
        <v>28.323191931256769</v>
      </c>
      <c r="AA8" s="1345" t="str">
        <f>IF('Armatura travi'!AZ275="","",'Armatura travi'!AZ275)</f>
        <v/>
      </c>
      <c r="AB8" s="1345">
        <f>IF('Armatura travi'!BA275="","",'Armatura travi'!BA275)</f>
        <v>28.323191931256769</v>
      </c>
      <c r="AC8" s="1345" t="str">
        <f>IF('Armatura travi'!BB275="","",'Armatura travi'!BB275)</f>
        <v/>
      </c>
      <c r="AD8" s="1351">
        <f>IF('Armatura travi'!BC275="","",'Armatura travi'!BC275)</f>
        <v>28.323191931256769</v>
      </c>
      <c r="AE8" s="471" t="str">
        <f>IF('Armatura travi'!BM11="","",'Armatura travi'!BM11)</f>
        <v/>
      </c>
      <c r="AF8" s="470" t="str">
        <f>IF('Armatura travi'!AJ295="","",'Armatura travi'!AJ295)</f>
        <v>MRd_inf</v>
      </c>
      <c r="AG8" s="78">
        <f>IF('Armatura travi'!AK295="","",'Armatura travi'!AK295)</f>
        <v>93.466533373147342</v>
      </c>
      <c r="AH8" s="7" t="str">
        <f>IF('Armatura travi'!AL295="","",'Armatura travi'!AL295)</f>
        <v/>
      </c>
      <c r="AI8" s="7">
        <f>IF('Armatura travi'!AM295="","",'Armatura travi'!AM295)</f>
        <v>93.466533373147342</v>
      </c>
      <c r="AJ8" s="7" t="str">
        <f>IF('Armatura travi'!AN295="","",'Armatura travi'!AN295)</f>
        <v/>
      </c>
      <c r="AK8" s="7">
        <f>IF('Armatura travi'!AO295="","",'Armatura travi'!AO295)</f>
        <v>140.19980005972101</v>
      </c>
      <c r="AL8" s="7" t="str">
        <f>IF('Armatura travi'!AP295="","",'Armatura travi'!AP295)</f>
        <v/>
      </c>
      <c r="AM8" s="7">
        <f>IF('Armatura travi'!AQ295="","",'Armatura travi'!AQ295)</f>
        <v>93.466533373147342</v>
      </c>
      <c r="AN8" s="7" t="str">
        <f>IF('Armatura travi'!AR295="","",'Armatura travi'!AR295)</f>
        <v/>
      </c>
      <c r="AO8" s="1345">
        <f>IF('Armatura travi'!AS295="","",'Armatura travi'!AS295)</f>
        <v>28.323191931256769</v>
      </c>
      <c r="AP8" s="1345" t="str">
        <f>IF('Armatura travi'!AT295="","",'Armatura travi'!AT295)</f>
        <v/>
      </c>
      <c r="AQ8" s="1345">
        <f>IF('Armatura travi'!AU295="","",'Armatura travi'!AU295)</f>
        <v>28.323191931256769</v>
      </c>
      <c r="AR8" s="7" t="str">
        <f>IF('Armatura travi'!AV295="","",'Armatura travi'!AV295)</f>
        <v/>
      </c>
      <c r="AS8" s="7">
        <f>IF('Armatura travi'!AW295="","",'Armatura travi'!AW295)</f>
        <v>93.466533373147342</v>
      </c>
      <c r="AT8" s="7" t="str">
        <f>IF('Armatura travi'!AX295="","",'Armatura travi'!AX295)</f>
        <v/>
      </c>
      <c r="AU8" s="7">
        <f>IF('Armatura travi'!AY295="","",'Armatura travi'!AY295)</f>
        <v>93.466533373147342</v>
      </c>
      <c r="AV8" s="7" t="str">
        <f>IF('Armatura travi'!AZ295="","",'Armatura travi'!AZ295)</f>
        <v/>
      </c>
      <c r="AW8" s="7">
        <f>IF('Armatura travi'!BA295="","",'Armatura travi'!BA295)</f>
        <v>93.466533373147342</v>
      </c>
      <c r="AX8" s="7" t="str">
        <f>IF('Armatura travi'!BB295="","",'Armatura travi'!BB295)</f>
        <v/>
      </c>
      <c r="AY8" s="207">
        <f>IF('Armatura travi'!BC295="","",'Armatura travi'!BC295)</f>
        <v>93.466533373147342</v>
      </c>
      <c r="AZ8" s="471" t="str">
        <f>IF('Armatura travi'!CH11="","",'Armatura travi'!CH11)</f>
        <v/>
      </c>
      <c r="BA8" s="470" t="str">
        <f>IF('Armatura travi'!AJ315="","",'Armatura travi'!AJ315)</f>
        <v>MRd_inf</v>
      </c>
      <c r="BB8" s="439">
        <f>IF('Armatura travi'!AK315="","",'Armatura travi'!AK315)</f>
        <v>93.466533373147342</v>
      </c>
      <c r="BC8" s="439" t="str">
        <f>IF('Armatura travi'!AL315="","",'Armatura travi'!AL315)</f>
        <v/>
      </c>
      <c r="BD8" s="439">
        <f>IF('Armatura travi'!AM315="","",'Armatura travi'!AM315)</f>
        <v>93.466533373147342</v>
      </c>
      <c r="BE8" s="439" t="str">
        <f>IF('Armatura travi'!AN315="","",'Armatura travi'!AN315)</f>
        <v/>
      </c>
      <c r="BF8" s="439">
        <f>IF('Armatura travi'!AO315="","",'Armatura travi'!AO315)</f>
        <v>213.22052925749239</v>
      </c>
      <c r="BG8" s="439" t="str">
        <f>IF('Armatura travi'!AP315="","",'Armatura travi'!AP315)</f>
        <v/>
      </c>
      <c r="BH8" s="439">
        <f>IF('Armatura travi'!AQ315="","",'Armatura travi'!AQ315)</f>
        <v>259.95379594406603</v>
      </c>
      <c r="BI8" s="439" t="str">
        <f>IF('Armatura travi'!AR315="","",'Armatura travi'!AR315)</f>
        <v/>
      </c>
      <c r="BJ8" s="439">
        <f>IF('Armatura travi'!AS315="","",'Armatura travi'!AS315)</f>
        <v>93.466533373147342</v>
      </c>
      <c r="BK8" s="439" t="str">
        <f>IF('Armatura travi'!AT315="","",'Armatura travi'!AT315)</f>
        <v/>
      </c>
      <c r="BL8" s="439">
        <f>IF('Armatura travi'!AU315="","",'Armatura travi'!AU315)</f>
        <v>93.466533373147342</v>
      </c>
      <c r="BM8" s="439" t="str">
        <f>IF('Armatura travi'!AV315="","",'Armatura travi'!AV315)</f>
        <v/>
      </c>
      <c r="BN8" s="439">
        <f>IF('Armatura travi'!AW315="","",'Armatura travi'!AW315)</f>
        <v>140.19980005972101</v>
      </c>
      <c r="BO8" s="439" t="str">
        <f>IF('Armatura travi'!AX315="","",'Armatura travi'!AX315)</f>
        <v/>
      </c>
      <c r="BP8" s="439">
        <f>IF('Armatura travi'!AY315="","",'Armatura travi'!AY315)</f>
        <v>140.19980005972101</v>
      </c>
      <c r="BQ8" s="439" t="str">
        <f>IF('Armatura travi'!AZ315="","",'Armatura travi'!AZ315)</f>
        <v/>
      </c>
      <c r="BR8" s="439">
        <f>IF('Armatura travi'!BA315="","",'Armatura travi'!BA315)</f>
        <v>93.466533373147342</v>
      </c>
      <c r="BS8" s="439" t="str">
        <f>IF('Armatura travi'!BB315="","",'Armatura travi'!BB315)</f>
        <v/>
      </c>
      <c r="BT8" s="439">
        <f>IF('Armatura travi'!BC315="","",'Armatura travi'!BC315)</f>
        <v>93.466533373147342</v>
      </c>
      <c r="BU8" s="471" t="str">
        <f>IF('Armatura travi'!DC11="","",'Armatura travi'!DC11)</f>
        <v/>
      </c>
      <c r="BV8" s="470" t="str">
        <f>IF('Armatura travi'!AJ335="","",'Armatura travi'!AJ335)</f>
        <v>MRd_inf</v>
      </c>
      <c r="BW8" s="439">
        <f>IF('Armatura travi'!AK335="","",'Armatura travi'!AK335)</f>
        <v>312.52872096646138</v>
      </c>
      <c r="BX8" s="439" t="str">
        <f>IF('Armatura travi'!AL335="","",'Armatura travi'!AL335)</f>
        <v/>
      </c>
      <c r="BY8" s="439">
        <f>IF('Armatura travi'!AM335="","",'Armatura travi'!AM335)</f>
        <v>286.24125845526373</v>
      </c>
      <c r="BZ8" s="439" t="str">
        <f>IF('Armatura travi'!AN335="","",'Armatura travi'!AN335)</f>
        <v/>
      </c>
      <c r="CA8" s="439">
        <f>IF('Armatura travi'!AO335="","",'Armatura travi'!AO335)</f>
        <v>259.95379594406603</v>
      </c>
      <c r="CB8" s="439" t="str">
        <f>IF('Armatura travi'!AP335="","",'Armatura travi'!AP335)</f>
        <v/>
      </c>
      <c r="CC8" s="439">
        <f>IF('Armatura travi'!AQ335="","",'Armatura travi'!AQ335)</f>
        <v>259.95379594406603</v>
      </c>
      <c r="CD8" s="471" t="str">
        <f>IF('Armatura travi'!DL11="","",'Armatura travi'!DL11)</f>
        <v/>
      </c>
      <c r="CE8" s="470" t="str">
        <f>IF('Armatura travi'!AJ343="","",'Armatura travi'!AJ343)</f>
        <v>MRd_inf</v>
      </c>
      <c r="CF8" s="1355">
        <f>IF('Armatura travi'!AK343="","",'Armatura travi'!AK343)</f>
        <v>28.323191931256769</v>
      </c>
      <c r="CG8" s="1345" t="str">
        <f>IF('Armatura travi'!AL343="","",'Armatura travi'!AL343)</f>
        <v/>
      </c>
      <c r="CH8" s="1345">
        <f>IF('Armatura travi'!AM343="","",'Armatura travi'!AM343)</f>
        <v>28.323191931256769</v>
      </c>
      <c r="CI8" s="1345" t="str">
        <f>IF('Armatura travi'!AN343="","",'Armatura travi'!AN343)</f>
        <v/>
      </c>
      <c r="CJ8" s="1345">
        <f>IF('Armatura travi'!AO343="","",'Armatura travi'!AO343)</f>
        <v>28.323191931256769</v>
      </c>
      <c r="CK8" s="1345" t="str">
        <f>IF('Armatura travi'!AP343="","",'Armatura travi'!AP343)</f>
        <v/>
      </c>
      <c r="CL8" s="1351">
        <f>IF('Armatura travi'!AQ343="","",'Armatura travi'!AQ343)</f>
        <v>28.323191931256769</v>
      </c>
      <c r="CM8" s="471" t="str">
        <f>IF('Armatura travi'!DU11="","",'Armatura travi'!DU11)</f>
        <v/>
      </c>
      <c r="CN8" s="103" t="str">
        <f>IF('Armatura travi'!AJ351="","",'Armatura travi'!AJ351)</f>
        <v>MRd_inf</v>
      </c>
      <c r="CO8" s="78">
        <f>IF('Armatura travi'!AK351="","",'Armatura travi'!AK351)</f>
        <v>140.19980005972101</v>
      </c>
      <c r="CP8" s="7" t="str">
        <f>IF('Armatura travi'!AL351="","",'Armatura travi'!AL351)</f>
        <v/>
      </c>
      <c r="CQ8" s="7">
        <f>IF('Armatura travi'!AM351="","",'Armatura travi'!AM351)</f>
        <v>213.22052925749239</v>
      </c>
      <c r="CR8" s="7" t="str">
        <f>IF('Armatura travi'!AN351="","",'Armatura travi'!AN351)</f>
        <v/>
      </c>
      <c r="CS8" s="1345">
        <f>IF('Armatura travi'!AO351="","",'Armatura travi'!AO351)</f>
        <v>28.323191931256769</v>
      </c>
      <c r="CT8" s="1345" t="str">
        <f>IF('Armatura travi'!AP351="","",'Armatura travi'!AP351)</f>
        <v/>
      </c>
      <c r="CU8" s="1351">
        <f>IF('Armatura travi'!AQ351="","",'Armatura travi'!AQ351)</f>
        <v>28.323191931256769</v>
      </c>
      <c r="CV8" s="471" t="str">
        <f>IF('Armatura travi'!ED11="","",'Armatura travi'!ED11)</f>
        <v/>
      </c>
      <c r="CW8" s="470" t="str">
        <f>IF('Armatura travi'!AJ359="","",'Armatura travi'!AJ359)</f>
        <v>MRd_inf</v>
      </c>
      <c r="CX8" s="78">
        <f>IF('Armatura travi'!AK359="","",'Armatura travi'!AK359)</f>
        <v>140.19980005972101</v>
      </c>
      <c r="CY8" s="7" t="str">
        <f>IF('Armatura travi'!AL359="","",'Armatura travi'!AL359)</f>
        <v/>
      </c>
      <c r="CZ8" s="7">
        <f>IF('Armatura travi'!AM359="","",'Armatura travi'!AM359)</f>
        <v>186.93306674629468</v>
      </c>
      <c r="DA8" s="7" t="str">
        <f>IF('Armatura travi'!AN359="","",'Armatura travi'!AN359)</f>
        <v/>
      </c>
      <c r="DB8" s="7">
        <f>IF('Armatura travi'!AO359="","",'Armatura travi'!AO359)</f>
        <v>140.19980005972101</v>
      </c>
      <c r="DC8" s="7" t="str">
        <f>IF('Armatura travi'!AP359="","",'Armatura travi'!AP359)</f>
        <v/>
      </c>
      <c r="DD8" s="7">
        <f>IF('Armatura travi'!AQ359="","",'Armatura travi'!AQ359)</f>
        <v>93.466533373147342</v>
      </c>
      <c r="DE8" s="7" t="str">
        <f>IF('Armatura travi'!AR359="","",'Armatura travi'!AR359)</f>
        <v/>
      </c>
      <c r="DF8" s="1345">
        <f>IF('Armatura travi'!AS359="","",'Armatura travi'!AS359)</f>
        <v>28.323191931256769</v>
      </c>
      <c r="DG8" s="1345" t="str">
        <f>IF('Armatura travi'!AT359="","",'Armatura travi'!AT359)</f>
        <v/>
      </c>
      <c r="DH8" s="1351">
        <f>IF('Armatura travi'!AU359="","",'Armatura travi'!AU359)</f>
        <v>28.323191931256769</v>
      </c>
      <c r="DI8" s="471" t="str">
        <f>IF('Armatura travi'!EQ11="","",'Armatura travi'!EQ11)</f>
        <v/>
      </c>
      <c r="DJ8" s="470" t="str">
        <f>IF('Armatura travi'!AJ371="","",'Armatura travi'!AJ371)</f>
        <v>MRd_inf</v>
      </c>
      <c r="DK8" s="78">
        <f>IF('Armatura travi'!AK371="","",'Armatura travi'!AK371)</f>
        <v>93.466533373147342</v>
      </c>
      <c r="DL8" s="7" t="str">
        <f>IF('Armatura travi'!AL371="","",'Armatura travi'!AL371)</f>
        <v/>
      </c>
      <c r="DM8" s="7">
        <f>IF('Armatura travi'!AM371="","",'Armatura travi'!AM371)</f>
        <v>186.93306674629468</v>
      </c>
      <c r="DN8" s="7" t="str">
        <f>IF('Armatura travi'!AN371="","",'Armatura travi'!AN371)</f>
        <v/>
      </c>
      <c r="DO8" s="7">
        <f>IF('Armatura travi'!AO371="","",'Armatura travi'!AO371)</f>
        <v>186.93306674629468</v>
      </c>
      <c r="DP8" s="7" t="str">
        <f>IF('Armatura travi'!AP371="","",'Armatura travi'!AP371)</f>
        <v/>
      </c>
      <c r="DQ8" s="7">
        <f>IF('Armatura travi'!AQ371="","",'Armatura travi'!AQ371)</f>
        <v>186.93306674629468</v>
      </c>
      <c r="DR8" s="7" t="str">
        <f>IF('Armatura travi'!AR371="","",'Armatura travi'!AR371)</f>
        <v/>
      </c>
      <c r="DS8" s="1345">
        <f>IF('Armatura travi'!AS371="","",'Armatura travi'!AS371)</f>
        <v>28.323191931256769</v>
      </c>
      <c r="DT8" s="1345" t="str">
        <f>IF('Armatura travi'!AT371="","",'Armatura travi'!AT371)</f>
        <v/>
      </c>
      <c r="DU8" s="1351">
        <f>IF('Armatura travi'!AU371="","",'Armatura travi'!AU371)</f>
        <v>28.323191931256769</v>
      </c>
      <c r="DV8" s="471" t="str">
        <f>IF('Armatura travi'!FD11="","",'Armatura travi'!FD11)</f>
        <v/>
      </c>
      <c r="DW8" s="470" t="str">
        <f>IF('Armatura travi'!AJ383="","",'Armatura travi'!AJ383)</f>
        <v>MRd_inf</v>
      </c>
      <c r="DX8" s="78">
        <f>IF('Armatura travi'!AK383="","",'Armatura travi'!AK383)</f>
        <v>140.19980005972101</v>
      </c>
      <c r="DY8" s="7" t="str">
        <f>IF('Armatura travi'!AL383="","",'Armatura travi'!AL383)</f>
        <v/>
      </c>
      <c r="DZ8" s="7">
        <f>IF('Armatura travi'!AM383="","",'Armatura travi'!AM383)</f>
        <v>186.93306674629468</v>
      </c>
      <c r="EA8" s="7" t="str">
        <f>IF('Armatura travi'!AN383="","",'Armatura travi'!AN383)</f>
        <v/>
      </c>
      <c r="EB8" s="7">
        <f>IF('Armatura travi'!AO383="","",'Armatura travi'!AO383)</f>
        <v>213.22052925749239</v>
      </c>
      <c r="EC8" s="7" t="str">
        <f>IF('Armatura travi'!AP383="","",'Armatura travi'!AP383)</f>
        <v/>
      </c>
      <c r="ED8" s="7">
        <f>IF('Armatura travi'!AQ383="","",'Armatura travi'!AQ383)</f>
        <v>186.93306674629468</v>
      </c>
      <c r="EE8" s="7" t="str">
        <f>IF('Armatura travi'!AR383="","",'Armatura travi'!AR383)</f>
        <v/>
      </c>
      <c r="EF8" s="7">
        <f>IF('Armatura travi'!AS383="","",'Armatura travi'!AS383)</f>
        <v>186.93306674629468</v>
      </c>
      <c r="EG8" s="7" t="str">
        <f>IF('Armatura travi'!AT383="","",'Armatura travi'!AT383)</f>
        <v/>
      </c>
      <c r="EH8" s="207">
        <f>IF('Armatura travi'!AU383="","",'Armatura travi'!AU383)</f>
        <v>213.22052925749239</v>
      </c>
    </row>
    <row r="9" spans="1:138" x14ac:dyDescent="0.3">
      <c r="A9" s="1448">
        <v>3</v>
      </c>
      <c r="B9" s="470" t="str">
        <f>IF('Armatura travi'!AJ396="","",'Armatura travi'!AJ396)</f>
        <v>MRd_sup</v>
      </c>
      <c r="C9" s="78">
        <f>IF('Armatura travi'!AK396="","",'Armatura travi'!AK396)</f>
        <v>-365.10364598885678</v>
      </c>
      <c r="D9" s="7" t="str">
        <f>IF('Armatura travi'!AL396="","",'Armatura travi'!AL396)</f>
        <v/>
      </c>
      <c r="E9" s="7">
        <f>IF('Armatura travi'!AM396="","",'Armatura travi'!AM396)</f>
        <v>-312.52872096646138</v>
      </c>
      <c r="F9" s="7" t="str">
        <f>IF('Armatura travi'!AN396="","",'Armatura travi'!AN396)</f>
        <v/>
      </c>
      <c r="G9" s="7">
        <f>IF('Armatura travi'!AO396="","",'Armatura travi'!AO396)</f>
        <v>-312.52872096646138</v>
      </c>
      <c r="H9" s="7" t="str">
        <f>IF('Armatura travi'!AP396="","",'Armatura travi'!AP396)</f>
        <v/>
      </c>
      <c r="I9" s="207">
        <f>IF('Armatura travi'!AQ396="","",'Armatura travi'!AQ396)</f>
        <v>-338.81618347765908</v>
      </c>
      <c r="J9" s="471" t="str">
        <f>IF('Armatura travi'!AR12="","",'Armatura travi'!AR12)</f>
        <v/>
      </c>
      <c r="K9" s="470" t="str">
        <f>IF('Armatura travi'!AJ404="","",'Armatura travi'!AJ404)</f>
        <v>MRd_sup</v>
      </c>
      <c r="L9" s="78">
        <f>IF('Armatura travi'!AK404="","",'Armatura travi'!AK404)</f>
        <v>-259.95379594406603</v>
      </c>
      <c r="M9" s="7" t="str">
        <f>IF('Armatura travi'!AL404="","",'Armatura travi'!AL404)</f>
        <v/>
      </c>
      <c r="N9" s="7">
        <f>IF('Armatura travi'!AM404="","",'Armatura travi'!AM404)</f>
        <v>-259.95379594406603</v>
      </c>
      <c r="O9" s="7" t="str">
        <f>IF('Armatura travi'!AN404="","",'Armatura travi'!AN404)</f>
        <v/>
      </c>
      <c r="P9" s="7">
        <f>IF('Armatura travi'!AO404="","",'Armatura travi'!AO404)</f>
        <v>-286.24125845526373</v>
      </c>
      <c r="Q9" s="7" t="str">
        <f>IF('Armatura travi'!AP404="","",'Armatura travi'!AP404)</f>
        <v/>
      </c>
      <c r="R9" s="7">
        <f>IF('Armatura travi'!AQ404="","",'Armatura travi'!AQ404)</f>
        <v>-312.52872096646138</v>
      </c>
      <c r="S9" s="7" t="str">
        <f>IF('Armatura travi'!AR404="","",'Armatura travi'!AR404)</f>
        <v/>
      </c>
      <c r="T9" s="1345">
        <f>IF('Armatura travi'!AS404="","",'Armatura travi'!AS404)</f>
        <v>-56.646383862513538</v>
      </c>
      <c r="U9" s="1345" t="str">
        <f>IF('Armatura travi'!AT404="","",'Armatura travi'!AT404)</f>
        <v/>
      </c>
      <c r="V9" s="1345">
        <f>IF('Armatura travi'!AU404="","",'Armatura travi'!AU404)</f>
        <v>-56.646383862513538</v>
      </c>
      <c r="W9" s="1345" t="str">
        <f>IF('Armatura travi'!AV404="","",'Armatura travi'!AV404)</f>
        <v/>
      </c>
      <c r="X9" s="1345">
        <f>IF('Armatura travi'!AW404="","",'Armatura travi'!AW404)</f>
        <v>-56.646383862513538</v>
      </c>
      <c r="Y9" s="1345" t="str">
        <f>IF('Armatura travi'!AX404="","",'Armatura travi'!AX404)</f>
        <v/>
      </c>
      <c r="Z9" s="1345">
        <f>IF('Armatura travi'!AY404="","",'Armatura travi'!AY404)</f>
        <v>-56.646383862513538</v>
      </c>
      <c r="AA9" s="1345" t="str">
        <f>IF('Armatura travi'!AZ404="","",'Armatura travi'!AZ404)</f>
        <v/>
      </c>
      <c r="AB9" s="1345">
        <f>IF('Armatura travi'!BA404="","",'Armatura travi'!BA404)</f>
        <v>-56.646383862513538</v>
      </c>
      <c r="AC9" s="1345" t="str">
        <f>IF('Armatura travi'!BB404="","",'Armatura travi'!BB404)</f>
        <v/>
      </c>
      <c r="AD9" s="1351">
        <f>IF('Armatura travi'!BC404="","",'Armatura travi'!BC404)</f>
        <v>-56.646383862513538</v>
      </c>
      <c r="AE9" s="471" t="str">
        <f>IF('Armatura travi'!BM12="","",'Armatura travi'!BM12)</f>
        <v/>
      </c>
      <c r="AF9" s="470" t="str">
        <f>IF('Armatura travi'!AJ424="","",'Armatura travi'!AJ424)</f>
        <v>MRd_sup</v>
      </c>
      <c r="AG9" s="78">
        <f>IF('Armatura travi'!AK424="","",'Armatura travi'!AK424)</f>
        <v>-213.22052925749239</v>
      </c>
      <c r="AH9" s="7" t="str">
        <f>IF('Armatura travi'!AL424="","",'Armatura travi'!AL424)</f>
        <v/>
      </c>
      <c r="AI9" s="7">
        <f>IF('Armatura travi'!AM424="","",'Armatura travi'!AM424)</f>
        <v>-259.95379594406603</v>
      </c>
      <c r="AJ9" s="7" t="str">
        <f>IF('Armatura travi'!AN424="","",'Armatura travi'!AN424)</f>
        <v/>
      </c>
      <c r="AK9" s="7">
        <f>IF('Armatura travi'!AO424="","",'Armatura travi'!AO424)</f>
        <v>-259.95379594406603</v>
      </c>
      <c r="AL9" s="7" t="str">
        <f>IF('Armatura travi'!AP424="","",'Armatura travi'!AP424)</f>
        <v/>
      </c>
      <c r="AM9" s="7">
        <f>IF('Armatura travi'!AQ424="","",'Armatura travi'!AQ424)</f>
        <v>-186.93306674629468</v>
      </c>
      <c r="AN9" s="7" t="str">
        <f>IF('Armatura travi'!AR424="","",'Armatura travi'!AR424)</f>
        <v/>
      </c>
      <c r="AO9" s="1345">
        <f>IF('Armatura travi'!AS424="","",'Armatura travi'!AS424)</f>
        <v>-56.646383862513538</v>
      </c>
      <c r="AP9" s="1345" t="str">
        <f>IF('Armatura travi'!AT424="","",'Armatura travi'!AT424)</f>
        <v/>
      </c>
      <c r="AQ9" s="1345">
        <f>IF('Armatura travi'!AU424="","",'Armatura travi'!AU424)</f>
        <v>-56.646383862513538</v>
      </c>
      <c r="AR9" s="7" t="str">
        <f>IF('Armatura travi'!AV424="","",'Armatura travi'!AV424)</f>
        <v/>
      </c>
      <c r="AS9" s="7">
        <f>IF('Armatura travi'!AW424="","",'Armatura travi'!AW424)</f>
        <v>-259.95379594406603</v>
      </c>
      <c r="AT9" s="7" t="str">
        <f>IF('Armatura travi'!AX424="","",'Armatura travi'!AX424)</f>
        <v/>
      </c>
      <c r="AU9" s="7">
        <f>IF('Armatura travi'!AY424="","",'Armatura travi'!AY424)</f>
        <v>-186.93306674629468</v>
      </c>
      <c r="AV9" s="7" t="str">
        <f>IF('Armatura travi'!AZ424="","",'Armatura travi'!AZ424)</f>
        <v/>
      </c>
      <c r="AW9" s="7">
        <f>IF('Armatura travi'!BA424="","",'Armatura travi'!BA424)</f>
        <v>-186.93306674629468</v>
      </c>
      <c r="AX9" s="7" t="str">
        <f>IF('Armatura travi'!BB424="","",'Armatura travi'!BB424)</f>
        <v/>
      </c>
      <c r="AY9" s="207">
        <f>IF('Armatura travi'!BC424="","",'Armatura travi'!BC424)</f>
        <v>-186.93306674629468</v>
      </c>
      <c r="AZ9" s="471" t="str">
        <f>IF('Armatura travi'!CH12="","",'Armatura travi'!CH12)</f>
        <v/>
      </c>
      <c r="BA9" s="470" t="str">
        <f>IF('Armatura travi'!AJ444="","",'Armatura travi'!AJ444)</f>
        <v>MRd_sup</v>
      </c>
      <c r="BB9" s="439">
        <f>IF('Armatura travi'!AK444="","",'Armatura travi'!AK444)</f>
        <v>-213.22052925749239</v>
      </c>
      <c r="BC9" s="439" t="str">
        <f>IF('Armatura travi'!AL444="","",'Armatura travi'!AL444)</f>
        <v/>
      </c>
      <c r="BD9" s="439">
        <f>IF('Armatura travi'!AM444="","",'Armatura travi'!AM444)</f>
        <v>-259.95379594406603</v>
      </c>
      <c r="BE9" s="439" t="str">
        <f>IF('Armatura travi'!AN444="","",'Armatura travi'!AN444)</f>
        <v/>
      </c>
      <c r="BF9" s="439">
        <f>IF('Armatura travi'!AO444="","",'Armatura travi'!AO444)</f>
        <v>-286.24125845526373</v>
      </c>
      <c r="BG9" s="439" t="str">
        <f>IF('Armatura travi'!AP444="","",'Armatura travi'!AP444)</f>
        <v/>
      </c>
      <c r="BH9" s="439">
        <f>IF('Armatura travi'!AQ444="","",'Armatura travi'!AQ444)</f>
        <v>-286.24125845526373</v>
      </c>
      <c r="BI9" s="439" t="str">
        <f>IF('Armatura travi'!AR444="","",'Armatura travi'!AR444)</f>
        <v/>
      </c>
      <c r="BJ9" s="439">
        <f>IF('Armatura travi'!AS444="","",'Armatura travi'!AS444)</f>
        <v>-286.24125845526373</v>
      </c>
      <c r="BK9" s="439" t="str">
        <f>IF('Armatura travi'!AT444="","",'Armatura travi'!AT444)</f>
        <v/>
      </c>
      <c r="BL9" s="439">
        <f>IF('Armatura travi'!AU444="","",'Armatura travi'!AU444)</f>
        <v>-286.24125845526373</v>
      </c>
      <c r="BM9" s="439" t="str">
        <f>IF('Armatura travi'!AV444="","",'Armatura travi'!AV444)</f>
        <v/>
      </c>
      <c r="BN9" s="439">
        <f>IF('Armatura travi'!AW444="","",'Armatura travi'!AW444)</f>
        <v>-286.24125845526373</v>
      </c>
      <c r="BO9" s="439" t="str">
        <f>IF('Armatura travi'!AX444="","",'Armatura travi'!AX444)</f>
        <v/>
      </c>
      <c r="BP9" s="439">
        <f>IF('Armatura travi'!AY444="","",'Armatura travi'!AY444)</f>
        <v>-286.24125845526373</v>
      </c>
      <c r="BQ9" s="439" t="str">
        <f>IF('Armatura travi'!AZ444="","",'Armatura travi'!AZ444)</f>
        <v/>
      </c>
      <c r="BR9" s="439">
        <f>IF('Armatura travi'!BA444="","",'Armatura travi'!BA444)</f>
        <v>-259.95379594406603</v>
      </c>
      <c r="BS9" s="439" t="str">
        <f>IF('Armatura travi'!BB444="","",'Armatura travi'!BB444)</f>
        <v/>
      </c>
      <c r="BT9" s="439">
        <f>IF('Armatura travi'!BC444="","",'Armatura travi'!BC444)</f>
        <v>-213.22052925749239</v>
      </c>
      <c r="BU9" s="471" t="str">
        <f>IF('Armatura travi'!DC12="","",'Armatura travi'!DC12)</f>
        <v/>
      </c>
      <c r="BV9" s="470" t="str">
        <f>IF('Armatura travi'!AJ464="","",'Armatura travi'!AJ464)</f>
        <v>MRd_sup</v>
      </c>
      <c r="BW9" s="439">
        <f>IF('Armatura travi'!AK464="","",'Armatura travi'!AK464)</f>
        <v>-365.10364598885678</v>
      </c>
      <c r="BX9" s="439" t="str">
        <f>IF('Armatura travi'!AL464="","",'Armatura travi'!AL464)</f>
        <v/>
      </c>
      <c r="BY9" s="439">
        <f>IF('Armatura travi'!AM464="","",'Armatura travi'!AM464)</f>
        <v>-365.10364598885678</v>
      </c>
      <c r="BZ9" s="439" t="str">
        <f>IF('Armatura travi'!AN464="","",'Armatura travi'!AN464)</f>
        <v/>
      </c>
      <c r="CA9" s="439">
        <f>IF('Armatura travi'!AO464="","",'Armatura travi'!AO464)</f>
        <v>-338.81618347765908</v>
      </c>
      <c r="CB9" s="439" t="str">
        <f>IF('Armatura travi'!AP464="","",'Armatura travi'!AP464)</f>
        <v/>
      </c>
      <c r="CC9" s="439">
        <f>IF('Armatura travi'!AQ464="","",'Armatura travi'!AQ464)</f>
        <v>-365.10364598885678</v>
      </c>
      <c r="CD9" s="471" t="str">
        <f>IF('Armatura travi'!DL12="","",'Armatura travi'!DL12)</f>
        <v/>
      </c>
      <c r="CE9" s="470" t="str">
        <f>IF('Armatura travi'!AJ472="","",'Armatura travi'!AJ472)</f>
        <v>MRd_sup</v>
      </c>
      <c r="CF9" s="1355">
        <f>IF('Armatura travi'!AK472="","",'Armatura travi'!AK472)</f>
        <v>-56.646383862513538</v>
      </c>
      <c r="CG9" s="1345" t="str">
        <f>IF('Armatura travi'!AL472="","",'Armatura travi'!AL472)</f>
        <v/>
      </c>
      <c r="CH9" s="1345">
        <f>IF('Armatura travi'!AM472="","",'Armatura travi'!AM472)</f>
        <v>-56.646383862513538</v>
      </c>
      <c r="CI9" s="1345" t="str">
        <f>IF('Armatura travi'!AN472="","",'Armatura travi'!AN472)</f>
        <v/>
      </c>
      <c r="CJ9" s="1345">
        <f>IF('Armatura travi'!AO472="","",'Armatura travi'!AO472)</f>
        <v>-56.646383862513538</v>
      </c>
      <c r="CK9" s="1345" t="str">
        <f>IF('Armatura travi'!AP472="","",'Armatura travi'!AP472)</f>
        <v/>
      </c>
      <c r="CL9" s="1351">
        <f>IF('Armatura travi'!AQ472="","",'Armatura travi'!AQ472)</f>
        <v>-56.646383862513538</v>
      </c>
      <c r="CM9" s="471" t="str">
        <f>IF('Armatura travi'!DU12="","",'Armatura travi'!DU12)</f>
        <v/>
      </c>
      <c r="CN9" s="103" t="str">
        <f>IF('Armatura travi'!AJ480="","",'Armatura travi'!AJ480)</f>
        <v>MRd_sup</v>
      </c>
      <c r="CO9" s="78">
        <f>IF('Armatura travi'!AK480="","",'Armatura travi'!AK480)</f>
        <v>-213.22052925749239</v>
      </c>
      <c r="CP9" s="7" t="str">
        <f>IF('Armatura travi'!AL480="","",'Armatura travi'!AL480)</f>
        <v/>
      </c>
      <c r="CQ9" s="7">
        <f>IF('Armatura travi'!AM480="","",'Armatura travi'!AM480)</f>
        <v>-286.24125845526373</v>
      </c>
      <c r="CR9" s="7" t="str">
        <f>IF('Armatura travi'!AN480="","",'Armatura travi'!AN480)</f>
        <v/>
      </c>
      <c r="CS9" s="1345">
        <f>IF('Armatura travi'!AO480="","",'Armatura travi'!AO480)</f>
        <v>-64.612281593179503</v>
      </c>
      <c r="CT9" s="1345" t="str">
        <f>IF('Armatura travi'!AP480="","",'Armatura travi'!AP480)</f>
        <v/>
      </c>
      <c r="CU9" s="1351">
        <f>IF('Armatura travi'!AQ480="","",'Armatura travi'!AQ480)</f>
        <v>-78.773877558807882</v>
      </c>
      <c r="CV9" s="471" t="str">
        <f>IF('Armatura travi'!ED12="","",'Armatura travi'!ED12)</f>
        <v/>
      </c>
      <c r="CW9" s="470" t="str">
        <f>IF('Armatura travi'!AJ488="","",'Armatura travi'!AJ488)</f>
        <v>MRd_sup</v>
      </c>
      <c r="CX9" s="78">
        <f>IF('Armatura travi'!AK488="","",'Armatura travi'!AK488)</f>
        <v>-213.22052925749239</v>
      </c>
      <c r="CY9" s="7" t="str">
        <f>IF('Armatura travi'!AL488="","",'Armatura travi'!AL488)</f>
        <v/>
      </c>
      <c r="CZ9" s="7">
        <f>IF('Armatura travi'!AM488="","",'Armatura travi'!AM488)</f>
        <v>-259.95379594406603</v>
      </c>
      <c r="DA9" s="7" t="str">
        <f>IF('Armatura travi'!AN488="","",'Armatura travi'!AN488)</f>
        <v/>
      </c>
      <c r="DB9" s="7">
        <f>IF('Armatura travi'!AO488="","",'Armatura travi'!AO488)</f>
        <v>-259.95379594406603</v>
      </c>
      <c r="DC9" s="7" t="str">
        <f>IF('Armatura travi'!AP488="","",'Armatura travi'!AP488)</f>
        <v/>
      </c>
      <c r="DD9" s="7">
        <f>IF('Armatura travi'!AQ488="","",'Armatura travi'!AQ488)</f>
        <v>-213.22052925749239</v>
      </c>
      <c r="DE9" s="7" t="str">
        <f>IF('Armatura travi'!AR488="","",'Armatura travi'!AR488)</f>
        <v/>
      </c>
      <c r="DF9" s="1345">
        <f>IF('Armatura travi'!AS488="","",'Armatura travi'!AS488)</f>
        <v>-64.612281593179503</v>
      </c>
      <c r="DG9" s="1345" t="str">
        <f>IF('Armatura travi'!AT488="","",'Armatura travi'!AT488)</f>
        <v/>
      </c>
      <c r="DH9" s="1351">
        <f>IF('Armatura travi'!AU488="","",'Armatura travi'!AU488)</f>
        <v>-64.612281593179503</v>
      </c>
      <c r="DI9" s="471" t="str">
        <f>IF('Armatura travi'!EQ12="","",'Armatura travi'!EQ12)</f>
        <v/>
      </c>
      <c r="DJ9" s="470" t="str">
        <f>IF('Armatura travi'!AJ500="","",'Armatura travi'!AJ500)</f>
        <v>MRd_sup</v>
      </c>
      <c r="DK9" s="78">
        <f>IF('Armatura travi'!AK500="","",'Armatura travi'!AK500)</f>
        <v>-259.95379594406603</v>
      </c>
      <c r="DL9" s="7" t="str">
        <f>IF('Armatura travi'!AL500="","",'Armatura travi'!AL500)</f>
        <v/>
      </c>
      <c r="DM9" s="7">
        <f>IF('Armatura travi'!AM500="","",'Armatura travi'!AM500)</f>
        <v>-259.95379594406603</v>
      </c>
      <c r="DN9" s="7" t="str">
        <f>IF('Armatura travi'!AN500="","",'Armatura travi'!AN500)</f>
        <v/>
      </c>
      <c r="DO9" s="7">
        <f>IF('Armatura travi'!AO500="","",'Armatura travi'!AO500)</f>
        <v>-286.24125845526373</v>
      </c>
      <c r="DP9" s="7" t="str">
        <f>IF('Armatura travi'!AP500="","",'Armatura travi'!AP500)</f>
        <v/>
      </c>
      <c r="DQ9" s="7">
        <f>IF('Armatura travi'!AQ500="","",'Armatura travi'!AQ500)</f>
        <v>-338.81618347765908</v>
      </c>
      <c r="DR9" s="7" t="str">
        <f>IF('Armatura travi'!AR500="","",'Armatura travi'!AR500)</f>
        <v/>
      </c>
      <c r="DS9" s="1345">
        <f>IF('Armatura travi'!AS500="","",'Armatura travi'!AS500)</f>
        <v>-56.646383862513538</v>
      </c>
      <c r="DT9" s="1345" t="str">
        <f>IF('Armatura travi'!AT500="","",'Armatura travi'!AT500)</f>
        <v/>
      </c>
      <c r="DU9" s="1351">
        <f>IF('Armatura travi'!AU500="","",'Armatura travi'!AU500)</f>
        <v>-56.646383862513538</v>
      </c>
      <c r="DV9" s="471" t="str">
        <f>IF('Armatura travi'!FD12="","",'Armatura travi'!FD12)</f>
        <v/>
      </c>
      <c r="DW9" s="470" t="str">
        <f>IF('Armatura travi'!AJ512="","",'Armatura travi'!AJ512)</f>
        <v>MRd_sup</v>
      </c>
      <c r="DX9" s="78">
        <f>IF('Armatura travi'!AK512="","",'Armatura travi'!AK512)</f>
        <v>-259.95379594406603</v>
      </c>
      <c r="DY9" s="7" t="str">
        <f>IF('Armatura travi'!AL512="","",'Armatura travi'!AL512)</f>
        <v/>
      </c>
      <c r="DZ9" s="7">
        <f>IF('Armatura travi'!AM512="","",'Armatura travi'!AM512)</f>
        <v>-259.95379594406603</v>
      </c>
      <c r="EA9" s="7" t="str">
        <f>IF('Armatura travi'!AN512="","",'Armatura travi'!AN512)</f>
        <v/>
      </c>
      <c r="EB9" s="7">
        <f>IF('Armatura travi'!AO512="","",'Armatura travi'!AO512)</f>
        <v>-312.52872096646138</v>
      </c>
      <c r="EC9" s="7" t="str">
        <f>IF('Armatura travi'!AP512="","",'Armatura travi'!AP512)</f>
        <v/>
      </c>
      <c r="ED9" s="7">
        <f>IF('Armatura travi'!AQ512="","",'Armatura travi'!AQ512)</f>
        <v>-312.52872096646138</v>
      </c>
      <c r="EE9" s="7" t="str">
        <f>IF('Armatura travi'!AR512="","",'Armatura travi'!AR512)</f>
        <v/>
      </c>
      <c r="EF9" s="7">
        <f>IF('Armatura travi'!AS512="","",'Armatura travi'!AS512)</f>
        <v>-286.24125845526373</v>
      </c>
      <c r="EG9" s="7" t="str">
        <f>IF('Armatura travi'!AT512="","",'Armatura travi'!AT512)</f>
        <v/>
      </c>
      <c r="EH9" s="207">
        <f>IF('Armatura travi'!AU512="","",'Armatura travi'!AU512)</f>
        <v>-312.52872096646138</v>
      </c>
    </row>
    <row r="10" spans="1:138" x14ac:dyDescent="0.3">
      <c r="A10" s="1448"/>
      <c r="B10" s="470" t="str">
        <f>IF('Armatura travi'!AJ397="","",'Armatura travi'!AJ397)</f>
        <v>MRd_inf</v>
      </c>
      <c r="C10" s="78">
        <f>IF('Armatura travi'!AK397="","",'Armatura travi'!AK397)</f>
        <v>259.95379594406603</v>
      </c>
      <c r="D10" s="7" t="str">
        <f>IF('Armatura travi'!AL397="","",'Armatura travi'!AL397)</f>
        <v/>
      </c>
      <c r="E10" s="7">
        <f>IF('Armatura travi'!AM397="","",'Armatura travi'!AM397)</f>
        <v>259.95379594406603</v>
      </c>
      <c r="F10" s="7" t="str">
        <f>IF('Armatura travi'!AN397="","",'Armatura travi'!AN397)</f>
        <v/>
      </c>
      <c r="G10" s="7">
        <f>IF('Armatura travi'!AO397="","",'Armatura travi'!AO397)</f>
        <v>259.95379594406603</v>
      </c>
      <c r="H10" s="7" t="str">
        <f>IF('Armatura travi'!AP397="","",'Armatura travi'!AP397)</f>
        <v/>
      </c>
      <c r="I10" s="207">
        <f>IF('Armatura travi'!AQ397="","",'Armatura travi'!AQ397)</f>
        <v>286.24125845526373</v>
      </c>
      <c r="J10" s="471"/>
      <c r="K10" s="470" t="str">
        <f>IF('Armatura travi'!AJ405="","",'Armatura travi'!AJ405)</f>
        <v>MRd_inf</v>
      </c>
      <c r="L10" s="78">
        <f>IF('Armatura travi'!AK405="","",'Armatura travi'!AK405)</f>
        <v>140.19980005972101</v>
      </c>
      <c r="M10" s="7" t="str">
        <f>IF('Armatura travi'!AL405="","",'Armatura travi'!AL405)</f>
        <v/>
      </c>
      <c r="N10" s="7">
        <f>IF('Armatura travi'!AM405="","",'Armatura travi'!AM405)</f>
        <v>140.19980005972101</v>
      </c>
      <c r="O10" s="7" t="str">
        <f>IF('Armatura travi'!AN405="","",'Armatura travi'!AN405)</f>
        <v/>
      </c>
      <c r="P10" s="7">
        <f>IF('Armatura travi'!AO405="","",'Armatura travi'!AO405)</f>
        <v>259.95379594406603</v>
      </c>
      <c r="Q10" s="7" t="str">
        <f>IF('Armatura travi'!AP405="","",'Armatura travi'!AP405)</f>
        <v/>
      </c>
      <c r="R10" s="7">
        <f>IF('Armatura travi'!AQ405="","",'Armatura travi'!AQ405)</f>
        <v>259.95379594406603</v>
      </c>
      <c r="S10" s="7" t="str">
        <f>IF('Armatura travi'!AR405="","",'Armatura travi'!AR405)</f>
        <v/>
      </c>
      <c r="T10" s="1345">
        <f>IF('Armatura travi'!AS405="","",'Armatura travi'!AS405)</f>
        <v>42.484787896885152</v>
      </c>
      <c r="U10" s="1345" t="str">
        <f>IF('Armatura travi'!AT405="","",'Armatura travi'!AT405)</f>
        <v/>
      </c>
      <c r="V10" s="1345">
        <f>IF('Armatura travi'!AU405="","",'Armatura travi'!AU405)</f>
        <v>42.484787896885152</v>
      </c>
      <c r="W10" s="1345" t="str">
        <f>IF('Armatura travi'!AV405="","",'Armatura travi'!AV405)</f>
        <v/>
      </c>
      <c r="X10" s="1345">
        <f>IF('Armatura travi'!AW405="","",'Armatura travi'!AW405)</f>
        <v>28.323191931256769</v>
      </c>
      <c r="Y10" s="1345" t="str">
        <f>IF('Armatura travi'!AX405="","",'Armatura travi'!AX405)</f>
        <v/>
      </c>
      <c r="Z10" s="1345">
        <f>IF('Armatura travi'!AY405="","",'Armatura travi'!AY405)</f>
        <v>28.323191931256769</v>
      </c>
      <c r="AA10" s="1345" t="str">
        <f>IF('Armatura travi'!AZ405="","",'Armatura travi'!AZ405)</f>
        <v/>
      </c>
      <c r="AB10" s="1345">
        <f>IF('Armatura travi'!BA405="","",'Armatura travi'!BA405)</f>
        <v>28.323191931256769</v>
      </c>
      <c r="AC10" s="1345" t="str">
        <f>IF('Armatura travi'!BB405="","",'Armatura travi'!BB405)</f>
        <v/>
      </c>
      <c r="AD10" s="1351">
        <f>IF('Armatura travi'!BC405="","",'Armatura travi'!BC405)</f>
        <v>28.323191931256769</v>
      </c>
      <c r="AE10" s="471"/>
      <c r="AF10" s="470" t="str">
        <f>IF('Armatura travi'!AJ425="","",'Armatura travi'!AJ425)</f>
        <v>MRd_inf</v>
      </c>
      <c r="AG10" s="78">
        <f>IF('Armatura travi'!AK425="","",'Armatura travi'!AK425)</f>
        <v>93.466533373147342</v>
      </c>
      <c r="AH10" s="7" t="str">
        <f>IF('Armatura travi'!AL425="","",'Armatura travi'!AL425)</f>
        <v/>
      </c>
      <c r="AI10" s="7">
        <f>IF('Armatura travi'!AM425="","",'Armatura travi'!AM425)</f>
        <v>140.19980005972101</v>
      </c>
      <c r="AJ10" s="7" t="str">
        <f>IF('Armatura travi'!AN425="","",'Armatura travi'!AN425)</f>
        <v/>
      </c>
      <c r="AK10" s="7">
        <f>IF('Armatura travi'!AO425="","",'Armatura travi'!AO425)</f>
        <v>186.93306674629468</v>
      </c>
      <c r="AL10" s="7" t="str">
        <f>IF('Armatura travi'!AP425="","",'Armatura travi'!AP425)</f>
        <v/>
      </c>
      <c r="AM10" s="7">
        <f>IF('Armatura travi'!AQ425="","",'Armatura travi'!AQ425)</f>
        <v>140.19980005972101</v>
      </c>
      <c r="AN10" s="7" t="str">
        <f>IF('Armatura travi'!AR425="","",'Armatura travi'!AR425)</f>
        <v/>
      </c>
      <c r="AO10" s="1345">
        <f>IF('Armatura travi'!AS425="","",'Armatura travi'!AS425)</f>
        <v>28.323191931256769</v>
      </c>
      <c r="AP10" s="1345" t="str">
        <f>IF('Armatura travi'!AT425="","",'Armatura travi'!AT425)</f>
        <v/>
      </c>
      <c r="AQ10" s="1345">
        <f>IF('Armatura travi'!AU425="","",'Armatura travi'!AU425)</f>
        <v>28.323191931256769</v>
      </c>
      <c r="AR10" s="7" t="str">
        <f>IF('Armatura travi'!AV425="","",'Armatura travi'!AV425)</f>
        <v/>
      </c>
      <c r="AS10" s="7">
        <f>IF('Armatura travi'!AW425="","",'Armatura travi'!AW425)</f>
        <v>93.466533373147342</v>
      </c>
      <c r="AT10" s="7" t="str">
        <f>IF('Armatura travi'!AX425="","",'Armatura travi'!AX425)</f>
        <v/>
      </c>
      <c r="AU10" s="7">
        <f>IF('Armatura travi'!AY425="","",'Armatura travi'!AY425)</f>
        <v>93.466533373147342</v>
      </c>
      <c r="AV10" s="7" t="str">
        <f>IF('Armatura travi'!AZ425="","",'Armatura travi'!AZ425)</f>
        <v/>
      </c>
      <c r="AW10" s="7">
        <f>IF('Armatura travi'!BA425="","",'Armatura travi'!BA425)</f>
        <v>93.466533373147342</v>
      </c>
      <c r="AX10" s="7" t="str">
        <f>IF('Armatura travi'!BB425="","",'Armatura travi'!BB425)</f>
        <v/>
      </c>
      <c r="AY10" s="207">
        <f>IF('Armatura travi'!BC425="","",'Armatura travi'!BC425)</f>
        <v>93.466533373147342</v>
      </c>
      <c r="AZ10" s="471"/>
      <c r="BA10" s="470" t="str">
        <f>IF('Armatura travi'!AJ445="","",'Armatura travi'!AJ445)</f>
        <v>MRd_inf</v>
      </c>
      <c r="BB10" s="439">
        <f>IF('Armatura travi'!AK445="","",'Armatura travi'!AK445)</f>
        <v>140.19980005972101</v>
      </c>
      <c r="BC10" s="439" t="str">
        <f>IF('Armatura travi'!AL445="","",'Armatura travi'!AL445)</f>
        <v/>
      </c>
      <c r="BD10" s="439">
        <f>IF('Armatura travi'!AM445="","",'Armatura travi'!AM445)</f>
        <v>93.466533373147342</v>
      </c>
      <c r="BE10" s="439" t="str">
        <f>IF('Armatura travi'!AN445="","",'Armatura travi'!AN445)</f>
        <v/>
      </c>
      <c r="BF10" s="439">
        <f>IF('Armatura travi'!AO445="","",'Armatura travi'!AO445)</f>
        <v>259.95379594406603</v>
      </c>
      <c r="BG10" s="439" t="str">
        <f>IF('Armatura travi'!AP445="","",'Armatura travi'!AP445)</f>
        <v/>
      </c>
      <c r="BH10" s="439">
        <f>IF('Armatura travi'!AQ445="","",'Armatura travi'!AQ445)</f>
        <v>213.22052925749239</v>
      </c>
      <c r="BI10" s="439" t="str">
        <f>IF('Armatura travi'!AR445="","",'Armatura travi'!AR445)</f>
        <v/>
      </c>
      <c r="BJ10" s="439">
        <f>IF('Armatura travi'!AS445="","",'Armatura travi'!AS445)</f>
        <v>259.95379594406603</v>
      </c>
      <c r="BK10" s="439" t="str">
        <f>IF('Armatura travi'!AT445="","",'Armatura travi'!AT445)</f>
        <v/>
      </c>
      <c r="BL10" s="439">
        <f>IF('Armatura travi'!AU445="","",'Armatura travi'!AU445)</f>
        <v>259.95379594406603</v>
      </c>
      <c r="BM10" s="439" t="str">
        <f>IF('Armatura travi'!AV445="","",'Armatura travi'!AV445)</f>
        <v/>
      </c>
      <c r="BN10" s="439">
        <f>IF('Armatura travi'!AW445="","",'Armatura travi'!AW445)</f>
        <v>140.19980005972101</v>
      </c>
      <c r="BO10" s="439" t="str">
        <f>IF('Armatura travi'!AX445="","",'Armatura travi'!AX445)</f>
        <v/>
      </c>
      <c r="BP10" s="439">
        <f>IF('Armatura travi'!AY445="","",'Armatura travi'!AY445)</f>
        <v>140.19980005972101</v>
      </c>
      <c r="BQ10" s="439" t="str">
        <f>IF('Armatura travi'!AZ445="","",'Armatura travi'!AZ445)</f>
        <v/>
      </c>
      <c r="BR10" s="439">
        <f>IF('Armatura travi'!BA445="","",'Armatura travi'!BA445)</f>
        <v>140.19980005972101</v>
      </c>
      <c r="BS10" s="439" t="str">
        <f>IF('Armatura travi'!BB445="","",'Armatura travi'!BB445)</f>
        <v/>
      </c>
      <c r="BT10" s="439">
        <f>IF('Armatura travi'!BC445="","",'Armatura travi'!BC445)</f>
        <v>140.19980005972101</v>
      </c>
      <c r="BU10" s="471"/>
      <c r="BV10" s="470" t="str">
        <f>IF('Armatura travi'!AJ465="","",'Armatura travi'!AJ465)</f>
        <v>MRd_inf</v>
      </c>
      <c r="BW10" s="439">
        <f>IF('Armatura travi'!AK465="","",'Armatura travi'!AK465)</f>
        <v>365.10364598885678</v>
      </c>
      <c r="BX10" s="439" t="str">
        <f>IF('Armatura travi'!AL465="","",'Armatura travi'!AL465)</f>
        <v/>
      </c>
      <c r="BY10" s="439">
        <f>IF('Armatura travi'!AM465="","",'Armatura travi'!AM465)</f>
        <v>338.81618347765908</v>
      </c>
      <c r="BZ10" s="439" t="str">
        <f>IF('Armatura travi'!AN465="","",'Armatura travi'!AN465)</f>
        <v/>
      </c>
      <c r="CA10" s="439">
        <f>IF('Armatura travi'!AO465="","",'Armatura travi'!AO465)</f>
        <v>312.52872096646138</v>
      </c>
      <c r="CB10" s="439" t="str">
        <f>IF('Armatura travi'!AP465="","",'Armatura travi'!AP465)</f>
        <v/>
      </c>
      <c r="CC10" s="439">
        <f>IF('Armatura travi'!AQ465="","",'Armatura travi'!AQ465)</f>
        <v>312.52872096646138</v>
      </c>
      <c r="CD10" s="471" t="str">
        <f>IF('Armatura travi'!DL13="","",'Armatura travi'!DL13)</f>
        <v/>
      </c>
      <c r="CE10" s="470" t="str">
        <f>IF('Armatura travi'!AJ473="","",'Armatura travi'!AJ473)</f>
        <v>MRd_inf</v>
      </c>
      <c r="CF10" s="1355">
        <f>IF('Armatura travi'!AK473="","",'Armatura travi'!AK473)</f>
        <v>42.484787896885152</v>
      </c>
      <c r="CG10" s="1345" t="str">
        <f>IF('Armatura travi'!AL473="","",'Armatura travi'!AL473)</f>
        <v/>
      </c>
      <c r="CH10" s="1345">
        <f>IF('Armatura travi'!AM473="","",'Armatura travi'!AM473)</f>
        <v>28.323191931256769</v>
      </c>
      <c r="CI10" s="1345" t="str">
        <f>IF('Armatura travi'!AN473="","",'Armatura travi'!AN473)</f>
        <v/>
      </c>
      <c r="CJ10" s="1345">
        <f>IF('Armatura travi'!AO473="","",'Armatura travi'!AO473)</f>
        <v>28.323191931256769</v>
      </c>
      <c r="CK10" s="1345" t="str">
        <f>IF('Armatura travi'!AP473="","",'Armatura travi'!AP473)</f>
        <v/>
      </c>
      <c r="CL10" s="1351">
        <f>IF('Armatura travi'!AQ473="","",'Armatura travi'!AQ473)</f>
        <v>28.323191931256769</v>
      </c>
      <c r="CM10" s="471"/>
      <c r="CN10" s="103" t="str">
        <f>IF('Armatura travi'!AJ481="","",'Armatura travi'!AJ481)</f>
        <v>MRd_inf</v>
      </c>
      <c r="CO10" s="78">
        <f>IF('Armatura travi'!AK481="","",'Armatura travi'!AK481)</f>
        <v>186.93306674629468</v>
      </c>
      <c r="CP10" s="7" t="str">
        <f>IF('Armatura travi'!AL481="","",'Armatura travi'!AL481)</f>
        <v/>
      </c>
      <c r="CQ10" s="7">
        <f>IF('Armatura travi'!AM481="","",'Armatura travi'!AM481)</f>
        <v>259.95379594406603</v>
      </c>
      <c r="CR10" s="7" t="str">
        <f>IF('Armatura travi'!AN481="","",'Armatura travi'!AN481)</f>
        <v/>
      </c>
      <c r="CS10" s="1345">
        <f>IF('Armatura travi'!AO481="","",'Armatura travi'!AO481)</f>
        <v>28.323191931256769</v>
      </c>
      <c r="CT10" s="1345" t="str">
        <f>IF('Armatura travi'!AP481="","",'Armatura travi'!AP481)</f>
        <v/>
      </c>
      <c r="CU10" s="1351">
        <f>IF('Armatura travi'!AQ481="","",'Armatura travi'!AQ481)</f>
        <v>28.323191931256769</v>
      </c>
      <c r="CV10" s="471"/>
      <c r="CW10" s="470" t="str">
        <f>IF('Armatura travi'!AJ489="","",'Armatura travi'!AJ489)</f>
        <v>MRd_inf</v>
      </c>
      <c r="CX10" s="78">
        <f>IF('Armatura travi'!AK489="","",'Armatura travi'!AK489)</f>
        <v>186.93306674629468</v>
      </c>
      <c r="CY10" s="7" t="str">
        <f>IF('Armatura travi'!AL489="","",'Armatura travi'!AL489)</f>
        <v/>
      </c>
      <c r="CZ10" s="7">
        <f>IF('Armatura travi'!AM489="","",'Armatura travi'!AM489)</f>
        <v>213.22052925749239</v>
      </c>
      <c r="DA10" s="7" t="str">
        <f>IF('Armatura travi'!AN489="","",'Armatura travi'!AN489)</f>
        <v/>
      </c>
      <c r="DB10" s="7">
        <f>IF('Armatura travi'!AO489="","",'Armatura travi'!AO489)</f>
        <v>186.93306674629468</v>
      </c>
      <c r="DC10" s="7" t="str">
        <f>IF('Armatura travi'!AP489="","",'Armatura travi'!AP489)</f>
        <v/>
      </c>
      <c r="DD10" s="7">
        <f>IF('Armatura travi'!AQ489="","",'Armatura travi'!AQ489)</f>
        <v>140.19980005972101</v>
      </c>
      <c r="DE10" s="7" t="str">
        <f>IF('Armatura travi'!AR489="","",'Armatura travi'!AR489)</f>
        <v/>
      </c>
      <c r="DF10" s="1345">
        <f>IF('Armatura travi'!AS489="","",'Armatura travi'!AS489)</f>
        <v>28.323191931256769</v>
      </c>
      <c r="DG10" s="1345" t="str">
        <f>IF('Armatura travi'!AT489="","",'Armatura travi'!AT489)</f>
        <v/>
      </c>
      <c r="DH10" s="1351">
        <f>IF('Armatura travi'!AU489="","",'Armatura travi'!AU489)</f>
        <v>28.323191931256769</v>
      </c>
      <c r="DI10" s="471"/>
      <c r="DJ10" s="470" t="str">
        <f>IF('Armatura travi'!AJ501="","",'Armatura travi'!AJ501)</f>
        <v>MRd_inf</v>
      </c>
      <c r="DK10" s="78">
        <f>IF('Armatura travi'!AK501="","",'Armatura travi'!AK501)</f>
        <v>140.19980005972101</v>
      </c>
      <c r="DL10" s="7" t="str">
        <f>IF('Armatura travi'!AL501="","",'Armatura travi'!AL501)</f>
        <v/>
      </c>
      <c r="DM10" s="7">
        <f>IF('Armatura travi'!AM501="","",'Armatura travi'!AM501)</f>
        <v>213.22052925749239</v>
      </c>
      <c r="DN10" s="7" t="str">
        <f>IF('Armatura travi'!AN501="","",'Armatura travi'!AN501)</f>
        <v/>
      </c>
      <c r="DO10" s="7">
        <f>IF('Armatura travi'!AO501="","",'Armatura travi'!AO501)</f>
        <v>259.95379594406603</v>
      </c>
      <c r="DP10" s="7" t="str">
        <f>IF('Armatura travi'!AP501="","",'Armatura travi'!AP501)</f>
        <v/>
      </c>
      <c r="DQ10" s="7">
        <f>IF('Armatura travi'!AQ501="","",'Armatura travi'!AQ501)</f>
        <v>259.95379594406603</v>
      </c>
      <c r="DR10" s="7" t="str">
        <f>IF('Armatura travi'!AR501="","",'Armatura travi'!AR501)</f>
        <v/>
      </c>
      <c r="DS10" s="1345">
        <f>IF('Armatura travi'!AS501="","",'Armatura travi'!AS501)</f>
        <v>28.323191931256769</v>
      </c>
      <c r="DT10" s="1345" t="str">
        <f>IF('Armatura travi'!AT501="","",'Armatura travi'!AT501)</f>
        <v/>
      </c>
      <c r="DU10" s="1351">
        <f>IF('Armatura travi'!AU501="","",'Armatura travi'!AU501)</f>
        <v>28.323191931256769</v>
      </c>
      <c r="DV10" s="471"/>
      <c r="DW10" s="470" t="str">
        <f>IF('Armatura travi'!AJ513="","",'Armatura travi'!AJ513)</f>
        <v>MRd_inf</v>
      </c>
      <c r="DX10" s="78">
        <f>IF('Armatura travi'!AK513="","",'Armatura travi'!AK513)</f>
        <v>186.93306674629468</v>
      </c>
      <c r="DY10" s="7" t="str">
        <f>IF('Armatura travi'!AL513="","",'Armatura travi'!AL513)</f>
        <v/>
      </c>
      <c r="DZ10" s="7">
        <f>IF('Armatura travi'!AM513="","",'Armatura travi'!AM513)</f>
        <v>213.22052925749239</v>
      </c>
      <c r="EA10" s="7" t="str">
        <f>IF('Armatura travi'!AN513="","",'Armatura travi'!AN513)</f>
        <v/>
      </c>
      <c r="EB10" s="7">
        <f>IF('Armatura travi'!AO513="","",'Armatura travi'!AO513)</f>
        <v>259.95379594406603</v>
      </c>
      <c r="EC10" s="7" t="str">
        <f>IF('Armatura travi'!AP513="","",'Armatura travi'!AP513)</f>
        <v/>
      </c>
      <c r="ED10" s="7">
        <f>IF('Armatura travi'!AQ513="","",'Armatura travi'!AQ513)</f>
        <v>259.95379594406603</v>
      </c>
      <c r="EE10" s="7" t="str">
        <f>IF('Armatura travi'!AR513="","",'Armatura travi'!AR513)</f>
        <v/>
      </c>
      <c r="EF10" s="7">
        <f>IF('Armatura travi'!AS513="","",'Armatura travi'!AS513)</f>
        <v>259.95379594406603</v>
      </c>
      <c r="EG10" s="7" t="str">
        <f>IF('Armatura travi'!AT513="","",'Armatura travi'!AT513)</f>
        <v/>
      </c>
      <c r="EH10" s="207">
        <f>IF('Armatura travi'!AU513="","",'Armatura travi'!AU513)</f>
        <v>259.95379594406603</v>
      </c>
    </row>
    <row r="11" spans="1:138" x14ac:dyDescent="0.3">
      <c r="A11" s="1448">
        <v>2</v>
      </c>
      <c r="B11" s="470" t="str">
        <f>IF('Armatura travi'!AJ526="","",'Armatura travi'!AJ526)</f>
        <v>MRd_sup</v>
      </c>
      <c r="C11" s="78">
        <f>IF('Armatura travi'!AK526="","",'Armatura travi'!AK526)</f>
        <v>-338.81618347765908</v>
      </c>
      <c r="D11" s="7" t="str">
        <f>IF('Armatura travi'!AL526="","",'Armatura travi'!AL526)</f>
        <v/>
      </c>
      <c r="E11" s="7">
        <f>IF('Armatura travi'!AM526="","",'Armatura travi'!AM526)</f>
        <v>-312.52872096646138</v>
      </c>
      <c r="F11" s="7" t="str">
        <f>IF('Armatura travi'!AN526="","",'Armatura travi'!AN526)</f>
        <v/>
      </c>
      <c r="G11" s="7">
        <f>IF('Armatura travi'!AO526="","",'Armatura travi'!AO526)</f>
        <v>-312.52872096646138</v>
      </c>
      <c r="H11" s="7" t="str">
        <f>IF('Armatura travi'!AP526="","",'Armatura travi'!AP526)</f>
        <v/>
      </c>
      <c r="I11" s="207">
        <f>IF('Armatura travi'!AQ526="","",'Armatura travi'!AQ526)</f>
        <v>-338.81618347765908</v>
      </c>
      <c r="J11" s="471"/>
      <c r="K11" s="470" t="str">
        <f>IF('Armatura travi'!AJ534="","",'Armatura travi'!AJ534)</f>
        <v>MRd_sup</v>
      </c>
      <c r="L11" s="78">
        <f>IF('Armatura travi'!AK534="","",'Armatura travi'!AK534)</f>
        <v>-213.22052925749239</v>
      </c>
      <c r="M11" s="7" t="str">
        <f>IF('Armatura travi'!AL534="","",'Armatura travi'!AL534)</f>
        <v/>
      </c>
      <c r="N11" s="7">
        <f>IF('Armatura travi'!AM534="","",'Armatura travi'!AM534)</f>
        <v>-259.95379594406603</v>
      </c>
      <c r="O11" s="7" t="str">
        <f>IF('Armatura travi'!AN534="","",'Armatura travi'!AN534)</f>
        <v/>
      </c>
      <c r="P11" s="7">
        <f>IF('Armatura travi'!AO534="","",'Armatura travi'!AO534)</f>
        <v>-312.52872096646138</v>
      </c>
      <c r="Q11" s="7" t="str">
        <f>IF('Armatura travi'!AP534="","",'Armatura travi'!AP534)</f>
        <v/>
      </c>
      <c r="R11" s="7">
        <f>IF('Armatura travi'!AQ534="","",'Armatura travi'!AQ534)</f>
        <v>-312.52872096646138</v>
      </c>
      <c r="S11" s="7" t="str">
        <f>IF('Armatura travi'!AR534="","",'Armatura travi'!AR534)</f>
        <v/>
      </c>
      <c r="T11" s="1345">
        <f>IF('Armatura travi'!AS534="","",'Armatura travi'!AS534)</f>
        <v>-56.646383862513538</v>
      </c>
      <c r="U11" s="1345" t="str">
        <f>IF('Armatura travi'!AT534="","",'Armatura travi'!AT534)</f>
        <v/>
      </c>
      <c r="V11" s="1345">
        <f>IF('Armatura travi'!AU534="","",'Armatura travi'!AU534)</f>
        <v>-56.646383862513538</v>
      </c>
      <c r="W11" s="1345" t="str">
        <f>IF('Armatura travi'!AV534="","",'Armatura travi'!AV534)</f>
        <v/>
      </c>
      <c r="X11" s="1345">
        <f>IF('Armatura travi'!AW534="","",'Armatura travi'!AW534)</f>
        <v>-56.646383862513538</v>
      </c>
      <c r="Y11" s="1345" t="str">
        <f>IF('Armatura travi'!AX534="","",'Armatura travi'!AX534)</f>
        <v/>
      </c>
      <c r="Z11" s="1345">
        <f>IF('Armatura travi'!AY534="","",'Armatura travi'!AY534)</f>
        <v>-56.646383862513538</v>
      </c>
      <c r="AA11" s="1345" t="str">
        <f>IF('Armatura travi'!AZ534="","",'Armatura travi'!AZ534)</f>
        <v/>
      </c>
      <c r="AB11" s="1345">
        <f>IF('Armatura travi'!BA534="","",'Armatura travi'!BA534)</f>
        <v>-56.646383862513538</v>
      </c>
      <c r="AC11" s="1345" t="str">
        <f>IF('Armatura travi'!BB534="","",'Armatura travi'!BB534)</f>
        <v/>
      </c>
      <c r="AD11" s="1351">
        <f>IF('Armatura travi'!BC534="","",'Armatura travi'!BC534)</f>
        <v>-56.646383862513538</v>
      </c>
      <c r="AE11" s="471"/>
      <c r="AF11" s="470" t="str">
        <f>IF('Armatura travi'!AJ554="","",'Armatura travi'!AJ554)</f>
        <v>MRd_sup</v>
      </c>
      <c r="AG11" s="78">
        <f>IF('Armatura travi'!AK554="","",'Armatura travi'!AK554)</f>
        <v>-213.22052925749239</v>
      </c>
      <c r="AH11" s="7" t="str">
        <f>IF('Armatura travi'!AL554="","",'Armatura travi'!AL554)</f>
        <v/>
      </c>
      <c r="AI11" s="7">
        <f>IF('Armatura travi'!AM554="","",'Armatura travi'!AM554)</f>
        <v>-259.95379594406603</v>
      </c>
      <c r="AJ11" s="7" t="str">
        <f>IF('Armatura travi'!AN554="","",'Armatura travi'!AN554)</f>
        <v/>
      </c>
      <c r="AK11" s="7">
        <f>IF('Armatura travi'!AO554="","",'Armatura travi'!AO554)</f>
        <v>-213.22052925749239</v>
      </c>
      <c r="AL11" s="7" t="str">
        <f>IF('Armatura travi'!AP554="","",'Armatura travi'!AP554)</f>
        <v/>
      </c>
      <c r="AM11" s="7">
        <f>IF('Armatura travi'!AQ554="","",'Armatura travi'!AQ554)</f>
        <v>-186.93306674629468</v>
      </c>
      <c r="AN11" s="7" t="str">
        <f>IF('Armatura travi'!AR554="","",'Armatura travi'!AR554)</f>
        <v/>
      </c>
      <c r="AO11" s="1345">
        <f>IF('Armatura travi'!AS554="","",'Armatura travi'!AS554)</f>
        <v>-56.646383862513538</v>
      </c>
      <c r="AP11" s="1345" t="str">
        <f>IF('Armatura travi'!AT554="","",'Armatura travi'!AT554)</f>
        <v/>
      </c>
      <c r="AQ11" s="1345">
        <f>IF('Armatura travi'!AU554="","",'Armatura travi'!AU554)</f>
        <v>-56.646383862513538</v>
      </c>
      <c r="AR11" s="7" t="str">
        <f>IF('Armatura travi'!AV554="","",'Armatura travi'!AV554)</f>
        <v/>
      </c>
      <c r="AS11" s="7">
        <f>IF('Armatura travi'!AW554="","",'Armatura travi'!AW554)</f>
        <v>-259.95379594406603</v>
      </c>
      <c r="AT11" s="7" t="str">
        <f>IF('Armatura travi'!AX554="","",'Armatura travi'!AX554)</f>
        <v/>
      </c>
      <c r="AU11" s="7">
        <f>IF('Armatura travi'!AY554="","",'Armatura travi'!AY554)</f>
        <v>-186.93306674629468</v>
      </c>
      <c r="AV11" s="7" t="str">
        <f>IF('Armatura travi'!AZ554="","",'Armatura travi'!AZ554)</f>
        <v/>
      </c>
      <c r="AW11" s="7">
        <f>IF('Armatura travi'!BA554="","",'Armatura travi'!BA554)</f>
        <v>-186.93306674629468</v>
      </c>
      <c r="AX11" s="7" t="str">
        <f>IF('Armatura travi'!BB554="","",'Armatura travi'!BB554)</f>
        <v/>
      </c>
      <c r="AY11" s="207">
        <f>IF('Armatura travi'!BC554="","",'Armatura travi'!BC554)</f>
        <v>-186.93306674629468</v>
      </c>
      <c r="AZ11" s="471"/>
      <c r="BA11" s="470" t="str">
        <f>IF('Armatura travi'!AJ574="","",'Armatura travi'!AJ574)</f>
        <v>MRd_sup</v>
      </c>
      <c r="BB11" s="439">
        <f>IF('Armatura travi'!AK574="","",'Armatura travi'!AK574)</f>
        <v>-213.22052925749239</v>
      </c>
      <c r="BC11" s="439" t="str">
        <f>IF('Armatura travi'!AL574="","",'Armatura travi'!AL574)</f>
        <v/>
      </c>
      <c r="BD11" s="439">
        <f>IF('Armatura travi'!AM574="","",'Armatura travi'!AM574)</f>
        <v>-259.95379594406603</v>
      </c>
      <c r="BE11" s="439" t="str">
        <f>IF('Armatura travi'!AN574="","",'Armatura travi'!AN574)</f>
        <v/>
      </c>
      <c r="BF11" s="439">
        <f>IF('Armatura travi'!AO574="","",'Armatura travi'!AO574)</f>
        <v>-286.24125845526373</v>
      </c>
      <c r="BG11" s="439" t="str">
        <f>IF('Armatura travi'!AP574="","",'Armatura travi'!AP574)</f>
        <v/>
      </c>
      <c r="BH11" s="439">
        <f>IF('Armatura travi'!AQ574="","",'Armatura travi'!AQ574)</f>
        <v>-286.24125845526373</v>
      </c>
      <c r="BI11" s="439" t="str">
        <f>IF('Armatura travi'!AR574="","",'Armatura travi'!AR574)</f>
        <v/>
      </c>
      <c r="BJ11" s="439">
        <f>IF('Armatura travi'!AS574="","",'Armatura travi'!AS574)</f>
        <v>-286.24125845526373</v>
      </c>
      <c r="BK11" s="439" t="str">
        <f>IF('Armatura travi'!AT574="","",'Armatura travi'!AT574)</f>
        <v/>
      </c>
      <c r="BL11" s="439">
        <f>IF('Armatura travi'!AU574="","",'Armatura travi'!AU574)</f>
        <v>-312.52872096646138</v>
      </c>
      <c r="BM11" s="439" t="str">
        <f>IF('Armatura travi'!AV574="","",'Armatura travi'!AV574)</f>
        <v/>
      </c>
      <c r="BN11" s="439">
        <f>IF('Armatura travi'!AW574="","",'Armatura travi'!AW574)</f>
        <v>-286.24125845526373</v>
      </c>
      <c r="BO11" s="439" t="str">
        <f>IF('Armatura travi'!AX574="","",'Armatura travi'!AX574)</f>
        <v/>
      </c>
      <c r="BP11" s="439">
        <f>IF('Armatura travi'!AY574="","",'Armatura travi'!AY574)</f>
        <v>-286.24125845526373</v>
      </c>
      <c r="BQ11" s="439" t="str">
        <f>IF('Armatura travi'!AZ574="","",'Armatura travi'!AZ574)</f>
        <v/>
      </c>
      <c r="BR11" s="439">
        <f>IF('Armatura travi'!BA574="","",'Armatura travi'!BA574)</f>
        <v>-259.95379594406603</v>
      </c>
      <c r="BS11" s="439" t="str">
        <f>IF('Armatura travi'!BB574="","",'Armatura travi'!BB574)</f>
        <v/>
      </c>
      <c r="BT11" s="439">
        <f>IF('Armatura travi'!BC574="","",'Armatura travi'!BC574)</f>
        <v>-186.93306674629468</v>
      </c>
      <c r="BU11" s="471"/>
      <c r="BV11" s="470" t="str">
        <f>IF('Armatura travi'!AJ594="","",'Armatura travi'!AJ594)</f>
        <v>MRd_sup</v>
      </c>
      <c r="BW11" s="439">
        <f>IF('Armatura travi'!AK594="","",'Armatura travi'!AK594)</f>
        <v>-365.10364598885678</v>
      </c>
      <c r="BX11" s="439" t="str">
        <f>IF('Armatura travi'!AL594="","",'Armatura travi'!AL594)</f>
        <v/>
      </c>
      <c r="BY11" s="439">
        <f>IF('Armatura travi'!AM594="","",'Armatura travi'!AM594)</f>
        <v>-338.81618347765908</v>
      </c>
      <c r="BZ11" s="439" t="str">
        <f>IF('Armatura travi'!AN594="","",'Armatura travi'!AN594)</f>
        <v/>
      </c>
      <c r="CA11" s="439">
        <f>IF('Armatura travi'!AO594="","",'Armatura travi'!AO594)</f>
        <v>-312.52872096646138</v>
      </c>
      <c r="CB11" s="439" t="str">
        <f>IF('Armatura travi'!AP594="","",'Armatura travi'!AP594)</f>
        <v/>
      </c>
      <c r="CC11" s="439">
        <f>IF('Armatura travi'!AQ594="","",'Armatura travi'!AQ594)</f>
        <v>-365.10364598885678</v>
      </c>
      <c r="CD11" s="471" t="str">
        <f>IF('Armatura travi'!DL14="","",'Armatura travi'!DL14)</f>
        <v/>
      </c>
      <c r="CE11" s="470" t="str">
        <f>IF('Armatura travi'!AJ602="","",'Armatura travi'!AJ602)</f>
        <v>MRd_sup</v>
      </c>
      <c r="CF11" s="1355">
        <f>IF('Armatura travi'!AK602="","",'Armatura travi'!AK602)</f>
        <v>-56.646383862513538</v>
      </c>
      <c r="CG11" s="1345" t="str">
        <f>IF('Armatura travi'!AL602="","",'Armatura travi'!AL602)</f>
        <v/>
      </c>
      <c r="CH11" s="1345">
        <f>IF('Armatura travi'!AM602="","",'Armatura travi'!AM602)</f>
        <v>-56.646383862513538</v>
      </c>
      <c r="CI11" s="1345" t="str">
        <f>IF('Armatura travi'!AN602="","",'Armatura travi'!AN602)</f>
        <v/>
      </c>
      <c r="CJ11" s="1345">
        <f>IF('Armatura travi'!AO602="","",'Armatura travi'!AO602)</f>
        <v>-56.646383862513538</v>
      </c>
      <c r="CK11" s="1345" t="str">
        <f>IF('Armatura travi'!AP602="","",'Armatura travi'!AP602)</f>
        <v/>
      </c>
      <c r="CL11" s="1351">
        <f>IF('Armatura travi'!AQ602="","",'Armatura travi'!AQ602)</f>
        <v>-56.646383862513538</v>
      </c>
      <c r="CM11" s="471"/>
      <c r="CN11" s="103" t="str">
        <f>IF('Armatura travi'!AJ610="","",'Armatura travi'!AJ610)</f>
        <v>MRd_sup</v>
      </c>
      <c r="CO11" s="78">
        <f>IF('Armatura travi'!AK610="","",'Armatura travi'!AK610)</f>
        <v>-213.22052925749239</v>
      </c>
      <c r="CP11" s="7" t="str">
        <f>IF('Armatura travi'!AL610="","",'Armatura travi'!AL610)</f>
        <v/>
      </c>
      <c r="CQ11" s="7">
        <f>IF('Armatura travi'!AM610="","",'Armatura travi'!AM610)</f>
        <v>-259.95379594406603</v>
      </c>
      <c r="CR11" s="7" t="str">
        <f>IF('Armatura travi'!AN610="","",'Armatura travi'!AN610)</f>
        <v/>
      </c>
      <c r="CS11" s="1345">
        <f>IF('Armatura travi'!AO610="","",'Armatura travi'!AO610)</f>
        <v>-56.646383862513538</v>
      </c>
      <c r="CT11" s="1345" t="str">
        <f>IF('Armatura travi'!AP610="","",'Armatura travi'!AP610)</f>
        <v/>
      </c>
      <c r="CU11" s="1351">
        <f>IF('Armatura travi'!AQ610="","",'Armatura travi'!AQ610)</f>
        <v>-78.773877558807882</v>
      </c>
      <c r="CV11" s="471"/>
      <c r="CW11" s="470" t="str">
        <f>IF('Armatura travi'!AJ618="","",'Armatura travi'!AJ618)</f>
        <v>MRd_sup</v>
      </c>
      <c r="CX11" s="78">
        <f>IF('Armatura travi'!AK618="","",'Armatura travi'!AK618)</f>
        <v>-213.22052925749239</v>
      </c>
      <c r="CY11" s="7" t="str">
        <f>IF('Armatura travi'!AL618="","",'Armatura travi'!AL618)</f>
        <v/>
      </c>
      <c r="CZ11" s="7">
        <f>IF('Armatura travi'!AM618="","",'Armatura travi'!AM618)</f>
        <v>-259.95379594406603</v>
      </c>
      <c r="DA11" s="7" t="str">
        <f>IF('Armatura travi'!AN618="","",'Armatura travi'!AN618)</f>
        <v/>
      </c>
      <c r="DB11" s="7">
        <f>IF('Armatura travi'!AO618="","",'Armatura travi'!AO618)</f>
        <v>-259.95379594406603</v>
      </c>
      <c r="DC11" s="7" t="str">
        <f>IF('Armatura travi'!AP618="","",'Armatura travi'!AP618)</f>
        <v/>
      </c>
      <c r="DD11" s="7">
        <f>IF('Armatura travi'!AQ618="","",'Armatura travi'!AQ618)</f>
        <v>-213.22052925749239</v>
      </c>
      <c r="DE11" s="7" t="str">
        <f>IF('Armatura travi'!AR618="","",'Armatura travi'!AR618)</f>
        <v/>
      </c>
      <c r="DF11" s="1345">
        <f>IF('Armatura travi'!AS618="","",'Armatura travi'!AS618)</f>
        <v>-56.646383862513538</v>
      </c>
      <c r="DG11" s="1345" t="str">
        <f>IF('Armatura travi'!AT618="","",'Armatura travi'!AT618)</f>
        <v/>
      </c>
      <c r="DH11" s="1351">
        <f>IF('Armatura travi'!AU618="","",'Armatura travi'!AU618)</f>
        <v>-64.612281593179503</v>
      </c>
      <c r="DI11" s="471"/>
      <c r="DJ11" s="470" t="str">
        <f>IF('Armatura travi'!AJ630="","",'Armatura travi'!AJ630)</f>
        <v>MRd_sup</v>
      </c>
      <c r="DK11" s="78">
        <f>IF('Armatura travi'!AK630="","",'Armatura travi'!AK630)</f>
        <v>-213.22052925749239</v>
      </c>
      <c r="DL11" s="7" t="str">
        <f>IF('Armatura travi'!AL630="","",'Armatura travi'!AL630)</f>
        <v/>
      </c>
      <c r="DM11" s="7">
        <f>IF('Armatura travi'!AM630="","",'Armatura travi'!AM630)</f>
        <v>-259.95379594406603</v>
      </c>
      <c r="DN11" s="7" t="str">
        <f>IF('Armatura travi'!AN630="","",'Armatura travi'!AN630)</f>
        <v/>
      </c>
      <c r="DO11" s="7">
        <f>IF('Armatura travi'!AO630="","",'Armatura travi'!AO630)</f>
        <v>-286.24125845526373</v>
      </c>
      <c r="DP11" s="7" t="str">
        <f>IF('Armatura travi'!AP630="","",'Armatura travi'!AP630)</f>
        <v/>
      </c>
      <c r="DQ11" s="7">
        <f>IF('Armatura travi'!AQ630="","",'Armatura travi'!AQ630)</f>
        <v>-312.52872096646138</v>
      </c>
      <c r="DR11" s="7" t="str">
        <f>IF('Armatura travi'!AR630="","",'Armatura travi'!AR630)</f>
        <v/>
      </c>
      <c r="DS11" s="1345">
        <f>IF('Armatura travi'!AS630="","",'Armatura travi'!AS630)</f>
        <v>-56.646383862513538</v>
      </c>
      <c r="DT11" s="1345" t="str">
        <f>IF('Armatura travi'!AT630="","",'Armatura travi'!AT630)</f>
        <v/>
      </c>
      <c r="DU11" s="1351">
        <f>IF('Armatura travi'!AU630="","",'Armatura travi'!AU630)</f>
        <v>-56.646383862513538</v>
      </c>
      <c r="DV11" s="471"/>
      <c r="DW11" s="470" t="str">
        <f>IF('Armatura travi'!AJ642="","",'Armatura travi'!AJ642)</f>
        <v>MRd_sup</v>
      </c>
      <c r="DX11" s="78">
        <f>IF('Armatura travi'!AK642="","",'Armatura travi'!AK642)</f>
        <v>-213.22052925749239</v>
      </c>
      <c r="DY11" s="7" t="str">
        <f>IF('Armatura travi'!AL642="","",'Armatura travi'!AL642)</f>
        <v/>
      </c>
      <c r="DZ11" s="7">
        <f>IF('Armatura travi'!AM642="","",'Armatura travi'!AM642)</f>
        <v>-259.95379594406603</v>
      </c>
      <c r="EA11" s="7" t="str">
        <f>IF('Armatura travi'!AN642="","",'Armatura travi'!AN642)</f>
        <v/>
      </c>
      <c r="EB11" s="7">
        <f>IF('Armatura travi'!AO642="","",'Armatura travi'!AO642)</f>
        <v>-338.81618347765908</v>
      </c>
      <c r="EC11" s="7" t="str">
        <f>IF('Armatura travi'!AP642="","",'Armatura travi'!AP642)</f>
        <v/>
      </c>
      <c r="ED11" s="7">
        <f>IF('Armatura travi'!AQ642="","",'Armatura travi'!AQ642)</f>
        <v>-312.52872096646138</v>
      </c>
      <c r="EE11" s="7" t="str">
        <f>IF('Armatura travi'!AR642="","",'Armatura travi'!AR642)</f>
        <v/>
      </c>
      <c r="EF11" s="7">
        <f>IF('Armatura travi'!AS642="","",'Armatura travi'!AS642)</f>
        <v>-286.24125845526373</v>
      </c>
      <c r="EG11" s="7" t="str">
        <f>IF('Armatura travi'!AT642="","",'Armatura travi'!AT642)</f>
        <v/>
      </c>
      <c r="EH11" s="207">
        <f>IF('Armatura travi'!AU642="","",'Armatura travi'!AU642)</f>
        <v>-286.24125845526373</v>
      </c>
    </row>
    <row r="12" spans="1:138" ht="15" thickBot="1" x14ac:dyDescent="0.35">
      <c r="A12" s="1449"/>
      <c r="B12" s="470" t="str">
        <f>IF('Armatura travi'!AJ527="","",'Armatura travi'!AJ527)</f>
        <v>MRd_inf</v>
      </c>
      <c r="C12" s="80">
        <f>IF('Armatura travi'!AK527="","",'Armatura travi'!AK527)</f>
        <v>259.95379594406603</v>
      </c>
      <c r="D12" s="81" t="str">
        <f>IF('Armatura travi'!AL527="","",'Armatura travi'!AL527)</f>
        <v/>
      </c>
      <c r="E12" s="81">
        <f>IF('Armatura travi'!AM527="","",'Armatura travi'!AM527)</f>
        <v>213.22052925749239</v>
      </c>
      <c r="F12" s="81" t="str">
        <f>IF('Armatura travi'!AN527="","",'Armatura travi'!AN527)</f>
        <v/>
      </c>
      <c r="G12" s="81">
        <f>IF('Armatura travi'!AO527="","",'Armatura travi'!AO527)</f>
        <v>259.95379594406603</v>
      </c>
      <c r="H12" s="81" t="str">
        <f>IF('Armatura travi'!AP527="","",'Armatura travi'!AP527)</f>
        <v/>
      </c>
      <c r="I12" s="680">
        <f>IF('Armatura travi'!AQ527="","",'Armatura travi'!AQ527)</f>
        <v>259.95379594406603</v>
      </c>
      <c r="J12" s="471"/>
      <c r="K12" s="470" t="str">
        <f>IF('Armatura travi'!AJ535="","",'Armatura travi'!AJ535)</f>
        <v>MRd_inf</v>
      </c>
      <c r="L12" s="80">
        <f>IF('Armatura travi'!AK535="","",'Armatura travi'!AK535)</f>
        <v>140.19980005972101</v>
      </c>
      <c r="M12" s="81" t="str">
        <f>IF('Armatura travi'!AL535="","",'Armatura travi'!AL535)</f>
        <v/>
      </c>
      <c r="N12" s="81">
        <f>IF('Armatura travi'!AM535="","",'Armatura travi'!AM535)</f>
        <v>140.19980005972101</v>
      </c>
      <c r="O12" s="81" t="str">
        <f>IF('Armatura travi'!AN535="","",'Armatura travi'!AN535)</f>
        <v/>
      </c>
      <c r="P12" s="81">
        <f>IF('Armatura travi'!AO535="","",'Armatura travi'!AO535)</f>
        <v>259.95379594406603</v>
      </c>
      <c r="Q12" s="81" t="str">
        <f>IF('Armatura travi'!AP535="","",'Armatura travi'!AP535)</f>
        <v/>
      </c>
      <c r="R12" s="81">
        <f>IF('Armatura travi'!AQ535="","",'Armatura travi'!AQ535)</f>
        <v>259.95379594406603</v>
      </c>
      <c r="S12" s="81" t="str">
        <f>IF('Armatura travi'!AR535="","",'Armatura travi'!AR535)</f>
        <v/>
      </c>
      <c r="T12" s="1352">
        <f>IF('Armatura travi'!AS535="","",'Armatura travi'!AS535)</f>
        <v>42.484787896885152</v>
      </c>
      <c r="U12" s="1352" t="str">
        <f>IF('Armatura travi'!AT535="","",'Armatura travi'!AT535)</f>
        <v/>
      </c>
      <c r="V12" s="1352">
        <f>IF('Armatura travi'!AU535="","",'Armatura travi'!AU535)</f>
        <v>42.484787896885152</v>
      </c>
      <c r="W12" s="1352" t="str">
        <f>IF('Armatura travi'!AV535="","",'Armatura travi'!AV535)</f>
        <v/>
      </c>
      <c r="X12" s="1352">
        <f>IF('Armatura travi'!AW535="","",'Armatura travi'!AW535)</f>
        <v>28.323191931256769</v>
      </c>
      <c r="Y12" s="1352" t="str">
        <f>IF('Armatura travi'!AX535="","",'Armatura travi'!AX535)</f>
        <v/>
      </c>
      <c r="Z12" s="1352">
        <f>IF('Armatura travi'!AY535="","",'Armatura travi'!AY535)</f>
        <v>28.323191931256769</v>
      </c>
      <c r="AA12" s="1352" t="str">
        <f>IF('Armatura travi'!AZ535="","",'Armatura travi'!AZ535)</f>
        <v/>
      </c>
      <c r="AB12" s="1352">
        <f>IF('Armatura travi'!BA535="","",'Armatura travi'!BA535)</f>
        <v>28.323191931256769</v>
      </c>
      <c r="AC12" s="1352" t="str">
        <f>IF('Armatura travi'!BB535="","",'Armatura travi'!BB535)</f>
        <v/>
      </c>
      <c r="AD12" s="1353">
        <f>IF('Armatura travi'!BC535="","",'Armatura travi'!BC535)</f>
        <v>28.323191931256769</v>
      </c>
      <c r="AE12" s="471"/>
      <c r="AF12" s="470" t="str">
        <f>IF('Armatura travi'!AJ555="","",'Armatura travi'!AJ555)</f>
        <v>MRd_inf</v>
      </c>
      <c r="AG12" s="80">
        <f>IF('Armatura travi'!AK555="","",'Armatura travi'!AK555)</f>
        <v>93.466533373147342</v>
      </c>
      <c r="AH12" s="81" t="str">
        <f>IF('Armatura travi'!AL555="","",'Armatura travi'!AL555)</f>
        <v/>
      </c>
      <c r="AI12" s="81">
        <f>IF('Armatura travi'!AM555="","",'Armatura travi'!AM555)</f>
        <v>93.466533373147342</v>
      </c>
      <c r="AJ12" s="81" t="str">
        <f>IF('Armatura travi'!AN555="","",'Armatura travi'!AN555)</f>
        <v/>
      </c>
      <c r="AK12" s="81">
        <f>IF('Armatura travi'!AO555="","",'Armatura travi'!AO555)</f>
        <v>186.93306674629468</v>
      </c>
      <c r="AL12" s="81" t="str">
        <f>IF('Armatura travi'!AP555="","",'Armatura travi'!AP555)</f>
        <v/>
      </c>
      <c r="AM12" s="81">
        <f>IF('Armatura travi'!AQ555="","",'Armatura travi'!AQ555)</f>
        <v>93.466533373147342</v>
      </c>
      <c r="AN12" s="81" t="str">
        <f>IF('Armatura travi'!AR555="","",'Armatura travi'!AR555)</f>
        <v/>
      </c>
      <c r="AO12" s="1352">
        <f>IF('Armatura travi'!AS555="","",'Armatura travi'!AS555)</f>
        <v>28.323191931256769</v>
      </c>
      <c r="AP12" s="1352" t="str">
        <f>IF('Armatura travi'!AT555="","",'Armatura travi'!AT555)</f>
        <v/>
      </c>
      <c r="AQ12" s="1352">
        <f>IF('Armatura travi'!AU555="","",'Armatura travi'!AU555)</f>
        <v>28.323191931256769</v>
      </c>
      <c r="AR12" s="81" t="str">
        <f>IF('Armatura travi'!AV555="","",'Armatura travi'!AV555)</f>
        <v/>
      </c>
      <c r="AS12" s="81">
        <f>IF('Armatura travi'!AW555="","",'Armatura travi'!AW555)</f>
        <v>93.466533373147342</v>
      </c>
      <c r="AT12" s="81" t="str">
        <f>IF('Armatura travi'!AX555="","",'Armatura travi'!AX555)</f>
        <v/>
      </c>
      <c r="AU12" s="81">
        <f>IF('Armatura travi'!AY555="","",'Armatura travi'!AY555)</f>
        <v>93.466533373147342</v>
      </c>
      <c r="AV12" s="81" t="str">
        <f>IF('Armatura travi'!AZ555="","",'Armatura travi'!AZ555)</f>
        <v/>
      </c>
      <c r="AW12" s="81">
        <f>IF('Armatura travi'!BA555="","",'Armatura travi'!BA555)</f>
        <v>93.466533373147342</v>
      </c>
      <c r="AX12" s="81" t="str">
        <f>IF('Armatura travi'!BB555="","",'Armatura travi'!BB555)</f>
        <v/>
      </c>
      <c r="AY12" s="680">
        <f>IF('Armatura travi'!BC555="","",'Armatura travi'!BC555)</f>
        <v>93.466533373147342</v>
      </c>
      <c r="AZ12" s="471"/>
      <c r="BA12" s="470" t="str">
        <f>IF('Armatura travi'!AJ575="","",'Armatura travi'!AJ575)</f>
        <v>MRd_inf</v>
      </c>
      <c r="BB12" s="439">
        <f>IF('Armatura travi'!AK575="","",'Armatura travi'!AK575)</f>
        <v>93.466533373147342</v>
      </c>
      <c r="BC12" s="439" t="str">
        <f>IF('Armatura travi'!AL575="","",'Armatura travi'!AL575)</f>
        <v/>
      </c>
      <c r="BD12" s="439">
        <f>IF('Armatura travi'!AM575="","",'Armatura travi'!AM575)</f>
        <v>93.466533373147342</v>
      </c>
      <c r="BE12" s="439" t="str">
        <f>IF('Armatura travi'!AN575="","",'Armatura travi'!AN575)</f>
        <v/>
      </c>
      <c r="BF12" s="439">
        <f>IF('Armatura travi'!AO575="","",'Armatura travi'!AO575)</f>
        <v>259.95379594406603</v>
      </c>
      <c r="BG12" s="439" t="str">
        <f>IF('Armatura travi'!AP575="","",'Armatura travi'!AP575)</f>
        <v/>
      </c>
      <c r="BH12" s="439">
        <f>IF('Armatura travi'!AQ575="","",'Armatura travi'!AQ575)</f>
        <v>213.22052925749239</v>
      </c>
      <c r="BI12" s="439" t="str">
        <f>IF('Armatura travi'!AR575="","",'Armatura travi'!AR575)</f>
        <v/>
      </c>
      <c r="BJ12" s="439">
        <f>IF('Armatura travi'!AS575="","",'Armatura travi'!AS575)</f>
        <v>259.95379594406603</v>
      </c>
      <c r="BK12" s="439" t="str">
        <f>IF('Armatura travi'!AT575="","",'Armatura travi'!AT575)</f>
        <v/>
      </c>
      <c r="BL12" s="439">
        <f>IF('Armatura travi'!AU575="","",'Armatura travi'!AU575)</f>
        <v>286.24125845526373</v>
      </c>
      <c r="BM12" s="439" t="str">
        <f>IF('Armatura travi'!AV575="","",'Armatura travi'!AV575)</f>
        <v/>
      </c>
      <c r="BN12" s="439">
        <f>IF('Armatura travi'!AW575="","",'Armatura travi'!AW575)</f>
        <v>140.19980005972101</v>
      </c>
      <c r="BO12" s="439" t="str">
        <f>IF('Armatura travi'!AX575="","",'Armatura travi'!AX575)</f>
        <v/>
      </c>
      <c r="BP12" s="439">
        <f>IF('Armatura travi'!AY575="","",'Armatura travi'!AY575)</f>
        <v>140.19980005972101</v>
      </c>
      <c r="BQ12" s="439" t="str">
        <f>IF('Armatura travi'!AZ575="","",'Armatura travi'!AZ575)</f>
        <v/>
      </c>
      <c r="BR12" s="439">
        <f>IF('Armatura travi'!BA575="","",'Armatura travi'!BA575)</f>
        <v>140.19980005972101</v>
      </c>
      <c r="BS12" s="439" t="str">
        <f>IF('Armatura travi'!BB575="","",'Armatura travi'!BB575)</f>
        <v/>
      </c>
      <c r="BT12" s="439">
        <f>IF('Armatura travi'!BC575="","",'Armatura travi'!BC575)</f>
        <v>140.19980005972101</v>
      </c>
      <c r="BU12" s="471"/>
      <c r="BV12" s="470" t="str">
        <f>IF('Armatura travi'!AJ595="","",'Armatura travi'!AJ595)</f>
        <v>MRd_inf</v>
      </c>
      <c r="BW12" s="439">
        <f>IF('Armatura travi'!AK595="","",'Armatura travi'!AK595)</f>
        <v>365.10364598885678</v>
      </c>
      <c r="BX12" s="439" t="str">
        <f>IF('Armatura travi'!AL595="","",'Armatura travi'!AL595)</f>
        <v/>
      </c>
      <c r="BY12" s="439">
        <f>IF('Armatura travi'!AM595="","",'Armatura travi'!AM595)</f>
        <v>338.81618347765908</v>
      </c>
      <c r="BZ12" s="439" t="str">
        <f>IF('Armatura travi'!AN595="","",'Armatura travi'!AN595)</f>
        <v/>
      </c>
      <c r="CA12" s="439">
        <f>IF('Armatura travi'!AO595="","",'Armatura travi'!AO595)</f>
        <v>286.24125845526373</v>
      </c>
      <c r="CB12" s="439" t="str">
        <f>IF('Armatura travi'!AP595="","",'Armatura travi'!AP595)</f>
        <v/>
      </c>
      <c r="CC12" s="439">
        <f>IF('Armatura travi'!AQ595="","",'Armatura travi'!AQ595)</f>
        <v>312.52872096646138</v>
      </c>
      <c r="CD12" s="471" t="str">
        <f>IF('Armatura travi'!DL15="","",'Armatura travi'!DL15)</f>
        <v/>
      </c>
      <c r="CE12" s="470" t="str">
        <f>IF('Armatura travi'!AJ603="","",'Armatura travi'!AJ603)</f>
        <v>MRd_inf</v>
      </c>
      <c r="CF12" s="1356">
        <f>IF('Armatura travi'!AK603="","",'Armatura travi'!AK603)</f>
        <v>28.323191931256769</v>
      </c>
      <c r="CG12" s="1352" t="str">
        <f>IF('Armatura travi'!AL603="","",'Armatura travi'!AL603)</f>
        <v/>
      </c>
      <c r="CH12" s="1352">
        <f>IF('Armatura travi'!AM603="","",'Armatura travi'!AM603)</f>
        <v>28.323191931256769</v>
      </c>
      <c r="CI12" s="1352" t="str">
        <f>IF('Armatura travi'!AN603="","",'Armatura travi'!AN603)</f>
        <v/>
      </c>
      <c r="CJ12" s="1352">
        <f>IF('Armatura travi'!AO603="","",'Armatura travi'!AO603)</f>
        <v>28.323191931256769</v>
      </c>
      <c r="CK12" s="1352" t="str">
        <f>IF('Armatura travi'!AP603="","",'Armatura travi'!AP603)</f>
        <v/>
      </c>
      <c r="CL12" s="1353">
        <f>IF('Armatura travi'!AQ603="","",'Armatura travi'!AQ603)</f>
        <v>28.323191931256769</v>
      </c>
      <c r="CM12" s="471"/>
      <c r="CN12" s="103" t="str">
        <f>IF('Armatura travi'!AJ611="","",'Armatura travi'!AJ611)</f>
        <v>MRd_inf</v>
      </c>
      <c r="CO12" s="80">
        <f>IF('Armatura travi'!AK611="","",'Armatura travi'!AK611)</f>
        <v>186.93306674629468</v>
      </c>
      <c r="CP12" s="81" t="str">
        <f>IF('Armatura travi'!AL611="","",'Armatura travi'!AL611)</f>
        <v/>
      </c>
      <c r="CQ12" s="81">
        <f>IF('Armatura travi'!AM611="","",'Armatura travi'!AM611)</f>
        <v>259.95379594406603</v>
      </c>
      <c r="CR12" s="81" t="str">
        <f>IF('Armatura travi'!AN611="","",'Armatura travi'!AN611)</f>
        <v/>
      </c>
      <c r="CS12" s="1352">
        <f>IF('Armatura travi'!AO611="","",'Armatura travi'!AO611)</f>
        <v>28.323191931256769</v>
      </c>
      <c r="CT12" s="1352" t="str">
        <f>IF('Armatura travi'!AP611="","",'Armatura travi'!AP611)</f>
        <v/>
      </c>
      <c r="CU12" s="1353">
        <f>IF('Armatura travi'!AQ611="","",'Armatura travi'!AQ611)</f>
        <v>28.323191931256769</v>
      </c>
      <c r="CV12" s="471"/>
      <c r="CW12" s="470" t="str">
        <f>IF('Armatura travi'!AJ619="","",'Armatura travi'!AJ619)</f>
        <v>MRd_inf</v>
      </c>
      <c r="CX12" s="80">
        <f>IF('Armatura travi'!AK619="","",'Armatura travi'!AK619)</f>
        <v>140.19980005972101</v>
      </c>
      <c r="CY12" s="81" t="str">
        <f>IF('Armatura travi'!AL619="","",'Armatura travi'!AL619)</f>
        <v/>
      </c>
      <c r="CZ12" s="81">
        <f>IF('Armatura travi'!AM619="","",'Armatura travi'!AM619)</f>
        <v>186.93306674629468</v>
      </c>
      <c r="DA12" s="81" t="str">
        <f>IF('Armatura travi'!AN619="","",'Armatura travi'!AN619)</f>
        <v/>
      </c>
      <c r="DB12" s="81">
        <f>IF('Armatura travi'!AO619="","",'Armatura travi'!AO619)</f>
        <v>186.93306674629468</v>
      </c>
      <c r="DC12" s="81" t="str">
        <f>IF('Armatura travi'!AP619="","",'Armatura travi'!AP619)</f>
        <v/>
      </c>
      <c r="DD12" s="81">
        <f>IF('Armatura travi'!AQ619="","",'Armatura travi'!AQ619)</f>
        <v>140.19980005972101</v>
      </c>
      <c r="DE12" s="81" t="str">
        <f>IF('Armatura travi'!AR619="","",'Armatura travi'!AR619)</f>
        <v/>
      </c>
      <c r="DF12" s="1352">
        <f>IF('Armatura travi'!AS619="","",'Armatura travi'!AS619)</f>
        <v>28.323191931256769</v>
      </c>
      <c r="DG12" s="1352" t="str">
        <f>IF('Armatura travi'!AT619="","",'Armatura travi'!AT619)</f>
        <v/>
      </c>
      <c r="DH12" s="1353">
        <f>IF('Armatura travi'!AU619="","",'Armatura travi'!AU619)</f>
        <v>28.323191931256769</v>
      </c>
      <c r="DI12" s="471"/>
      <c r="DJ12" s="470" t="str">
        <f>IF('Armatura travi'!AJ631="","",'Armatura travi'!AJ631)</f>
        <v>MRd_inf</v>
      </c>
      <c r="DK12" s="80">
        <f>IF('Armatura travi'!AK631="","",'Armatura travi'!AK631)</f>
        <v>140.19980005972101</v>
      </c>
      <c r="DL12" s="81" t="str">
        <f>IF('Armatura travi'!AL631="","",'Armatura travi'!AL631)</f>
        <v/>
      </c>
      <c r="DM12" s="81">
        <f>IF('Armatura travi'!AM631="","",'Armatura travi'!AM631)</f>
        <v>186.93306674629468</v>
      </c>
      <c r="DN12" s="81" t="str">
        <f>IF('Armatura travi'!AN631="","",'Armatura travi'!AN631)</f>
        <v/>
      </c>
      <c r="DO12" s="81">
        <f>IF('Armatura travi'!AO631="","",'Armatura travi'!AO631)</f>
        <v>259.95379594406603</v>
      </c>
      <c r="DP12" s="81" t="str">
        <f>IF('Armatura travi'!AP631="","",'Armatura travi'!AP631)</f>
        <v/>
      </c>
      <c r="DQ12" s="81">
        <f>IF('Armatura travi'!AQ631="","",'Armatura travi'!AQ631)</f>
        <v>259.95379594406603</v>
      </c>
      <c r="DR12" s="81" t="str">
        <f>IF('Armatura travi'!AR631="","",'Armatura travi'!AR631)</f>
        <v/>
      </c>
      <c r="DS12" s="1352">
        <f>IF('Armatura travi'!AS631="","",'Armatura travi'!AS631)</f>
        <v>28.323191931256769</v>
      </c>
      <c r="DT12" s="1352" t="str">
        <f>IF('Armatura travi'!AT631="","",'Armatura travi'!AT631)</f>
        <v/>
      </c>
      <c r="DU12" s="1353">
        <f>IF('Armatura travi'!AU631="","",'Armatura travi'!AU631)</f>
        <v>28.323191931256769</v>
      </c>
      <c r="DV12" s="471"/>
      <c r="DW12" s="470" t="str">
        <f>IF('Armatura travi'!AJ643="","",'Armatura travi'!AJ643)</f>
        <v>MRd_inf</v>
      </c>
      <c r="DX12" s="80">
        <f>IF('Armatura travi'!AK643="","",'Armatura travi'!AK643)</f>
        <v>186.93306674629468</v>
      </c>
      <c r="DY12" s="81" t="str">
        <f>IF('Armatura travi'!AL643="","",'Armatura travi'!AL643)</f>
        <v/>
      </c>
      <c r="DZ12" s="81">
        <f>IF('Armatura travi'!AM643="","",'Armatura travi'!AM643)</f>
        <v>186.93306674629468</v>
      </c>
      <c r="EA12" s="81" t="str">
        <f>IF('Armatura travi'!AN643="","",'Armatura travi'!AN643)</f>
        <v/>
      </c>
      <c r="EB12" s="81">
        <f>IF('Armatura travi'!AO643="","",'Armatura travi'!AO643)</f>
        <v>259.95379594406603</v>
      </c>
      <c r="EC12" s="81" t="str">
        <f>IF('Armatura travi'!AP643="","",'Armatura travi'!AP643)</f>
        <v/>
      </c>
      <c r="ED12" s="81">
        <f>IF('Armatura travi'!AQ643="","",'Armatura travi'!AQ643)</f>
        <v>259.95379594406603</v>
      </c>
      <c r="EE12" s="81" t="str">
        <f>IF('Armatura travi'!AR643="","",'Armatura travi'!AR643)</f>
        <v/>
      </c>
      <c r="EF12" s="81">
        <f>IF('Armatura travi'!AS643="","",'Armatura travi'!AS643)</f>
        <v>259.95379594406603</v>
      </c>
      <c r="EG12" s="81" t="str">
        <f>IF('Armatura travi'!AT643="","",'Armatura travi'!AT643)</f>
        <v/>
      </c>
      <c r="EH12" s="680">
        <f>IF('Armatura travi'!AU643="","",'Armatura travi'!AU643)</f>
        <v>259.95379594406603</v>
      </c>
    </row>
    <row r="15" spans="1:138" s="470" customFormat="1" x14ac:dyDescent="0.3"/>
    <row r="16" spans="1:138" s="470" customFormat="1" x14ac:dyDescent="0.3">
      <c r="B16" s="1376"/>
      <c r="C16" s="1389" t="s">
        <v>503</v>
      </c>
      <c r="D16" s="1389"/>
      <c r="E16" s="1389"/>
      <c r="F16" s="1389"/>
      <c r="G16" s="1389"/>
      <c r="H16" s="1389"/>
      <c r="I16" s="1389"/>
    </row>
    <row r="28" s="470" customFormat="1" x14ac:dyDescent="0.3"/>
    <row r="29" s="470" customFormat="1" x14ac:dyDescent="0.3"/>
    <row r="41" s="470" customFormat="1" x14ac:dyDescent="0.3"/>
    <row r="42" s="470" customFormat="1" x14ac:dyDescent="0.3"/>
  </sheetData>
  <mergeCells count="6">
    <mergeCell ref="C16:I16"/>
    <mergeCell ref="A3:A4"/>
    <mergeCell ref="A5:A6"/>
    <mergeCell ref="A7:A8"/>
    <mergeCell ref="A9:A10"/>
    <mergeCell ref="A11:A12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W54"/>
  <sheetViews>
    <sheetView showGridLines="0" topLeftCell="BW1" zoomScale="93" zoomScaleNormal="93" workbookViewId="0">
      <selection activeCell="CQ25" sqref="CQ25"/>
    </sheetView>
  </sheetViews>
  <sheetFormatPr defaultRowHeight="14.4" x14ac:dyDescent="0.3"/>
  <cols>
    <col min="1" max="2" width="8.88671875" style="135"/>
    <col min="3" max="3" width="4" style="135" customWidth="1"/>
    <col min="4" max="4" width="4.33203125" style="135" customWidth="1"/>
    <col min="5" max="5" width="13.21875" style="135" customWidth="1"/>
    <col min="6" max="6" width="7.77734375" style="135" customWidth="1"/>
    <col min="7" max="7" width="1.5546875" style="135" customWidth="1"/>
    <col min="8" max="10" width="7.77734375" style="135" customWidth="1"/>
    <col min="11" max="11" width="0.6640625" style="135" customWidth="1"/>
    <col min="12" max="12" width="7.77734375" style="135" customWidth="1"/>
    <col min="13" max="13" width="7.88671875" style="135" customWidth="1"/>
    <col min="14" max="17" width="7.77734375" style="135" customWidth="1"/>
    <col min="18" max="18" width="9.88671875" style="135" customWidth="1"/>
    <col min="19" max="19" width="13.21875" style="135" customWidth="1"/>
    <col min="20" max="20" width="10.44140625" style="135" customWidth="1"/>
    <col min="21" max="21" width="1.33203125" style="135" customWidth="1"/>
    <col min="22" max="24" width="10.44140625" style="135" customWidth="1"/>
    <col min="25" max="25" width="1.33203125" style="135" customWidth="1"/>
    <col min="26" max="27" width="10.44140625" style="135" customWidth="1"/>
    <col min="28" max="32" width="7.77734375" style="135" customWidth="1"/>
    <col min="33" max="33" width="13.21875" style="135" customWidth="1"/>
    <col min="34" max="46" width="7.77734375" style="135" customWidth="1"/>
    <col min="47" max="47" width="13.21875" style="135" customWidth="1"/>
    <col min="48" max="60" width="7.77734375" style="135" customWidth="1"/>
    <col min="61" max="61" width="13.21875" style="135" customWidth="1"/>
    <col min="62" max="74" width="7.77734375" style="135" customWidth="1"/>
    <col min="75" max="75" width="13.21875" style="135" customWidth="1"/>
    <col min="76" max="88" width="7.77734375" style="135" customWidth="1"/>
    <col min="89" max="89" width="13.21875" style="135" customWidth="1"/>
    <col min="90" max="101" width="7.77734375" style="135" customWidth="1"/>
    <col min="102" max="16384" width="8.88671875" style="135"/>
  </cols>
  <sheetData>
    <row r="1" spans="1:101" x14ac:dyDescent="0.3">
      <c r="A1" s="478" t="s">
        <v>273</v>
      </c>
      <c r="B1" s="527" t="s">
        <v>274</v>
      </c>
    </row>
    <row r="2" spans="1:101" x14ac:dyDescent="0.3">
      <c r="A2" s="472" t="s">
        <v>275</v>
      </c>
      <c r="B2" s="484">
        <f>IF(B1="A",1.3,IF(B1="B",1.1,"errore"))</f>
        <v>1.1000000000000001</v>
      </c>
    </row>
    <row r="3" spans="1:101" x14ac:dyDescent="0.3">
      <c r="A3" s="528"/>
      <c r="B3" s="529"/>
    </row>
    <row r="4" spans="1:101" x14ac:dyDescent="0.3">
      <c r="D4" s="103"/>
      <c r="E4" s="470"/>
      <c r="F4" s="1450" t="s">
        <v>226</v>
      </c>
      <c r="G4" s="1451"/>
      <c r="H4" s="1451"/>
      <c r="I4" s="1452"/>
      <c r="J4" s="1450" t="s">
        <v>227</v>
      </c>
      <c r="K4" s="1451"/>
      <c r="L4" s="1451"/>
      <c r="M4" s="1452"/>
      <c r="N4" s="435"/>
      <c r="R4" s="435"/>
      <c r="S4" s="435"/>
      <c r="T4" s="1450" t="s">
        <v>228</v>
      </c>
      <c r="U4" s="1451"/>
      <c r="V4" s="1451"/>
      <c r="W4" s="1452"/>
      <c r="X4" s="1450" t="s">
        <v>229</v>
      </c>
      <c r="Y4" s="1451"/>
      <c r="Z4" s="1451"/>
      <c r="AA4" s="1452"/>
      <c r="AB4" s="435"/>
      <c r="AC4" s="435"/>
      <c r="AD4" s="435"/>
      <c r="AE4" s="435"/>
      <c r="AF4" s="435"/>
      <c r="AG4" s="470"/>
      <c r="AH4" s="1450" t="s">
        <v>230</v>
      </c>
      <c r="AI4" s="1451"/>
      <c r="AJ4" s="1451"/>
      <c r="AK4" s="1452"/>
      <c r="AL4" s="1450" t="s">
        <v>231</v>
      </c>
      <c r="AM4" s="1451"/>
      <c r="AN4" s="1451"/>
      <c r="AO4" s="1452"/>
      <c r="AP4" s="435"/>
      <c r="AQ4" s="435"/>
      <c r="AR4" s="435"/>
      <c r="AS4" s="435"/>
      <c r="AT4" s="435"/>
      <c r="AU4" s="470"/>
      <c r="AV4" s="1450" t="s">
        <v>232</v>
      </c>
      <c r="AW4" s="1451"/>
      <c r="AX4" s="1451"/>
      <c r="AY4" s="1452"/>
      <c r="AZ4" s="1450" t="s">
        <v>233</v>
      </c>
      <c r="BA4" s="1451"/>
      <c r="BB4" s="1451"/>
      <c r="BC4" s="1452"/>
      <c r="BD4" s="435"/>
      <c r="BE4" s="435"/>
      <c r="BF4" s="435"/>
      <c r="BG4" s="435"/>
      <c r="BH4" s="435"/>
      <c r="BI4" s="470"/>
      <c r="BJ4" s="1450" t="s">
        <v>270</v>
      </c>
      <c r="BK4" s="1451"/>
      <c r="BL4" s="1451"/>
      <c r="BM4" s="1452"/>
      <c r="BN4" s="1450" t="s">
        <v>234</v>
      </c>
      <c r="BO4" s="1451"/>
      <c r="BP4" s="1451"/>
      <c r="BQ4" s="1452"/>
      <c r="BR4" s="435"/>
      <c r="BS4" s="435"/>
      <c r="BT4" s="435"/>
      <c r="BU4" s="435"/>
      <c r="BV4" s="435"/>
      <c r="BW4" s="470"/>
      <c r="BX4" s="1450" t="s">
        <v>235</v>
      </c>
      <c r="BY4" s="1451"/>
      <c r="BZ4" s="1451"/>
      <c r="CA4" s="1452"/>
      <c r="CB4" s="1450" t="s">
        <v>236</v>
      </c>
      <c r="CC4" s="1451"/>
      <c r="CD4" s="1451"/>
      <c r="CE4" s="1452"/>
      <c r="CF4" s="435"/>
      <c r="CG4" s="435"/>
      <c r="CH4" s="435"/>
      <c r="CI4" s="435"/>
      <c r="CJ4" s="435"/>
      <c r="CK4" s="470"/>
      <c r="CL4" s="1450" t="s">
        <v>265</v>
      </c>
      <c r="CM4" s="1451"/>
      <c r="CN4" s="1451"/>
      <c r="CO4" s="1452"/>
      <c r="CP4" s="1450" t="s">
        <v>237</v>
      </c>
      <c r="CQ4" s="1451"/>
      <c r="CR4" s="1451"/>
      <c r="CS4" s="1452"/>
    </row>
    <row r="5" spans="1:101" ht="15" thickBot="1" x14ac:dyDescent="0.35">
      <c r="A5" s="473"/>
      <c r="B5" s="16" t="s">
        <v>276</v>
      </c>
      <c r="D5" s="470"/>
      <c r="E5" s="470"/>
      <c r="F5" s="1271" t="s">
        <v>224</v>
      </c>
      <c r="G5" s="1271"/>
      <c r="H5" s="1271" t="s">
        <v>225</v>
      </c>
      <c r="I5" s="472" t="s">
        <v>264</v>
      </c>
      <c r="J5" s="1271" t="s">
        <v>224</v>
      </c>
      <c r="K5" s="1271"/>
      <c r="L5" s="1271" t="s">
        <v>225</v>
      </c>
      <c r="M5" s="472" t="s">
        <v>264</v>
      </c>
      <c r="N5" s="1278"/>
      <c r="O5" s="759" t="s">
        <v>278</v>
      </c>
      <c r="P5" s="760" t="s">
        <v>279</v>
      </c>
      <c r="Q5" s="1271" t="s">
        <v>284</v>
      </c>
      <c r="R5" s="435"/>
      <c r="S5" s="470"/>
      <c r="T5" s="1271" t="s">
        <v>224</v>
      </c>
      <c r="U5" s="1271"/>
      <c r="V5" s="1271" t="s">
        <v>225</v>
      </c>
      <c r="W5" s="472" t="s">
        <v>264</v>
      </c>
      <c r="X5" s="1271" t="s">
        <v>224</v>
      </c>
      <c r="Y5" s="1271"/>
      <c r="Z5" s="1271" t="s">
        <v>225</v>
      </c>
      <c r="AA5" s="472" t="s">
        <v>264</v>
      </c>
      <c r="AB5" s="1278"/>
      <c r="AC5" s="759" t="s">
        <v>278</v>
      </c>
      <c r="AD5" s="760" t="s">
        <v>279</v>
      </c>
      <c r="AE5" s="1271" t="s">
        <v>284</v>
      </c>
      <c r="AF5" s="435"/>
      <c r="AG5" s="470"/>
      <c r="AH5" s="1271" t="s">
        <v>224</v>
      </c>
      <c r="AI5" s="1271"/>
      <c r="AJ5" s="1271" t="s">
        <v>225</v>
      </c>
      <c r="AK5" s="472" t="s">
        <v>264</v>
      </c>
      <c r="AL5" s="1271" t="s">
        <v>224</v>
      </c>
      <c r="AM5" s="1271"/>
      <c r="AN5" s="1271" t="s">
        <v>225</v>
      </c>
      <c r="AO5" s="472" t="s">
        <v>264</v>
      </c>
      <c r="AP5" s="1278"/>
      <c r="AQ5" s="759" t="s">
        <v>278</v>
      </c>
      <c r="AR5" s="760" t="s">
        <v>279</v>
      </c>
      <c r="AS5" s="1271" t="s">
        <v>284</v>
      </c>
      <c r="AT5" s="435"/>
      <c r="AU5" s="470"/>
      <c r="AV5" s="1271" t="s">
        <v>224</v>
      </c>
      <c r="AW5" s="1271"/>
      <c r="AX5" s="1271" t="s">
        <v>225</v>
      </c>
      <c r="AY5" s="472" t="s">
        <v>264</v>
      </c>
      <c r="AZ5" s="1271" t="s">
        <v>224</v>
      </c>
      <c r="BA5" s="1271"/>
      <c r="BB5" s="1271" t="s">
        <v>225</v>
      </c>
      <c r="BC5" s="472" t="s">
        <v>264</v>
      </c>
      <c r="BD5" s="1278"/>
      <c r="BE5" s="759" t="s">
        <v>278</v>
      </c>
      <c r="BF5" s="760" t="s">
        <v>279</v>
      </c>
      <c r="BG5" s="1271" t="s">
        <v>284</v>
      </c>
      <c r="BH5" s="435"/>
      <c r="BI5" s="470"/>
      <c r="BJ5" s="1271" t="s">
        <v>224</v>
      </c>
      <c r="BK5" s="1271"/>
      <c r="BL5" s="1271" t="s">
        <v>225</v>
      </c>
      <c r="BM5" s="472" t="s">
        <v>264</v>
      </c>
      <c r="BN5" s="1271" t="s">
        <v>224</v>
      </c>
      <c r="BO5" s="1271"/>
      <c r="BP5" s="1271" t="s">
        <v>225</v>
      </c>
      <c r="BQ5" s="472" t="s">
        <v>264</v>
      </c>
      <c r="BR5" s="1278"/>
      <c r="BS5" s="759" t="s">
        <v>278</v>
      </c>
      <c r="BT5" s="760" t="s">
        <v>279</v>
      </c>
      <c r="BU5" s="1271" t="s">
        <v>284</v>
      </c>
      <c r="BV5" s="435"/>
      <c r="BW5" s="470"/>
      <c r="BX5" s="1271" t="s">
        <v>224</v>
      </c>
      <c r="BY5" s="1271"/>
      <c r="BZ5" s="1271" t="s">
        <v>225</v>
      </c>
      <c r="CA5" s="472" t="s">
        <v>264</v>
      </c>
      <c r="CB5" s="1271" t="s">
        <v>224</v>
      </c>
      <c r="CC5" s="1271"/>
      <c r="CD5" s="1271" t="s">
        <v>225</v>
      </c>
      <c r="CE5" s="472" t="s">
        <v>264</v>
      </c>
      <c r="CF5" s="1278"/>
      <c r="CG5" s="759" t="s">
        <v>278</v>
      </c>
      <c r="CH5" s="760" t="s">
        <v>279</v>
      </c>
      <c r="CI5" s="1271" t="s">
        <v>284</v>
      </c>
      <c r="CJ5" s="435"/>
      <c r="CK5" s="470"/>
      <c r="CL5" s="1271" t="s">
        <v>224</v>
      </c>
      <c r="CM5" s="1271"/>
      <c r="CN5" s="1271" t="s">
        <v>225</v>
      </c>
      <c r="CO5" s="472" t="s">
        <v>264</v>
      </c>
      <c r="CP5" s="1271" t="s">
        <v>224</v>
      </c>
      <c r="CQ5" s="1271"/>
      <c r="CR5" s="1271" t="s">
        <v>225</v>
      </c>
      <c r="CS5" s="472" t="s">
        <v>264</v>
      </c>
      <c r="CT5" s="1278"/>
      <c r="CU5" s="759" t="s">
        <v>278</v>
      </c>
      <c r="CV5" s="760" t="s">
        <v>279</v>
      </c>
      <c r="CW5" s="1271" t="s">
        <v>284</v>
      </c>
    </row>
    <row r="6" spans="1:101" x14ac:dyDescent="0.3">
      <c r="A6" s="487" t="s">
        <v>134</v>
      </c>
      <c r="B6" s="475">
        <f>A45/(A45+A46)</f>
        <v>0.34902353969255939</v>
      </c>
      <c r="D6" s="1461">
        <v>6</v>
      </c>
      <c r="E6" s="470" t="s">
        <v>238</v>
      </c>
      <c r="F6" s="1279">
        <v>0</v>
      </c>
      <c r="G6" s="1279"/>
      <c r="H6" s="439">
        <f>'MRd travi'!C3</f>
        <v>-118.95740611127844</v>
      </c>
      <c r="I6" s="1462">
        <f>MAX(ABS(F6)+ABS(H7),ABS(F7)+ABS(H6))</f>
        <v>118.95740611127844</v>
      </c>
      <c r="J6" s="1279">
        <v>0</v>
      </c>
      <c r="K6" s="1279"/>
      <c r="L6" s="439">
        <f>'MRd travi'!CX3</f>
        <v>-118.95740611127844</v>
      </c>
      <c r="M6" s="1462">
        <f>MAX(ABS(J6)+ABS(L7),ABS(J7)+ABS(L6))</f>
        <v>118.95740611127844</v>
      </c>
      <c r="N6" s="772" t="s">
        <v>134</v>
      </c>
      <c r="O6" s="1281"/>
      <c r="P6" s="1281"/>
      <c r="Q6" s="767">
        <f>IF('ERRATO 2'!$F$8=6,O6,IF('ERRATO 2'!$F$8=5,O8,IF('ERRATO 2'!$F$8=4,O10,IF('ERRATO 2'!$F$8=3,O12,IF('ERRATO 2'!$F$8=2,O14,"errore")))))</f>
        <v>117.27129109162082</v>
      </c>
      <c r="S6" s="470" t="s">
        <v>238</v>
      </c>
      <c r="T6" s="439">
        <f>'MRd travi'!E3</f>
        <v>-118.95740611127844</v>
      </c>
      <c r="U6" s="439" t="str">
        <f>'MRd travi'!F3</f>
        <v/>
      </c>
      <c r="V6" s="439">
        <f>'MRd travi'!G3</f>
        <v>-118.95740611127844</v>
      </c>
      <c r="W6" s="1454">
        <f>MAX(ABS(T6)+ABS(V7),ABS(T7)+ABS(V6))</f>
        <v>198.26234351879742</v>
      </c>
      <c r="X6" s="1279">
        <v>0</v>
      </c>
      <c r="Y6" s="1279"/>
      <c r="Z6" s="439">
        <f>'MRd travi'!DK3</f>
        <v>-118.95740611127844</v>
      </c>
      <c r="AA6" s="1454">
        <f>MAX(ABS(X6)+ABS(Z7),ABS(X7)+ABS(Z6))</f>
        <v>118.95740611127844</v>
      </c>
      <c r="AB6" s="772" t="s">
        <v>134</v>
      </c>
      <c r="AC6" s="1281"/>
      <c r="AD6" s="1281"/>
      <c r="AE6" s="767">
        <f>IF('ERRATO 2'!$F$8=6,AC6,IF('ERRATO 2'!$F$8=5,AC8,IF('ERRATO 2'!$F$8=4,AC10,IF('ERRATO 2'!$F$8=3,AC12,IF('ERRATO 2'!$F$8=2,AC14,"errore")))))</f>
        <v>117.27129109162082</v>
      </c>
      <c r="AF6" s="244"/>
      <c r="AG6" s="470" t="s">
        <v>238</v>
      </c>
      <c r="AH6" s="439">
        <f>'MRd travi'!I3</f>
        <v>-118.95740611127844</v>
      </c>
      <c r="AI6" s="1279"/>
      <c r="AJ6" s="1279">
        <v>0</v>
      </c>
      <c r="AK6" s="1454">
        <f>MAX(ABS(AH6)+ABS(AJ7),ABS(AH7)+ABS(AJ6))</f>
        <v>118.95740611127844</v>
      </c>
      <c r="AL6" s="1279">
        <v>0</v>
      </c>
      <c r="AM6" s="1279"/>
      <c r="AN6" s="439">
        <f>'MRd travi'!DX3</f>
        <v>-118.95740611127844</v>
      </c>
      <c r="AO6" s="1454">
        <f>MAX(ABS(AL6)+ABS(AN7),ABS(AL7)+ABS(AN6))</f>
        <v>118.95740611127844</v>
      </c>
      <c r="AP6" s="772" t="s">
        <v>134</v>
      </c>
      <c r="AQ6" s="1281"/>
      <c r="AR6" s="1281"/>
      <c r="AS6" s="767">
        <f>IF('ERRATO 2'!$F$8=6,AQ6,IF('ERRATO 2'!$F$8=5,AQ8,IF('ERRATO 2'!$F$8=4,AQ10,IF('ERRATO 2'!$F$8=3,AQ12,IF('ERRATO 2'!$F$8=2,AQ14,"errore")))))</f>
        <v>117.27129109162082</v>
      </c>
      <c r="AT6" s="244"/>
      <c r="AU6" s="470" t="s">
        <v>238</v>
      </c>
      <c r="AV6" s="1279">
        <v>0</v>
      </c>
      <c r="AW6" s="1279"/>
      <c r="AX6" s="439">
        <f>'MRd travi'!L3</f>
        <v>-118.95740611127844</v>
      </c>
      <c r="AY6" s="1454">
        <f>MAX(ABS(AV6)+ABS(AX7),ABS(AV7)+ABS(AX6))</f>
        <v>118.95740611127844</v>
      </c>
      <c r="AZ6" s="1279">
        <v>0</v>
      </c>
      <c r="BA6" s="1279"/>
      <c r="BB6" s="439">
        <f>'MRd travi'!BW3</f>
        <v>-118.95740611127844</v>
      </c>
      <c r="BC6" s="1454">
        <f>MAX(ABS(AZ6)+ABS(BB7),ABS(AZ7)+ABS(BB6))</f>
        <v>118.95740611127844</v>
      </c>
      <c r="BD6" s="772" t="s">
        <v>134</v>
      </c>
      <c r="BE6" s="1281"/>
      <c r="BF6" s="1281"/>
      <c r="BG6" s="767">
        <f>IF('ERRATO 2'!$F$8=6,BE6,IF('ERRATO 2'!$F$8=5,BE8,IF('ERRATO 2'!$F$8=4,BE10,IF('ERRATO 2'!$F$8=3,BE12,IF('ERRATO 2'!$F$8=2,BE14,"errore")))))</f>
        <v>200.80700529387124</v>
      </c>
      <c r="BH6" s="244"/>
      <c r="BI6" s="470" t="s">
        <v>238</v>
      </c>
      <c r="BJ6" s="439">
        <f>'MRd travi'!N3</f>
        <v>-118.95740611127844</v>
      </c>
      <c r="BK6" s="439" t="str">
        <f>'MRd travi'!O3</f>
        <v/>
      </c>
      <c r="BL6" s="439">
        <f>'MRd travi'!P3</f>
        <v>-118.95740611127844</v>
      </c>
      <c r="BM6" s="1454">
        <f>MAX(ABS(BJ6)+ABS(BL7),ABS(BJ7)+ABS(BL6))</f>
        <v>198.26234351879742</v>
      </c>
      <c r="BN6" s="1279">
        <v>0</v>
      </c>
      <c r="BO6" s="1279"/>
      <c r="BP6" s="439">
        <f>'MRd travi'!CF3</f>
        <v>-42.484787896885152</v>
      </c>
      <c r="BQ6" s="1454">
        <f>MAX(ABS(BN6)+ABS(BP7),ABS(BN7)+ABS(BP6))</f>
        <v>42.484787896885152</v>
      </c>
      <c r="BR6" s="772" t="s">
        <v>134</v>
      </c>
      <c r="BS6" s="1281"/>
      <c r="BT6" s="1281"/>
      <c r="BU6" s="767">
        <f>IF('ERRATO 2'!$F$8=6,BS6,IF('ERRATO 2'!$F$8=5,BS8,IF('ERRATO 2'!$F$8=4,BS10,IF('ERRATO 2'!$F$8=3,BS12,IF('ERRATO 2'!$F$8=2,BS14,"errore")))))</f>
        <v>31.15551112438245</v>
      </c>
      <c r="BV6" s="244"/>
      <c r="BW6" s="470" t="s">
        <v>238</v>
      </c>
      <c r="BX6" s="439">
        <f>'MRd travi'!R3</f>
        <v>-118.95740611127844</v>
      </c>
      <c r="BY6" s="439" t="str">
        <f>'MRd travi'!S3</f>
        <v/>
      </c>
      <c r="BZ6" s="439">
        <f>'MRd travi'!T3</f>
        <v>-42.484787896885152</v>
      </c>
      <c r="CA6" s="1454">
        <f>MAX(ABS(BX6)+ABS(BZ7),ABS(BX7)+ABS(BZ6))</f>
        <v>147.28059804253522</v>
      </c>
      <c r="CB6" s="1279">
        <v>0</v>
      </c>
      <c r="CC6" s="1279"/>
      <c r="CD6" s="439">
        <f>'MRd travi'!CO3</f>
        <v>-118.95740611127844</v>
      </c>
      <c r="CE6" s="1454">
        <f>MAX(ABS(CB6)+ABS(CD7),ABS(CB7)+ABS(CD6))</f>
        <v>118.95740611127844</v>
      </c>
      <c r="CF6" s="772" t="s">
        <v>134</v>
      </c>
      <c r="CG6" s="1281"/>
      <c r="CH6" s="1281"/>
      <c r="CI6" s="767">
        <f>IF('ERRATO 2'!$F$8=6,CG6,IF('ERRATO 2'!$F$8=5,CG8,IF('ERRATO 2'!$F$8=4,CG10,IF('ERRATO 2'!$F$8=3,CG12,IF('ERRATO 2'!$F$8=2,CG14,"errore")))))</f>
        <v>117.27129109162082</v>
      </c>
      <c r="CJ6" s="244"/>
      <c r="CK6" s="470" t="s">
        <v>238</v>
      </c>
      <c r="CL6" s="439">
        <f>'MRd travi'!V3</f>
        <v>-42.484787896885152</v>
      </c>
      <c r="CM6" s="439" t="str">
        <f>'MRd travi'!W3</f>
        <v/>
      </c>
      <c r="CN6" s="439">
        <f>'MRd travi'!X3</f>
        <v>-42.484787896885152</v>
      </c>
      <c r="CO6" s="1454">
        <f>MAX(ABS(CL6)+ABS(CN7),ABS(CL7)+ABS(CN6))</f>
        <v>70.807979828141924</v>
      </c>
      <c r="CP6" s="439">
        <f>'MRd travi'!CZ3</f>
        <v>-118.95740611127844</v>
      </c>
      <c r="CQ6" s="439" t="str">
        <f>'MRd travi'!DA3</f>
        <v/>
      </c>
      <c r="CR6" s="439">
        <f>'MRd travi'!DB3</f>
        <v>-118.95740611127844</v>
      </c>
      <c r="CS6" s="1454">
        <f>MAX(ABS(CP6)+ABS(CR7),ABS(CP7)+ABS(CR6))</f>
        <v>198.26234351879742</v>
      </c>
      <c r="CT6" s="772" t="s">
        <v>134</v>
      </c>
      <c r="CU6" s="1281"/>
      <c r="CV6" s="1281"/>
      <c r="CW6" s="767">
        <f>IF('ERRATO 2'!$F$8=6,CU6,IF('ERRATO 2'!$F$8=5,CU8,IF('ERRATO 2'!$F$8=4,CU10,IF('ERRATO 2'!$F$8=3,CU12,IF('ERRATO 2'!$F$8=2,CU14,"errore")))))</f>
        <v>245.78777447969841</v>
      </c>
    </row>
    <row r="7" spans="1:101" ht="15" thickBot="1" x14ac:dyDescent="0.35">
      <c r="A7" s="487" t="s">
        <v>113</v>
      </c>
      <c r="B7" s="475">
        <f>A46/(A45+A46)</f>
        <v>0.65097646030744072</v>
      </c>
      <c r="D7" s="1461"/>
      <c r="E7" s="470" t="s">
        <v>239</v>
      </c>
      <c r="F7" s="1279">
        <v>0</v>
      </c>
      <c r="G7" s="1279"/>
      <c r="H7" s="439">
        <f>'MRd travi'!C4</f>
        <v>79.304937407518963</v>
      </c>
      <c r="I7" s="1463"/>
      <c r="J7" s="1279">
        <v>0</v>
      </c>
      <c r="K7" s="1279"/>
      <c r="L7" s="439">
        <f>'MRd travi'!CX4</f>
        <v>79.304937407518963</v>
      </c>
      <c r="M7" s="1463"/>
      <c r="N7" s="773" t="s">
        <v>113</v>
      </c>
      <c r="O7" s="1276">
        <f>M8*$B$2*$B8</f>
        <v>74.016718248355943</v>
      </c>
      <c r="P7" s="1276">
        <f>I8*$B8*$B$2</f>
        <v>102.92949881412</v>
      </c>
      <c r="Q7" s="767">
        <f>IF('ERRATO 2'!$F$8=6,P6,IF('ERRATO 2'!$F$8=5,P8,IF('ERRATO 2'!$F$8=4,P10,IF('ERRATO 2'!$F$8=3,P12,IF('ERRATO 2'!$F$8=2,P14,"errore")))))</f>
        <v>186.34890091271251</v>
      </c>
      <c r="S7" s="470" t="s">
        <v>239</v>
      </c>
      <c r="T7" s="439">
        <f>'MRd travi'!E4</f>
        <v>79.304937407518963</v>
      </c>
      <c r="U7" s="439" t="str">
        <f>'MRd travi'!F4</f>
        <v/>
      </c>
      <c r="V7" s="439">
        <f>'MRd travi'!G4</f>
        <v>79.304937407518963</v>
      </c>
      <c r="W7" s="1457"/>
      <c r="X7" s="1279">
        <v>0</v>
      </c>
      <c r="Y7" s="1279"/>
      <c r="Z7" s="439">
        <f>'MRd travi'!DK4</f>
        <v>79.304937407518963</v>
      </c>
      <c r="AA7" s="1453"/>
      <c r="AB7" s="773" t="s">
        <v>113</v>
      </c>
      <c r="AC7" s="1276">
        <f>AA8*$B$2*$B8</f>
        <v>84.425319252031017</v>
      </c>
      <c r="AD7" s="1276">
        <f>W8*$B8*$B$2</f>
        <v>139.93785793829798</v>
      </c>
      <c r="AE7" s="767">
        <f>IF('ERRATO 2'!$F$8=6,AD6,IF('ERRATO 2'!$F$8=5,AD8,IF('ERRATO 2'!$F$8=4,AD10,IF('ERRATO 2'!$F$8=3,AD12,IF('ERRATO 2'!$F$8=2,AD14,"errore")))))</f>
        <v>314.86538430079014</v>
      </c>
      <c r="AF7" s="244"/>
      <c r="AG7" s="470" t="s">
        <v>239</v>
      </c>
      <c r="AH7" s="439">
        <f>'MRd travi'!I4</f>
        <v>79.304937407518963</v>
      </c>
      <c r="AI7" s="1279"/>
      <c r="AJ7" s="1279">
        <v>0</v>
      </c>
      <c r="AK7" s="1453"/>
      <c r="AL7" s="1279">
        <v>0</v>
      </c>
      <c r="AM7" s="1279"/>
      <c r="AN7" s="439">
        <f>'MRd travi'!DX4</f>
        <v>79.304937407518963</v>
      </c>
      <c r="AO7" s="1453"/>
      <c r="AP7" s="773" t="s">
        <v>113</v>
      </c>
      <c r="AQ7" s="1276">
        <f>AO8*$B$2*$B8</f>
        <v>74.016718248355943</v>
      </c>
      <c r="AR7" s="1276">
        <f>AK8*$B8*$B$2</f>
        <v>84.425319252031002</v>
      </c>
      <c r="AS7" s="767">
        <f>IF('ERRATO 2'!$F$8=6,AR6,IF('ERRATO 2'!$F$8=5,AR8,IF('ERRATO 2'!$F$8=4,AR10,IF('ERRATO 2'!$F$8=3,AR12,IF('ERRATO 2'!$F$8=2,AR14,"errore")))))</f>
        <v>186.34890091271251</v>
      </c>
      <c r="AT7" s="244"/>
      <c r="AU7" s="470" t="s">
        <v>239</v>
      </c>
      <c r="AV7" s="1279">
        <v>0</v>
      </c>
      <c r="AW7" s="1279"/>
      <c r="AX7" s="439">
        <f>'MRd travi'!L4</f>
        <v>79.304937407518963</v>
      </c>
      <c r="AY7" s="1453"/>
      <c r="AZ7" s="1279">
        <v>0</v>
      </c>
      <c r="BA7" s="1279"/>
      <c r="BB7" s="439">
        <f>'MRd travi'!BW4</f>
        <v>79.304937407518963</v>
      </c>
      <c r="BC7" s="1453"/>
      <c r="BD7" s="773" t="s">
        <v>113</v>
      </c>
      <c r="BE7" s="1276">
        <f>BC8*$B$2*$B8</f>
        <v>102.92949881412</v>
      </c>
      <c r="BF7" s="1276">
        <f>AY8*$B8*$B$2</f>
        <v>74.016718248355943</v>
      </c>
      <c r="BG7" s="767">
        <f>IF('ERRATO 2'!$F$8=6,BF6,IF('ERRATO 2'!$F$8=5,BF8,IF('ERRATO 2'!$F$8=4,BF10,IF('ERRATO 2'!$F$8=3,BF12,IF('ERRATO 2'!$F$8=2,BF14,"errore")))))</f>
        <v>117.27129109162082</v>
      </c>
      <c r="BH7" s="244"/>
      <c r="BI7" s="470" t="s">
        <v>239</v>
      </c>
      <c r="BJ7" s="439">
        <f>'MRd travi'!N4</f>
        <v>79.304937407518963</v>
      </c>
      <c r="BK7" s="439" t="str">
        <f>'MRd travi'!O4</f>
        <v/>
      </c>
      <c r="BL7" s="439">
        <f>'MRd travi'!P4</f>
        <v>79.304937407518963</v>
      </c>
      <c r="BM7" s="1453"/>
      <c r="BN7" s="1279">
        <v>0</v>
      </c>
      <c r="BO7" s="1279"/>
      <c r="BP7" s="439">
        <f>'MRd travi'!CF4</f>
        <v>28.323191931256769</v>
      </c>
      <c r="BQ7" s="1453"/>
      <c r="BR7" s="773" t="s">
        <v>113</v>
      </c>
      <c r="BS7" s="1276">
        <f>BQ8*$B$2*$B8</f>
        <v>19.825906673666768</v>
      </c>
      <c r="BT7" s="1276">
        <f>BM8*$B8*$B$2</f>
        <v>129.52925693462291</v>
      </c>
      <c r="BU7" s="767">
        <f>IF('ERRATO 2'!$F$8=6,BT6,IF('ERRATO 2'!$F$8=5,BT8,IF('ERRATO 2'!$F$8=4,BT10,IF('ERRATO 2'!$F$8=3,BT12,IF('ERRATO 2'!$F$8=2,BT14,"errore")))))</f>
        <v>285.94917553847267</v>
      </c>
      <c r="BV7" s="244"/>
      <c r="BW7" s="470" t="s">
        <v>239</v>
      </c>
      <c r="BX7" s="439">
        <f>'MRd travi'!R4</f>
        <v>79.304937407518963</v>
      </c>
      <c r="BY7" s="439" t="str">
        <f>'MRd travi'!S4</f>
        <v/>
      </c>
      <c r="BZ7" s="439">
        <f>'MRd travi'!T4</f>
        <v>28.323191931256769</v>
      </c>
      <c r="CA7" s="1453"/>
      <c r="CB7" s="1279">
        <v>0</v>
      </c>
      <c r="CC7" s="1279"/>
      <c r="CD7" s="439">
        <f>'MRd travi'!CO4</f>
        <v>79.304937407518963</v>
      </c>
      <c r="CE7" s="1453"/>
      <c r="CF7" s="773" t="s">
        <v>113</v>
      </c>
      <c r="CG7" s="1276">
        <f>CE8*$B$2*$B8</f>
        <v>74.016718248355943</v>
      </c>
      <c r="CH7" s="1276">
        <f>CA8*$B8*$B$2</f>
        <v>104.25122592569777</v>
      </c>
      <c r="CI7" s="767">
        <f>IF('ERRATO 2'!$F$8=6,CH6,IF('ERRATO 2'!$F$8=5,CH8,IF('ERRATO 2'!$F$8=4,CH10,IF('ERRATO 2'!$F$8=3,CH12,IF('ERRATO 2'!$F$8=2,CH14,"errore")))))</f>
        <v>195.25742987484062</v>
      </c>
      <c r="CJ7" s="244"/>
      <c r="CK7" s="470" t="s">
        <v>239</v>
      </c>
      <c r="CL7" s="439">
        <f>'MRd travi'!V4</f>
        <v>28.323191931256769</v>
      </c>
      <c r="CM7" s="439" t="str">
        <f>'MRd travi'!W4</f>
        <v/>
      </c>
      <c r="CN7" s="439">
        <f>'MRd travi'!X4</f>
        <v>28.323191931256769</v>
      </c>
      <c r="CO7" s="1453"/>
      <c r="CP7" s="439">
        <f>'MRd travi'!CZ4</f>
        <v>79.304937407518963</v>
      </c>
      <c r="CQ7" s="439" t="str">
        <f>'MRd travi'!DA4</f>
        <v/>
      </c>
      <c r="CR7" s="439">
        <f>'MRd travi'!DB4</f>
        <v>79.304937407518963</v>
      </c>
      <c r="CS7" s="1453"/>
      <c r="CT7" s="773" t="s">
        <v>113</v>
      </c>
      <c r="CU7" s="1276">
        <f>CS8*$B$2*$B8</f>
        <v>111.02507737253393</v>
      </c>
      <c r="CV7" s="1276">
        <f>CO8*$B8*$B$2</f>
        <v>39.651813347333544</v>
      </c>
      <c r="CW7" s="767">
        <f>IF('ERRATO 2'!$F$8=6,CV6,IF('ERRATO 2'!$F$8=5,CV8,IF('ERRATO 2'!$F$8=4,CV10,IF('ERRATO 2'!$F$8=3,CV12,IF('ERRATO 2'!$F$8=2,CV14,"errore")))))</f>
        <v>54.522144467669278</v>
      </c>
    </row>
    <row r="8" spans="1:101" x14ac:dyDescent="0.3">
      <c r="A8" s="487" t="s">
        <v>134</v>
      </c>
      <c r="B8" s="242">
        <f>A46/(A46+A47)</f>
        <v>0.42423541257308883</v>
      </c>
      <c r="C8" s="771"/>
      <c r="D8" s="1461">
        <v>5</v>
      </c>
      <c r="E8" s="470" t="s">
        <v>238</v>
      </c>
      <c r="F8" s="1279">
        <v>0</v>
      </c>
      <c r="G8" s="1279"/>
      <c r="H8" s="439">
        <f>'MRd travi'!C5</f>
        <v>-220.56685716466211</v>
      </c>
      <c r="I8" s="1462">
        <f>MAX(ABS(F8)+ABS(H9),ABS(F9)+ABS(H8))</f>
        <v>220.56685716466211</v>
      </c>
      <c r="J8" s="1279">
        <v>0</v>
      </c>
      <c r="K8" s="1279"/>
      <c r="L8" s="439">
        <f>'MRd travi'!CX5</f>
        <v>-158.60987481503793</v>
      </c>
      <c r="M8" s="1462">
        <f>MAX(ABS(J8)+ABS(L9),ABS(J9)+ABS(L8))</f>
        <v>158.60987481503793</v>
      </c>
      <c r="N8" s="772" t="s">
        <v>134</v>
      </c>
      <c r="O8" s="1276">
        <f>M8*$B$2*$B9</f>
        <v>100.45414404818578</v>
      </c>
      <c r="P8" s="1276">
        <f>I8*$B9*$B$2</f>
        <v>139.69404406700835</v>
      </c>
      <c r="Q8" s="768"/>
      <c r="R8" s="244"/>
      <c r="S8" s="470" t="s">
        <v>238</v>
      </c>
      <c r="T8" s="439">
        <f>'MRd travi'!E5</f>
        <v>-180.91438846090264</v>
      </c>
      <c r="U8" s="439" t="str">
        <f>'MRd travi'!F5</f>
        <v/>
      </c>
      <c r="V8" s="439">
        <f>'MRd travi'!G5</f>
        <v>-180.91438846090264</v>
      </c>
      <c r="W8" s="1453">
        <f>MAX(ABS(T8)+ABS(V9),ABS(T9)+ABS(V8))</f>
        <v>299.8717945721811</v>
      </c>
      <c r="X8" s="1279">
        <v>0</v>
      </c>
      <c r="Y8" s="1279"/>
      <c r="Z8" s="439">
        <f>'MRd travi'!DK5</f>
        <v>-180.91438846090264</v>
      </c>
      <c r="AA8" s="1453">
        <f>MAX(ABS(X8)+ABS(Z9),ABS(X9)+ABS(Z8))</f>
        <v>180.91438846090264</v>
      </c>
      <c r="AB8" s="772" t="s">
        <v>134</v>
      </c>
      <c r="AC8" s="1276">
        <f>AA8*$B$2*$B9</f>
        <v>114.58050805496191</v>
      </c>
      <c r="AD8" s="1276">
        <f>W8*$B9*$B$2</f>
        <v>189.92111609110125</v>
      </c>
      <c r="AE8" s="768"/>
      <c r="AF8" s="244"/>
      <c r="AG8" s="470" t="s">
        <v>238</v>
      </c>
      <c r="AH8" s="439">
        <f>'MRd travi'!I5</f>
        <v>-180.91438846090264</v>
      </c>
      <c r="AI8" s="1279"/>
      <c r="AJ8" s="1279">
        <v>0</v>
      </c>
      <c r="AK8" s="1453">
        <f>MAX(ABS(AH8)+ABS(AJ9),ABS(AH9)+ABS(AJ8))</f>
        <v>180.91438846090264</v>
      </c>
      <c r="AL8" s="1279">
        <v>0</v>
      </c>
      <c r="AM8" s="1279"/>
      <c r="AN8" s="439">
        <f>'MRd travi'!DX5</f>
        <v>-158.60987481503793</v>
      </c>
      <c r="AO8" s="1453">
        <f>MAX(ABS(AL8)+ABS(AN9),ABS(AL9)+ABS(AN8))</f>
        <v>158.60987481503793</v>
      </c>
      <c r="AP8" s="772" t="s">
        <v>134</v>
      </c>
      <c r="AQ8" s="1276">
        <f>AO8*$B$2*$B9</f>
        <v>100.45414404818578</v>
      </c>
      <c r="AR8" s="1276">
        <f>AK8*$B9*$B$2</f>
        <v>114.58050805496192</v>
      </c>
      <c r="AS8" s="768"/>
      <c r="AT8" s="244"/>
      <c r="AU8" s="470" t="s">
        <v>238</v>
      </c>
      <c r="AV8" s="1279">
        <v>0</v>
      </c>
      <c r="AW8" s="1279"/>
      <c r="AX8" s="439">
        <f>'MRd travi'!L5</f>
        <v>-158.60987481503793</v>
      </c>
      <c r="AY8" s="1453">
        <f>MAX(ABS(AV8)+ABS(AX9),ABS(AV9)+ABS(AX8))</f>
        <v>158.60987481503793</v>
      </c>
      <c r="AZ8" s="1279">
        <v>0</v>
      </c>
      <c r="BA8" s="1279"/>
      <c r="BB8" s="439">
        <f>'MRd travi'!BW5</f>
        <v>-220.56685716466211</v>
      </c>
      <c r="BC8" s="1453">
        <f>MAX(ABS(AZ8)+ABS(BB9),ABS(AZ9)+ABS(BB8))</f>
        <v>220.56685716466211</v>
      </c>
      <c r="BD8" s="772" t="s">
        <v>134</v>
      </c>
      <c r="BE8" s="1276">
        <f>BC8*$B$2*$B9</f>
        <v>139.69404406700835</v>
      </c>
      <c r="BF8" s="1276">
        <f>AY8*$B9*$B$2</f>
        <v>100.45414404818578</v>
      </c>
      <c r="BG8" s="768"/>
      <c r="BH8" s="244"/>
      <c r="BI8" s="470" t="s">
        <v>238</v>
      </c>
      <c r="BJ8" s="439">
        <f>'MRd travi'!N5</f>
        <v>-158.60987481503793</v>
      </c>
      <c r="BK8" s="439" t="str">
        <f>'MRd travi'!O5</f>
        <v/>
      </c>
      <c r="BL8" s="439">
        <f>'MRd travi'!P5</f>
        <v>-158.60987481503793</v>
      </c>
      <c r="BM8" s="1453">
        <f>MAX(ABS(BJ8)+ABS(BL9),ABS(BJ9)+ABS(BL8))</f>
        <v>277.56728092631636</v>
      </c>
      <c r="BN8" s="1279">
        <v>0</v>
      </c>
      <c r="BO8" s="1279"/>
      <c r="BP8" s="439">
        <f>'MRd travi'!CF5</f>
        <v>-42.484787896885152</v>
      </c>
      <c r="BQ8" s="1453">
        <f>MAX(ABS(BN8)+ABS(BP9),ABS(BN9)+ABS(BP8))</f>
        <v>42.484787896885152</v>
      </c>
      <c r="BR8" s="772" t="s">
        <v>134</v>
      </c>
      <c r="BS8" s="1276">
        <f>BQ8*$B$2*$B9</f>
        <v>26.907360012906903</v>
      </c>
      <c r="BT8" s="1276">
        <f>BM8*$B9*$B$2</f>
        <v>175.79475208432513</v>
      </c>
      <c r="BU8" s="768"/>
      <c r="BV8" s="244"/>
      <c r="BW8" s="470" t="s">
        <v>238</v>
      </c>
      <c r="BX8" s="439">
        <f>'MRd travi'!R5</f>
        <v>-180.91438846090264</v>
      </c>
      <c r="BY8" s="439" t="str">
        <f>'MRd travi'!S5</f>
        <v/>
      </c>
      <c r="BZ8" s="439">
        <f>'MRd travi'!T5</f>
        <v>-42.484787896885152</v>
      </c>
      <c r="CA8" s="1453">
        <f>MAX(ABS(BX8)+ABS(BZ9),ABS(BX9)+ABS(BZ8))</f>
        <v>223.39917635778778</v>
      </c>
      <c r="CB8" s="1279">
        <v>0</v>
      </c>
      <c r="CC8" s="1279"/>
      <c r="CD8" s="439">
        <f>'MRd travi'!CO5</f>
        <v>-158.60987481503793</v>
      </c>
      <c r="CE8" s="1453">
        <f t="shared" ref="CE8" si="0">MAX(ABS(CB8)+ABS(CD9),ABS(CB9)+ABS(CD8))</f>
        <v>158.60987481503793</v>
      </c>
      <c r="CF8" s="772" t="s">
        <v>134</v>
      </c>
      <c r="CG8" s="1276">
        <f>CE8*$B$2*$B9</f>
        <v>100.45414404818578</v>
      </c>
      <c r="CH8" s="1276">
        <f>CA8*$B9*$B$2</f>
        <v>141.48786806786882</v>
      </c>
      <c r="CI8" s="768"/>
      <c r="CJ8" s="244"/>
      <c r="CK8" s="470" t="s">
        <v>238</v>
      </c>
      <c r="CL8" s="439">
        <f>'MRd travi'!V5</f>
        <v>-56.646383862513538</v>
      </c>
      <c r="CM8" s="439" t="str">
        <f>'MRd travi'!W5</f>
        <v/>
      </c>
      <c r="CN8" s="439">
        <f>'MRd travi'!X5</f>
        <v>-42.484787896885152</v>
      </c>
      <c r="CO8" s="1453">
        <f t="shared" ref="CO8" si="1">MAX(ABS(CL8)+ABS(CN9),ABS(CL9)+ABS(CN8))</f>
        <v>84.969575793770304</v>
      </c>
      <c r="CP8" s="439">
        <f>'MRd travi'!CZ5</f>
        <v>-158.60987481503793</v>
      </c>
      <c r="CQ8" s="439" t="str">
        <f>'MRd travi'!DA5</f>
        <v/>
      </c>
      <c r="CR8" s="439">
        <f>'MRd travi'!DB5</f>
        <v>-158.60987481503793</v>
      </c>
      <c r="CS8" s="1453">
        <f t="shared" ref="CS8" si="2">MAX(ABS(CP8)+ABS(CR9),ABS(CP9)+ABS(CR8))</f>
        <v>237.91481222255689</v>
      </c>
      <c r="CT8" s="772" t="s">
        <v>134</v>
      </c>
      <c r="CU8" s="1276">
        <f>CS8*$B$2*$B9</f>
        <v>150.68121607227869</v>
      </c>
      <c r="CV8" s="1276">
        <f>CO8*$B9*$B$2</f>
        <v>53.814720025813799</v>
      </c>
      <c r="CW8" s="768"/>
    </row>
    <row r="9" spans="1:101" ht="15" thickBot="1" x14ac:dyDescent="0.35">
      <c r="A9" s="487" t="s">
        <v>113</v>
      </c>
      <c r="B9" s="475">
        <f>A47/(A46+A47)</f>
        <v>0.57576458742691117</v>
      </c>
      <c r="D9" s="1461"/>
      <c r="E9" s="470" t="s">
        <v>239</v>
      </c>
      <c r="F9" s="1279">
        <v>0</v>
      </c>
      <c r="G9" s="1279"/>
      <c r="H9" s="439">
        <f>'MRd travi'!C6</f>
        <v>79.304937407518963</v>
      </c>
      <c r="I9" s="1463"/>
      <c r="J9" s="1279">
        <v>0</v>
      </c>
      <c r="K9" s="1279"/>
      <c r="L9" s="439">
        <f>'MRd travi'!CX6</f>
        <v>79.304937407518963</v>
      </c>
      <c r="M9" s="1463"/>
      <c r="N9" s="773" t="s">
        <v>113</v>
      </c>
      <c r="O9" s="1276">
        <f>M10*$B$2*$B10</f>
        <v>94.482757355795229</v>
      </c>
      <c r="P9" s="1276">
        <f>I10*$B10*$B$2</f>
        <v>157.96335995422012</v>
      </c>
      <c r="Q9" s="769" t="s">
        <v>284</v>
      </c>
      <c r="R9" s="435"/>
      <c r="S9" s="470" t="s">
        <v>239</v>
      </c>
      <c r="T9" s="439">
        <f>'MRd travi'!E6</f>
        <v>79.304937407518963</v>
      </c>
      <c r="U9" s="439" t="str">
        <f>'MRd travi'!F6</f>
        <v/>
      </c>
      <c r="V9" s="439">
        <f>'MRd travi'!G6</f>
        <v>118.95740611127844</v>
      </c>
      <c r="W9" s="1453"/>
      <c r="X9" s="1279">
        <v>0</v>
      </c>
      <c r="Y9" s="1279"/>
      <c r="Z9" s="439">
        <f>'MRd travi'!DK6</f>
        <v>79.304937407518963</v>
      </c>
      <c r="AA9" s="1453"/>
      <c r="AB9" s="773" t="s">
        <v>113</v>
      </c>
      <c r="AC9" s="1276">
        <f>AA10*$B$2*$B10</f>
        <v>107.76939510895394</v>
      </c>
      <c r="AD9" s="1276">
        <f>W10*$B10*$B$2</f>
        <v>239.15947955685667</v>
      </c>
      <c r="AE9" s="769" t="s">
        <v>284</v>
      </c>
      <c r="AF9" s="435"/>
      <c r="AG9" s="470" t="s">
        <v>239</v>
      </c>
      <c r="AH9" s="439">
        <f>'MRd travi'!I6</f>
        <v>118.95740611127844</v>
      </c>
      <c r="AI9" s="1279"/>
      <c r="AJ9" s="1279">
        <v>0</v>
      </c>
      <c r="AK9" s="1453"/>
      <c r="AL9" s="1279">
        <v>0</v>
      </c>
      <c r="AM9" s="1279"/>
      <c r="AN9" s="439">
        <f>'MRd travi'!DX6</f>
        <v>79.304937407518963</v>
      </c>
      <c r="AO9" s="1453"/>
      <c r="AP9" s="773" t="s">
        <v>113</v>
      </c>
      <c r="AQ9" s="1276">
        <f>AO10*$B$2*$B10</f>
        <v>107.76939510895394</v>
      </c>
      <c r="AR9" s="1276">
        <f>AK10*$B10*$B$2</f>
        <v>157.96335995422012</v>
      </c>
      <c r="AS9" s="769" t="s">
        <v>284</v>
      </c>
      <c r="AT9" s="435"/>
      <c r="AU9" s="470" t="s">
        <v>239</v>
      </c>
      <c r="AV9" s="1279">
        <v>0</v>
      </c>
      <c r="AW9" s="1279"/>
      <c r="AX9" s="439">
        <f>'MRd travi'!L6</f>
        <v>79.304937407518963</v>
      </c>
      <c r="AY9" s="1453"/>
      <c r="AZ9" s="1279">
        <v>0</v>
      </c>
      <c r="BA9" s="1279"/>
      <c r="BB9" s="439">
        <f>'MRd travi'!BW6</f>
        <v>158.60987481503793</v>
      </c>
      <c r="BC9" s="1453"/>
      <c r="BD9" s="773" t="s">
        <v>113</v>
      </c>
      <c r="BE9" s="1276">
        <f>BC10*$B$2*$B10</f>
        <v>171.24999770737884</v>
      </c>
      <c r="BF9" s="1276">
        <f>AY10*$B10*$B$2</f>
        <v>107.76939510895393</v>
      </c>
      <c r="BG9" s="769" t="s">
        <v>284</v>
      </c>
      <c r="BH9" s="435"/>
      <c r="BI9" s="470" t="s">
        <v>239</v>
      </c>
      <c r="BJ9" s="439">
        <f>'MRd travi'!N6</f>
        <v>79.304937407518963</v>
      </c>
      <c r="BK9" s="439" t="str">
        <f>'MRd travi'!O6</f>
        <v/>
      </c>
      <c r="BL9" s="439">
        <f>'MRd travi'!P6</f>
        <v>118.95740611127844</v>
      </c>
      <c r="BM9" s="1453"/>
      <c r="BN9" s="1279">
        <v>0</v>
      </c>
      <c r="BO9" s="1279"/>
      <c r="BP9" s="439">
        <f>'MRd travi'!CF6</f>
        <v>28.323191931256769</v>
      </c>
      <c r="BQ9" s="1453"/>
      <c r="BR9" s="773" t="s">
        <v>113</v>
      </c>
      <c r="BS9" s="1276">
        <f>BQ10*$B$2*$B10</f>
        <v>28.63113859266522</v>
      </c>
      <c r="BT9" s="1276">
        <f>BM10*$B10*$B$2</f>
        <v>239.15947955685667</v>
      </c>
      <c r="BU9" s="769" t="s">
        <v>284</v>
      </c>
      <c r="BV9" s="435"/>
      <c r="BW9" s="470" t="s">
        <v>239</v>
      </c>
      <c r="BX9" s="439">
        <f>'MRd travi'!R6</f>
        <v>118.95740611127844</v>
      </c>
      <c r="BY9" s="439" t="str">
        <f>'MRd travi'!S6</f>
        <v/>
      </c>
      <c r="BZ9" s="439">
        <f>'MRd travi'!T6</f>
        <v>42.484787896885152</v>
      </c>
      <c r="CA9" s="1453"/>
      <c r="CB9" s="1279">
        <v>0</v>
      </c>
      <c r="CC9" s="1279"/>
      <c r="CD9" s="439">
        <f>'MRd travi'!CO6</f>
        <v>79.304937407518963</v>
      </c>
      <c r="CE9" s="1453"/>
      <c r="CF9" s="773" t="s">
        <v>113</v>
      </c>
      <c r="CG9" s="1276">
        <f>CE10*$B$2*$B10</f>
        <v>94.482757355795229</v>
      </c>
      <c r="CH9" s="1276">
        <f>CA10*$B10*$B$2</f>
        <v>166.15007614556035</v>
      </c>
      <c r="CI9" s="769" t="s">
        <v>284</v>
      </c>
      <c r="CJ9" s="435"/>
      <c r="CK9" s="470" t="s">
        <v>239</v>
      </c>
      <c r="CL9" s="439">
        <f>'MRd travi'!V6</f>
        <v>42.484787896885152</v>
      </c>
      <c r="CM9" s="439" t="str">
        <f>'MRd travi'!W6</f>
        <v/>
      </c>
      <c r="CN9" s="439">
        <f>'MRd travi'!X6</f>
        <v>28.323191931256769</v>
      </c>
      <c r="CO9" s="1453"/>
      <c r="CP9" s="439">
        <f>'MRd travi'!CZ6</f>
        <v>79.304937407518963</v>
      </c>
      <c r="CQ9" s="439" t="str">
        <f>'MRd travi'!DA6</f>
        <v/>
      </c>
      <c r="CR9" s="439">
        <f>'MRd travi'!DB6</f>
        <v>79.304937407518963</v>
      </c>
      <c r="CS9" s="1453"/>
      <c r="CT9" s="773" t="s">
        <v>113</v>
      </c>
      <c r="CU9" s="1276">
        <f>CS10*$B$2*$B10</f>
        <v>225.87284180369795</v>
      </c>
      <c r="CV9" s="1276">
        <f>CO10*$B10*$B$2</f>
        <v>50.104492537164127</v>
      </c>
      <c r="CW9" s="769" t="s">
        <v>284</v>
      </c>
    </row>
    <row r="10" spans="1:101" x14ac:dyDescent="0.3">
      <c r="A10" s="487" t="s">
        <v>134</v>
      </c>
      <c r="B10" s="242">
        <f>A47/(A47+A48)</f>
        <v>0.45948754424796384</v>
      </c>
      <c r="C10" s="771"/>
      <c r="D10" s="1461">
        <v>4</v>
      </c>
      <c r="E10" s="470" t="s">
        <v>238</v>
      </c>
      <c r="F10" s="1279">
        <v>0</v>
      </c>
      <c r="G10" s="1279"/>
      <c r="H10" s="439">
        <f>'MRd travi'!C7</f>
        <v>-312.52872096646138</v>
      </c>
      <c r="I10" s="1462">
        <f>MAX(ABS(F10)+ABS(H11),ABS(F11)+ABS(H10))</f>
        <v>312.52872096646138</v>
      </c>
      <c r="J10" s="1279">
        <v>0</v>
      </c>
      <c r="K10" s="1279"/>
      <c r="L10" s="439">
        <f>'MRd travi'!CX7</f>
        <v>-186.93306674629468</v>
      </c>
      <c r="M10" s="1462">
        <f>MAX(ABS(J10)+ABS(L11),ABS(J11)+ABS(L10))</f>
        <v>186.93306674629468</v>
      </c>
      <c r="N10" s="772" t="s">
        <v>134</v>
      </c>
      <c r="O10" s="1276">
        <f>M10*$B$2*$B11</f>
        <v>111.14361606512895</v>
      </c>
      <c r="P10" s="1276">
        <f>I10*$B11*$B$2</f>
        <v>185.81823310888743</v>
      </c>
      <c r="Q10" s="767">
        <f>IF('ERRATO 2'!$F$8=6,O7,IF('ERRATO 2'!$F$8=5,O9,IF('ERRATO 2'!$F$8=4,O11,IF('ERRATO 2'!$F$8=3,O13,IF('ERRATO 2'!$F$8=2,O15,"errore")))))</f>
        <v>0</v>
      </c>
      <c r="R10" s="244"/>
      <c r="S10" s="470" t="s">
        <v>238</v>
      </c>
      <c r="T10" s="439">
        <f>'MRd travi'!E7</f>
        <v>-259.95379594406603</v>
      </c>
      <c r="U10" s="439" t="str">
        <f>'MRd travi'!F7</f>
        <v/>
      </c>
      <c r="V10" s="439">
        <f>'MRd travi'!G7</f>
        <v>-259.95379594406603</v>
      </c>
      <c r="W10" s="1453">
        <f>MAX(ABS(T10)+ABS(V11),ABS(T11)+ABS(V10))</f>
        <v>473.17432520155842</v>
      </c>
      <c r="X10" s="1279">
        <v>0</v>
      </c>
      <c r="Y10" s="1279"/>
      <c r="Z10" s="439">
        <f>'MRd travi'!DK7</f>
        <v>-213.22052925749239</v>
      </c>
      <c r="AA10" s="1453">
        <f>MAX(ABS(X10)+ABS(Z11),ABS(X11)+ABS(Z10))</f>
        <v>213.22052925749239</v>
      </c>
      <c r="AB10" s="772" t="s">
        <v>134</v>
      </c>
      <c r="AC10" s="1276">
        <f>AA10*$B$2*$B11</f>
        <v>126.77318707428772</v>
      </c>
      <c r="AD10" s="1276">
        <f>W10*$B11*$B$2</f>
        <v>281.33227816485766</v>
      </c>
      <c r="AE10" s="767">
        <f>IF('ERRATO 2'!$F$8=6,AC7,IF('ERRATO 2'!$F$8=5,AC9,IF('ERRATO 2'!$F$8=4,AC11,IF('ERRATO 2'!$F$8=3,AC13,IF('ERRATO 2'!$F$8=2,AC15,"errore")))))</f>
        <v>0</v>
      </c>
      <c r="AF10" s="244"/>
      <c r="AG10" s="470" t="s">
        <v>238</v>
      </c>
      <c r="AH10" s="439">
        <f>'MRd travi'!I7</f>
        <v>-312.52872096646138</v>
      </c>
      <c r="AI10" s="1279"/>
      <c r="AJ10" s="1279">
        <v>0</v>
      </c>
      <c r="AK10" s="1453">
        <f>MAX(ABS(AH10)+ABS(AJ11),ABS(AH11)+ABS(AJ10))</f>
        <v>312.52872096646138</v>
      </c>
      <c r="AL10" s="1279">
        <v>0</v>
      </c>
      <c r="AM10" s="1279"/>
      <c r="AN10" s="439">
        <f>'MRd travi'!DX7</f>
        <v>-213.22052925749239</v>
      </c>
      <c r="AO10" s="1453">
        <f>MAX(ABS(AL10)+ABS(AN11),ABS(AL11)+ABS(AN10))</f>
        <v>213.22052925749239</v>
      </c>
      <c r="AP10" s="772" t="s">
        <v>134</v>
      </c>
      <c r="AQ10" s="1276">
        <f>AO10*$B$2*$B11</f>
        <v>126.77318707428772</v>
      </c>
      <c r="AR10" s="1276">
        <f>AK10*$B11*$B$2</f>
        <v>185.81823310888743</v>
      </c>
      <c r="AS10" s="767">
        <f>IF('ERRATO 2'!$F$8=6,AQ7,IF('ERRATO 2'!$F$8=5,AQ9,IF('ERRATO 2'!$F$8=4,AQ11,IF('ERRATO 2'!$F$8=3,AQ13,IF('ERRATO 2'!$F$8=2,AQ15,"errore")))))</f>
        <v>0</v>
      </c>
      <c r="AT10" s="244"/>
      <c r="AU10" s="470" t="s">
        <v>238</v>
      </c>
      <c r="AV10" s="1279">
        <v>0</v>
      </c>
      <c r="AW10" s="1279"/>
      <c r="AX10" s="439">
        <f>'MRd travi'!L7</f>
        <v>-213.22052925749239</v>
      </c>
      <c r="AY10" s="1453">
        <f>MAX(ABS(AV10)+ABS(AX11),ABS(AV11)+ABS(AX10))</f>
        <v>213.22052925749239</v>
      </c>
      <c r="AZ10" s="1279">
        <v>0</v>
      </c>
      <c r="BA10" s="1279"/>
      <c r="BB10" s="439">
        <f>'MRd travi'!BW7</f>
        <v>-338.81618347765908</v>
      </c>
      <c r="BC10" s="1453">
        <f>MAX(ABS(AZ10)+ABS(BB11),ABS(AZ11)+ABS(BB10))</f>
        <v>338.81618347765908</v>
      </c>
      <c r="BD10" s="772" t="s">
        <v>134</v>
      </c>
      <c r="BE10" s="1276">
        <f>BC10*$B$2*$B11</f>
        <v>201.44780411804621</v>
      </c>
      <c r="BF10" s="1276">
        <f>AY10*$B11*$B$2</f>
        <v>126.7731870742877</v>
      </c>
      <c r="BG10" s="767">
        <f>IF('ERRATO 2'!$F$8=6,BE7,IF('ERRATO 2'!$F$8=5,BE9,IF('ERRATO 2'!$F$8=4,BE11,IF('ERRATO 2'!$F$8=3,BE13,IF('ERRATO 2'!$F$8=2,BE15,"errore")))))</f>
        <v>0</v>
      </c>
      <c r="BH10" s="244"/>
      <c r="BI10" s="470" t="s">
        <v>238</v>
      </c>
      <c r="BJ10" s="439">
        <f>'MRd travi'!N7</f>
        <v>-259.95379594406603</v>
      </c>
      <c r="BK10" s="439" t="str">
        <f>'MRd travi'!O7</f>
        <v/>
      </c>
      <c r="BL10" s="439">
        <f>'MRd travi'!P7</f>
        <v>-259.95379594406603</v>
      </c>
      <c r="BM10" s="1453">
        <f>MAX(ABS(BJ10)+ABS(BL11),ABS(BJ11)+ABS(BL10))</f>
        <v>473.17432520155842</v>
      </c>
      <c r="BN10" s="1279">
        <v>0</v>
      </c>
      <c r="BO10" s="1279"/>
      <c r="BP10" s="439">
        <f>'MRd travi'!CF7</f>
        <v>-56.646383862513538</v>
      </c>
      <c r="BQ10" s="1453">
        <f>MAX(ABS(BN10)+ABS(BP11),ABS(BN11)+ABS(BP10))</f>
        <v>56.646383862513538</v>
      </c>
      <c r="BR10" s="772" t="s">
        <v>134</v>
      </c>
      <c r="BS10" s="1276">
        <f>BQ10*$B$2*$B11</f>
        <v>33.679883656099683</v>
      </c>
      <c r="BT10" s="1276">
        <f>BM10*$B11*$B$2</f>
        <v>281.33227816485766</v>
      </c>
      <c r="BU10" s="767">
        <f>IF('ERRATO 2'!$F$8=6,BS7,IF('ERRATO 2'!$F$8=5,BS9,IF('ERRATO 2'!$F$8=4,BS11,IF('ERRATO 2'!$F$8=3,BS13,IF('ERRATO 2'!$F$8=2,BS15,"errore")))))</f>
        <v>0</v>
      </c>
      <c r="BV10" s="244"/>
      <c r="BW10" s="470" t="s">
        <v>238</v>
      </c>
      <c r="BX10" s="439">
        <f>'MRd travi'!R7</f>
        <v>-286.24125845526373</v>
      </c>
      <c r="BY10" s="439" t="str">
        <f>'MRd travi'!S7</f>
        <v/>
      </c>
      <c r="BZ10" s="439">
        <f>'MRd travi'!T7</f>
        <v>-56.646383862513538</v>
      </c>
      <c r="CA10" s="1453">
        <f>MAX(ABS(BX10)+ABS(BZ11),ABS(BX11)+ABS(BZ10))</f>
        <v>328.7260463521489</v>
      </c>
      <c r="CB10" s="1279">
        <v>0</v>
      </c>
      <c r="CC10" s="1279"/>
      <c r="CD10" s="439">
        <f>'MRd travi'!CO7</f>
        <v>-186.93306674629468</v>
      </c>
      <c r="CE10" s="1453">
        <f t="shared" ref="CE10" si="3">MAX(ABS(CB10)+ABS(CD11),ABS(CB11)+ABS(CD10))</f>
        <v>186.93306674629468</v>
      </c>
      <c r="CF10" s="772" t="s">
        <v>134</v>
      </c>
      <c r="CG10" s="1276">
        <f>CE10*$B$2*$B11</f>
        <v>111.14361606512895</v>
      </c>
      <c r="CH10" s="1276">
        <f>CA10*$B11*$B$2</f>
        <v>195.44857484180346</v>
      </c>
      <c r="CI10" s="767">
        <f>IF('ERRATO 2'!$F$8=6,CG7,IF('ERRATO 2'!$F$8=5,CG9,IF('ERRATO 2'!$F$8=4,CG11,IF('ERRATO 2'!$F$8=3,CG13,IF('ERRATO 2'!$F$8=2,CG15,"errore")))))</f>
        <v>0</v>
      </c>
      <c r="CJ10" s="244"/>
      <c r="CK10" s="470" t="s">
        <v>238</v>
      </c>
      <c r="CL10" s="439">
        <f>'MRd travi'!V7</f>
        <v>-56.646383862513538</v>
      </c>
      <c r="CM10" s="439" t="str">
        <f>'MRd travi'!W7</f>
        <v/>
      </c>
      <c r="CN10" s="439">
        <f>'MRd travi'!X7</f>
        <v>-56.646383862513538</v>
      </c>
      <c r="CO10" s="1453">
        <f t="shared" ref="CO10" si="4">MAX(ABS(CL10)+ABS(CN11),ABS(CL11)+ABS(CN10))</f>
        <v>99.131171759398683</v>
      </c>
      <c r="CP10" s="439">
        <f>'MRd travi'!CZ7</f>
        <v>-213.22052925749239</v>
      </c>
      <c r="CQ10" s="439" t="str">
        <f>'MRd travi'!DA7</f>
        <v/>
      </c>
      <c r="CR10" s="439">
        <f>'MRd travi'!DB7</f>
        <v>-259.95379594406603</v>
      </c>
      <c r="CS10" s="1453">
        <f t="shared" ref="CS10" si="5">MAX(ABS(CP10)+ABS(CR11),ABS(CP11)+ABS(CR10))</f>
        <v>446.88686269036072</v>
      </c>
      <c r="CT10" s="772" t="s">
        <v>134</v>
      </c>
      <c r="CU10" s="1276">
        <f>CS10*$B$2*$B11</f>
        <v>265.70270715569887</v>
      </c>
      <c r="CV10" s="1276">
        <f>CO10*$B11*$B$2</f>
        <v>58.93979639817443</v>
      </c>
      <c r="CW10" s="767">
        <f>IF('ERRATO 2'!$F$8=6,CU7,IF('ERRATO 2'!$F$8=5,CU9,IF('ERRATO 2'!$F$8=4,CU11,IF('ERRATO 2'!$F$8=3,CU13,IF('ERRATO 2'!$F$8=2,CU15,"errore")))))</f>
        <v>0</v>
      </c>
    </row>
    <row r="11" spans="1:101" ht="15" thickBot="1" x14ac:dyDescent="0.35">
      <c r="A11" s="487" t="s">
        <v>113</v>
      </c>
      <c r="B11" s="475">
        <f>A48/(A47+A48)</f>
        <v>0.54051245575203621</v>
      </c>
      <c r="D11" s="1461"/>
      <c r="E11" s="470" t="s">
        <v>239</v>
      </c>
      <c r="F11" s="1279">
        <v>0</v>
      </c>
      <c r="G11" s="1279"/>
      <c r="H11" s="439">
        <f>'MRd travi'!C8</f>
        <v>186.93306674629468</v>
      </c>
      <c r="I11" s="1463"/>
      <c r="J11" s="1279">
        <v>0</v>
      </c>
      <c r="K11" s="1279"/>
      <c r="L11" s="439">
        <f>'MRd travi'!CX8</f>
        <v>140.19980005972101</v>
      </c>
      <c r="M11" s="1463"/>
      <c r="N11" s="773" t="s">
        <v>113</v>
      </c>
      <c r="O11" s="1276">
        <f>M12*$B$2*$B12</f>
        <v>113.01470274330326</v>
      </c>
      <c r="P11" s="1276">
        <f>I12*$B12*$B$2</f>
        <v>193.51832661524526</v>
      </c>
      <c r="Q11" s="767">
        <f>IF('ERRATO 2'!$F$8=6,P7,IF('ERRATO 2'!$F$8=5,P9,IF('ERRATO 2'!$F$8=4,P11,IF('ERRATO 2'!$F$8=3,P13,IF('ERRATO 2'!$F$8=2,P15,"errore")))))</f>
        <v>0</v>
      </c>
      <c r="R11" s="244"/>
      <c r="S11" s="470" t="s">
        <v>239</v>
      </c>
      <c r="T11" s="439">
        <f>'MRd travi'!E8</f>
        <v>186.93306674629468</v>
      </c>
      <c r="U11" s="439" t="str">
        <f>'MRd travi'!F8</f>
        <v/>
      </c>
      <c r="V11" s="439">
        <f>'MRd travi'!G8</f>
        <v>213.22052925749239</v>
      </c>
      <c r="W11" s="1453"/>
      <c r="X11" s="1279">
        <v>0</v>
      </c>
      <c r="Y11" s="1279"/>
      <c r="Z11" s="439">
        <f>'MRd travi'!DK8</f>
        <v>93.466533373147342</v>
      </c>
      <c r="AA11" s="1453"/>
      <c r="AB11" s="773" t="s">
        <v>113</v>
      </c>
      <c r="AC11" s="1276">
        <f>AA12*$B$2*$B12</f>
        <v>137.78504855005465</v>
      </c>
      <c r="AD11" s="1276">
        <f>W12*$B12*$B$2</f>
        <v>303.43673613270465</v>
      </c>
      <c r="AE11" s="767">
        <f>IF('ERRATO 2'!$F$8=6,AD7,IF('ERRATO 2'!$F$8=5,AD9,IF('ERRATO 2'!$F$8=4,AD11,IF('ERRATO 2'!$F$8=3,AD13,IF('ERRATO 2'!$F$8=2,AD15,"errore")))))</f>
        <v>0</v>
      </c>
      <c r="AF11" s="244"/>
      <c r="AG11" s="470" t="s">
        <v>239</v>
      </c>
      <c r="AH11" s="439">
        <f>'MRd travi'!I8</f>
        <v>213.22052925749239</v>
      </c>
      <c r="AI11" s="1279"/>
      <c r="AJ11" s="1279">
        <v>0</v>
      </c>
      <c r="AK11" s="1453"/>
      <c r="AL11" s="1279">
        <v>0</v>
      </c>
      <c r="AM11" s="1279"/>
      <c r="AN11" s="439">
        <f>'MRd travi'!DX8</f>
        <v>140.19980005972101</v>
      </c>
      <c r="AO11" s="1453"/>
      <c r="AP11" s="773" t="s">
        <v>113</v>
      </c>
      <c r="AQ11" s="1276">
        <f>AO12*$B$2*$B12</f>
        <v>137.78504855005465</v>
      </c>
      <c r="AR11" s="1276">
        <f>AK12*$B12*$B$2</f>
        <v>179.58500709894761</v>
      </c>
      <c r="AS11" s="767">
        <f>IF('ERRATO 2'!$F$8=6,AR7,IF('ERRATO 2'!$F$8=5,AR9,IF('ERRATO 2'!$F$8=4,AR11,IF('ERRATO 2'!$F$8=3,AR13,IF('ERRATO 2'!$F$8=2,AR15,"errore")))))</f>
        <v>0</v>
      </c>
      <c r="AT11" s="244"/>
      <c r="AU11" s="470" t="s">
        <v>239</v>
      </c>
      <c r="AV11" s="1279">
        <v>0</v>
      </c>
      <c r="AW11" s="1279"/>
      <c r="AX11" s="439">
        <f>'MRd travi'!L8</f>
        <v>93.466533373147342</v>
      </c>
      <c r="AY11" s="1453"/>
      <c r="AZ11" s="1279">
        <v>0</v>
      </c>
      <c r="BA11" s="1279"/>
      <c r="BB11" s="439">
        <f>'MRd travi'!BW8</f>
        <v>312.52872096646138</v>
      </c>
      <c r="BC11" s="1453"/>
      <c r="BD11" s="773" t="s">
        <v>113</v>
      </c>
      <c r="BE11" s="1276">
        <f>BC12*$B$2*$B12</f>
        <v>193.51832661524526</v>
      </c>
      <c r="BF11" s="1276">
        <f>AY12*$B12*$B$2</f>
        <v>137.78504855005465</v>
      </c>
      <c r="BG11" s="767">
        <f>IF('ERRATO 2'!$F$8=6,BF7,IF('ERRATO 2'!$F$8=5,BF9,IF('ERRATO 2'!$F$8=4,BF11,IF('ERRATO 2'!$F$8=3,BF13,IF('ERRATO 2'!$F$8=2,BF15,"errore")))))</f>
        <v>0</v>
      </c>
      <c r="BH11" s="244"/>
      <c r="BI11" s="470" t="s">
        <v>239</v>
      </c>
      <c r="BJ11" s="439">
        <f>'MRd travi'!N8</f>
        <v>93.466533373147342</v>
      </c>
      <c r="BK11" s="439" t="str">
        <f>'MRd travi'!O8</f>
        <v/>
      </c>
      <c r="BL11" s="439">
        <f>'MRd travi'!P8</f>
        <v>213.22052925749239</v>
      </c>
      <c r="BM11" s="1453"/>
      <c r="BN11" s="1279">
        <v>0</v>
      </c>
      <c r="BO11" s="1279"/>
      <c r="BP11" s="439">
        <f>'MRd travi'!CF8</f>
        <v>28.323191931256769</v>
      </c>
      <c r="BQ11" s="1453"/>
      <c r="BR11" s="773" t="s">
        <v>113</v>
      </c>
      <c r="BS11" s="1276">
        <f>BQ12*$B$2*$B12</f>
        <v>30.024661583941086</v>
      </c>
      <c r="BT11" s="1276">
        <f>BM12*$B12*$B$2</f>
        <v>275.57009710010931</v>
      </c>
      <c r="BU11" s="767">
        <f>IF('ERRATO 2'!$F$8=6,BT7,IF('ERRATO 2'!$F$8=5,BT9,IF('ERRATO 2'!$F$8=4,BT11,IF('ERRATO 2'!$F$8=3,BT13,IF('ERRATO 2'!$F$8=2,BT15,"errore")))))</f>
        <v>0</v>
      </c>
      <c r="BV11" s="244"/>
      <c r="BW11" s="470" t="s">
        <v>239</v>
      </c>
      <c r="BX11" s="439">
        <f>'MRd travi'!R8</f>
        <v>213.22052925749239</v>
      </c>
      <c r="BY11" s="439" t="str">
        <f>'MRd travi'!S8</f>
        <v/>
      </c>
      <c r="BZ11" s="439">
        <f>'MRd travi'!T8</f>
        <v>42.484787896885152</v>
      </c>
      <c r="CA11" s="1453"/>
      <c r="CB11" s="1279">
        <v>0</v>
      </c>
      <c r="CC11" s="1279"/>
      <c r="CD11" s="439">
        <f>'MRd travi'!CO8</f>
        <v>140.19980005972101</v>
      </c>
      <c r="CE11" s="1453"/>
      <c r="CF11" s="773" t="s">
        <v>113</v>
      </c>
      <c r="CG11" s="1276">
        <f>CE12*$B$2*$B12</f>
        <v>113.01470274330326</v>
      </c>
      <c r="CH11" s="1276">
        <f>CA12*$B12*$B$2</f>
        <v>188.17018377060577</v>
      </c>
      <c r="CI11" s="767">
        <f>IF('ERRATO 2'!$F$8=6,CH7,IF('ERRATO 2'!$F$8=5,CH9,IF('ERRATO 2'!$F$8=4,CH11,IF('ERRATO 2'!$F$8=3,CH13,IF('ERRATO 2'!$F$8=2,CH15,"errore")))))</f>
        <v>0</v>
      </c>
      <c r="CJ11" s="244"/>
      <c r="CK11" s="470" t="s">
        <v>239</v>
      </c>
      <c r="CL11" s="439">
        <f>'MRd travi'!V8</f>
        <v>42.484787896885152</v>
      </c>
      <c r="CM11" s="439" t="str">
        <f>'MRd travi'!W8</f>
        <v/>
      </c>
      <c r="CN11" s="439">
        <f>'MRd travi'!X8</f>
        <v>28.323191931256769</v>
      </c>
      <c r="CO11" s="1453"/>
      <c r="CP11" s="439">
        <f>'MRd travi'!CZ8</f>
        <v>186.93306674629468</v>
      </c>
      <c r="CQ11" s="439" t="str">
        <f>'MRd travi'!DA8</f>
        <v/>
      </c>
      <c r="CR11" s="439">
        <f>'MRd travi'!DB8</f>
        <v>140.19980005972101</v>
      </c>
      <c r="CS11" s="1453"/>
      <c r="CT11" s="773" t="s">
        <v>113</v>
      </c>
      <c r="CU11" s="1276">
        <f>CS12*$B$2*$B12</f>
        <v>250.79975129335787</v>
      </c>
      <c r="CV11" s="1276">
        <f>CO12*$B12*$B$2</f>
        <v>52.543157771896901</v>
      </c>
      <c r="CW11" s="767">
        <f>IF('ERRATO 2'!$F$8=6,CV7,IF('ERRATO 2'!$F$8=5,CV9,IF('ERRATO 2'!$F$8=4,CV11,IF('ERRATO 2'!$F$8=3,CV13,IF('ERRATO 2'!$F$8=2,CV15,"errore")))))</f>
        <v>0</v>
      </c>
    </row>
    <row r="12" spans="1:101" x14ac:dyDescent="0.3">
      <c r="A12" s="487" t="s">
        <v>134</v>
      </c>
      <c r="B12" s="242">
        <f>A48/(A48+A49)</f>
        <v>0.48185153284876853</v>
      </c>
      <c r="C12" s="771"/>
      <c r="D12" s="1461">
        <v>3</v>
      </c>
      <c r="E12" s="470" t="s">
        <v>238</v>
      </c>
      <c r="F12" s="1279">
        <v>0</v>
      </c>
      <c r="G12" s="1279"/>
      <c r="H12" s="439">
        <f>'MRd travi'!C9</f>
        <v>-365.10364598885678</v>
      </c>
      <c r="I12" s="1462">
        <f>MAX(ABS(F12)+ABS(H13),ABS(F13)+ABS(H12))</f>
        <v>365.10364598885678</v>
      </c>
      <c r="J12" s="1279">
        <v>0</v>
      </c>
      <c r="K12" s="1279"/>
      <c r="L12" s="439">
        <f>'MRd travi'!CX9</f>
        <v>-213.22052925749239</v>
      </c>
      <c r="M12" s="1462">
        <f>MAX(ABS(J12)+ABS(L13),ABS(J13)+ABS(L12))</f>
        <v>213.22052925749239</v>
      </c>
      <c r="N12" s="772" t="s">
        <v>134</v>
      </c>
      <c r="O12" s="1276">
        <f>M12*$B$2*$B13</f>
        <v>121.5278794399384</v>
      </c>
      <c r="P12" s="1276">
        <f>I12*$B13*$B$2</f>
        <v>208.09568397249723</v>
      </c>
      <c r="Q12" s="770"/>
      <c r="R12" s="244"/>
      <c r="S12" s="470" t="s">
        <v>238</v>
      </c>
      <c r="T12" s="439">
        <f>'MRd travi'!E9</f>
        <v>-312.52872096646138</v>
      </c>
      <c r="U12" s="439" t="str">
        <f>'MRd travi'!F9</f>
        <v/>
      </c>
      <c r="V12" s="439">
        <f>'MRd travi'!G9</f>
        <v>-312.52872096646138</v>
      </c>
      <c r="W12" s="1453">
        <f>MAX(ABS(T12)+ABS(V13),ABS(T13)+ABS(V12))</f>
        <v>572.48251691052747</v>
      </c>
      <c r="X12" s="1279">
        <v>0</v>
      </c>
      <c r="Y12" s="1279"/>
      <c r="Z12" s="439">
        <f>'MRd travi'!DK9</f>
        <v>-259.95379594406603</v>
      </c>
      <c r="AA12" s="1453">
        <f>MAX(ABS(X12)+ABS(Z13),ABS(X13)+ABS(Z12))</f>
        <v>259.95379594406603</v>
      </c>
      <c r="AB12" s="772" t="s">
        <v>134</v>
      </c>
      <c r="AC12" s="1276">
        <f>AA12*$B$2*$B13</f>
        <v>148.16412698841805</v>
      </c>
      <c r="AD12" s="1276">
        <f>W12*$B13*$B$2</f>
        <v>326.29403246887568</v>
      </c>
      <c r="AE12" s="770"/>
      <c r="AF12" s="244"/>
      <c r="AG12" s="470" t="s">
        <v>238</v>
      </c>
      <c r="AH12" s="439">
        <f>'MRd travi'!I9</f>
        <v>-338.81618347765908</v>
      </c>
      <c r="AI12" s="1279"/>
      <c r="AJ12" s="1279">
        <v>0</v>
      </c>
      <c r="AK12" s="1453">
        <f>MAX(ABS(AH12)+ABS(AJ13),ABS(AH13)+ABS(AJ12))</f>
        <v>338.81618347765908</v>
      </c>
      <c r="AL12" s="1279">
        <v>0</v>
      </c>
      <c r="AM12" s="1279"/>
      <c r="AN12" s="439">
        <f>'MRd travi'!DX9</f>
        <v>-259.95379594406603</v>
      </c>
      <c r="AO12" s="1453">
        <f>MAX(ABS(AL12)+ABS(AN13),ABS(AL13)+ABS(AN12))</f>
        <v>259.95379594406603</v>
      </c>
      <c r="AP12" s="772" t="s">
        <v>134</v>
      </c>
      <c r="AQ12" s="1276">
        <f>AO12*$B$2*$B13</f>
        <v>148.16412698841805</v>
      </c>
      <c r="AR12" s="1276">
        <f>AK12*$B13*$B$2</f>
        <v>193.11279472647746</v>
      </c>
      <c r="AS12" s="770"/>
      <c r="AT12" s="244"/>
      <c r="AU12" s="470" t="s">
        <v>238</v>
      </c>
      <c r="AV12" s="1279">
        <v>0</v>
      </c>
      <c r="AW12" s="1279"/>
      <c r="AX12" s="439">
        <f>'MRd travi'!L9</f>
        <v>-259.95379594406603</v>
      </c>
      <c r="AY12" s="1453">
        <f>MAX(ABS(AV12)+ABS(AX13),ABS(AV13)+ABS(AX12))</f>
        <v>259.95379594406603</v>
      </c>
      <c r="AZ12" s="1279">
        <v>0</v>
      </c>
      <c r="BA12" s="1279"/>
      <c r="BB12" s="439">
        <f>'MRd travi'!BW9</f>
        <v>-365.10364598885678</v>
      </c>
      <c r="BC12" s="1453">
        <f>MAX(ABS(AZ12)+ABS(BB13),ABS(AZ13)+ABS(BB12))</f>
        <v>365.10364598885678</v>
      </c>
      <c r="BD12" s="772" t="s">
        <v>134</v>
      </c>
      <c r="BE12" s="1276">
        <f>BC12*$B$2*$B13</f>
        <v>208.09568397249723</v>
      </c>
      <c r="BF12" s="1276">
        <f>AY12*$B13*$B$2</f>
        <v>148.16412698841802</v>
      </c>
      <c r="BG12" s="770"/>
      <c r="BH12" s="244"/>
      <c r="BI12" s="470" t="s">
        <v>238</v>
      </c>
      <c r="BJ12" s="439">
        <f>'MRd travi'!N9</f>
        <v>-259.95379594406603</v>
      </c>
      <c r="BK12" s="439" t="str">
        <f>'MRd travi'!O9</f>
        <v/>
      </c>
      <c r="BL12" s="439">
        <f>'MRd travi'!P9</f>
        <v>-286.24125845526373</v>
      </c>
      <c r="BM12" s="1453">
        <f>MAX(ABS(BJ12)+ABS(BL13),ABS(BJ13)+ABS(BL12))</f>
        <v>519.90759188813206</v>
      </c>
      <c r="BN12" s="1279">
        <v>0</v>
      </c>
      <c r="BO12" s="1279"/>
      <c r="BP12" s="439">
        <f>'MRd travi'!CF9</f>
        <v>-56.646383862513538</v>
      </c>
      <c r="BQ12" s="1453">
        <f>MAX(ABS(BN12)+ABS(BP13),ABS(BN13)+ABS(BP12))</f>
        <v>56.646383862513538</v>
      </c>
      <c r="BR12" s="772" t="s">
        <v>134</v>
      </c>
      <c r="BS12" s="1276">
        <f>BQ12*$B$2*$B13</f>
        <v>32.286360664823818</v>
      </c>
      <c r="BT12" s="1276">
        <f>BM12*$B13*$B$2</f>
        <v>296.32825397683604</v>
      </c>
      <c r="BU12" s="770"/>
      <c r="BV12" s="244"/>
      <c r="BW12" s="470" t="s">
        <v>238</v>
      </c>
      <c r="BX12" s="439">
        <f>'MRd travi'!R9</f>
        <v>-312.52872096646138</v>
      </c>
      <c r="BY12" s="439" t="str">
        <f>'MRd travi'!S9</f>
        <v/>
      </c>
      <c r="BZ12" s="439">
        <f>'MRd travi'!T9</f>
        <v>-56.646383862513538</v>
      </c>
      <c r="CA12" s="1453">
        <f>MAX(ABS(BX12)+ABS(BZ13),ABS(BX13)+ABS(BZ12))</f>
        <v>355.01350886334654</v>
      </c>
      <c r="CB12" s="1279">
        <v>0</v>
      </c>
      <c r="CC12" s="1279"/>
      <c r="CD12" s="439">
        <f>'MRd travi'!CO9</f>
        <v>-213.22052925749239</v>
      </c>
      <c r="CE12" s="1453">
        <f t="shared" ref="CE12" si="6">MAX(ABS(CB12)+ABS(CD13),ABS(CB13)+ABS(CD12))</f>
        <v>213.22052925749239</v>
      </c>
      <c r="CF12" s="772" t="s">
        <v>134</v>
      </c>
      <c r="CG12" s="1276">
        <f>CE12*$B$2*$B13</f>
        <v>121.5278794399384</v>
      </c>
      <c r="CH12" s="1276">
        <f>CA12*$B13*$B$2</f>
        <v>202.34467597907548</v>
      </c>
      <c r="CI12" s="770"/>
      <c r="CJ12" s="244"/>
      <c r="CK12" s="470" t="s">
        <v>238</v>
      </c>
      <c r="CL12" s="439">
        <f>'MRd travi'!V9</f>
        <v>-56.646383862513538</v>
      </c>
      <c r="CM12" s="439" t="str">
        <f>'MRd travi'!W9</f>
        <v/>
      </c>
      <c r="CN12" s="439">
        <f>'MRd travi'!X9</f>
        <v>-56.646383862513538</v>
      </c>
      <c r="CO12" s="1453">
        <f t="shared" ref="CO12" si="7">MAX(ABS(CL12)+ABS(CN13),ABS(CL13)+ABS(CN12))</f>
        <v>99.131171759398683</v>
      </c>
      <c r="CP12" s="439">
        <f>'MRd travi'!CZ9</f>
        <v>-259.95379594406603</v>
      </c>
      <c r="CQ12" s="439" t="str">
        <f>'MRd travi'!DA9</f>
        <v/>
      </c>
      <c r="CR12" s="439">
        <f>'MRd travi'!DB9</f>
        <v>-259.95379594406603</v>
      </c>
      <c r="CS12" s="1453">
        <f t="shared" ref="CS12" si="8">MAX(ABS(CP12)+ABS(CR13),ABS(CP13)+ABS(CR12))</f>
        <v>473.17432520155842</v>
      </c>
      <c r="CT12" s="772" t="s">
        <v>134</v>
      </c>
      <c r="CU12" s="1276">
        <f>CS12*$B$2*$B13</f>
        <v>269.69200642835642</v>
      </c>
      <c r="CV12" s="1276">
        <f>CO12*$B13*$B$2</f>
        <v>56.50113116344167</v>
      </c>
      <c r="CW12" s="770"/>
    </row>
    <row r="13" spans="1:101" ht="15" thickBot="1" x14ac:dyDescent="0.35">
      <c r="A13" s="487" t="s">
        <v>113</v>
      </c>
      <c r="B13" s="475">
        <f>A49/(A48+A49)</f>
        <v>0.51814846715123153</v>
      </c>
      <c r="D13" s="1461"/>
      <c r="E13" s="470" t="s">
        <v>239</v>
      </c>
      <c r="F13" s="1279">
        <v>0</v>
      </c>
      <c r="G13" s="1279"/>
      <c r="H13" s="439">
        <f>'MRd travi'!C10</f>
        <v>259.95379594406603</v>
      </c>
      <c r="I13" s="1463"/>
      <c r="J13" s="1279">
        <v>0</v>
      </c>
      <c r="K13" s="1279"/>
      <c r="L13" s="439">
        <f>'MRd travi'!CX10</f>
        <v>186.93306674629468</v>
      </c>
      <c r="M13" s="1463"/>
      <c r="N13" s="773" t="s">
        <v>113</v>
      </c>
      <c r="O13" s="1276">
        <f>M14*$B$2*$B14</f>
        <v>117.27129109162082</v>
      </c>
      <c r="P13" s="1276">
        <f>I14*$B14*$B$2</f>
        <v>186.34890091271251</v>
      </c>
      <c r="Q13" s="6"/>
      <c r="R13" s="6"/>
      <c r="S13" s="470" t="s">
        <v>239</v>
      </c>
      <c r="T13" s="439">
        <f>'MRd travi'!E10</f>
        <v>259.95379594406603</v>
      </c>
      <c r="U13" s="439" t="str">
        <f>'MRd travi'!F10</f>
        <v/>
      </c>
      <c r="V13" s="439">
        <f>'MRd travi'!G10</f>
        <v>259.95379594406603</v>
      </c>
      <c r="W13" s="1453"/>
      <c r="X13" s="1279">
        <v>0</v>
      </c>
      <c r="Y13" s="1279"/>
      <c r="Z13" s="439">
        <f>'MRd travi'!DK10</f>
        <v>140.19980005972101</v>
      </c>
      <c r="AA13" s="1453"/>
      <c r="AB13" s="773" t="s">
        <v>113</v>
      </c>
      <c r="AC13" s="1276">
        <f>AA14*$B$2*$B14</f>
        <v>117.27129109162082</v>
      </c>
      <c r="AD13" s="1276">
        <f>W14*$B14*$B$2</f>
        <v>314.86538430079014</v>
      </c>
      <c r="AE13" s="6"/>
      <c r="AF13" s="6"/>
      <c r="AG13" s="470" t="s">
        <v>239</v>
      </c>
      <c r="AH13" s="439">
        <f>'MRd travi'!I10</f>
        <v>286.24125845526373</v>
      </c>
      <c r="AI13" s="1279"/>
      <c r="AJ13" s="1279">
        <v>0</v>
      </c>
      <c r="AK13" s="1453"/>
      <c r="AL13" s="1279">
        <v>0</v>
      </c>
      <c r="AM13" s="1279"/>
      <c r="AN13" s="439">
        <f>'MRd travi'!DX10</f>
        <v>186.93306674629468</v>
      </c>
      <c r="AO13" s="1453"/>
      <c r="AP13" s="773" t="s">
        <v>113</v>
      </c>
      <c r="AQ13" s="1276">
        <f>AO14*$B$2*$B14</f>
        <v>117.27129109162082</v>
      </c>
      <c r="AR13" s="1276">
        <f>AK14*$B14*$B$2</f>
        <v>186.34890091271251</v>
      </c>
      <c r="AS13" s="6"/>
      <c r="AT13" s="6"/>
      <c r="AU13" s="470" t="s">
        <v>239</v>
      </c>
      <c r="AV13" s="1279">
        <v>0</v>
      </c>
      <c r="AW13" s="1279"/>
      <c r="AX13" s="439">
        <f>'MRd travi'!L10</f>
        <v>140.19980005972101</v>
      </c>
      <c r="AY13" s="1453"/>
      <c r="AZ13" s="1279">
        <v>0</v>
      </c>
      <c r="BA13" s="1279"/>
      <c r="BB13" s="439">
        <f>'MRd travi'!BW10</f>
        <v>365.10364598885678</v>
      </c>
      <c r="BC13" s="1453"/>
      <c r="BD13" s="773" t="s">
        <v>113</v>
      </c>
      <c r="BE13" s="1276">
        <f>BC14*$B$2*$B14</f>
        <v>200.80700529387124</v>
      </c>
      <c r="BF13" s="1276">
        <f>AY14*$B14*$B$2</f>
        <v>117.27129109162082</v>
      </c>
      <c r="BG13" s="6"/>
      <c r="BH13" s="6"/>
      <c r="BI13" s="470" t="s">
        <v>239</v>
      </c>
      <c r="BJ13" s="439">
        <f>'MRd travi'!N10</f>
        <v>140.19980005972101</v>
      </c>
      <c r="BK13" s="439" t="str">
        <f>'MRd travi'!O10</f>
        <v/>
      </c>
      <c r="BL13" s="439">
        <f>'MRd travi'!P10</f>
        <v>259.95379594406603</v>
      </c>
      <c r="BM13" s="1453"/>
      <c r="BN13" s="1279">
        <v>0</v>
      </c>
      <c r="BO13" s="1279"/>
      <c r="BP13" s="439">
        <f>'MRd travi'!CF10</f>
        <v>42.484787896885152</v>
      </c>
      <c r="BQ13" s="1453"/>
      <c r="BR13" s="773" t="s">
        <v>113</v>
      </c>
      <c r="BS13" s="1276">
        <f>BQ14*$B$2*$B14</f>
        <v>31.15551112438245</v>
      </c>
      <c r="BT13" s="1276">
        <f>BM14*$B14*$B$2</f>
        <v>285.94917553847267</v>
      </c>
      <c r="BU13" s="6"/>
      <c r="BV13" s="6"/>
      <c r="BW13" s="470" t="s">
        <v>239</v>
      </c>
      <c r="BX13" s="439">
        <f>'MRd travi'!R10</f>
        <v>259.95379594406603</v>
      </c>
      <c r="BY13" s="439" t="str">
        <f>'MRd travi'!S10</f>
        <v/>
      </c>
      <c r="BZ13" s="439">
        <f>'MRd travi'!T10</f>
        <v>42.484787896885152</v>
      </c>
      <c r="CA13" s="1453"/>
      <c r="CB13" s="1279">
        <v>0</v>
      </c>
      <c r="CC13" s="1279"/>
      <c r="CD13" s="439">
        <f>'MRd travi'!CO10</f>
        <v>186.93306674629468</v>
      </c>
      <c r="CE13" s="1453"/>
      <c r="CF13" s="773" t="s">
        <v>113</v>
      </c>
      <c r="CG13" s="1276">
        <f>CE14*$B$2*$B14</f>
        <v>117.27129109162082</v>
      </c>
      <c r="CH13" s="1276">
        <f>CA14*$B14*$B$2</f>
        <v>195.25742987484062</v>
      </c>
      <c r="CI13" s="6"/>
      <c r="CJ13" s="6"/>
      <c r="CK13" s="470" t="s">
        <v>239</v>
      </c>
      <c r="CL13" s="439">
        <f>'MRd travi'!V10</f>
        <v>42.484787896885152</v>
      </c>
      <c r="CM13" s="439" t="str">
        <f>'MRd travi'!W10</f>
        <v/>
      </c>
      <c r="CN13" s="439">
        <f>'MRd travi'!X10</f>
        <v>28.323191931256769</v>
      </c>
      <c r="CO13" s="1453"/>
      <c r="CP13" s="439">
        <f>'MRd travi'!CZ10</f>
        <v>213.22052925749239</v>
      </c>
      <c r="CQ13" s="439" t="str">
        <f>'MRd travi'!DA10</f>
        <v/>
      </c>
      <c r="CR13" s="439">
        <f>'MRd travi'!DB10</f>
        <v>186.93306674629468</v>
      </c>
      <c r="CS13" s="1453"/>
      <c r="CT13" s="773" t="s">
        <v>113</v>
      </c>
      <c r="CU13" s="1276">
        <f>CS14*$B$2*$B14</f>
        <v>245.78777447969841</v>
      </c>
      <c r="CV13" s="1276">
        <f>CO14*$B14*$B$2</f>
        <v>54.522144467669278</v>
      </c>
      <c r="CW13" s="6"/>
    </row>
    <row r="14" spans="1:101" x14ac:dyDescent="0.3">
      <c r="A14" s="487" t="s">
        <v>134</v>
      </c>
      <c r="B14" s="242">
        <v>0.5</v>
      </c>
      <c r="C14" s="771"/>
      <c r="D14" s="1461">
        <v>2</v>
      </c>
      <c r="E14" s="470" t="s">
        <v>238</v>
      </c>
      <c r="F14" s="1279">
        <v>0</v>
      </c>
      <c r="G14" s="1279"/>
      <c r="H14" s="439">
        <f>'MRd travi'!C11</f>
        <v>-338.81618347765908</v>
      </c>
      <c r="I14" s="1462">
        <f>MAX(ABS(F14)+ABS(H15),ABS(F15)+ABS(H14))</f>
        <v>338.81618347765908</v>
      </c>
      <c r="J14" s="1279">
        <v>0</v>
      </c>
      <c r="K14" s="1279"/>
      <c r="L14" s="439">
        <f>'MRd travi'!CX11</f>
        <v>-213.22052925749239</v>
      </c>
      <c r="M14" s="1462">
        <f>MAX(ABS(J14)+ABS(L15),ABS(J15)+ABS(L14))</f>
        <v>213.22052925749239</v>
      </c>
      <c r="N14" s="772" t="s">
        <v>134</v>
      </c>
      <c r="O14" s="1276">
        <f>M14*$B$2*$B15</f>
        <v>117.27129109162082</v>
      </c>
      <c r="P14" s="1276">
        <f>I14*$B15*$B$2</f>
        <v>186.34890091271251</v>
      </c>
      <c r="Q14" s="6"/>
      <c r="R14" s="6"/>
      <c r="S14" s="470" t="s">
        <v>238</v>
      </c>
      <c r="T14" s="439">
        <f>'MRd travi'!E11</f>
        <v>-312.52872096646138</v>
      </c>
      <c r="U14" s="439" t="str">
        <f>'MRd travi'!F11</f>
        <v/>
      </c>
      <c r="V14" s="439">
        <f>'MRd travi'!G11</f>
        <v>-312.52872096646138</v>
      </c>
      <c r="W14" s="1453">
        <f>MAX(ABS(T14)+ABS(V15),ABS(T15)+ABS(V14))</f>
        <v>572.48251691052747</v>
      </c>
      <c r="X14" s="1279">
        <v>0</v>
      </c>
      <c r="Y14" s="1279"/>
      <c r="Z14" s="439">
        <f>'MRd travi'!DK11</f>
        <v>-213.22052925749239</v>
      </c>
      <c r="AA14" s="1453">
        <f>MAX(ABS(X14)+ABS(Z15),ABS(X15)+ABS(Z14))</f>
        <v>213.22052925749239</v>
      </c>
      <c r="AB14" s="772" t="s">
        <v>134</v>
      </c>
      <c r="AC14" s="1276">
        <f>AA14*$B$2*$B15</f>
        <v>117.27129109162082</v>
      </c>
      <c r="AD14" s="1276">
        <f>W14*$B15*$B$2</f>
        <v>314.86538430079014</v>
      </c>
      <c r="AE14" s="6"/>
      <c r="AF14" s="6"/>
      <c r="AG14" s="470" t="s">
        <v>238</v>
      </c>
      <c r="AH14" s="439">
        <f>'MRd travi'!I11</f>
        <v>-338.81618347765908</v>
      </c>
      <c r="AI14" s="1279"/>
      <c r="AJ14" s="1279">
        <v>0</v>
      </c>
      <c r="AK14" s="1453">
        <f>MAX(ABS(AH14)+ABS(AJ15),ABS(AH15)+ABS(AJ14))</f>
        <v>338.81618347765908</v>
      </c>
      <c r="AL14" s="1279">
        <v>0</v>
      </c>
      <c r="AM14" s="1279"/>
      <c r="AN14" s="439">
        <f>'MRd travi'!DX11</f>
        <v>-213.22052925749239</v>
      </c>
      <c r="AO14" s="1453">
        <f>MAX(ABS(AL14)+ABS(AN15),ABS(AL15)+ABS(AN14))</f>
        <v>213.22052925749239</v>
      </c>
      <c r="AP14" s="772" t="s">
        <v>134</v>
      </c>
      <c r="AQ14" s="1276">
        <f>AO14*$B$2*$B15</f>
        <v>117.27129109162082</v>
      </c>
      <c r="AR14" s="1276">
        <f>AK14*$B15*$B$2</f>
        <v>186.34890091271251</v>
      </c>
      <c r="AS14" s="6"/>
      <c r="AT14" s="6"/>
      <c r="AU14" s="470" t="s">
        <v>238</v>
      </c>
      <c r="AV14" s="1279">
        <v>0</v>
      </c>
      <c r="AW14" s="1279"/>
      <c r="AX14" s="439">
        <f>'MRd travi'!L11</f>
        <v>-213.22052925749239</v>
      </c>
      <c r="AY14" s="1453">
        <f>MAX(ABS(AV14)+ABS(AX15),ABS(AV15)+ABS(AX14))</f>
        <v>213.22052925749239</v>
      </c>
      <c r="AZ14" s="1279">
        <v>0</v>
      </c>
      <c r="BA14" s="1279"/>
      <c r="BB14" s="439">
        <f>'MRd travi'!BW11</f>
        <v>-365.10364598885678</v>
      </c>
      <c r="BC14" s="1453">
        <f>MAX(ABS(AZ14)+ABS(BB15),ABS(AZ15)+ABS(BB14))</f>
        <v>365.10364598885678</v>
      </c>
      <c r="BD14" s="772" t="s">
        <v>134</v>
      </c>
      <c r="BE14" s="1276">
        <f>BC14*$B$2*$B15</f>
        <v>200.80700529387124</v>
      </c>
      <c r="BF14" s="1276">
        <f>AY14*$B15*$B$2</f>
        <v>117.27129109162082</v>
      </c>
      <c r="BG14" s="6"/>
      <c r="BH14" s="6"/>
      <c r="BI14" s="470" t="s">
        <v>238</v>
      </c>
      <c r="BJ14" s="439">
        <f>'MRd travi'!N11</f>
        <v>-259.95379594406603</v>
      </c>
      <c r="BK14" s="439" t="str">
        <f>'MRd travi'!O11</f>
        <v/>
      </c>
      <c r="BL14" s="439">
        <f>'MRd travi'!P11</f>
        <v>-312.52872096646138</v>
      </c>
      <c r="BM14" s="1453">
        <f>MAX(ABS(BJ14)+ABS(BL15),ABS(BJ15)+ABS(BL14))</f>
        <v>519.90759188813206</v>
      </c>
      <c r="BN14" s="1279">
        <v>0</v>
      </c>
      <c r="BO14" s="1279"/>
      <c r="BP14" s="439">
        <f>'MRd travi'!CF11</f>
        <v>-56.646383862513538</v>
      </c>
      <c r="BQ14" s="1453">
        <f>MAX(ABS(BN14)+ABS(BP15),ABS(BN15)+ABS(BP14))</f>
        <v>56.646383862513538</v>
      </c>
      <c r="BR14" s="772" t="s">
        <v>134</v>
      </c>
      <c r="BS14" s="1276">
        <f>BQ14*$B$2*$B15</f>
        <v>31.15551112438245</v>
      </c>
      <c r="BT14" s="1276">
        <f>BM14*$B15*$B$2</f>
        <v>285.94917553847267</v>
      </c>
      <c r="BU14" s="6"/>
      <c r="BV14" s="6"/>
      <c r="BW14" s="470" t="s">
        <v>238</v>
      </c>
      <c r="BX14" s="439">
        <f>'MRd travi'!R11</f>
        <v>-312.52872096646138</v>
      </c>
      <c r="BY14" s="439" t="str">
        <f>'MRd travi'!S11</f>
        <v/>
      </c>
      <c r="BZ14" s="439">
        <f>'MRd travi'!T11</f>
        <v>-56.646383862513538</v>
      </c>
      <c r="CA14" s="1453">
        <f>MAX(ABS(BX14)+ABS(BZ15),ABS(BX15)+ABS(BZ14))</f>
        <v>355.01350886334654</v>
      </c>
      <c r="CB14" s="1279">
        <v>0</v>
      </c>
      <c r="CC14" s="1279"/>
      <c r="CD14" s="439">
        <f>'MRd travi'!CO11</f>
        <v>-213.22052925749239</v>
      </c>
      <c r="CE14" s="1453">
        <f t="shared" ref="CE14" si="9">MAX(ABS(CB14)+ABS(CD15),ABS(CB15)+ABS(CD14))</f>
        <v>213.22052925749239</v>
      </c>
      <c r="CF14" s="772" t="s">
        <v>134</v>
      </c>
      <c r="CG14" s="1276">
        <f>CE14*$B$2*$B15</f>
        <v>117.27129109162082</v>
      </c>
      <c r="CH14" s="1276">
        <f>CA14*$B15*$B$2</f>
        <v>195.25742987484062</v>
      </c>
      <c r="CI14" s="6"/>
      <c r="CJ14" s="6"/>
      <c r="CK14" s="470" t="s">
        <v>238</v>
      </c>
      <c r="CL14" s="439">
        <f>'MRd travi'!V11</f>
        <v>-56.646383862513538</v>
      </c>
      <c r="CM14" s="439" t="str">
        <f>'MRd travi'!W11</f>
        <v/>
      </c>
      <c r="CN14" s="439">
        <f>'MRd travi'!X11</f>
        <v>-56.646383862513538</v>
      </c>
      <c r="CO14" s="1453">
        <f t="shared" ref="CO14" si="10">MAX(ABS(CL14)+ABS(CN15),ABS(CL15)+ABS(CN14))</f>
        <v>99.131171759398683</v>
      </c>
      <c r="CP14" s="439">
        <f>'MRd travi'!CZ11</f>
        <v>-259.95379594406603</v>
      </c>
      <c r="CQ14" s="439" t="str">
        <f>'MRd travi'!DA11</f>
        <v/>
      </c>
      <c r="CR14" s="439">
        <f>'MRd travi'!DB11</f>
        <v>-259.95379594406603</v>
      </c>
      <c r="CS14" s="1453">
        <f t="shared" ref="CS14" si="11">MAX(ABS(CP14)+ABS(CR15),ABS(CP15)+ABS(CR14))</f>
        <v>446.88686269036072</v>
      </c>
      <c r="CT14" s="772" t="s">
        <v>134</v>
      </c>
      <c r="CU14" s="1276">
        <f>CS14*$B$2*$B15</f>
        <v>245.78777447969841</v>
      </c>
      <c r="CV14" s="1276">
        <f>CO14*$B15*$B$2</f>
        <v>54.522144467669278</v>
      </c>
      <c r="CW14" s="6"/>
    </row>
    <row r="15" spans="1:101" ht="15" thickBot="1" x14ac:dyDescent="0.35">
      <c r="A15" s="487" t="s">
        <v>113</v>
      </c>
      <c r="B15" s="475">
        <v>0.5</v>
      </c>
      <c r="D15" s="1461"/>
      <c r="E15" s="470" t="s">
        <v>239</v>
      </c>
      <c r="F15" s="1279">
        <v>0</v>
      </c>
      <c r="G15" s="1279"/>
      <c r="H15" s="439">
        <f>'MRd travi'!C12</f>
        <v>259.95379594406603</v>
      </c>
      <c r="I15" s="1463"/>
      <c r="J15" s="1279"/>
      <c r="K15" s="1279"/>
      <c r="L15" s="439">
        <f>'MRd travi'!CX12</f>
        <v>140.19980005972101</v>
      </c>
      <c r="M15" s="1463"/>
      <c r="N15" s="773" t="s">
        <v>113</v>
      </c>
      <c r="O15" s="1276"/>
      <c r="P15" s="1276"/>
      <c r="Q15" s="6"/>
      <c r="R15" s="6"/>
      <c r="S15" s="470" t="s">
        <v>239</v>
      </c>
      <c r="T15" s="439">
        <f>'MRd travi'!E12</f>
        <v>213.22052925749239</v>
      </c>
      <c r="U15" s="439" t="str">
        <f>'MRd travi'!F12</f>
        <v/>
      </c>
      <c r="V15" s="439">
        <f>'MRd travi'!G12</f>
        <v>259.95379594406603</v>
      </c>
      <c r="W15" s="1453"/>
      <c r="X15" s="1279">
        <v>0</v>
      </c>
      <c r="Y15" s="1279"/>
      <c r="Z15" s="439">
        <f>'MRd travi'!DK12</f>
        <v>140.19980005972101</v>
      </c>
      <c r="AA15" s="1453"/>
      <c r="AB15" s="773" t="s">
        <v>113</v>
      </c>
      <c r="AC15" s="1276"/>
      <c r="AD15" s="1276"/>
      <c r="AE15" s="6"/>
      <c r="AF15" s="6"/>
      <c r="AG15" s="470" t="s">
        <v>239</v>
      </c>
      <c r="AH15" s="439">
        <f>'MRd travi'!I12</f>
        <v>259.95379594406603</v>
      </c>
      <c r="AI15" s="1279"/>
      <c r="AJ15" s="1279">
        <v>0</v>
      </c>
      <c r="AK15" s="1453"/>
      <c r="AL15" s="1279">
        <v>0</v>
      </c>
      <c r="AM15" s="1279"/>
      <c r="AN15" s="439">
        <f>'MRd travi'!DX12</f>
        <v>186.93306674629468</v>
      </c>
      <c r="AO15" s="1453"/>
      <c r="AP15" s="773" t="s">
        <v>113</v>
      </c>
      <c r="AQ15" s="1276"/>
      <c r="AR15" s="1276"/>
      <c r="AS15" s="6"/>
      <c r="AT15" s="6"/>
      <c r="AU15" s="470" t="s">
        <v>239</v>
      </c>
      <c r="AV15" s="1279">
        <v>0</v>
      </c>
      <c r="AW15" s="1279"/>
      <c r="AX15" s="439">
        <f>'MRd travi'!L12</f>
        <v>140.19980005972101</v>
      </c>
      <c r="AY15" s="1453"/>
      <c r="AZ15" s="1279">
        <v>0</v>
      </c>
      <c r="BA15" s="1279"/>
      <c r="BB15" s="439">
        <f>'MRd travi'!BW12</f>
        <v>365.10364598885678</v>
      </c>
      <c r="BC15" s="1453"/>
      <c r="BD15" s="773" t="s">
        <v>113</v>
      </c>
      <c r="BE15" s="1276"/>
      <c r="BF15" s="1276"/>
      <c r="BG15" s="6"/>
      <c r="BH15" s="6"/>
      <c r="BI15" s="470" t="s">
        <v>239</v>
      </c>
      <c r="BJ15" s="439">
        <f>'MRd travi'!N12</f>
        <v>140.19980005972101</v>
      </c>
      <c r="BK15" s="439" t="str">
        <f>'MRd travi'!O12</f>
        <v/>
      </c>
      <c r="BL15" s="439">
        <f>'MRd travi'!P12</f>
        <v>259.95379594406603</v>
      </c>
      <c r="BM15" s="1453"/>
      <c r="BN15" s="1279">
        <v>0</v>
      </c>
      <c r="BO15" s="1279"/>
      <c r="BP15" s="439">
        <f>'MRd travi'!CF12</f>
        <v>28.323191931256769</v>
      </c>
      <c r="BQ15" s="1453"/>
      <c r="BR15" s="773" t="s">
        <v>113</v>
      </c>
      <c r="BS15" s="1276"/>
      <c r="BT15" s="1276"/>
      <c r="BU15" s="6"/>
      <c r="BV15" s="6"/>
      <c r="BW15" s="470" t="s">
        <v>239</v>
      </c>
      <c r="BX15" s="439">
        <f>'MRd travi'!R12</f>
        <v>259.95379594406603</v>
      </c>
      <c r="BY15" s="439" t="str">
        <f>'MRd travi'!S12</f>
        <v/>
      </c>
      <c r="BZ15" s="439">
        <f>'MRd travi'!T12</f>
        <v>42.484787896885152</v>
      </c>
      <c r="CA15" s="1453"/>
      <c r="CB15" s="1279">
        <v>0</v>
      </c>
      <c r="CC15" s="1279"/>
      <c r="CD15" s="439">
        <f>'MRd travi'!CO12</f>
        <v>186.93306674629468</v>
      </c>
      <c r="CE15" s="1453"/>
      <c r="CF15" s="773" t="s">
        <v>113</v>
      </c>
      <c r="CG15" s="1276"/>
      <c r="CH15" s="1276"/>
      <c r="CI15" s="6"/>
      <c r="CJ15" s="6"/>
      <c r="CK15" s="470" t="s">
        <v>239</v>
      </c>
      <c r="CL15" s="439">
        <f>'MRd travi'!V12</f>
        <v>42.484787896885152</v>
      </c>
      <c r="CM15" s="439" t="str">
        <f>'MRd travi'!W12</f>
        <v/>
      </c>
      <c r="CN15" s="439">
        <f>'MRd travi'!X12</f>
        <v>28.323191931256769</v>
      </c>
      <c r="CO15" s="1453"/>
      <c r="CP15" s="439">
        <f>'MRd travi'!CZ12</f>
        <v>186.93306674629468</v>
      </c>
      <c r="CQ15" s="439" t="str">
        <f>'MRd travi'!DA12</f>
        <v/>
      </c>
      <c r="CR15" s="439">
        <f>'MRd travi'!DB12</f>
        <v>186.93306674629468</v>
      </c>
      <c r="CS15" s="1453"/>
      <c r="CT15" s="773" t="s">
        <v>113</v>
      </c>
      <c r="CU15" s="1276"/>
      <c r="CV15" s="1276"/>
      <c r="CW15" s="6"/>
    </row>
    <row r="16" spans="1:101" x14ac:dyDescent="0.3">
      <c r="A16" s="530"/>
      <c r="B16" s="6"/>
      <c r="D16" s="103"/>
      <c r="E16" s="470"/>
      <c r="F16" s="103"/>
      <c r="G16" s="103"/>
      <c r="H16" s="103"/>
      <c r="J16" s="103"/>
      <c r="K16" s="103"/>
      <c r="L16" s="103"/>
      <c r="O16" s="6"/>
      <c r="P16" s="6"/>
      <c r="S16" s="470"/>
      <c r="T16" s="1279"/>
      <c r="U16" s="1279"/>
      <c r="V16" s="1279"/>
      <c r="X16" s="1279"/>
      <c r="Y16" s="1279"/>
      <c r="Z16" s="1279"/>
      <c r="AC16" s="6"/>
      <c r="AD16" s="6"/>
      <c r="AG16" s="470"/>
      <c r="AH16" s="1279"/>
      <c r="AI16" s="1279"/>
      <c r="AJ16" s="1279"/>
      <c r="AL16" s="1279"/>
      <c r="AM16" s="1279"/>
      <c r="AN16" s="1279"/>
      <c r="AQ16" s="6"/>
      <c r="AR16" s="6"/>
      <c r="AU16" s="470"/>
      <c r="AV16" s="1279"/>
      <c r="AW16" s="1279"/>
      <c r="AX16" s="1279"/>
      <c r="AZ16" s="1279"/>
      <c r="BA16" s="1279"/>
      <c r="BB16" s="1279"/>
      <c r="BE16" s="6"/>
      <c r="BF16" s="6"/>
      <c r="BI16" s="470"/>
      <c r="BJ16" s="1279"/>
      <c r="BK16" s="1279"/>
      <c r="BL16" s="1279"/>
      <c r="BN16" s="1279"/>
      <c r="BO16" s="1279"/>
      <c r="BP16" s="1279"/>
      <c r="BS16" s="6"/>
      <c r="BT16" s="6"/>
      <c r="BW16" s="470"/>
      <c r="BX16" s="1279"/>
      <c r="BY16" s="1279"/>
      <c r="BZ16" s="1279"/>
      <c r="CB16" s="1279"/>
      <c r="CC16" s="1279"/>
      <c r="CD16" s="1279"/>
      <c r="CG16" s="6"/>
      <c r="CH16" s="6"/>
      <c r="CK16" s="470"/>
      <c r="CL16" s="1279"/>
      <c r="CM16" s="1279"/>
      <c r="CN16" s="1279"/>
      <c r="CP16" s="1279"/>
      <c r="CQ16" s="1279"/>
      <c r="CR16" s="1279"/>
      <c r="CU16" s="6"/>
      <c r="CV16" s="6"/>
    </row>
    <row r="17" spans="1:101" x14ac:dyDescent="0.3">
      <c r="D17" s="103"/>
      <c r="E17" s="470"/>
      <c r="F17" s="1450" t="s">
        <v>240</v>
      </c>
      <c r="G17" s="1451"/>
      <c r="H17" s="1451"/>
      <c r="I17" s="1452"/>
      <c r="J17" s="1450" t="s">
        <v>241</v>
      </c>
      <c r="K17" s="1451"/>
      <c r="L17" s="1451"/>
      <c r="M17" s="1452"/>
      <c r="N17" s="435"/>
      <c r="Q17" s="435"/>
      <c r="R17" s="435"/>
      <c r="S17" s="1239"/>
      <c r="T17" s="1458" t="s">
        <v>242</v>
      </c>
      <c r="U17" s="1459"/>
      <c r="V17" s="1459"/>
      <c r="W17" s="1460"/>
      <c r="X17" s="1458" t="s">
        <v>243</v>
      </c>
      <c r="Y17" s="1459"/>
      <c r="Z17" s="1459"/>
      <c r="AA17" s="1460"/>
      <c r="AB17" s="491"/>
      <c r="AC17" s="1240"/>
      <c r="AD17" s="1240"/>
      <c r="AE17" s="491"/>
      <c r="AF17" s="435"/>
      <c r="AG17" s="470"/>
      <c r="AH17" s="1450" t="s">
        <v>244</v>
      </c>
      <c r="AI17" s="1451"/>
      <c r="AJ17" s="1451"/>
      <c r="AK17" s="1452"/>
      <c r="AL17" s="1450" t="s">
        <v>245</v>
      </c>
      <c r="AM17" s="1451"/>
      <c r="AN17" s="1451"/>
      <c r="AO17" s="1452"/>
      <c r="AP17" s="435"/>
      <c r="AS17" s="435"/>
      <c r="AT17" s="435"/>
      <c r="AU17" s="470"/>
      <c r="AV17" s="1450" t="s">
        <v>246</v>
      </c>
      <c r="AW17" s="1451"/>
      <c r="AX17" s="1451"/>
      <c r="AY17" s="1452"/>
      <c r="AZ17" s="1450" t="s">
        <v>247</v>
      </c>
      <c r="BA17" s="1451"/>
      <c r="BB17" s="1451"/>
      <c r="BC17" s="1452"/>
      <c r="BD17" s="435"/>
      <c r="BG17" s="435"/>
      <c r="BH17" s="435"/>
      <c r="BI17" s="470"/>
      <c r="BJ17" s="1450" t="s">
        <v>269</v>
      </c>
      <c r="BK17" s="1451"/>
      <c r="BL17" s="1451"/>
      <c r="BM17" s="1452"/>
      <c r="BN17" s="1450" t="s">
        <v>248</v>
      </c>
      <c r="BO17" s="1451"/>
      <c r="BP17" s="1451"/>
      <c r="BQ17" s="1452"/>
      <c r="BR17" s="435"/>
      <c r="BU17" s="435"/>
      <c r="BV17" s="435"/>
      <c r="BW17" s="470"/>
      <c r="BX17" s="1450" t="s">
        <v>249</v>
      </c>
      <c r="BY17" s="1451"/>
      <c r="BZ17" s="1451"/>
      <c r="CA17" s="1452"/>
      <c r="CB17" s="1450" t="s">
        <v>250</v>
      </c>
      <c r="CC17" s="1451"/>
      <c r="CD17" s="1451"/>
      <c r="CE17" s="1452"/>
      <c r="CF17" s="435"/>
      <c r="CI17" s="435"/>
      <c r="CJ17" s="435"/>
      <c r="CK17" s="470"/>
      <c r="CL17" s="1450" t="s">
        <v>266</v>
      </c>
      <c r="CM17" s="1451"/>
      <c r="CN17" s="1451"/>
      <c r="CO17" s="1452"/>
      <c r="CP17" s="1450" t="s">
        <v>251</v>
      </c>
      <c r="CQ17" s="1451"/>
      <c r="CR17" s="1451"/>
      <c r="CS17" s="1452"/>
      <c r="CT17" s="435"/>
      <c r="CW17" s="435"/>
    </row>
    <row r="18" spans="1:101" ht="15" thickBot="1" x14ac:dyDescent="0.35">
      <c r="A18" s="479"/>
      <c r="B18" s="485" t="s">
        <v>276</v>
      </c>
      <c r="D18" s="470"/>
      <c r="E18" s="470"/>
      <c r="F18" s="1271" t="s">
        <v>224</v>
      </c>
      <c r="G18" s="1271"/>
      <c r="H18" s="1271" t="s">
        <v>225</v>
      </c>
      <c r="I18" s="472" t="s">
        <v>264</v>
      </c>
      <c r="J18" s="1271" t="s">
        <v>224</v>
      </c>
      <c r="K18" s="1271"/>
      <c r="L18" s="1271" t="s">
        <v>225</v>
      </c>
      <c r="M18" s="472" t="s">
        <v>264</v>
      </c>
      <c r="N18" s="1278"/>
      <c r="O18" s="759" t="s">
        <v>278</v>
      </c>
      <c r="P18" s="760" t="s">
        <v>279</v>
      </c>
      <c r="Q18" s="1271" t="s">
        <v>284</v>
      </c>
      <c r="R18" s="435"/>
      <c r="S18" s="1239"/>
      <c r="T18" s="1280" t="s">
        <v>224</v>
      </c>
      <c r="U18" s="1280"/>
      <c r="V18" s="1280" t="s">
        <v>225</v>
      </c>
      <c r="W18" s="1241" t="s">
        <v>264</v>
      </c>
      <c r="X18" s="1280" t="s">
        <v>224</v>
      </c>
      <c r="Y18" s="1280"/>
      <c r="Z18" s="1280" t="s">
        <v>225</v>
      </c>
      <c r="AA18" s="1241" t="s">
        <v>264</v>
      </c>
      <c r="AB18" s="629"/>
      <c r="AC18" s="1242" t="s">
        <v>278</v>
      </c>
      <c r="AD18" s="1242" t="s">
        <v>279</v>
      </c>
      <c r="AE18" s="1280" t="s">
        <v>284</v>
      </c>
      <c r="AF18" s="435"/>
      <c r="AG18" s="470"/>
      <c r="AH18" s="1271" t="s">
        <v>224</v>
      </c>
      <c r="AI18" s="1271"/>
      <c r="AJ18" s="1271" t="s">
        <v>225</v>
      </c>
      <c r="AK18" s="472" t="s">
        <v>264</v>
      </c>
      <c r="AL18" s="1271" t="s">
        <v>224</v>
      </c>
      <c r="AM18" s="1271"/>
      <c r="AN18" s="1271" t="s">
        <v>225</v>
      </c>
      <c r="AO18" s="472" t="s">
        <v>264</v>
      </c>
      <c r="AP18" s="1278"/>
      <c r="AQ18" s="759" t="s">
        <v>278</v>
      </c>
      <c r="AR18" s="760" t="s">
        <v>279</v>
      </c>
      <c r="AS18" s="1271" t="s">
        <v>284</v>
      </c>
      <c r="AT18" s="435"/>
      <c r="AU18" s="470"/>
      <c r="AV18" s="1271" t="s">
        <v>224</v>
      </c>
      <c r="AW18" s="1271"/>
      <c r="AX18" s="1271" t="s">
        <v>225</v>
      </c>
      <c r="AY18" s="472" t="s">
        <v>264</v>
      </c>
      <c r="AZ18" s="1271" t="s">
        <v>224</v>
      </c>
      <c r="BA18" s="1271"/>
      <c r="BB18" s="1271" t="s">
        <v>225</v>
      </c>
      <c r="BC18" s="472" t="s">
        <v>264</v>
      </c>
      <c r="BD18" s="1278"/>
      <c r="BE18" s="759" t="s">
        <v>278</v>
      </c>
      <c r="BF18" s="760" t="s">
        <v>279</v>
      </c>
      <c r="BG18" s="1271" t="s">
        <v>284</v>
      </c>
      <c r="BH18" s="435"/>
      <c r="BI18" s="470"/>
      <c r="BJ18" s="1271" t="s">
        <v>224</v>
      </c>
      <c r="BK18" s="1271"/>
      <c r="BL18" s="1271" t="s">
        <v>225</v>
      </c>
      <c r="BM18" s="472" t="s">
        <v>264</v>
      </c>
      <c r="BN18" s="1271" t="s">
        <v>224</v>
      </c>
      <c r="BO18" s="1271"/>
      <c r="BP18" s="1271" t="s">
        <v>225</v>
      </c>
      <c r="BQ18" s="472" t="s">
        <v>264</v>
      </c>
      <c r="BR18" s="1278"/>
      <c r="BS18" s="759" t="s">
        <v>278</v>
      </c>
      <c r="BT18" s="760" t="s">
        <v>279</v>
      </c>
      <c r="BU18" s="1271" t="s">
        <v>284</v>
      </c>
      <c r="BV18" s="435"/>
      <c r="BW18" s="470"/>
      <c r="BX18" s="1271" t="s">
        <v>224</v>
      </c>
      <c r="BY18" s="1271"/>
      <c r="BZ18" s="1271" t="s">
        <v>225</v>
      </c>
      <c r="CA18" s="472" t="s">
        <v>264</v>
      </c>
      <c r="CB18" s="1271" t="s">
        <v>224</v>
      </c>
      <c r="CC18" s="1271"/>
      <c r="CD18" s="1271" t="s">
        <v>225</v>
      </c>
      <c r="CE18" s="472" t="s">
        <v>264</v>
      </c>
      <c r="CF18" s="1278"/>
      <c r="CG18" s="759" t="s">
        <v>278</v>
      </c>
      <c r="CH18" s="760" t="s">
        <v>279</v>
      </c>
      <c r="CI18" s="1271" t="s">
        <v>284</v>
      </c>
      <c r="CJ18" s="435"/>
      <c r="CK18" s="470"/>
      <c r="CL18" s="1271" t="s">
        <v>224</v>
      </c>
      <c r="CM18" s="1271"/>
      <c r="CN18" s="1271" t="s">
        <v>225</v>
      </c>
      <c r="CO18" s="472" t="s">
        <v>264</v>
      </c>
      <c r="CP18" s="1271" t="s">
        <v>224</v>
      </c>
      <c r="CQ18" s="1271"/>
      <c r="CR18" s="1271" t="s">
        <v>225</v>
      </c>
      <c r="CS18" s="472" t="s">
        <v>264</v>
      </c>
      <c r="CT18" s="1278"/>
      <c r="CU18" s="759" t="s">
        <v>278</v>
      </c>
      <c r="CV18" s="760" t="s">
        <v>279</v>
      </c>
      <c r="CW18" s="1271" t="s">
        <v>284</v>
      </c>
    </row>
    <row r="19" spans="1:101" x14ac:dyDescent="0.3">
      <c r="A19" s="487" t="s">
        <v>134</v>
      </c>
      <c r="B19" s="480">
        <f>B6</f>
        <v>0.34902353969255939</v>
      </c>
      <c r="D19" s="1453">
        <v>6</v>
      </c>
      <c r="E19" s="470" t="s">
        <v>238</v>
      </c>
      <c r="F19" s="439">
        <f>'MRd travi'!Z3</f>
        <v>-42.484787896885152</v>
      </c>
      <c r="G19" s="439" t="str">
        <f>'MRd travi'!AA3</f>
        <v/>
      </c>
      <c r="H19" s="439">
        <f>'MRd travi'!AB3</f>
        <v>-42.484787896885152</v>
      </c>
      <c r="I19" s="1454">
        <f>MAX(ABS(F19)+ABS(H20),ABS(F20)+ABS(H19))</f>
        <v>70.807979828141924</v>
      </c>
      <c r="J19" s="439">
        <f>'MRd travi'!DM3</f>
        <v>-118.95740611127844</v>
      </c>
      <c r="K19" s="439" t="str">
        <f>'MRd travi'!DN3</f>
        <v/>
      </c>
      <c r="L19" s="439">
        <f>'MRd travi'!DO3</f>
        <v>-118.95740611127844</v>
      </c>
      <c r="M19" s="1454">
        <f>MAX(ABS(J19)+ABS(L20),ABS(J20)+ABS(L19))</f>
        <v>198.26234351879742</v>
      </c>
      <c r="N19" s="772" t="s">
        <v>134</v>
      </c>
      <c r="O19" s="1281"/>
      <c r="P19" s="1281"/>
      <c r="Q19" s="767">
        <f>IF('ERRATO 2'!$F$8=6,O19,IF('ERRATO 2'!$F$8=5,O21,IF('ERRATO 2'!$F$8=4,O23,IF('ERRATO 2'!$F$8=3,O25,IF('ERRATO 2'!$F$8=2,O27,"errore")))))</f>
        <v>285.94917553847267</v>
      </c>
      <c r="R19" s="244"/>
      <c r="S19" s="1280" t="s">
        <v>238</v>
      </c>
      <c r="T19" s="494">
        <f>'MRd travi'!AD3</f>
        <v>-42.484787896885152</v>
      </c>
      <c r="U19" s="1243"/>
      <c r="V19" s="1243">
        <v>0</v>
      </c>
      <c r="W19" s="1455">
        <f>MAX(ABS(T19)+ABS(V20),ABS(T20)+ABS(V19))</f>
        <v>42.484787896885152</v>
      </c>
      <c r="X19" s="494">
        <f>'MRd travi'!DZ3</f>
        <v>-118.95740611127844</v>
      </c>
      <c r="Y19" s="494" t="str">
        <f>'MRd travi'!EA3</f>
        <v/>
      </c>
      <c r="Z19" s="494">
        <f>'MRd travi'!EB3</f>
        <v>-118.95740611127844</v>
      </c>
      <c r="AA19" s="1455">
        <f>MAX(ABS(X19)+ABS(Z20),ABS(X20)+ABS(Z19))</f>
        <v>198.26234351879742</v>
      </c>
      <c r="AB19" s="1237" t="s">
        <v>134</v>
      </c>
      <c r="AC19" s="1243"/>
      <c r="AD19" s="1243"/>
      <c r="AE19" s="631">
        <f>IF('ERRATO 2'!$F$8=6,AC19,IF('ERRATO 2'!$F$8=5,AC21,IF('ERRATO 2'!$F$8=4,AC23,IF('ERRATO 2'!$F$8=3,AC25,IF('ERRATO 2'!$F$8=2,AC27,"errore")))))</f>
        <v>289.16208762317461</v>
      </c>
      <c r="AF19" s="244"/>
      <c r="AG19" s="470" t="s">
        <v>238</v>
      </c>
      <c r="AH19" s="1279">
        <v>0</v>
      </c>
      <c r="AI19" s="1279"/>
      <c r="AJ19" s="439">
        <f>'MRd travi'!AG3</f>
        <v>-118.95740611127844</v>
      </c>
      <c r="AK19" s="1454">
        <f>MAX(ABS(AH19)+ABS(AJ20),ABS(AH20)+ABS(AJ19))</f>
        <v>118.95740611127844</v>
      </c>
      <c r="AL19" s="439">
        <f>'MRd travi'!BY3</f>
        <v>-118.95740611127844</v>
      </c>
      <c r="AM19" s="439" t="str">
        <f>'MRd travi'!BZ3</f>
        <v/>
      </c>
      <c r="AN19" s="439">
        <f>'MRd travi'!CA3</f>
        <v>-118.95740611127844</v>
      </c>
      <c r="AO19" s="1454">
        <f>MAX(ABS(AL19)+ABS(AN20),ABS(AL20)+ABS(AN19))</f>
        <v>198.26234351879742</v>
      </c>
      <c r="AP19" s="772" t="s">
        <v>134</v>
      </c>
      <c r="AQ19" s="1281"/>
      <c r="AR19" s="1281"/>
      <c r="AS19" s="767">
        <f>IF('ERRATO 2'!$F$8=6,AQ19,IF('ERRATO 2'!$F$8=5,AQ21,IF('ERRATO 2'!$F$8=4,AQ23,IF('ERRATO 2'!$F$8=3,AQ25,IF('ERRATO 2'!$F$8=2,AQ27,"errore")))))</f>
        <v>358.23969744426626</v>
      </c>
      <c r="AT19" s="244"/>
      <c r="AU19" s="470" t="s">
        <v>238</v>
      </c>
      <c r="AV19" s="439">
        <f>'MRd travi'!AI3</f>
        <v>-118.95740611127844</v>
      </c>
      <c r="AW19" s="439" t="str">
        <f>'MRd travi'!AJ3</f>
        <v/>
      </c>
      <c r="AX19" s="439">
        <f>'MRd travi'!AK3</f>
        <v>-118.95740611127844</v>
      </c>
      <c r="AY19" s="1454">
        <f>MAX(ABS(AV19)+ABS(AX20),ABS(AV20)+ABS(AX19))</f>
        <v>198.26234351879742</v>
      </c>
      <c r="AZ19" s="439">
        <f>'MRd travi'!CH3</f>
        <v>-42.484787896885152</v>
      </c>
      <c r="BA19" s="439" t="str">
        <f>'MRd travi'!CI3</f>
        <v/>
      </c>
      <c r="BB19" s="439">
        <f>'MRd travi'!CJ3</f>
        <v>-42.484787896885152</v>
      </c>
      <c r="BC19" s="1454">
        <f>MAX(ABS(AZ19)+ABS(BB20),ABS(AZ20)+ABS(BB19))</f>
        <v>70.807979828141924</v>
      </c>
      <c r="BD19" s="772" t="s">
        <v>134</v>
      </c>
      <c r="BE19" s="1281"/>
      <c r="BF19" s="1281"/>
      <c r="BG19" s="767">
        <f>IF('ERRATO 2'!$F$8=6,BE19,IF('ERRATO 2'!$F$8=5,BE21,IF('ERRATO 2'!$F$8=4,BE23,IF('ERRATO 2'!$F$8=3,BE25,IF('ERRATO 2'!$F$8=2,BE27,"errore")))))</f>
        <v>46.733266686573671</v>
      </c>
      <c r="BH19" s="244"/>
      <c r="BI19" s="470" t="s">
        <v>238</v>
      </c>
      <c r="BJ19" s="439">
        <f>'MRd travi'!AM3</f>
        <v>-118.95740611127844</v>
      </c>
      <c r="BK19" s="439" t="str">
        <f>'MRd travi'!AN3</f>
        <v/>
      </c>
      <c r="BL19" s="439">
        <f>'MRd travi'!AO3</f>
        <v>-56.646383862513538</v>
      </c>
      <c r="BM19" s="1454">
        <f>MAX(ABS(BJ19)+ABS(BL20),ABS(BJ20)+ABS(BL19))</f>
        <v>147.28059804253522</v>
      </c>
      <c r="BN19" s="439">
        <f>'MRd travi'!CQ3</f>
        <v>-118.95740611127844</v>
      </c>
      <c r="BO19" s="439" t="str">
        <f>'MRd travi'!CR3</f>
        <v/>
      </c>
      <c r="BP19" s="439">
        <f>'MRd travi'!CS3</f>
        <v>-56.646383862513538</v>
      </c>
      <c r="BQ19" s="1454">
        <f>MAX(ABS(BN19)+ABS(BP20),ABS(BN20)+ABS(BP19))</f>
        <v>147.28059804253522</v>
      </c>
      <c r="BR19" s="772" t="s">
        <v>134</v>
      </c>
      <c r="BS19" s="1281"/>
      <c r="BT19" s="1281"/>
      <c r="BU19" s="767">
        <f>IF('ERRATO 2'!$F$8=6,BS19,IF('ERRATO 2'!$F$8=5,BS21,IF('ERRATO 2'!$F$8=4,BS23,IF('ERRATO 2'!$F$8=3,BS25,IF('ERRATO 2'!$F$8=2,BS27,"errore")))))</f>
        <v>174.13009889361877</v>
      </c>
      <c r="BV19" s="244"/>
      <c r="BW19" s="470" t="s">
        <v>238</v>
      </c>
      <c r="BX19" s="439">
        <f>'MRd travi'!AQ3</f>
        <v>-42.484787896885152</v>
      </c>
      <c r="BY19" s="439" t="str">
        <f>'MRd travi'!AR3</f>
        <v/>
      </c>
      <c r="BZ19" s="439">
        <f>'MRd travi'!AS3</f>
        <v>-118.95740611127844</v>
      </c>
      <c r="CA19" s="1454">
        <f>MAX(ABS(BX19)+ABS(BZ20),ABS(BX20)+ABS(BZ19))</f>
        <v>147.28059804253522</v>
      </c>
      <c r="CB19" s="439">
        <f>'MRd travi'!DD3</f>
        <v>-118.95740611127844</v>
      </c>
      <c r="CC19" s="439" t="str">
        <f>'MRd travi'!DE3</f>
        <v/>
      </c>
      <c r="CD19" s="439">
        <f>'MRd travi'!DF3</f>
        <v>-56.646383862513538</v>
      </c>
      <c r="CE19" s="1454">
        <f>MAX(ABS(CB19)+ABS(CD20),ABS(CB20)+ABS(CD19))</f>
        <v>161.4421940081636</v>
      </c>
      <c r="CF19" s="772" t="s">
        <v>134</v>
      </c>
      <c r="CG19" s="1281"/>
      <c r="CH19" s="1281"/>
      <c r="CI19" s="767">
        <f>IF('ERRATO 2'!$F$8=6,CG19,IF('ERRATO 2'!$F$8=5,CG21,IF('ERRATO 2'!$F$8=4,CG23,IF('ERRATO 2'!$F$8=3,CG25,IF('ERRATO 2'!$F$8=2,CG27,"errore")))))</f>
        <v>132.84904665381205</v>
      </c>
      <c r="CJ19" s="244"/>
      <c r="CK19" s="470" t="s">
        <v>238</v>
      </c>
      <c r="CL19" s="439">
        <f>'MRd travi'!AU3</f>
        <v>-118.95740611127844</v>
      </c>
      <c r="CM19" s="439" t="str">
        <f>'MRd travi'!AV3</f>
        <v/>
      </c>
      <c r="CN19" s="439">
        <f>'MRd travi'!AW3</f>
        <v>-118.95740611127844</v>
      </c>
      <c r="CO19" s="1454">
        <f>MAX(ABS(CL19)+ABS(CN20),ABS(CL20)+ABS(CN19))</f>
        <v>198.26234351879742</v>
      </c>
      <c r="CP19" s="439">
        <f>'MRd travi'!DQ3</f>
        <v>-118.95740611127844</v>
      </c>
      <c r="CQ19" s="439" t="str">
        <f>'MRd travi'!DR3</f>
        <v/>
      </c>
      <c r="CR19" s="439">
        <f>'MRd travi'!DS3</f>
        <v>-42.484787896885152</v>
      </c>
      <c r="CS19" s="1454">
        <f>MAX(ABS(CP19)+ABS(CR20),ABS(CP20)+ABS(CR19))</f>
        <v>147.28059804253522</v>
      </c>
      <c r="CT19" s="772" t="s">
        <v>134</v>
      </c>
      <c r="CU19" s="1281"/>
      <c r="CV19" s="1281"/>
      <c r="CW19" s="767">
        <f>IF('ERRATO 2'!$F$8=6,CU19,IF('ERRATO 2'!$F$8=5,CU21,IF('ERRATO 2'!$F$8=4,CU23,IF('ERRATO 2'!$F$8=3,CU25,IF('ERRATO 2'!$F$8=2,CU27,"errore")))))</f>
        <v>187.46855209374499</v>
      </c>
    </row>
    <row r="20" spans="1:101" ht="15" thickBot="1" x14ac:dyDescent="0.35">
      <c r="A20" s="487" t="s">
        <v>113</v>
      </c>
      <c r="B20" s="480">
        <f t="shared" ref="B20:B28" si="12">B7</f>
        <v>0.65097646030744072</v>
      </c>
      <c r="D20" s="1453"/>
      <c r="E20" s="470" t="s">
        <v>239</v>
      </c>
      <c r="F20" s="439">
        <f>'MRd travi'!Z4</f>
        <v>28.323191931256769</v>
      </c>
      <c r="G20" s="439" t="str">
        <f>'MRd travi'!AA4</f>
        <v/>
      </c>
      <c r="H20" s="439">
        <f>'MRd travi'!AB4</f>
        <v>28.323191931256769</v>
      </c>
      <c r="I20" s="1453"/>
      <c r="J20" s="439">
        <f>'MRd travi'!DM4</f>
        <v>79.304937407518963</v>
      </c>
      <c r="K20" s="439" t="str">
        <f>'MRd travi'!DN4</f>
        <v/>
      </c>
      <c r="L20" s="439">
        <f>'MRd travi'!DO4</f>
        <v>79.304937407518963</v>
      </c>
      <c r="M20" s="1453"/>
      <c r="N20" s="773" t="s">
        <v>113</v>
      </c>
      <c r="O20" s="1276">
        <f>M21*$B$2*$B21</f>
        <v>111.02507737253393</v>
      </c>
      <c r="P20" s="1276">
        <f>I21*$B21*$B$2</f>
        <v>33.04317778944462</v>
      </c>
      <c r="Q20" s="767">
        <f>IF('ERRATO 2'!$F$8=6,P19,IF('ERRATO 2'!$F$8=5,P21,IF('ERRATO 2'!$F$8=4,P23,IF('ERRATO 2'!$F$8=3,P25,IF('ERRATO 2'!$F$8=2,P27,"errore")))))</f>
        <v>46.733266686573671</v>
      </c>
      <c r="R20" s="244"/>
      <c r="S20" s="1280" t="s">
        <v>239</v>
      </c>
      <c r="T20" s="494">
        <f>'MRd travi'!AD4</f>
        <v>28.323191931256769</v>
      </c>
      <c r="U20" s="1243"/>
      <c r="V20" s="1243">
        <v>0</v>
      </c>
      <c r="W20" s="1456"/>
      <c r="X20" s="494">
        <f>'MRd travi'!DZ4</f>
        <v>79.304937407518963</v>
      </c>
      <c r="Y20" s="494" t="str">
        <f>'MRd travi'!EA4</f>
        <v/>
      </c>
      <c r="Z20" s="494">
        <f>'MRd travi'!EB4</f>
        <v>79.304937407518963</v>
      </c>
      <c r="AA20" s="1456"/>
      <c r="AB20" s="1238" t="s">
        <v>113</v>
      </c>
      <c r="AC20" s="494">
        <f>AA21*$B$2*$B21</f>
        <v>129.52925693462291</v>
      </c>
      <c r="AD20" s="494">
        <f>W21*$B21*$B$2</f>
        <v>19.825906673666772</v>
      </c>
      <c r="AE20" s="631">
        <f>IF('ERRATO 2'!$F$8=6,AD19,IF('ERRATO 2'!$F$8=5,AD21,IF('ERRATO 2'!$F$8=4,AD23,IF('ERRATO 2'!$F$8=3,AD25,IF('ERRATO 2'!$F$8=2,AD27,"errore")))))</f>
        <v>31.15551112438245</v>
      </c>
      <c r="AF20" s="244"/>
      <c r="AG20" s="470" t="s">
        <v>239</v>
      </c>
      <c r="AH20" s="1279">
        <v>0</v>
      </c>
      <c r="AI20" s="1279"/>
      <c r="AJ20" s="439">
        <f>'MRd travi'!AG4</f>
        <v>79.304937407518963</v>
      </c>
      <c r="AK20" s="1453"/>
      <c r="AL20" s="439">
        <f>'MRd travi'!BY4</f>
        <v>79.304937407518963</v>
      </c>
      <c r="AM20" s="439" t="str">
        <f>'MRd travi'!BZ4</f>
        <v/>
      </c>
      <c r="AN20" s="439">
        <f>'MRd travi'!CA4</f>
        <v>79.304937407518963</v>
      </c>
      <c r="AO20" s="1453"/>
      <c r="AP20" s="773" t="s">
        <v>113</v>
      </c>
      <c r="AQ20" s="1276">
        <f>AO21*$B$2*$B21</f>
        <v>158.44203750038696</v>
      </c>
      <c r="AR20" s="1276">
        <f>AK21*$B21*$B$2</f>
        <v>74.016718248355943</v>
      </c>
      <c r="AS20" s="767">
        <f>IF('ERRATO 2'!$F$8=6,AR19,IF('ERRATO 2'!$F$8=5,AR21,IF('ERRATO 2'!$F$8=4,AR23,IF('ERRATO 2'!$F$8=3,AR25,IF('ERRATO 2'!$F$8=2,AR27,"errore")))))</f>
        <v>117.27129109162082</v>
      </c>
      <c r="AT20" s="244"/>
      <c r="AU20" s="470" t="s">
        <v>239</v>
      </c>
      <c r="AV20" s="439">
        <f>'MRd travi'!AI4</f>
        <v>79.304937407518963</v>
      </c>
      <c r="AW20" s="439" t="str">
        <f>'MRd travi'!AJ4</f>
        <v/>
      </c>
      <c r="AX20" s="439">
        <f>'MRd travi'!AK4</f>
        <v>79.304937407518963</v>
      </c>
      <c r="AY20" s="1453"/>
      <c r="AZ20" s="439">
        <f>'MRd travi'!CH4</f>
        <v>28.323191931256769</v>
      </c>
      <c r="BA20" s="439" t="str">
        <f>'MRd travi'!CI4</f>
        <v/>
      </c>
      <c r="BB20" s="439">
        <f>'MRd travi'!CJ4</f>
        <v>28.323191931256769</v>
      </c>
      <c r="BC20" s="1453"/>
      <c r="BD20" s="773" t="s">
        <v>113</v>
      </c>
      <c r="BE20" s="1276">
        <f>BC21*$B$2*$B21</f>
        <v>39.651813347333537</v>
      </c>
      <c r="BF20" s="1276">
        <f>AY21*$B21*$B$2</f>
        <v>111.02507737253391</v>
      </c>
      <c r="BG20" s="767">
        <f>IF('ERRATO 2'!$F$8=6,BF19,IF('ERRATO 2'!$F$8=5,BF21,IF('ERRATO 2'!$F$8=4,BF23,IF('ERRATO 2'!$F$8=3,BF25,IF('ERRATO 2'!$F$8=2,BF27,"errore")))))</f>
        <v>245.78777447969841</v>
      </c>
      <c r="BH20" s="244"/>
      <c r="BI20" s="470" t="s">
        <v>239</v>
      </c>
      <c r="BJ20" s="439">
        <f>'MRd travi'!AM4</f>
        <v>79.304937407518963</v>
      </c>
      <c r="BK20" s="439" t="str">
        <f>'MRd travi'!AN4</f>
        <v/>
      </c>
      <c r="BL20" s="439">
        <f>'MRd travi'!AO4</f>
        <v>28.323191931256769</v>
      </c>
      <c r="BM20" s="1453"/>
      <c r="BN20" s="439">
        <f>'MRd travi'!CQ4</f>
        <v>79.304937407518963</v>
      </c>
      <c r="BO20" s="439" t="str">
        <f>'MRd travi'!CR4</f>
        <v/>
      </c>
      <c r="BP20" s="439">
        <f>'MRd travi'!CS4</f>
        <v>28.323191931256769</v>
      </c>
      <c r="BQ20" s="1453"/>
      <c r="BR20" s="773" t="s">
        <v>113</v>
      </c>
      <c r="BS20" s="1276">
        <f>BQ21*$B$2*$B21</f>
        <v>87.233989364133791</v>
      </c>
      <c r="BT20" s="1276">
        <f>BM21*$B21*$B$2</f>
        <v>68.729809802044812</v>
      </c>
      <c r="BU20" s="767">
        <f>IF('ERRATO 2'!$F$8=6,BT19,IF('ERRATO 2'!$F$8=5,BT21,IF('ERRATO 2'!$F$8=4,BT23,IF('ERRATO 2'!$F$8=3,BT25,IF('ERRATO 2'!$F$8=2,BT27,"errore")))))</f>
        <v>118.39094227265331</v>
      </c>
      <c r="BV20" s="244"/>
      <c r="BW20" s="470" t="s">
        <v>239</v>
      </c>
      <c r="BX20" s="439">
        <f>'MRd travi'!AQ4</f>
        <v>28.323191931256769</v>
      </c>
      <c r="BY20" s="439" t="str">
        <f>'MRd travi'!AR4</f>
        <v/>
      </c>
      <c r="BZ20" s="439">
        <f>'MRd travi'!AS4</f>
        <v>79.304937407518963</v>
      </c>
      <c r="CA20" s="1453"/>
      <c r="CB20" s="439">
        <f>'MRd travi'!DD4</f>
        <v>79.304937407518963</v>
      </c>
      <c r="CC20" s="439" t="str">
        <f>'MRd travi'!DE4</f>
        <v/>
      </c>
      <c r="CD20" s="439">
        <f>'MRd travi'!DF4</f>
        <v>42.484787896885152</v>
      </c>
      <c r="CE20" s="1453"/>
      <c r="CF20" s="773" t="s">
        <v>113</v>
      </c>
      <c r="CG20" s="1276">
        <f>CE21*$B$2*$B21</f>
        <v>87.233989364133791</v>
      </c>
      <c r="CH20" s="1276">
        <f>CA21*$B21*$B$2</f>
        <v>87.233989364133791</v>
      </c>
      <c r="CI20" s="767">
        <f>IF('ERRATO 2'!$F$8=6,CH19,IF('ERRATO 2'!$F$8=5,CH21,IF('ERRATO 2'!$F$8=4,CH23,IF('ERRATO 2'!$F$8=3,CH25,IF('ERRATO 2'!$F$8=2,CH27,"errore")))))</f>
        <v>158.55234333142755</v>
      </c>
      <c r="CJ20" s="244"/>
      <c r="CK20" s="470" t="s">
        <v>239</v>
      </c>
      <c r="CL20" s="439">
        <f>'MRd travi'!AU4</f>
        <v>79.304937407518963</v>
      </c>
      <c r="CM20" s="439" t="str">
        <f>'MRd travi'!AV4</f>
        <v/>
      </c>
      <c r="CN20" s="439">
        <f>'MRd travi'!AW4</f>
        <v>79.304937407518963</v>
      </c>
      <c r="CO20" s="1453"/>
      <c r="CP20" s="439">
        <f>'MRd travi'!DQ4</f>
        <v>79.304937407518963</v>
      </c>
      <c r="CQ20" s="439" t="str">
        <f>'MRd travi'!DR4</f>
        <v/>
      </c>
      <c r="CR20" s="439">
        <f>'MRd travi'!DS4</f>
        <v>28.323191931256769</v>
      </c>
      <c r="CS20" s="1453"/>
      <c r="CT20" s="773" t="s">
        <v>113</v>
      </c>
      <c r="CU20" s="1276">
        <f>CS21*$B$2*$B21</f>
        <v>97.64259036780885</v>
      </c>
      <c r="CV20" s="1276">
        <f>CO21*$B21*$B$2</f>
        <v>111.02507737253391</v>
      </c>
      <c r="CW20" s="767">
        <f>IF('ERRATO 2'!$F$8=6,CV19,IF('ERRATO 2'!$F$8=5,CV21,IF('ERRATO 2'!$F$8=4,CV23,IF('ERRATO 2'!$F$8=3,CV25,IF('ERRATO 2'!$F$8=2,CV27,"errore")))))</f>
        <v>154.21978006569313</v>
      </c>
    </row>
    <row r="21" spans="1:101" x14ac:dyDescent="0.3">
      <c r="A21" s="487" t="s">
        <v>134</v>
      </c>
      <c r="B21" s="480">
        <f t="shared" si="12"/>
        <v>0.42423541257308883</v>
      </c>
      <c r="D21" s="1453">
        <v>5</v>
      </c>
      <c r="E21" s="470" t="s">
        <v>238</v>
      </c>
      <c r="F21" s="439">
        <f>'MRd travi'!Z5</f>
        <v>-42.484787896885152</v>
      </c>
      <c r="G21" s="439" t="str">
        <f>'MRd travi'!AA5</f>
        <v/>
      </c>
      <c r="H21" s="439">
        <f>'MRd travi'!AB5</f>
        <v>-42.484787896885152</v>
      </c>
      <c r="I21" s="1453">
        <f>MAX(ABS(F21)+ABS(H22),ABS(F22)+ABS(H21))</f>
        <v>70.807979828141924</v>
      </c>
      <c r="J21" s="439">
        <f>'MRd travi'!DM5</f>
        <v>-158.60987481503793</v>
      </c>
      <c r="K21" s="439" t="str">
        <f>'MRd travi'!DN5</f>
        <v/>
      </c>
      <c r="L21" s="439">
        <f>'MRd travi'!DO5</f>
        <v>-158.60987481503793</v>
      </c>
      <c r="M21" s="1453">
        <f>MAX(ABS(J21)+ABS(L22),ABS(J22)+ABS(L21))</f>
        <v>237.91481222255689</v>
      </c>
      <c r="N21" s="772" t="s">
        <v>134</v>
      </c>
      <c r="O21" s="1276">
        <f>M21*$B$2*$B22</f>
        <v>150.68121607227869</v>
      </c>
      <c r="P21" s="1276">
        <f>I21*$B22*$B$2</f>
        <v>44.845600021511501</v>
      </c>
      <c r="Q21" s="768"/>
      <c r="R21" s="244"/>
      <c r="S21" s="1280" t="s">
        <v>238</v>
      </c>
      <c r="T21" s="494">
        <f>'MRd travi'!AD5</f>
        <v>-42.484787896885152</v>
      </c>
      <c r="U21" s="1243"/>
      <c r="V21" s="1243">
        <v>0</v>
      </c>
      <c r="W21" s="1455">
        <f>MAX(ABS(T21)+ABS(V22),ABS(T22)+ABS(V21))</f>
        <v>42.484787896885152</v>
      </c>
      <c r="X21" s="494">
        <f>'MRd travi'!DZ5</f>
        <v>-158.60987481503793</v>
      </c>
      <c r="Y21" s="494" t="str">
        <f>'MRd travi'!EA5</f>
        <v/>
      </c>
      <c r="Z21" s="494">
        <f>'MRd travi'!EB5</f>
        <v>-180.91438846090264</v>
      </c>
      <c r="AA21" s="1455">
        <f>MAX(ABS(X21)+ABS(Z22),ABS(X22)+ABS(Z21))</f>
        <v>277.56728092631636</v>
      </c>
      <c r="AB21" s="1237" t="s">
        <v>134</v>
      </c>
      <c r="AC21" s="494">
        <f>AA21*$B$2*$B22</f>
        <v>175.7947520843251</v>
      </c>
      <c r="AD21" s="494">
        <f>W21*$B22*$B$2</f>
        <v>26.907360012906899</v>
      </c>
      <c r="AE21" s="1244"/>
      <c r="AF21" s="244"/>
      <c r="AG21" s="470" t="s">
        <v>238</v>
      </c>
      <c r="AH21" s="1279">
        <v>0</v>
      </c>
      <c r="AI21" s="1279"/>
      <c r="AJ21" s="439">
        <f>'MRd travi'!AG5</f>
        <v>-158.60987481503793</v>
      </c>
      <c r="AK21" s="1453">
        <f>MAX(ABS(AH21)+ABS(AJ22),ABS(AH22)+ABS(AJ21))</f>
        <v>158.60987481503793</v>
      </c>
      <c r="AL21" s="439">
        <f>'MRd travi'!BY5</f>
        <v>-180.91438846090264</v>
      </c>
      <c r="AM21" s="439" t="str">
        <f>'MRd travi'!BZ5</f>
        <v/>
      </c>
      <c r="AN21" s="439">
        <f>'MRd travi'!CA5</f>
        <v>-180.91438846090264</v>
      </c>
      <c r="AO21" s="1453">
        <f>MAX(ABS(AL21)+ABS(AN22),ABS(AL22)+ABS(AN21))</f>
        <v>339.5242632759406</v>
      </c>
      <c r="AP21" s="772" t="s">
        <v>134</v>
      </c>
      <c r="AQ21" s="1276">
        <f>AO21*$B$2*$B22</f>
        <v>215.03465210314772</v>
      </c>
      <c r="AR21" s="1276">
        <f>AK21*$B22*$B$2</f>
        <v>100.45414404818578</v>
      </c>
      <c r="AS21" s="768"/>
      <c r="AT21" s="244"/>
      <c r="AU21" s="470" t="s">
        <v>238</v>
      </c>
      <c r="AV21" s="439">
        <f>'MRd travi'!AI5</f>
        <v>-158.60987481503793</v>
      </c>
      <c r="AW21" s="439" t="str">
        <f>'MRd travi'!AJ5</f>
        <v/>
      </c>
      <c r="AX21" s="439">
        <f>'MRd travi'!AK5</f>
        <v>-158.60987481503793</v>
      </c>
      <c r="AY21" s="1453">
        <f>MAX(ABS(AV21)+ABS(AX22),ABS(AV22)+ABS(AX21))</f>
        <v>237.91481222255689</v>
      </c>
      <c r="AZ21" s="439">
        <f>'MRd travi'!CH5</f>
        <v>-42.484787896885152</v>
      </c>
      <c r="BA21" s="439" t="str">
        <f>'MRd travi'!CI5</f>
        <v/>
      </c>
      <c r="BB21" s="439">
        <f>'MRd travi'!CJ5</f>
        <v>-56.646383862513538</v>
      </c>
      <c r="BC21" s="1453">
        <f>MAX(ABS(AZ21)+ABS(BB22),ABS(AZ22)+ABS(BB21))</f>
        <v>84.969575793770304</v>
      </c>
      <c r="BD21" s="772" t="s">
        <v>134</v>
      </c>
      <c r="BE21" s="1276">
        <f>BC21*$B$2*$B22</f>
        <v>53.814720025813806</v>
      </c>
      <c r="BF21" s="1276">
        <f>AY21*$B22*$B$2</f>
        <v>150.68121607227866</v>
      </c>
      <c r="BG21" s="768"/>
      <c r="BH21" s="244"/>
      <c r="BI21" s="470" t="s">
        <v>238</v>
      </c>
      <c r="BJ21" s="439">
        <f>'MRd travi'!AM5</f>
        <v>-118.95740611127844</v>
      </c>
      <c r="BK21" s="439" t="str">
        <f>'MRd travi'!AN5</f>
        <v/>
      </c>
      <c r="BL21" s="439">
        <f>'MRd travi'!AO5</f>
        <v>-56.646383862513538</v>
      </c>
      <c r="BM21" s="1453">
        <f>MAX(ABS(BJ21)+ABS(BL22),ABS(BJ22)+ABS(BL21))</f>
        <v>147.28059804253522</v>
      </c>
      <c r="BN21" s="439">
        <f>'MRd travi'!CQ5</f>
        <v>-158.60987481503793</v>
      </c>
      <c r="BO21" s="439" t="str">
        <f>'MRd travi'!CR5</f>
        <v/>
      </c>
      <c r="BP21" s="439">
        <f>'MRd travi'!CS5</f>
        <v>-56.646383862513538</v>
      </c>
      <c r="BQ21" s="1453">
        <f>MAX(ABS(BN21)+ABS(BP22),ABS(BN22)+ABS(BP21))</f>
        <v>186.93306674629468</v>
      </c>
      <c r="BR21" s="772" t="s">
        <v>134</v>
      </c>
      <c r="BS21" s="1276">
        <f>BQ21*$B$2*$B22</f>
        <v>118.39238405679039</v>
      </c>
      <c r="BT21" s="1276">
        <f>BM21*$B22*$B$2</f>
        <v>93.278848044743938</v>
      </c>
      <c r="BU21" s="768"/>
      <c r="BV21" s="244"/>
      <c r="BW21" s="470" t="s">
        <v>238</v>
      </c>
      <c r="BX21" s="439">
        <f>'MRd travi'!AQ5</f>
        <v>-42.484787896885152</v>
      </c>
      <c r="BY21" s="439" t="str">
        <f>'MRd travi'!AR5</f>
        <v/>
      </c>
      <c r="BZ21" s="439">
        <f>'MRd travi'!AS5</f>
        <v>-158.60987481503793</v>
      </c>
      <c r="CA21" s="1453">
        <f>MAX(ABS(BX21)+ABS(BZ22),ABS(BX22)+ABS(BZ21))</f>
        <v>186.93306674629468</v>
      </c>
      <c r="CB21" s="439">
        <f>'MRd travi'!DD5</f>
        <v>-158.60987481503793</v>
      </c>
      <c r="CC21" s="439" t="str">
        <f>'MRd travi'!DE5</f>
        <v/>
      </c>
      <c r="CD21" s="439">
        <f>'MRd travi'!DF5</f>
        <v>-56.646383862513538</v>
      </c>
      <c r="CE21" s="1453">
        <f t="shared" ref="CE21" si="13">MAX(ABS(CB21)+ABS(CD22),ABS(CB22)+ABS(CD21))</f>
        <v>186.93306674629468</v>
      </c>
      <c r="CF21" s="772" t="s">
        <v>134</v>
      </c>
      <c r="CG21" s="1276">
        <f>CE21*$B$2*$B22</f>
        <v>118.39238405679039</v>
      </c>
      <c r="CH21" s="1276">
        <f>CA21*$B22*$B$2</f>
        <v>118.39238405679038</v>
      </c>
      <c r="CI21" s="768"/>
      <c r="CJ21" s="244"/>
      <c r="CK21" s="470" t="s">
        <v>238</v>
      </c>
      <c r="CL21" s="439">
        <f>'MRd travi'!AU5</f>
        <v>-158.60987481503793</v>
      </c>
      <c r="CM21" s="439" t="str">
        <f>'MRd travi'!AV5</f>
        <v/>
      </c>
      <c r="CN21" s="439">
        <f>'MRd travi'!AW5</f>
        <v>-118.95740611127844</v>
      </c>
      <c r="CO21" s="1453">
        <f t="shared" ref="CO21" si="14">MAX(ABS(CL21)+ABS(CN22),ABS(CL22)+ABS(CN21))</f>
        <v>237.91481222255689</v>
      </c>
      <c r="CP21" s="439">
        <f>'MRd travi'!DQ5</f>
        <v>-180.91438846090264</v>
      </c>
      <c r="CQ21" s="439" t="str">
        <f>'MRd travi'!DR5</f>
        <v/>
      </c>
      <c r="CR21" s="439">
        <f>'MRd travi'!DS5</f>
        <v>-42.484787896885152</v>
      </c>
      <c r="CS21" s="1453">
        <f t="shared" ref="CS21" si="15">MAX(ABS(CP21)+ABS(CR22),ABS(CP22)+ABS(CR21))</f>
        <v>209.2375803921594</v>
      </c>
      <c r="CT21" s="772" t="s">
        <v>134</v>
      </c>
      <c r="CU21" s="1276">
        <f>CS21*$B$2*$B22</f>
        <v>132.51874806356651</v>
      </c>
      <c r="CV21" s="1276">
        <f>CO21*$B22*$B$2</f>
        <v>150.68121607227866</v>
      </c>
      <c r="CW21" s="768"/>
    </row>
    <row r="22" spans="1:101" ht="15" thickBot="1" x14ac:dyDescent="0.35">
      <c r="A22" s="487" t="s">
        <v>113</v>
      </c>
      <c r="B22" s="480">
        <f t="shared" si="12"/>
        <v>0.57576458742691117</v>
      </c>
      <c r="D22" s="1453"/>
      <c r="E22" s="470" t="s">
        <v>239</v>
      </c>
      <c r="F22" s="439">
        <f>'MRd travi'!Z6</f>
        <v>28.323191931256769</v>
      </c>
      <c r="G22" s="439" t="str">
        <f>'MRd travi'!AA6</f>
        <v/>
      </c>
      <c r="H22" s="439">
        <f>'MRd travi'!AB6</f>
        <v>28.323191931256769</v>
      </c>
      <c r="I22" s="1453"/>
      <c r="J22" s="439">
        <f>'MRd travi'!DM6</f>
        <v>79.304937407518963</v>
      </c>
      <c r="K22" s="439" t="str">
        <f>'MRd travi'!DN6</f>
        <v/>
      </c>
      <c r="L22" s="439">
        <f>'MRd travi'!DO6</f>
        <v>79.304937407518963</v>
      </c>
      <c r="M22" s="1453"/>
      <c r="N22" s="773" t="s">
        <v>113</v>
      </c>
      <c r="O22" s="1276">
        <f>M23*$B$2*$B23</f>
        <v>225.87284180369795</v>
      </c>
      <c r="P22" s="1276">
        <f>I23*$B23*$B$2</f>
        <v>42.946707888997828</v>
      </c>
      <c r="Q22" s="769" t="s">
        <v>284</v>
      </c>
      <c r="R22" s="435"/>
      <c r="S22" s="1280" t="s">
        <v>239</v>
      </c>
      <c r="T22" s="494">
        <f>'MRd travi'!AD6</f>
        <v>28.323191931256769</v>
      </c>
      <c r="U22" s="1243"/>
      <c r="V22" s="1243">
        <v>0</v>
      </c>
      <c r="W22" s="1456"/>
      <c r="X22" s="494">
        <f>'MRd travi'!DZ6</f>
        <v>79.304937407518963</v>
      </c>
      <c r="Y22" s="494" t="str">
        <f>'MRd travi'!EA6</f>
        <v/>
      </c>
      <c r="Z22" s="494">
        <f>'MRd travi'!EB6</f>
        <v>118.95740611127844</v>
      </c>
      <c r="AA22" s="1456"/>
      <c r="AB22" s="1238" t="s">
        <v>113</v>
      </c>
      <c r="AC22" s="494">
        <f>AA23*$B$2*$B23</f>
        <v>239.15947955685667</v>
      </c>
      <c r="AD22" s="494">
        <f>W23*$B23*$B$2</f>
        <v>28.63113859266522</v>
      </c>
      <c r="AE22" s="1245" t="s">
        <v>284</v>
      </c>
      <c r="AF22" s="435"/>
      <c r="AG22" s="470" t="s">
        <v>239</v>
      </c>
      <c r="AH22" s="1279">
        <v>0</v>
      </c>
      <c r="AI22" s="1279"/>
      <c r="AJ22" s="439">
        <f>'MRd travi'!AG6</f>
        <v>79.304937407518963</v>
      </c>
      <c r="AK22" s="1453"/>
      <c r="AL22" s="439">
        <f>'MRd travi'!BY6</f>
        <v>158.60987481503793</v>
      </c>
      <c r="AM22" s="439" t="str">
        <f>'MRd travi'!BZ6</f>
        <v/>
      </c>
      <c r="AN22" s="439">
        <f>'MRd travi'!CA6</f>
        <v>158.60987481503793</v>
      </c>
      <c r="AO22" s="1453"/>
      <c r="AP22" s="773" t="s">
        <v>113</v>
      </c>
      <c r="AQ22" s="1276">
        <f>AO23*$B$2*$B23</f>
        <v>289.35344440212288</v>
      </c>
      <c r="AR22" s="1276">
        <f>AK23*$B23*$B$2</f>
        <v>107.76939510895393</v>
      </c>
      <c r="AS22" s="769" t="s">
        <v>284</v>
      </c>
      <c r="AT22" s="435"/>
      <c r="AU22" s="470" t="s">
        <v>239</v>
      </c>
      <c r="AV22" s="439">
        <f>'MRd travi'!AI6</f>
        <v>79.304937407518963</v>
      </c>
      <c r="AW22" s="439" t="str">
        <f>'MRd travi'!AJ6</f>
        <v/>
      </c>
      <c r="AX22" s="439">
        <f>'MRd travi'!AK6</f>
        <v>79.304937407518963</v>
      </c>
      <c r="AY22" s="1453"/>
      <c r="AZ22" s="439">
        <f>'MRd travi'!CH6</f>
        <v>28.323191931256769</v>
      </c>
      <c r="BA22" s="439" t="str">
        <f>'MRd travi'!CI6</f>
        <v/>
      </c>
      <c r="BB22" s="439">
        <f>'MRd travi'!CJ6</f>
        <v>28.323191931256769</v>
      </c>
      <c r="BC22" s="1453"/>
      <c r="BD22" s="773" t="s">
        <v>113</v>
      </c>
      <c r="BE22" s="1276">
        <f>BC23*$B$2*$B23</f>
        <v>42.946707888997828</v>
      </c>
      <c r="BF22" s="1276">
        <f>AY23*$B23*$B$2</f>
        <v>178.63146312580034</v>
      </c>
      <c r="BG22" s="769" t="s">
        <v>284</v>
      </c>
      <c r="BH22" s="435"/>
      <c r="BI22" s="470" t="s">
        <v>239</v>
      </c>
      <c r="BJ22" s="439">
        <f>'MRd travi'!AM6</f>
        <v>79.304937407518963</v>
      </c>
      <c r="BK22" s="439" t="str">
        <f>'MRd travi'!AN6</f>
        <v/>
      </c>
      <c r="BL22" s="439">
        <f>'MRd travi'!AO6</f>
        <v>28.323191931256769</v>
      </c>
      <c r="BM22" s="1453"/>
      <c r="BN22" s="439">
        <f>'MRd travi'!CQ6</f>
        <v>118.95740611127844</v>
      </c>
      <c r="BO22" s="439" t="str">
        <f>'MRd travi'!CR6</f>
        <v/>
      </c>
      <c r="BP22" s="439">
        <f>'MRd travi'!CS6</f>
        <v>28.323191931256769</v>
      </c>
      <c r="BQ22" s="1453"/>
      <c r="BR22" s="773" t="s">
        <v>113</v>
      </c>
      <c r="BS22" s="1276">
        <f>BQ23*$B$2*$B23</f>
        <v>145.70565374423535</v>
      </c>
      <c r="BT22" s="1276">
        <f>BM23*$B23*$B$2</f>
        <v>108.79832665212784</v>
      </c>
      <c r="BU22" s="769" t="s">
        <v>284</v>
      </c>
      <c r="BV22" s="435"/>
      <c r="BW22" s="470" t="s">
        <v>239</v>
      </c>
      <c r="BX22" s="439">
        <f>'MRd travi'!AQ6</f>
        <v>28.323191931256769</v>
      </c>
      <c r="BY22" s="439" t="str">
        <f>'MRd travi'!AR6</f>
        <v/>
      </c>
      <c r="BZ22" s="439">
        <f>'MRd travi'!AS6</f>
        <v>79.304937407518963</v>
      </c>
      <c r="CA22" s="1453"/>
      <c r="CB22" s="439">
        <f>'MRd travi'!DD6</f>
        <v>79.304937407518963</v>
      </c>
      <c r="CC22" s="439" t="str">
        <f>'MRd travi'!DE6</f>
        <v/>
      </c>
      <c r="CD22" s="439">
        <f>'MRd travi'!DF6</f>
        <v>28.323191931256769</v>
      </c>
      <c r="CE22" s="1453"/>
      <c r="CF22" s="773" t="s">
        <v>113</v>
      </c>
      <c r="CG22" s="1276">
        <f>CE23*$B$2*$B23</f>
        <v>108.79832665212784</v>
      </c>
      <c r="CH22" s="1276">
        <f>CA23*$B23*$B$2</f>
        <v>145.70565374423532</v>
      </c>
      <c r="CI22" s="769" t="s">
        <v>284</v>
      </c>
      <c r="CJ22" s="435"/>
      <c r="CK22" s="470" t="s">
        <v>239</v>
      </c>
      <c r="CL22" s="439">
        <f>'MRd travi'!AU6</f>
        <v>79.304937407518963</v>
      </c>
      <c r="CM22" s="439" t="str">
        <f>'MRd travi'!AV6</f>
        <v/>
      </c>
      <c r="CN22" s="439">
        <f>'MRd travi'!AW6</f>
        <v>79.304937407518963</v>
      </c>
      <c r="CO22" s="1453"/>
      <c r="CP22" s="439">
        <f>'MRd travi'!DQ6</f>
        <v>79.304937407518963</v>
      </c>
      <c r="CQ22" s="439" t="str">
        <f>'MRd travi'!DR6</f>
        <v/>
      </c>
      <c r="CR22" s="439">
        <f>'MRd travi'!DS6</f>
        <v>28.323191931256769</v>
      </c>
      <c r="CS22" s="1453"/>
      <c r="CT22" s="773" t="s">
        <v>113</v>
      </c>
      <c r="CU22" s="1276">
        <f>CS23*$B$2*$B23</f>
        <v>158.99229149739406</v>
      </c>
      <c r="CV22" s="1276">
        <f>CO23*$B23*$B$2</f>
        <v>141.72413603369284</v>
      </c>
      <c r="CW22" s="769" t="s">
        <v>284</v>
      </c>
    </row>
    <row r="23" spans="1:101" x14ac:dyDescent="0.3">
      <c r="A23" s="487" t="s">
        <v>134</v>
      </c>
      <c r="B23" s="480">
        <f t="shared" si="12"/>
        <v>0.45948754424796384</v>
      </c>
      <c r="D23" s="1453">
        <v>4</v>
      </c>
      <c r="E23" s="470" t="s">
        <v>238</v>
      </c>
      <c r="F23" s="439">
        <f>'MRd travi'!Z7</f>
        <v>-56.646383862513538</v>
      </c>
      <c r="G23" s="439" t="str">
        <f>'MRd travi'!AA7</f>
        <v/>
      </c>
      <c r="H23" s="439">
        <f>'MRd travi'!AB7</f>
        <v>-56.646383862513538</v>
      </c>
      <c r="I23" s="1453">
        <f>MAX(ABS(F23)+ABS(H24),ABS(F24)+ABS(H23))</f>
        <v>84.969575793770304</v>
      </c>
      <c r="J23" s="439">
        <f>'MRd travi'!DM7</f>
        <v>-213.22052925749239</v>
      </c>
      <c r="K23" s="439" t="str">
        <f>'MRd travi'!DN7</f>
        <v/>
      </c>
      <c r="L23" s="439">
        <f>'MRd travi'!DO7</f>
        <v>-259.95379594406603</v>
      </c>
      <c r="M23" s="1453">
        <f>MAX(ABS(J23)+ABS(L24),ABS(J24)+ABS(L23))</f>
        <v>446.88686269036072</v>
      </c>
      <c r="N23" s="772" t="s">
        <v>134</v>
      </c>
      <c r="O23" s="1276">
        <f>M23*$B$2*$B24</f>
        <v>265.70270715569887</v>
      </c>
      <c r="P23" s="1276">
        <f>I23*$B24*$B$2</f>
        <v>50.519825484149514</v>
      </c>
      <c r="Q23" s="767">
        <f>IF('ERRATO 2'!$F$8=6,O20,IF('ERRATO 2'!$F$8=5,O22,IF('ERRATO 2'!$F$8=4,O24,IF('ERRATO 2'!$F$8=3,O26,IF('ERRATO 2'!$F$8=2,O28,"errore")))))</f>
        <v>0</v>
      </c>
      <c r="R23" s="244"/>
      <c r="S23" s="1280" t="s">
        <v>238</v>
      </c>
      <c r="T23" s="494">
        <f>'MRd travi'!AD7</f>
        <v>-56.646383862513538</v>
      </c>
      <c r="U23" s="1243"/>
      <c r="V23" s="1243">
        <v>0</v>
      </c>
      <c r="W23" s="1455">
        <f>MAX(ABS(T23)+ABS(V24),ABS(T24)+ABS(V23))</f>
        <v>56.646383862513538</v>
      </c>
      <c r="X23" s="494">
        <f>'MRd travi'!DZ7</f>
        <v>-259.95379594406603</v>
      </c>
      <c r="Y23" s="494" t="str">
        <f>'MRd travi'!EA7</f>
        <v/>
      </c>
      <c r="Z23" s="494">
        <f>'MRd travi'!EB7</f>
        <v>-259.95379594406603</v>
      </c>
      <c r="AA23" s="1455">
        <f>MAX(ABS(X23)+ABS(Z24),ABS(X24)+ABS(Z23))</f>
        <v>473.17432520155842</v>
      </c>
      <c r="AB23" s="1237" t="s">
        <v>134</v>
      </c>
      <c r="AC23" s="494">
        <f>AA23*$B$2*$B24</f>
        <v>281.33227816485766</v>
      </c>
      <c r="AD23" s="494">
        <f>W23*$B24*$B$2</f>
        <v>33.679883656099683</v>
      </c>
      <c r="AE23" s="631">
        <f>IF('ERRATO 2'!$F$8=6,AC20,IF('ERRATO 2'!$F$8=5,AC22,IF('ERRATO 2'!$F$8=4,AC24,IF('ERRATO 2'!$F$8=3,AC26,IF('ERRATO 2'!$F$8=2,AC28,"errore")))))</f>
        <v>0</v>
      </c>
      <c r="AF23" s="244"/>
      <c r="AG23" s="470" t="s">
        <v>238</v>
      </c>
      <c r="AH23" s="1279">
        <v>0</v>
      </c>
      <c r="AI23" s="1279"/>
      <c r="AJ23" s="439">
        <f>'MRd travi'!AG7</f>
        <v>-213.22052925749239</v>
      </c>
      <c r="AK23" s="1453">
        <f>MAX(ABS(AH23)+ABS(AJ24),ABS(AH24)+ABS(AJ23))</f>
        <v>213.22052925749239</v>
      </c>
      <c r="AL23" s="439">
        <f>'MRd travi'!BY7</f>
        <v>-286.24125845526373</v>
      </c>
      <c r="AM23" s="439" t="str">
        <f>'MRd travi'!BZ7</f>
        <v/>
      </c>
      <c r="AN23" s="439">
        <f>'MRd travi'!CA7</f>
        <v>-286.24125845526373</v>
      </c>
      <c r="AO23" s="1453">
        <f>MAX(ABS(AL23)+ABS(AN24),ABS(AL24)+ABS(AN23))</f>
        <v>572.48251691052747</v>
      </c>
      <c r="AP23" s="772" t="s">
        <v>134</v>
      </c>
      <c r="AQ23" s="1276">
        <f>AO23*$B$2*$B24</f>
        <v>340.37732419945741</v>
      </c>
      <c r="AR23" s="1276">
        <f>AK23*$B24*$B$2</f>
        <v>126.7731870742877</v>
      </c>
      <c r="AS23" s="767">
        <f>IF('ERRATO 2'!$F$8=6,AQ20,IF('ERRATO 2'!$F$8=5,AQ22,IF('ERRATO 2'!$F$8=4,AQ24,IF('ERRATO 2'!$F$8=3,AQ26,IF('ERRATO 2'!$F$8=2,AQ28,"errore")))))</f>
        <v>0</v>
      </c>
      <c r="AT23" s="244"/>
      <c r="AU23" s="470" t="s">
        <v>238</v>
      </c>
      <c r="AV23" s="439">
        <f>'MRd travi'!AI7</f>
        <v>-213.22052925749239</v>
      </c>
      <c r="AW23" s="439" t="str">
        <f>'MRd travi'!AJ7</f>
        <v/>
      </c>
      <c r="AX23" s="439">
        <f>'MRd travi'!AK7</f>
        <v>-213.22052925749239</v>
      </c>
      <c r="AY23" s="1453">
        <f>MAX(ABS(AV23)+ABS(AX24),ABS(AV24)+ABS(AX23))</f>
        <v>353.42032931721337</v>
      </c>
      <c r="AZ23" s="439">
        <f>'MRd travi'!CH7</f>
        <v>-56.646383862513538</v>
      </c>
      <c r="BA23" s="439" t="str">
        <f>'MRd travi'!CI7</f>
        <v/>
      </c>
      <c r="BB23" s="439">
        <f>'MRd travi'!CJ7</f>
        <v>-56.646383862513538</v>
      </c>
      <c r="BC23" s="1453">
        <f>MAX(ABS(AZ23)+ABS(BB24),ABS(AZ24)+ABS(BB23))</f>
        <v>84.969575793770304</v>
      </c>
      <c r="BD23" s="772" t="s">
        <v>134</v>
      </c>
      <c r="BE23" s="1276">
        <f>BC23*$B$2*$B24</f>
        <v>50.519825484149521</v>
      </c>
      <c r="BF23" s="1276">
        <f>AY23*$B24*$B$2</f>
        <v>210.13089912313441</v>
      </c>
      <c r="BG23" s="767">
        <f>IF('ERRATO 2'!$F$8=6,BE20,IF('ERRATO 2'!$F$8=5,BE22,IF('ERRATO 2'!$F$8=4,BE24,IF('ERRATO 2'!$F$8=3,BE26,IF('ERRATO 2'!$F$8=2,BE28,"errore")))))</f>
        <v>0</v>
      </c>
      <c r="BH23" s="244"/>
      <c r="BI23" s="470" t="s">
        <v>238</v>
      </c>
      <c r="BJ23" s="439">
        <f>'MRd travi'!AM7</f>
        <v>-186.93306674629468</v>
      </c>
      <c r="BK23" s="439" t="str">
        <f>'MRd travi'!AN7</f>
        <v/>
      </c>
      <c r="BL23" s="439">
        <f>'MRd travi'!AO7</f>
        <v>-56.646383862513538</v>
      </c>
      <c r="BM23" s="1453">
        <f>MAX(ABS(BJ23)+ABS(BL24),ABS(BJ24)+ABS(BL23))</f>
        <v>215.25625867755144</v>
      </c>
      <c r="BN23" s="439">
        <f>'MRd travi'!CQ7</f>
        <v>-259.95379594406603</v>
      </c>
      <c r="BO23" s="439" t="str">
        <f>'MRd travi'!CR7</f>
        <v/>
      </c>
      <c r="BP23" s="439">
        <f>'MRd travi'!CS7</f>
        <v>-64.612281593179503</v>
      </c>
      <c r="BQ23" s="1453">
        <f>MAX(ABS(BN23)+ABS(BP24),ABS(BN24)+ABS(BP23))</f>
        <v>288.27698787532279</v>
      </c>
      <c r="BR23" s="772" t="s">
        <v>134</v>
      </c>
      <c r="BS23" s="1276">
        <f>BQ23*$B$2*$B24</f>
        <v>171.39903291861978</v>
      </c>
      <c r="BT23" s="1276">
        <f>BM23*$B24*$B$2</f>
        <v>127.98355789317878</v>
      </c>
      <c r="BU23" s="767">
        <f>IF('ERRATO 2'!$F$8=6,BS20,IF('ERRATO 2'!$F$8=5,BS22,IF('ERRATO 2'!$F$8=4,BS24,IF('ERRATO 2'!$F$8=3,BS26,IF('ERRATO 2'!$F$8=2,BS28,"errore")))))</f>
        <v>0</v>
      </c>
      <c r="BV23" s="244"/>
      <c r="BW23" s="470" t="s">
        <v>238</v>
      </c>
      <c r="BX23" s="439">
        <f>'MRd travi'!AQ7</f>
        <v>-56.646383862513538</v>
      </c>
      <c r="BY23" s="439" t="str">
        <f>'MRd travi'!AR7</f>
        <v/>
      </c>
      <c r="BZ23" s="439">
        <f>'MRd travi'!AS7</f>
        <v>-259.95379594406603</v>
      </c>
      <c r="CA23" s="1453">
        <f>MAX(ABS(BX23)+ABS(BZ24),ABS(BX24)+ABS(BZ23))</f>
        <v>288.27698787532279</v>
      </c>
      <c r="CB23" s="439">
        <f>'MRd travi'!DD7</f>
        <v>-186.93306674629468</v>
      </c>
      <c r="CC23" s="439" t="str">
        <f>'MRd travi'!DE7</f>
        <v/>
      </c>
      <c r="CD23" s="439">
        <f>'MRd travi'!DF7</f>
        <v>-56.646383862513538</v>
      </c>
      <c r="CE23" s="1453">
        <f t="shared" ref="CE23" si="16">MAX(ABS(CB23)+ABS(CD24),ABS(CB24)+ABS(CD23))</f>
        <v>215.25625867755144</v>
      </c>
      <c r="CF23" s="772" t="s">
        <v>134</v>
      </c>
      <c r="CG23" s="1276">
        <f>CE23*$B$2*$B24</f>
        <v>127.98355789317878</v>
      </c>
      <c r="CH23" s="1276">
        <f>CA23*$B24*$B$2</f>
        <v>171.39903291861975</v>
      </c>
      <c r="CI23" s="767">
        <f>IF('ERRATO 2'!$F$8=6,CG20,IF('ERRATO 2'!$F$8=5,CG22,IF('ERRATO 2'!$F$8=4,CG24,IF('ERRATO 2'!$F$8=3,CG26,IF('ERRATO 2'!$F$8=2,CG28,"errore")))))</f>
        <v>0</v>
      </c>
      <c r="CJ23" s="244"/>
      <c r="CK23" s="470" t="s">
        <v>238</v>
      </c>
      <c r="CL23" s="439">
        <f>'MRd travi'!AU7</f>
        <v>-186.93306674629468</v>
      </c>
      <c r="CM23" s="439" t="str">
        <f>'MRd travi'!AV7</f>
        <v/>
      </c>
      <c r="CN23" s="439">
        <f>'MRd travi'!AW7</f>
        <v>-186.93306674629468</v>
      </c>
      <c r="CO23" s="1453">
        <f t="shared" ref="CO23" si="17">MAX(ABS(CL23)+ABS(CN24),ABS(CL24)+ABS(CN23))</f>
        <v>280.39960011944203</v>
      </c>
      <c r="CP23" s="439">
        <f>'MRd travi'!DQ7</f>
        <v>-286.24125845526373</v>
      </c>
      <c r="CQ23" s="439" t="str">
        <f>'MRd travi'!DR7</f>
        <v/>
      </c>
      <c r="CR23" s="439">
        <f>'MRd travi'!DS7</f>
        <v>-56.646383862513538</v>
      </c>
      <c r="CS23" s="1453">
        <f t="shared" ref="CS23" si="18">MAX(ABS(CP23)+ABS(CR24),ABS(CP24)+ABS(CR23))</f>
        <v>314.56445038652049</v>
      </c>
      <c r="CT23" s="772" t="s">
        <v>134</v>
      </c>
      <c r="CU23" s="1276">
        <f>CS23*$B$2*$B24</f>
        <v>187.02860392777853</v>
      </c>
      <c r="CV23" s="1276">
        <f>CO23*$B24*$B$2</f>
        <v>166.71542409769344</v>
      </c>
      <c r="CW23" s="767">
        <f>IF('ERRATO 2'!$F$8=6,CU20,IF('ERRATO 2'!$F$8=5,CU22,IF('ERRATO 2'!$F$8=4,CU24,IF('ERRATO 2'!$F$8=3,CU26,IF('ERRATO 2'!$F$8=2,CU28,"errore")))))</f>
        <v>0</v>
      </c>
    </row>
    <row r="24" spans="1:101" ht="15" thickBot="1" x14ac:dyDescent="0.35">
      <c r="A24" s="487" t="s">
        <v>113</v>
      </c>
      <c r="B24" s="480">
        <f t="shared" si="12"/>
        <v>0.54051245575203621</v>
      </c>
      <c r="D24" s="1453"/>
      <c r="E24" s="470" t="s">
        <v>239</v>
      </c>
      <c r="F24" s="439">
        <f>'MRd travi'!Z8</f>
        <v>28.323191931256769</v>
      </c>
      <c r="G24" s="439" t="str">
        <f>'MRd travi'!AA8</f>
        <v/>
      </c>
      <c r="H24" s="439">
        <f>'MRd travi'!AB8</f>
        <v>28.323191931256769</v>
      </c>
      <c r="I24" s="1453"/>
      <c r="J24" s="439">
        <f>'MRd travi'!DM8</f>
        <v>186.93306674629468</v>
      </c>
      <c r="K24" s="439" t="str">
        <f>'MRd travi'!DN8</f>
        <v/>
      </c>
      <c r="L24" s="439">
        <f>'MRd travi'!DO8</f>
        <v>186.93306674629468</v>
      </c>
      <c r="M24" s="1453"/>
      <c r="N24" s="773" t="s">
        <v>113</v>
      </c>
      <c r="O24" s="1276">
        <f>M25*$B$2*$B25</f>
        <v>275.57009710010931</v>
      </c>
      <c r="P24" s="1276">
        <f>I25*$B25*$B$2</f>
        <v>45.03699237591163</v>
      </c>
      <c r="Q24" s="767">
        <f>IF('ERRATO 2'!$F$8=6,P20,IF('ERRATO 2'!$F$8=5,P22,IF('ERRATO 2'!$F$8=4,P24,IF('ERRATO 2'!$F$8=3,P26,IF('ERRATO 2'!$F$8=2,P28,"errore")))))</f>
        <v>0</v>
      </c>
      <c r="R24" s="244"/>
      <c r="S24" s="1280" t="s">
        <v>239</v>
      </c>
      <c r="T24" s="494">
        <f>'MRd travi'!AD8</f>
        <v>28.323191931256769</v>
      </c>
      <c r="U24" s="1243"/>
      <c r="V24" s="1243">
        <v>0</v>
      </c>
      <c r="W24" s="1456"/>
      <c r="X24" s="494">
        <f>'MRd travi'!DZ8</f>
        <v>186.93306674629468</v>
      </c>
      <c r="Y24" s="494" t="str">
        <f>'MRd travi'!EA8</f>
        <v/>
      </c>
      <c r="Z24" s="494">
        <f>'MRd travi'!EB8</f>
        <v>213.22052925749239</v>
      </c>
      <c r="AA24" s="1456"/>
      <c r="AB24" s="1238" t="s">
        <v>113</v>
      </c>
      <c r="AC24" s="494">
        <f>AA25*$B$2*$B25</f>
        <v>278.66639032595322</v>
      </c>
      <c r="AD24" s="494">
        <f>W25*$B25*$B$2</f>
        <v>30.024661583941086</v>
      </c>
      <c r="AE24" s="631">
        <f>IF('ERRATO 2'!$F$8=6,AD20,IF('ERRATO 2'!$F$8=5,AD22,IF('ERRATO 2'!$F$8=4,AD24,IF('ERRATO 2'!$F$8=3,AD26,IF('ERRATO 2'!$F$8=2,AD28,"errore")))))</f>
        <v>0</v>
      </c>
      <c r="AF24" s="244"/>
      <c r="AG24" s="470" t="s">
        <v>239</v>
      </c>
      <c r="AH24" s="1279">
        <v>0</v>
      </c>
      <c r="AI24" s="1279"/>
      <c r="AJ24" s="439">
        <f>'MRd travi'!AG8</f>
        <v>93.466533373147342</v>
      </c>
      <c r="AK24" s="1453"/>
      <c r="AL24" s="439">
        <f>'MRd travi'!BY8</f>
        <v>286.24125845526373</v>
      </c>
      <c r="AM24" s="439" t="str">
        <f>'MRd travi'!BZ8</f>
        <v/>
      </c>
      <c r="AN24" s="439">
        <f>'MRd travi'!CA8</f>
        <v>259.95379594406603</v>
      </c>
      <c r="AO24" s="1453"/>
      <c r="AP24" s="773" t="s">
        <v>113</v>
      </c>
      <c r="AQ24" s="1276">
        <f>AO25*$B$2*$B25</f>
        <v>359.17001419789523</v>
      </c>
      <c r="AR24" s="1276">
        <f>AK25*$B25*$B$2</f>
        <v>113.01470274330326</v>
      </c>
      <c r="AS24" s="767">
        <f>IF('ERRATO 2'!$F$8=6,AR20,IF('ERRATO 2'!$F$8=5,AR22,IF('ERRATO 2'!$F$8=4,AR24,IF('ERRATO 2'!$F$8=3,AR26,IF('ERRATO 2'!$F$8=2,AR28,"errore")))))</f>
        <v>0</v>
      </c>
      <c r="AT24" s="244"/>
      <c r="AU24" s="470" t="s">
        <v>239</v>
      </c>
      <c r="AV24" s="439">
        <f>'MRd travi'!AI8</f>
        <v>93.466533373147342</v>
      </c>
      <c r="AW24" s="439" t="str">
        <f>'MRd travi'!AJ8</f>
        <v/>
      </c>
      <c r="AX24" s="439">
        <f>'MRd travi'!AK8</f>
        <v>140.19980005972101</v>
      </c>
      <c r="AY24" s="1453"/>
      <c r="AZ24" s="439">
        <f>'MRd travi'!CH8</f>
        <v>28.323191931256769</v>
      </c>
      <c r="BA24" s="439" t="str">
        <f>'MRd travi'!CI8</f>
        <v/>
      </c>
      <c r="BB24" s="439">
        <f>'MRd travi'!CJ8</f>
        <v>28.323191931256769</v>
      </c>
      <c r="BC24" s="1453"/>
      <c r="BD24" s="773" t="s">
        <v>113</v>
      </c>
      <c r="BE24" s="1276">
        <f>BC25*$B$2*$B25</f>
        <v>45.036992375911623</v>
      </c>
      <c r="BF24" s="1276">
        <f>AY25*$B25*$B$2</f>
        <v>236.86643177706023</v>
      </c>
      <c r="BG24" s="767">
        <f>IF('ERRATO 2'!$F$8=6,BF20,IF('ERRATO 2'!$F$8=5,BF22,IF('ERRATO 2'!$F$8=4,BF24,IF('ERRATO 2'!$F$8=3,BF26,IF('ERRATO 2'!$F$8=2,BF28,"errore")))))</f>
        <v>0</v>
      </c>
      <c r="BH24" s="244"/>
      <c r="BI24" s="470" t="s">
        <v>239</v>
      </c>
      <c r="BJ24" s="439">
        <f>'MRd travi'!AM8</f>
        <v>93.466533373147342</v>
      </c>
      <c r="BK24" s="439" t="str">
        <f>'MRd travi'!AN8</f>
        <v/>
      </c>
      <c r="BL24" s="439">
        <f>'MRd travi'!AO8</f>
        <v>28.323191931256769</v>
      </c>
      <c r="BM24" s="1453"/>
      <c r="BN24" s="439">
        <f>'MRd travi'!CQ8</f>
        <v>213.22052925749239</v>
      </c>
      <c r="BO24" s="439" t="str">
        <f>'MRd travi'!CR8</f>
        <v/>
      </c>
      <c r="BP24" s="439">
        <f>'MRd travi'!CS8</f>
        <v>28.323191931256769</v>
      </c>
      <c r="BQ24" s="1453"/>
      <c r="BR24" s="773" t="s">
        <v>113</v>
      </c>
      <c r="BS24" s="1276">
        <f>BQ25*$B$2*$B25</f>
        <v>172.03192816923743</v>
      </c>
      <c r="BT24" s="1276">
        <f>BM25*$B25*$B$2</f>
        <v>114.09371401897612</v>
      </c>
      <c r="BU24" s="767">
        <f>IF('ERRATO 2'!$F$8=6,BT20,IF('ERRATO 2'!$F$8=5,BT22,IF('ERRATO 2'!$F$8=4,BT24,IF('ERRATO 2'!$F$8=3,BT26,IF('ERRATO 2'!$F$8=2,BT28,"errore")))))</f>
        <v>0</v>
      </c>
      <c r="BV24" s="244"/>
      <c r="BW24" s="470" t="s">
        <v>239</v>
      </c>
      <c r="BX24" s="439">
        <f>'MRd travi'!AQ8</f>
        <v>28.323191931256769</v>
      </c>
      <c r="BY24" s="439" t="str">
        <f>'MRd travi'!AR8</f>
        <v/>
      </c>
      <c r="BZ24" s="439">
        <f>'MRd travi'!AS8</f>
        <v>93.466533373147342</v>
      </c>
      <c r="CA24" s="1453"/>
      <c r="CB24" s="439">
        <f>'MRd travi'!DD8</f>
        <v>93.466533373147342</v>
      </c>
      <c r="CC24" s="439" t="str">
        <f>'MRd travi'!DE8</f>
        <v/>
      </c>
      <c r="CD24" s="439">
        <f>'MRd travi'!DF8</f>
        <v>28.323191931256769</v>
      </c>
      <c r="CE24" s="1453"/>
      <c r="CF24" s="773" t="s">
        <v>113</v>
      </c>
      <c r="CG24" s="1276">
        <f>CE25*$B$2*$B25</f>
        <v>128.0270335352738</v>
      </c>
      <c r="CH24" s="1276">
        <f>CA25*$B25*$B$2</f>
        <v>152.79737934202518</v>
      </c>
      <c r="CI24" s="767">
        <f>IF('ERRATO 2'!$F$8=6,CH20,IF('ERRATO 2'!$F$8=5,CH22,IF('ERRATO 2'!$F$8=4,CH24,IF('ERRATO 2'!$F$8=3,CH26,IF('ERRATO 2'!$F$8=2,CH28,"errore")))))</f>
        <v>0</v>
      </c>
      <c r="CJ24" s="244"/>
      <c r="CK24" s="470" t="s">
        <v>239</v>
      </c>
      <c r="CL24" s="439">
        <f>'MRd travi'!AU8</f>
        <v>93.466533373147342</v>
      </c>
      <c r="CM24" s="439" t="str">
        <f>'MRd travi'!AV8</f>
        <v/>
      </c>
      <c r="CN24" s="439">
        <f>'MRd travi'!AW8</f>
        <v>93.466533373147342</v>
      </c>
      <c r="CO24" s="1453"/>
      <c r="CP24" s="439">
        <f>'MRd travi'!DQ8</f>
        <v>186.93306674629468</v>
      </c>
      <c r="CQ24" s="439" t="str">
        <f>'MRd travi'!DR8</f>
        <v/>
      </c>
      <c r="CR24" s="439">
        <f>'MRd travi'!DS8</f>
        <v>28.323191931256769</v>
      </c>
      <c r="CS24" s="1453"/>
      <c r="CT24" s="773" t="s">
        <v>113</v>
      </c>
      <c r="CU24" s="1276">
        <f>CS25*$B$2*$B25</f>
        <v>194.59733789091814</v>
      </c>
      <c r="CV24" s="1276">
        <f>CO25*$B25*$B$2</f>
        <v>148.62207484050839</v>
      </c>
      <c r="CW24" s="767">
        <f>IF('ERRATO 2'!$F$8=6,CV20,IF('ERRATO 2'!$F$8=5,CV22,IF('ERRATO 2'!$F$8=4,CV24,IF('ERRATO 2'!$F$8=3,CV26,IF('ERRATO 2'!$F$8=2,CV28,"errore")))))</f>
        <v>0</v>
      </c>
    </row>
    <row r="25" spans="1:101" x14ac:dyDescent="0.3">
      <c r="A25" s="487" t="s">
        <v>134</v>
      </c>
      <c r="B25" s="480">
        <f t="shared" si="12"/>
        <v>0.48185153284876853</v>
      </c>
      <c r="D25" s="1453">
        <v>3</v>
      </c>
      <c r="E25" s="470" t="s">
        <v>238</v>
      </c>
      <c r="F25" s="439">
        <f>'MRd travi'!Z9</f>
        <v>-56.646383862513538</v>
      </c>
      <c r="G25" s="439" t="str">
        <f>'MRd travi'!AA9</f>
        <v/>
      </c>
      <c r="H25" s="439">
        <f>'MRd travi'!AB9</f>
        <v>-56.646383862513538</v>
      </c>
      <c r="I25" s="1453">
        <f>MAX(ABS(F25)+ABS(H26),ABS(F26)+ABS(H25))</f>
        <v>84.969575793770304</v>
      </c>
      <c r="J25" s="439">
        <f>'MRd travi'!DM9</f>
        <v>-259.95379594406603</v>
      </c>
      <c r="K25" s="439" t="str">
        <f>'MRd travi'!DN9</f>
        <v/>
      </c>
      <c r="L25" s="439">
        <f>'MRd travi'!DO9</f>
        <v>-286.24125845526373</v>
      </c>
      <c r="M25" s="1453">
        <f>MAX(ABS(J25)+ABS(L26),ABS(J26)+ABS(L25))</f>
        <v>519.90759188813206</v>
      </c>
      <c r="N25" s="772" t="s">
        <v>134</v>
      </c>
      <c r="O25" s="1276">
        <f>M25*$B$2*$B26</f>
        <v>296.32825397683609</v>
      </c>
      <c r="P25" s="1276">
        <f>I25*$B26*$B$2</f>
        <v>48.429540997235719</v>
      </c>
      <c r="Q25" s="770"/>
      <c r="R25" s="244"/>
      <c r="S25" s="1280" t="s">
        <v>238</v>
      </c>
      <c r="T25" s="494">
        <f>'MRd travi'!AD9</f>
        <v>-56.646383862513538</v>
      </c>
      <c r="U25" s="1243"/>
      <c r="V25" s="1243">
        <v>0</v>
      </c>
      <c r="W25" s="1455">
        <f>MAX(ABS(T25)+ABS(V26),ABS(T26)+ABS(V25))</f>
        <v>56.646383862513538</v>
      </c>
      <c r="X25" s="494">
        <f>'MRd travi'!DZ9</f>
        <v>-259.95379594406603</v>
      </c>
      <c r="Y25" s="494" t="str">
        <f>'MRd travi'!EA9</f>
        <v/>
      </c>
      <c r="Z25" s="494">
        <f>'MRd travi'!EB9</f>
        <v>-312.52872096646138</v>
      </c>
      <c r="AA25" s="1455">
        <f>MAX(ABS(X25)+ABS(Z26),ABS(X26)+ABS(Z25))</f>
        <v>525.74925022395382</v>
      </c>
      <c r="AB25" s="1237" t="s">
        <v>134</v>
      </c>
      <c r="AC25" s="494">
        <f>AA25*$B$2*$B26</f>
        <v>299.65778492039607</v>
      </c>
      <c r="AD25" s="494">
        <f>W25*$B26*$B$2</f>
        <v>32.286360664823818</v>
      </c>
      <c r="AE25" s="632"/>
      <c r="AF25" s="244"/>
      <c r="AG25" s="470" t="s">
        <v>238</v>
      </c>
      <c r="AH25" s="1279">
        <v>0</v>
      </c>
      <c r="AI25" s="1279"/>
      <c r="AJ25" s="439">
        <f>'MRd travi'!AG9</f>
        <v>-213.22052925749239</v>
      </c>
      <c r="AK25" s="1453">
        <f>MAX(ABS(AH25)+ABS(AJ26),ABS(AH26)+ABS(AJ25))</f>
        <v>213.22052925749239</v>
      </c>
      <c r="AL25" s="439">
        <f>'MRd travi'!BY9</f>
        <v>-365.10364598885678</v>
      </c>
      <c r="AM25" s="439" t="str">
        <f>'MRd travi'!BZ9</f>
        <v/>
      </c>
      <c r="AN25" s="439">
        <f>'MRd travi'!CA9</f>
        <v>-338.81618347765908</v>
      </c>
      <c r="AO25" s="1453">
        <f>MAX(ABS(AL25)+ABS(AN26),ABS(AL26)+ABS(AN25))</f>
        <v>677.63236695531816</v>
      </c>
      <c r="AP25" s="772" t="s">
        <v>134</v>
      </c>
      <c r="AQ25" s="1276">
        <f>AO25*$B$2*$B26</f>
        <v>386.22558945295486</v>
      </c>
      <c r="AR25" s="1276">
        <f>AK25*$B26*$B$2</f>
        <v>121.5278794399384</v>
      </c>
      <c r="AS25" s="770"/>
      <c r="AT25" s="244"/>
      <c r="AU25" s="470" t="s">
        <v>238</v>
      </c>
      <c r="AV25" s="439">
        <f>'MRd travi'!AI9</f>
        <v>-259.95379594406603</v>
      </c>
      <c r="AW25" s="439" t="str">
        <f>'MRd travi'!AJ9</f>
        <v/>
      </c>
      <c r="AX25" s="439">
        <f>'MRd travi'!AK9</f>
        <v>-259.95379594406603</v>
      </c>
      <c r="AY25" s="1453">
        <f>MAX(ABS(AV25)+ABS(AX26),ABS(AV26)+ABS(AX25))</f>
        <v>446.88686269036072</v>
      </c>
      <c r="AZ25" s="439">
        <f>'MRd travi'!CH9</f>
        <v>-56.646383862513538</v>
      </c>
      <c r="BA25" s="439" t="str">
        <f>'MRd travi'!CI9</f>
        <v/>
      </c>
      <c r="BB25" s="439">
        <f>'MRd travi'!CJ9</f>
        <v>-56.646383862513538</v>
      </c>
      <c r="BC25" s="1453">
        <f>MAX(ABS(AZ25)+ABS(BB26),ABS(AZ26)+ABS(BB25))</f>
        <v>84.969575793770304</v>
      </c>
      <c r="BD25" s="772" t="s">
        <v>134</v>
      </c>
      <c r="BE25" s="1276">
        <f>BC25*$B$2*$B26</f>
        <v>48.429540997235719</v>
      </c>
      <c r="BF25" s="1276">
        <f>AY25*$B26*$B$2</f>
        <v>254.70911718233663</v>
      </c>
      <c r="BG25" s="770"/>
      <c r="BH25" s="244"/>
      <c r="BI25" s="470" t="s">
        <v>238</v>
      </c>
      <c r="BJ25" s="439">
        <f>'MRd travi'!AM9</f>
        <v>-186.93306674629468</v>
      </c>
      <c r="BK25" s="439" t="str">
        <f>'MRd travi'!AN9</f>
        <v/>
      </c>
      <c r="BL25" s="439">
        <f>'MRd travi'!AO9</f>
        <v>-56.646383862513538</v>
      </c>
      <c r="BM25" s="1453">
        <f>MAX(ABS(BJ25)+ABS(BL26),ABS(BJ26)+ABS(BL25))</f>
        <v>215.25625867755144</v>
      </c>
      <c r="BN25" s="439">
        <f>'MRd travi'!CQ9</f>
        <v>-286.24125845526373</v>
      </c>
      <c r="BO25" s="439" t="str">
        <f>'MRd travi'!CR9</f>
        <v/>
      </c>
      <c r="BP25" s="439">
        <f>'MRd travi'!CS9</f>
        <v>-64.612281593179503</v>
      </c>
      <c r="BQ25" s="1453">
        <f>MAX(ABS(BN25)+ABS(BP26),ABS(BN26)+ABS(BP25))</f>
        <v>324.56607753724552</v>
      </c>
      <c r="BR25" s="772" t="s">
        <v>134</v>
      </c>
      <c r="BS25" s="1276">
        <f>BQ25*$B$2*$B26</f>
        <v>184.99075712173271</v>
      </c>
      <c r="BT25" s="1276">
        <f>BM25*$B26*$B$2</f>
        <v>122.6881705263305</v>
      </c>
      <c r="BU25" s="770"/>
      <c r="BV25" s="244"/>
      <c r="BW25" s="470" t="s">
        <v>238</v>
      </c>
      <c r="BX25" s="439">
        <f>'MRd travi'!AQ9</f>
        <v>-56.646383862513538</v>
      </c>
      <c r="BY25" s="439" t="str">
        <f>'MRd travi'!AR9</f>
        <v/>
      </c>
      <c r="BZ25" s="439">
        <f>'MRd travi'!AS9</f>
        <v>-259.95379594406603</v>
      </c>
      <c r="CA25" s="1453">
        <f>MAX(ABS(BX25)+ABS(BZ26),ABS(BX26)+ABS(BZ25))</f>
        <v>288.27698787532279</v>
      </c>
      <c r="CB25" s="439">
        <f>'MRd travi'!DD9</f>
        <v>-213.22052925749239</v>
      </c>
      <c r="CC25" s="439" t="str">
        <f>'MRd travi'!DE9</f>
        <v/>
      </c>
      <c r="CD25" s="439">
        <f>'MRd travi'!DF9</f>
        <v>-64.612281593179503</v>
      </c>
      <c r="CE25" s="1453">
        <f t="shared" ref="CE25" si="19">MAX(ABS(CB25)+ABS(CD26),ABS(CB26)+ABS(CD25))</f>
        <v>241.54372118874915</v>
      </c>
      <c r="CF25" s="772" t="s">
        <v>134</v>
      </c>
      <c r="CG25" s="1276">
        <f>CE25*$B$2*$B26</f>
        <v>137.67105977235033</v>
      </c>
      <c r="CH25" s="1276">
        <f>CA25*$B26*$B$2</f>
        <v>164.30730732082992</v>
      </c>
      <c r="CI25" s="770"/>
      <c r="CJ25" s="244"/>
      <c r="CK25" s="470" t="s">
        <v>238</v>
      </c>
      <c r="CL25" s="439">
        <f>'MRd travi'!AU9</f>
        <v>-186.93306674629468</v>
      </c>
      <c r="CM25" s="439" t="str">
        <f>'MRd travi'!AV9</f>
        <v/>
      </c>
      <c r="CN25" s="439">
        <f>'MRd travi'!AW9</f>
        <v>-186.93306674629468</v>
      </c>
      <c r="CO25" s="1453">
        <f t="shared" ref="CO25" si="20">MAX(ABS(CL25)+ABS(CN26),ABS(CL26)+ABS(CN25))</f>
        <v>280.39960011944203</v>
      </c>
      <c r="CP25" s="439">
        <f>'MRd travi'!DQ9</f>
        <v>-338.81618347765908</v>
      </c>
      <c r="CQ25" s="439" t="str">
        <f>'MRd travi'!DR9</f>
        <v/>
      </c>
      <c r="CR25" s="439">
        <f>'MRd travi'!DS9</f>
        <v>-56.646383862513538</v>
      </c>
      <c r="CS25" s="1453">
        <f t="shared" ref="CS25" si="21">MAX(ABS(CP25)+ABS(CR26),ABS(CP26)+ABS(CR25))</f>
        <v>367.13937540891584</v>
      </c>
      <c r="CT25" s="772" t="s">
        <v>134</v>
      </c>
      <c r="CU25" s="1276">
        <f>CS25*$B$2*$B26</f>
        <v>209.25597505888933</v>
      </c>
      <c r="CV25" s="1276">
        <f>CO25*$B26*$B$2</f>
        <v>159.8174852908779</v>
      </c>
      <c r="CW25" s="770"/>
    </row>
    <row r="26" spans="1:101" ht="15" thickBot="1" x14ac:dyDescent="0.35">
      <c r="A26" s="487" t="s">
        <v>113</v>
      </c>
      <c r="B26" s="480">
        <f t="shared" si="12"/>
        <v>0.51814846715123153</v>
      </c>
      <c r="D26" s="1453"/>
      <c r="E26" s="470" t="s">
        <v>239</v>
      </c>
      <c r="F26" s="439">
        <f>'MRd travi'!Z10</f>
        <v>28.323191931256769</v>
      </c>
      <c r="G26" s="439" t="str">
        <f>'MRd travi'!AA10</f>
        <v/>
      </c>
      <c r="H26" s="439">
        <f>'MRd travi'!AB10</f>
        <v>28.323191931256769</v>
      </c>
      <c r="I26" s="1453"/>
      <c r="J26" s="439">
        <f>'MRd travi'!DM10</f>
        <v>213.22052925749239</v>
      </c>
      <c r="K26" s="439" t="str">
        <f>'MRd travi'!DN10</f>
        <v/>
      </c>
      <c r="L26" s="439">
        <f>'MRd travi'!DO10</f>
        <v>259.95379594406603</v>
      </c>
      <c r="M26" s="1453"/>
      <c r="N26" s="773" t="s">
        <v>113</v>
      </c>
      <c r="O26" s="1276">
        <f>M27*$B$2*$B27</f>
        <v>285.94917553847267</v>
      </c>
      <c r="P26" s="1276">
        <f>I27*$B27*$B$2</f>
        <v>46.733266686573671</v>
      </c>
      <c r="Q26" s="6"/>
      <c r="R26" s="6"/>
      <c r="S26" s="1280" t="s">
        <v>239</v>
      </c>
      <c r="T26" s="494">
        <f>'MRd travi'!AD10</f>
        <v>28.323191931256769</v>
      </c>
      <c r="U26" s="1243"/>
      <c r="V26" s="1243">
        <v>0</v>
      </c>
      <c r="W26" s="1456"/>
      <c r="X26" s="494">
        <f>'MRd travi'!DZ10</f>
        <v>213.22052925749239</v>
      </c>
      <c r="Y26" s="494" t="str">
        <f>'MRd travi'!EA10</f>
        <v/>
      </c>
      <c r="Z26" s="494">
        <f>'MRd travi'!EB10</f>
        <v>259.95379594406603</v>
      </c>
      <c r="AA26" s="1456"/>
      <c r="AB26" s="1238" t="s">
        <v>113</v>
      </c>
      <c r="AC26" s="494">
        <f>AA27*$B$2*$B27</f>
        <v>289.16208762317461</v>
      </c>
      <c r="AD26" s="494">
        <f>W27*$B27*$B$2</f>
        <v>31.15551112438245</v>
      </c>
      <c r="AE26" s="436"/>
      <c r="AF26" s="6"/>
      <c r="AG26" s="470" t="s">
        <v>239</v>
      </c>
      <c r="AH26" s="1279">
        <v>0</v>
      </c>
      <c r="AI26" s="1279"/>
      <c r="AJ26" s="439">
        <f>'MRd travi'!AG10</f>
        <v>93.466533373147342</v>
      </c>
      <c r="AK26" s="1453"/>
      <c r="AL26" s="439">
        <f>'MRd travi'!BY10</f>
        <v>338.81618347765908</v>
      </c>
      <c r="AM26" s="439" t="str">
        <f>'MRd travi'!BZ10</f>
        <v/>
      </c>
      <c r="AN26" s="439">
        <f>'MRd travi'!CA10</f>
        <v>312.52872096646138</v>
      </c>
      <c r="AO26" s="1453"/>
      <c r="AP26" s="773" t="s">
        <v>113</v>
      </c>
      <c r="AQ26" s="1276">
        <f>AO27*$B$2*$B27</f>
        <v>358.23969744426626</v>
      </c>
      <c r="AR26" s="1276">
        <f>AK27*$B27*$B$2</f>
        <v>117.27129109162082</v>
      </c>
      <c r="AS26" s="6"/>
      <c r="AT26" s="6"/>
      <c r="AU26" s="470" t="s">
        <v>239</v>
      </c>
      <c r="AV26" s="439">
        <f>'MRd travi'!AI10</f>
        <v>140.19980005972101</v>
      </c>
      <c r="AW26" s="439" t="str">
        <f>'MRd travi'!AJ10</f>
        <v/>
      </c>
      <c r="AX26" s="439">
        <f>'MRd travi'!AK10</f>
        <v>186.93306674629468</v>
      </c>
      <c r="AY26" s="1453"/>
      <c r="AZ26" s="439">
        <f>'MRd travi'!CH10</f>
        <v>28.323191931256769</v>
      </c>
      <c r="BA26" s="439" t="str">
        <f>'MRd travi'!CI10</f>
        <v/>
      </c>
      <c r="BB26" s="439">
        <f>'MRd travi'!CJ10</f>
        <v>28.323191931256769</v>
      </c>
      <c r="BC26" s="1453"/>
      <c r="BD26" s="773" t="s">
        <v>113</v>
      </c>
      <c r="BE26" s="1276">
        <f>BC27*$B$2*$B27</f>
        <v>46.733266686573671</v>
      </c>
      <c r="BF26" s="1276">
        <f>AY27*$B27*$B$2</f>
        <v>245.78777447969841</v>
      </c>
      <c r="BG26" s="6"/>
      <c r="BH26" s="6"/>
      <c r="BI26" s="470" t="s">
        <v>239</v>
      </c>
      <c r="BJ26" s="439">
        <f>'MRd travi'!AM10</f>
        <v>140.19980005972101</v>
      </c>
      <c r="BK26" s="439" t="str">
        <f>'MRd travi'!AN10</f>
        <v/>
      </c>
      <c r="BL26" s="439">
        <f>'MRd travi'!AO10</f>
        <v>28.323191931256769</v>
      </c>
      <c r="BM26" s="1453"/>
      <c r="BN26" s="439">
        <f>'MRd travi'!CQ10</f>
        <v>259.95379594406603</v>
      </c>
      <c r="BO26" s="439" t="str">
        <f>'MRd travi'!CR10</f>
        <v/>
      </c>
      <c r="BP26" s="439">
        <f>'MRd travi'!CS10</f>
        <v>28.323191931256769</v>
      </c>
      <c r="BQ26" s="1453"/>
      <c r="BR26" s="773" t="s">
        <v>113</v>
      </c>
      <c r="BS26" s="1276">
        <f>BQ27*$B$2*$B27</f>
        <v>174.13009889361877</v>
      </c>
      <c r="BT26" s="1276">
        <f>BM27*$B27*$B$2</f>
        <v>118.39094227265331</v>
      </c>
      <c r="BU26" s="6"/>
      <c r="BV26" s="6"/>
      <c r="BW26" s="470" t="s">
        <v>239</v>
      </c>
      <c r="BX26" s="439">
        <f>'MRd travi'!AQ10</f>
        <v>28.323191931256769</v>
      </c>
      <c r="BY26" s="439" t="str">
        <f>'MRd travi'!AR10</f>
        <v/>
      </c>
      <c r="BZ26" s="439">
        <f>'MRd travi'!AS10</f>
        <v>93.466533373147342</v>
      </c>
      <c r="CA26" s="1453"/>
      <c r="CB26" s="439">
        <f>'MRd travi'!DD10</f>
        <v>140.19980005972101</v>
      </c>
      <c r="CC26" s="439" t="str">
        <f>'MRd travi'!DE10</f>
        <v/>
      </c>
      <c r="CD26" s="439">
        <f>'MRd travi'!DF10</f>
        <v>28.323191931256769</v>
      </c>
      <c r="CE26" s="1453"/>
      <c r="CF26" s="773" t="s">
        <v>113</v>
      </c>
      <c r="CG26" s="1276">
        <f>CE27*$B$2*$B27</f>
        <v>132.84904665381205</v>
      </c>
      <c r="CH26" s="1276">
        <f>CA27*$B27*$B$2</f>
        <v>158.55234333142755</v>
      </c>
      <c r="CI26" s="6"/>
      <c r="CJ26" s="6"/>
      <c r="CK26" s="470" t="s">
        <v>239</v>
      </c>
      <c r="CL26" s="439">
        <f>'MRd travi'!AU10</f>
        <v>93.466533373147342</v>
      </c>
      <c r="CM26" s="439" t="str">
        <f>'MRd travi'!AV10</f>
        <v/>
      </c>
      <c r="CN26" s="439">
        <f>'MRd travi'!AW10</f>
        <v>93.466533373147342</v>
      </c>
      <c r="CO26" s="1453"/>
      <c r="CP26" s="439">
        <f>'MRd travi'!DQ10</f>
        <v>259.95379594406603</v>
      </c>
      <c r="CQ26" s="439" t="str">
        <f>'MRd travi'!DR10</f>
        <v/>
      </c>
      <c r="CR26" s="439">
        <f>'MRd travi'!DS10</f>
        <v>28.323191931256769</v>
      </c>
      <c r="CS26" s="1453"/>
      <c r="CT26" s="773" t="s">
        <v>113</v>
      </c>
      <c r="CU26" s="1276">
        <f>CS27*$B$2*$B27</f>
        <v>187.46855209374499</v>
      </c>
      <c r="CV26" s="1276">
        <f>CO27*$B27*$B$2</f>
        <v>154.21978006569313</v>
      </c>
      <c r="CW26" s="6"/>
    </row>
    <row r="27" spans="1:101" x14ac:dyDescent="0.3">
      <c r="A27" s="487" t="s">
        <v>134</v>
      </c>
      <c r="B27" s="480">
        <f t="shared" si="12"/>
        <v>0.5</v>
      </c>
      <c r="D27" s="1453">
        <v>2</v>
      </c>
      <c r="E27" s="470" t="s">
        <v>238</v>
      </c>
      <c r="F27" s="439">
        <f>'MRd travi'!Z11</f>
        <v>-56.646383862513538</v>
      </c>
      <c r="G27" s="439" t="str">
        <f>'MRd travi'!AA11</f>
        <v/>
      </c>
      <c r="H27" s="439">
        <f>'MRd travi'!AB11</f>
        <v>-56.646383862513538</v>
      </c>
      <c r="I27" s="1453">
        <f>MAX(ABS(F27)+ABS(H28),ABS(F28)+ABS(H27))</f>
        <v>84.969575793770304</v>
      </c>
      <c r="J27" s="439">
        <f>'MRd travi'!DM11</f>
        <v>-259.95379594406603</v>
      </c>
      <c r="K27" s="439" t="str">
        <f>'MRd travi'!DN11</f>
        <v/>
      </c>
      <c r="L27" s="439">
        <f>'MRd travi'!DO11</f>
        <v>-286.24125845526373</v>
      </c>
      <c r="M27" s="1453">
        <f>MAX(ABS(J27)+ABS(L28),ABS(J28)+ABS(L27))</f>
        <v>519.90759188813206</v>
      </c>
      <c r="N27" s="772" t="s">
        <v>134</v>
      </c>
      <c r="O27" s="1276">
        <f>M27*$B$2*$B28</f>
        <v>285.94917553847267</v>
      </c>
      <c r="P27" s="1276">
        <f>I27*$B28*$B$2</f>
        <v>46.733266686573671</v>
      </c>
      <c r="Q27" s="6"/>
      <c r="R27" s="6"/>
      <c r="S27" s="1280" t="s">
        <v>238</v>
      </c>
      <c r="T27" s="494">
        <f>'MRd travi'!AD11</f>
        <v>-56.646383862513538</v>
      </c>
      <c r="U27" s="1243"/>
      <c r="V27" s="1243">
        <v>0</v>
      </c>
      <c r="W27" s="1455">
        <f>MAX(ABS(T27)+ABS(V28),ABS(T28)+ABS(V27))</f>
        <v>56.646383862513538</v>
      </c>
      <c r="X27" s="494">
        <f>'MRd travi'!DZ11</f>
        <v>-259.95379594406603</v>
      </c>
      <c r="Y27" s="494" t="str">
        <f>'MRd travi'!EA11</f>
        <v/>
      </c>
      <c r="Z27" s="494">
        <f>'MRd travi'!EB11</f>
        <v>-338.81618347765908</v>
      </c>
      <c r="AA27" s="1455">
        <f>MAX(ABS(X27)+ABS(Z28),ABS(X28)+ABS(Z27))</f>
        <v>525.74925022395382</v>
      </c>
      <c r="AB27" s="1237" t="s">
        <v>134</v>
      </c>
      <c r="AC27" s="494">
        <f>AA27*$B$2*$B28</f>
        <v>289.16208762317461</v>
      </c>
      <c r="AD27" s="494">
        <f>W27*$B28*$B$2</f>
        <v>31.15551112438245</v>
      </c>
      <c r="AE27" s="436"/>
      <c r="AF27" s="6"/>
      <c r="AG27" s="470" t="s">
        <v>238</v>
      </c>
      <c r="AH27" s="1279">
        <v>0</v>
      </c>
      <c r="AI27" s="1279"/>
      <c r="AJ27" s="439">
        <f>'MRd travi'!AG11</f>
        <v>-213.22052925749239</v>
      </c>
      <c r="AK27" s="1453">
        <f>MAX(ABS(AH27)+ABS(AJ28),ABS(AH28)+ABS(AJ27))</f>
        <v>213.22052925749239</v>
      </c>
      <c r="AL27" s="439">
        <f>'MRd travi'!BY11</f>
        <v>-338.81618347765908</v>
      </c>
      <c r="AM27" s="439" t="str">
        <f>'MRd travi'!BZ11</f>
        <v/>
      </c>
      <c r="AN27" s="439">
        <f>'MRd travi'!CA11</f>
        <v>-312.52872096646138</v>
      </c>
      <c r="AO27" s="1453">
        <f>MAX(ABS(AL27)+ABS(AN28),ABS(AL28)+ABS(AN27))</f>
        <v>651.3449044441204</v>
      </c>
      <c r="AP27" s="772" t="s">
        <v>134</v>
      </c>
      <c r="AQ27" s="1276">
        <f>AO27*$B$2*$B28</f>
        <v>358.23969744426626</v>
      </c>
      <c r="AR27" s="1276">
        <f>AK27*$B28*$B$2</f>
        <v>117.27129109162082</v>
      </c>
      <c r="AS27" s="6"/>
      <c r="AT27" s="6"/>
      <c r="AU27" s="470" t="s">
        <v>238</v>
      </c>
      <c r="AV27" s="439">
        <f>'MRd travi'!AI11</f>
        <v>-259.95379594406603</v>
      </c>
      <c r="AW27" s="439" t="str">
        <f>'MRd travi'!AJ11</f>
        <v/>
      </c>
      <c r="AX27" s="439">
        <f>'MRd travi'!AK11</f>
        <v>-213.22052925749239</v>
      </c>
      <c r="AY27" s="1453">
        <f>MAX(ABS(AV27)+ABS(AX28),ABS(AV28)+ABS(AX27))</f>
        <v>446.88686269036072</v>
      </c>
      <c r="AZ27" s="439">
        <f>'MRd travi'!CH11</f>
        <v>-56.646383862513538</v>
      </c>
      <c r="BA27" s="439" t="str">
        <f>'MRd travi'!CI11</f>
        <v/>
      </c>
      <c r="BB27" s="439">
        <f>'MRd travi'!CJ11</f>
        <v>-56.646383862513538</v>
      </c>
      <c r="BC27" s="1453">
        <f>MAX(ABS(AZ27)+ABS(BB28),ABS(AZ28)+ABS(BB27))</f>
        <v>84.969575793770304</v>
      </c>
      <c r="BD27" s="772" t="s">
        <v>134</v>
      </c>
      <c r="BE27" s="1276">
        <f>BC27*$B$2*$B28</f>
        <v>46.733266686573671</v>
      </c>
      <c r="BF27" s="1276">
        <f>AY27*$B28*$B$2</f>
        <v>245.78777447969841</v>
      </c>
      <c r="BG27" s="6"/>
      <c r="BH27" s="6"/>
      <c r="BI27" s="470" t="s">
        <v>238</v>
      </c>
      <c r="BJ27" s="439">
        <f>'MRd travi'!AM11</f>
        <v>-186.93306674629468</v>
      </c>
      <c r="BK27" s="439" t="str">
        <f>'MRd travi'!AN11</f>
        <v/>
      </c>
      <c r="BL27" s="439">
        <f>'MRd travi'!AO11</f>
        <v>-56.646383862513538</v>
      </c>
      <c r="BM27" s="1453">
        <f>MAX(ABS(BJ27)+ABS(BL28),ABS(BJ28)+ABS(BL27))</f>
        <v>215.25625867755144</v>
      </c>
      <c r="BN27" s="439">
        <f>'MRd travi'!CQ11</f>
        <v>-259.95379594406603</v>
      </c>
      <c r="BO27" s="439" t="str">
        <f>'MRd travi'!CR11</f>
        <v/>
      </c>
      <c r="BP27" s="439">
        <f>'MRd travi'!CS11</f>
        <v>-56.646383862513538</v>
      </c>
      <c r="BQ27" s="1453">
        <f>MAX(ABS(BN27)+ABS(BP28),ABS(BN28)+ABS(BP27))</f>
        <v>316.60017980657955</v>
      </c>
      <c r="BR27" s="772" t="s">
        <v>134</v>
      </c>
      <c r="BS27" s="1276">
        <f>BQ27*$B$2*$B28</f>
        <v>174.13009889361877</v>
      </c>
      <c r="BT27" s="1276">
        <f>BM27*$B28*$B$2</f>
        <v>118.39094227265331</v>
      </c>
      <c r="BU27" s="6"/>
      <c r="BV27" s="6"/>
      <c r="BW27" s="470" t="s">
        <v>238</v>
      </c>
      <c r="BX27" s="439">
        <f>'MRd travi'!AQ11</f>
        <v>-56.646383862513538</v>
      </c>
      <c r="BY27" s="439" t="str">
        <f>'MRd travi'!AR11</f>
        <v/>
      </c>
      <c r="BZ27" s="439">
        <f>'MRd travi'!AS11</f>
        <v>-259.95379594406603</v>
      </c>
      <c r="CA27" s="1453">
        <f>MAX(ABS(BX27)+ABS(BZ28),ABS(BX28)+ABS(BZ27))</f>
        <v>288.27698787532279</v>
      </c>
      <c r="CB27" s="439">
        <f>'MRd travi'!DD11</f>
        <v>-213.22052925749239</v>
      </c>
      <c r="CC27" s="439" t="str">
        <f>'MRd travi'!DE11</f>
        <v/>
      </c>
      <c r="CD27" s="439">
        <f>'MRd travi'!DF11</f>
        <v>-56.646383862513538</v>
      </c>
      <c r="CE27" s="1453">
        <f t="shared" ref="CE27" si="22">MAX(ABS(CB27)+ABS(CD28),ABS(CB28)+ABS(CD27))</f>
        <v>241.54372118874915</v>
      </c>
      <c r="CF27" s="772" t="s">
        <v>134</v>
      </c>
      <c r="CG27" s="1276">
        <f>CE27*$B$2*$B28</f>
        <v>132.84904665381205</v>
      </c>
      <c r="CH27" s="1276">
        <f>CA27*$B28*$B$2</f>
        <v>158.55234333142755</v>
      </c>
      <c r="CI27" s="6"/>
      <c r="CJ27" s="6"/>
      <c r="CK27" s="470" t="s">
        <v>238</v>
      </c>
      <c r="CL27" s="439">
        <f>'MRd travi'!AU11</f>
        <v>-186.93306674629468</v>
      </c>
      <c r="CM27" s="439" t="str">
        <f>'MRd travi'!AV11</f>
        <v/>
      </c>
      <c r="CN27" s="439">
        <f>'MRd travi'!AW11</f>
        <v>-186.93306674629468</v>
      </c>
      <c r="CO27" s="1453">
        <f t="shared" ref="CO27" si="23">MAX(ABS(CL27)+ABS(CN28),ABS(CL28)+ABS(CN27))</f>
        <v>280.39960011944203</v>
      </c>
      <c r="CP27" s="439">
        <f>'MRd travi'!DQ11</f>
        <v>-312.52872096646138</v>
      </c>
      <c r="CQ27" s="439" t="str">
        <f>'MRd travi'!DR11</f>
        <v/>
      </c>
      <c r="CR27" s="439">
        <f>'MRd travi'!DS11</f>
        <v>-56.646383862513538</v>
      </c>
      <c r="CS27" s="1453">
        <f t="shared" ref="CS27" si="24">MAX(ABS(CP27)+ABS(CR28),ABS(CP28)+ABS(CR27))</f>
        <v>340.85191289771814</v>
      </c>
      <c r="CT27" s="772" t="s">
        <v>134</v>
      </c>
      <c r="CU27" s="1276">
        <f>CS27*$B$2*$B28</f>
        <v>187.46855209374499</v>
      </c>
      <c r="CV27" s="1276">
        <f>CO27*$B28*$B$2</f>
        <v>154.21978006569313</v>
      </c>
      <c r="CW27" s="6"/>
    </row>
    <row r="28" spans="1:101" ht="15" thickBot="1" x14ac:dyDescent="0.35">
      <c r="A28" s="487" t="s">
        <v>113</v>
      </c>
      <c r="B28" s="480">
        <f t="shared" si="12"/>
        <v>0.5</v>
      </c>
      <c r="D28" s="1453"/>
      <c r="E28" s="470" t="s">
        <v>239</v>
      </c>
      <c r="F28" s="439">
        <f>'MRd travi'!Z12</f>
        <v>28.323191931256769</v>
      </c>
      <c r="G28" s="439" t="str">
        <f>'MRd travi'!AA12</f>
        <v/>
      </c>
      <c r="H28" s="439">
        <f>'MRd travi'!AB12</f>
        <v>28.323191931256769</v>
      </c>
      <c r="I28" s="1453"/>
      <c r="J28" s="439">
        <f>'MRd travi'!DM12</f>
        <v>186.93306674629468</v>
      </c>
      <c r="K28" s="439" t="str">
        <f>'MRd travi'!DN12</f>
        <v/>
      </c>
      <c r="L28" s="439">
        <f>'MRd travi'!DO12</f>
        <v>259.95379594406603</v>
      </c>
      <c r="M28" s="1453"/>
      <c r="N28" s="773" t="s">
        <v>113</v>
      </c>
      <c r="O28" s="1276"/>
      <c r="P28" s="1276"/>
      <c r="Q28" s="6"/>
      <c r="R28" s="6"/>
      <c r="S28" s="1280" t="s">
        <v>239</v>
      </c>
      <c r="T28" s="494">
        <f>'MRd travi'!AD12</f>
        <v>28.323191931256769</v>
      </c>
      <c r="U28" s="1243"/>
      <c r="V28" s="1243">
        <v>0</v>
      </c>
      <c r="W28" s="1456"/>
      <c r="X28" s="494">
        <f>'MRd travi'!DZ12</f>
        <v>186.93306674629468</v>
      </c>
      <c r="Y28" s="494" t="str">
        <f>'MRd travi'!EA12</f>
        <v/>
      </c>
      <c r="Z28" s="494">
        <f>'MRd travi'!EB12</f>
        <v>259.95379594406603</v>
      </c>
      <c r="AA28" s="1456"/>
      <c r="AB28" s="1238" t="s">
        <v>113</v>
      </c>
      <c r="AC28" s="494"/>
      <c r="AD28" s="494"/>
      <c r="AE28" s="436"/>
      <c r="AF28" s="6"/>
      <c r="AG28" s="470" t="s">
        <v>239</v>
      </c>
      <c r="AH28" s="1279">
        <v>0</v>
      </c>
      <c r="AI28" s="1279"/>
      <c r="AJ28" s="439">
        <f>'MRd travi'!AG12</f>
        <v>93.466533373147342</v>
      </c>
      <c r="AK28" s="1453"/>
      <c r="AL28" s="439">
        <f>'MRd travi'!BY12</f>
        <v>338.81618347765908</v>
      </c>
      <c r="AM28" s="439" t="str">
        <f>'MRd travi'!BZ12</f>
        <v/>
      </c>
      <c r="AN28" s="439">
        <f>'MRd travi'!CA12</f>
        <v>286.24125845526373</v>
      </c>
      <c r="AO28" s="1453"/>
      <c r="AP28" s="773" t="s">
        <v>113</v>
      </c>
      <c r="AQ28" s="1276"/>
      <c r="AR28" s="1276"/>
      <c r="AS28" s="6"/>
      <c r="AT28" s="6"/>
      <c r="AU28" s="470" t="s">
        <v>239</v>
      </c>
      <c r="AV28" s="439">
        <f>'MRd travi'!AI12</f>
        <v>93.466533373147342</v>
      </c>
      <c r="AW28" s="439" t="str">
        <f>'MRd travi'!AJ12</f>
        <v/>
      </c>
      <c r="AX28" s="439">
        <f>'MRd travi'!AK12</f>
        <v>186.93306674629468</v>
      </c>
      <c r="AY28" s="1453"/>
      <c r="AZ28" s="439">
        <f>'MRd travi'!CH12</f>
        <v>28.323191931256769</v>
      </c>
      <c r="BA28" s="439" t="str">
        <f>'MRd travi'!CI12</f>
        <v/>
      </c>
      <c r="BB28" s="439">
        <f>'MRd travi'!CJ12</f>
        <v>28.323191931256769</v>
      </c>
      <c r="BC28" s="1453"/>
      <c r="BD28" s="773" t="s">
        <v>113</v>
      </c>
      <c r="BE28" s="1276"/>
      <c r="BF28" s="1276"/>
      <c r="BG28" s="6"/>
      <c r="BH28" s="6"/>
      <c r="BI28" s="470" t="s">
        <v>239</v>
      </c>
      <c r="BJ28" s="439">
        <f>'MRd travi'!AM12</f>
        <v>93.466533373147342</v>
      </c>
      <c r="BK28" s="439" t="str">
        <f>'MRd travi'!AN12</f>
        <v/>
      </c>
      <c r="BL28" s="439">
        <f>'MRd travi'!AO12</f>
        <v>28.323191931256769</v>
      </c>
      <c r="BM28" s="1453"/>
      <c r="BN28" s="439">
        <f>'MRd travi'!CQ12</f>
        <v>259.95379594406603</v>
      </c>
      <c r="BO28" s="439" t="str">
        <f>'MRd travi'!CR12</f>
        <v/>
      </c>
      <c r="BP28" s="439">
        <f>'MRd travi'!CS12</f>
        <v>28.323191931256769</v>
      </c>
      <c r="BQ28" s="1453"/>
      <c r="BR28" s="773" t="s">
        <v>113</v>
      </c>
      <c r="BS28" s="1276"/>
      <c r="BT28" s="1276"/>
      <c r="BU28" s="6"/>
      <c r="BV28" s="6"/>
      <c r="BW28" s="470" t="s">
        <v>239</v>
      </c>
      <c r="BX28" s="439">
        <f>'MRd travi'!AQ12</f>
        <v>28.323191931256769</v>
      </c>
      <c r="BY28" s="439" t="str">
        <f>'MRd travi'!AR12</f>
        <v/>
      </c>
      <c r="BZ28" s="439">
        <f>'MRd travi'!AS12</f>
        <v>93.466533373147342</v>
      </c>
      <c r="CA28" s="1453"/>
      <c r="CB28" s="439">
        <f>'MRd travi'!DD12</f>
        <v>140.19980005972101</v>
      </c>
      <c r="CC28" s="439" t="str">
        <f>'MRd travi'!DE12</f>
        <v/>
      </c>
      <c r="CD28" s="439">
        <f>'MRd travi'!DF12</f>
        <v>28.323191931256769</v>
      </c>
      <c r="CE28" s="1453"/>
      <c r="CF28" s="773" t="s">
        <v>113</v>
      </c>
      <c r="CG28" s="1276"/>
      <c r="CH28" s="1276"/>
      <c r="CI28" s="6"/>
      <c r="CJ28" s="6"/>
      <c r="CK28" s="470" t="s">
        <v>239</v>
      </c>
      <c r="CL28" s="439">
        <f>'MRd travi'!AU12</f>
        <v>93.466533373147342</v>
      </c>
      <c r="CM28" s="439" t="str">
        <f>'MRd travi'!AV12</f>
        <v/>
      </c>
      <c r="CN28" s="439">
        <f>'MRd travi'!AW12</f>
        <v>93.466533373147342</v>
      </c>
      <c r="CO28" s="1453"/>
      <c r="CP28" s="439">
        <f>'MRd travi'!DQ12</f>
        <v>259.95379594406603</v>
      </c>
      <c r="CQ28" s="439" t="str">
        <f>'MRd travi'!DR12</f>
        <v/>
      </c>
      <c r="CR28" s="439">
        <f>'MRd travi'!DS12</f>
        <v>28.323191931256769</v>
      </c>
      <c r="CS28" s="1453"/>
      <c r="CT28" s="773" t="s">
        <v>113</v>
      </c>
      <c r="CU28" s="1276"/>
      <c r="CV28" s="1276"/>
      <c r="CW28" s="6"/>
    </row>
    <row r="29" spans="1:101" x14ac:dyDescent="0.3">
      <c r="D29" s="103"/>
      <c r="E29" s="470"/>
      <c r="F29" s="103"/>
      <c r="G29" s="103"/>
      <c r="H29" s="103"/>
      <c r="J29" s="103"/>
      <c r="K29" s="103"/>
      <c r="L29" s="103"/>
      <c r="S29" s="470"/>
      <c r="T29" s="1279"/>
      <c r="U29" s="1279"/>
      <c r="V29" s="1279"/>
      <c r="X29" s="1279"/>
      <c r="Y29" s="1279"/>
      <c r="Z29" s="1279"/>
      <c r="AG29" s="470"/>
      <c r="AH29" s="1279"/>
      <c r="AI29" s="1279"/>
      <c r="AJ29" s="1279"/>
      <c r="AL29" s="1279"/>
      <c r="AM29" s="1279"/>
      <c r="AN29" s="1279"/>
      <c r="AU29" s="470"/>
      <c r="AV29" s="1279"/>
      <c r="AW29" s="1279"/>
      <c r="AX29" s="1279"/>
      <c r="AZ29" s="1279"/>
      <c r="BA29" s="1279"/>
      <c r="BB29" s="1279"/>
      <c r="BI29" s="470"/>
      <c r="BJ29" s="1279"/>
      <c r="BK29" s="1279"/>
      <c r="BL29" s="1279"/>
      <c r="BN29" s="1279"/>
      <c r="BO29" s="1279"/>
      <c r="BP29" s="1279"/>
      <c r="BW29" s="470"/>
      <c r="BX29" s="1279"/>
      <c r="BY29" s="1279"/>
      <c r="BZ29" s="1279"/>
      <c r="CB29" s="1279"/>
      <c r="CC29" s="1279"/>
      <c r="CD29" s="1279"/>
      <c r="CK29" s="470"/>
      <c r="CL29" s="1279"/>
      <c r="CM29" s="1279"/>
      <c r="CN29" s="1279"/>
      <c r="CP29" s="1279"/>
      <c r="CQ29" s="1279"/>
      <c r="CR29" s="1279"/>
    </row>
    <row r="30" spans="1:101" x14ac:dyDescent="0.3">
      <c r="D30" s="103"/>
      <c r="E30" s="470"/>
      <c r="F30" s="1450" t="s">
        <v>263</v>
      </c>
      <c r="G30" s="1451"/>
      <c r="H30" s="1451"/>
      <c r="I30" s="1452"/>
      <c r="J30" s="1450" t="s">
        <v>262</v>
      </c>
      <c r="K30" s="1451"/>
      <c r="L30" s="1451"/>
      <c r="M30" s="1452"/>
      <c r="N30" s="435"/>
      <c r="O30" s="435"/>
      <c r="P30" s="435"/>
      <c r="Q30" s="435"/>
      <c r="R30" s="435"/>
      <c r="S30" s="470"/>
      <c r="T30" s="1450" t="s">
        <v>261</v>
      </c>
      <c r="U30" s="1451"/>
      <c r="V30" s="1451"/>
      <c r="W30" s="1452"/>
      <c r="X30" s="1450" t="s">
        <v>260</v>
      </c>
      <c r="Y30" s="1451"/>
      <c r="Z30" s="1451"/>
      <c r="AA30" s="1452"/>
      <c r="AB30" s="435"/>
      <c r="AC30" s="435"/>
      <c r="AD30" s="435"/>
      <c r="AE30" s="435"/>
      <c r="AF30" s="435"/>
      <c r="AG30" s="470"/>
      <c r="AH30" s="1450" t="s">
        <v>259</v>
      </c>
      <c r="AI30" s="1451"/>
      <c r="AJ30" s="1451"/>
      <c r="AK30" s="1452"/>
      <c r="AL30" s="1450" t="s">
        <v>258</v>
      </c>
      <c r="AM30" s="1451"/>
      <c r="AN30" s="1451"/>
      <c r="AO30" s="1452"/>
      <c r="AP30" s="435"/>
      <c r="AQ30" s="435"/>
      <c r="AR30" s="435"/>
      <c r="AS30" s="435"/>
      <c r="AT30" s="435"/>
      <c r="AU30" s="470"/>
      <c r="AV30" s="1450" t="s">
        <v>257</v>
      </c>
      <c r="AW30" s="1451"/>
      <c r="AX30" s="1451"/>
      <c r="AY30" s="1452"/>
      <c r="AZ30" s="1450" t="s">
        <v>256</v>
      </c>
      <c r="BA30" s="1451"/>
      <c r="BB30" s="1451"/>
      <c r="BC30" s="1452"/>
      <c r="BD30" s="435"/>
      <c r="BE30" s="435"/>
      <c r="BF30" s="435"/>
      <c r="BG30" s="435"/>
      <c r="BH30" s="435"/>
      <c r="BI30" s="470"/>
      <c r="BJ30" s="1450" t="s">
        <v>268</v>
      </c>
      <c r="BK30" s="1451"/>
      <c r="BL30" s="1451"/>
      <c r="BM30" s="1452"/>
      <c r="BN30" s="1450" t="s">
        <v>255</v>
      </c>
      <c r="BO30" s="1451"/>
      <c r="BP30" s="1451"/>
      <c r="BQ30" s="1452"/>
      <c r="BR30" s="435"/>
      <c r="BS30" s="435"/>
      <c r="BT30" s="435"/>
      <c r="BU30" s="435"/>
      <c r="BV30" s="435"/>
      <c r="BW30" s="470"/>
      <c r="BX30" s="1450" t="s">
        <v>254</v>
      </c>
      <c r="BY30" s="1451"/>
      <c r="BZ30" s="1451"/>
      <c r="CA30" s="1452"/>
      <c r="CB30" s="1450" t="s">
        <v>253</v>
      </c>
      <c r="CC30" s="1451"/>
      <c r="CD30" s="1451"/>
      <c r="CE30" s="1452"/>
      <c r="CF30" s="435"/>
      <c r="CG30" s="435"/>
      <c r="CH30" s="435"/>
      <c r="CI30" s="435"/>
      <c r="CJ30" s="435"/>
      <c r="CK30" s="470"/>
      <c r="CL30" s="1450" t="s">
        <v>267</v>
      </c>
      <c r="CM30" s="1451"/>
      <c r="CN30" s="1451"/>
      <c r="CO30" s="1452"/>
      <c r="CP30" s="1450" t="s">
        <v>252</v>
      </c>
      <c r="CQ30" s="1451"/>
      <c r="CR30" s="1451"/>
      <c r="CS30" s="1452"/>
      <c r="CT30" s="435"/>
      <c r="CU30" s="435"/>
      <c r="CV30" s="435"/>
      <c r="CW30" s="435"/>
    </row>
    <row r="31" spans="1:101" ht="15" thickBot="1" x14ac:dyDescent="0.35">
      <c r="A31" s="479"/>
      <c r="B31" s="485" t="s">
        <v>276</v>
      </c>
      <c r="D31" s="470"/>
      <c r="E31" s="470"/>
      <c r="F31" s="1271" t="s">
        <v>224</v>
      </c>
      <c r="G31" s="1271"/>
      <c r="H31" s="1271" t="s">
        <v>225</v>
      </c>
      <c r="I31" s="472" t="s">
        <v>264</v>
      </c>
      <c r="J31" s="1271" t="s">
        <v>224</v>
      </c>
      <c r="K31" s="1271"/>
      <c r="L31" s="1271" t="s">
        <v>225</v>
      </c>
      <c r="M31" s="472" t="s">
        <v>264</v>
      </c>
      <c r="N31" s="1278"/>
      <c r="O31" s="759" t="s">
        <v>278</v>
      </c>
      <c r="P31" s="760" t="s">
        <v>279</v>
      </c>
      <c r="Q31" s="1271" t="s">
        <v>284</v>
      </c>
      <c r="R31" s="435"/>
      <c r="S31" s="470"/>
      <c r="T31" s="1271" t="s">
        <v>224</v>
      </c>
      <c r="U31" s="1271"/>
      <c r="V31" s="1271" t="s">
        <v>225</v>
      </c>
      <c r="W31" s="472" t="s">
        <v>264</v>
      </c>
      <c r="X31" s="1271" t="s">
        <v>224</v>
      </c>
      <c r="Y31" s="1271"/>
      <c r="Z31" s="1271" t="s">
        <v>225</v>
      </c>
      <c r="AA31" s="472" t="s">
        <v>264</v>
      </c>
      <c r="AB31" s="1278"/>
      <c r="AC31" s="759" t="s">
        <v>278</v>
      </c>
      <c r="AD31" s="760" t="s">
        <v>279</v>
      </c>
      <c r="AE31" s="1271" t="s">
        <v>284</v>
      </c>
      <c r="AF31" s="435"/>
      <c r="AG31" s="470"/>
      <c r="AH31" s="1271" t="s">
        <v>224</v>
      </c>
      <c r="AI31" s="1271"/>
      <c r="AJ31" s="1271" t="s">
        <v>225</v>
      </c>
      <c r="AK31" s="472" t="s">
        <v>264</v>
      </c>
      <c r="AL31" s="1271" t="s">
        <v>224</v>
      </c>
      <c r="AM31" s="1271"/>
      <c r="AN31" s="1271" t="s">
        <v>225</v>
      </c>
      <c r="AO31" s="472" t="s">
        <v>264</v>
      </c>
      <c r="AP31" s="1278"/>
      <c r="AQ31" s="759" t="s">
        <v>278</v>
      </c>
      <c r="AR31" s="760" t="s">
        <v>279</v>
      </c>
      <c r="AS31" s="1271" t="s">
        <v>284</v>
      </c>
      <c r="AT31" s="435"/>
      <c r="AU31" s="470"/>
      <c r="AV31" s="1271" t="s">
        <v>224</v>
      </c>
      <c r="AW31" s="1271"/>
      <c r="AX31" s="1271" t="s">
        <v>225</v>
      </c>
      <c r="AY31" s="472" t="s">
        <v>264</v>
      </c>
      <c r="AZ31" s="1271" t="s">
        <v>224</v>
      </c>
      <c r="BA31" s="1271"/>
      <c r="BB31" s="1271" t="s">
        <v>225</v>
      </c>
      <c r="BC31" s="472" t="s">
        <v>264</v>
      </c>
      <c r="BD31" s="1278"/>
      <c r="BE31" s="759" t="s">
        <v>278</v>
      </c>
      <c r="BF31" s="760" t="s">
        <v>279</v>
      </c>
      <c r="BG31" s="1271" t="s">
        <v>284</v>
      </c>
      <c r="BH31" s="435"/>
      <c r="BI31" s="470"/>
      <c r="BJ31" s="1271" t="s">
        <v>224</v>
      </c>
      <c r="BK31" s="1271"/>
      <c r="BL31" s="1271" t="s">
        <v>225</v>
      </c>
      <c r="BM31" s="472" t="s">
        <v>264</v>
      </c>
      <c r="BN31" s="1271" t="s">
        <v>224</v>
      </c>
      <c r="BO31" s="1271"/>
      <c r="BP31" s="1271" t="s">
        <v>225</v>
      </c>
      <c r="BQ31" s="472" t="s">
        <v>264</v>
      </c>
      <c r="BR31" s="1278"/>
      <c r="BS31" s="759" t="s">
        <v>278</v>
      </c>
      <c r="BT31" s="760" t="s">
        <v>279</v>
      </c>
      <c r="BU31" s="1271" t="s">
        <v>284</v>
      </c>
      <c r="BV31" s="435"/>
      <c r="BW31" s="470"/>
      <c r="BX31" s="1271" t="s">
        <v>224</v>
      </c>
      <c r="BY31" s="1271"/>
      <c r="BZ31" s="1271" t="s">
        <v>225</v>
      </c>
      <c r="CA31" s="472" t="s">
        <v>264</v>
      </c>
      <c r="CB31" s="1271" t="s">
        <v>224</v>
      </c>
      <c r="CC31" s="1271"/>
      <c r="CD31" s="1271" t="s">
        <v>225</v>
      </c>
      <c r="CE31" s="472" t="s">
        <v>264</v>
      </c>
      <c r="CF31" s="1278"/>
      <c r="CG31" s="759" t="s">
        <v>278</v>
      </c>
      <c r="CH31" s="760" t="s">
        <v>279</v>
      </c>
      <c r="CI31" s="1271" t="s">
        <v>284</v>
      </c>
      <c r="CJ31" s="435"/>
      <c r="CK31" s="470"/>
      <c r="CL31" s="1271" t="s">
        <v>224</v>
      </c>
      <c r="CM31" s="1271"/>
      <c r="CN31" s="1271" t="s">
        <v>225</v>
      </c>
      <c r="CO31" s="472" t="s">
        <v>264</v>
      </c>
      <c r="CP31" s="1271" t="s">
        <v>224</v>
      </c>
      <c r="CQ31" s="1271"/>
      <c r="CR31" s="1271" t="s">
        <v>225</v>
      </c>
      <c r="CS31" s="472" t="s">
        <v>264</v>
      </c>
      <c r="CT31" s="1278"/>
      <c r="CU31" s="759" t="s">
        <v>278</v>
      </c>
      <c r="CV31" s="760" t="s">
        <v>279</v>
      </c>
      <c r="CW31" s="1271" t="s">
        <v>284</v>
      </c>
    </row>
    <row r="32" spans="1:101" x14ac:dyDescent="0.3">
      <c r="A32" s="487" t="s">
        <v>134</v>
      </c>
      <c r="B32" s="480">
        <f>B19</f>
        <v>0.34902353969255939</v>
      </c>
      <c r="D32" s="1453">
        <v>6</v>
      </c>
      <c r="E32" s="470" t="s">
        <v>238</v>
      </c>
      <c r="F32" s="439">
        <f>'MRd travi'!AY3</f>
        <v>-118.95740611127844</v>
      </c>
      <c r="G32" s="1279"/>
      <c r="H32" s="1279">
        <v>0</v>
      </c>
      <c r="I32" s="1454">
        <f>MAX(ABS(F32)+ABS(H33),ABS(F33)+ABS(H32))</f>
        <v>118.95740611127844</v>
      </c>
      <c r="J32" s="439">
        <f>'MRd travi'!ED3</f>
        <v>-118.95740611127844</v>
      </c>
      <c r="K32" s="439" t="str">
        <f>'MRd travi'!EE3</f>
        <v/>
      </c>
      <c r="L32" s="439">
        <f>'MRd travi'!EF3</f>
        <v>-118.95740611127844</v>
      </c>
      <c r="M32" s="1454">
        <f>MAX(ABS(J32)+ABS(L33),ABS(J33)+ABS(L32))</f>
        <v>198.26234351879742</v>
      </c>
      <c r="N32" s="772" t="s">
        <v>134</v>
      </c>
      <c r="O32" s="1281"/>
      <c r="P32" s="1281"/>
      <c r="Q32" s="767">
        <f>IF('ERRATO 2'!$F$8=6,O32,IF('ERRATO 2'!$F$8=5,O34,IF('ERRATO 2'!$F$8=4,O36,IF('ERRATO 2'!$F$8=3,O38,IF('ERRATO 2'!$F$8=2,O40,"errore")))))</f>
        <v>314.86538430079014</v>
      </c>
      <c r="R32" s="244"/>
      <c r="S32" s="470" t="s">
        <v>238</v>
      </c>
      <c r="T32" s="1279">
        <v>0</v>
      </c>
      <c r="U32" s="1279"/>
      <c r="V32" s="439">
        <f>'MRd travi'!BB3</f>
        <v>-118.95740611127844</v>
      </c>
      <c r="W32" s="1454">
        <f>MAX(ABS(T32)+ABS(V33),ABS(T33)+ABS(V32))</f>
        <v>118.95740611127844</v>
      </c>
      <c r="X32" s="439">
        <f>'MRd travi'!CC3</f>
        <v>-118.95740611127844</v>
      </c>
      <c r="Y32" s="1279"/>
      <c r="Z32" s="1279">
        <v>0</v>
      </c>
      <c r="AA32" s="1454">
        <f>MAX(ABS(X32)+ABS(Z33),ABS(X33)+ABS(Z32))</f>
        <v>118.95740611127844</v>
      </c>
      <c r="AB32" s="772" t="s">
        <v>134</v>
      </c>
      <c r="AC32" s="1281"/>
      <c r="AD32" s="1281"/>
      <c r="AE32" s="767">
        <f>IF('ERRATO 2'!$F$8=6,AC32,IF('ERRATO 2'!$F$8=5,AC34,IF('ERRATO 2'!$F$8=4,AC36,IF('ERRATO 2'!$F$8=3,AC38,IF('ERRATO 2'!$F$8=2,AC40,"errore")))))</f>
        <v>200.80700529387124</v>
      </c>
      <c r="AF32" s="244"/>
      <c r="AG32" s="470" t="s">
        <v>238</v>
      </c>
      <c r="AH32" s="439">
        <f>'MRd travi'!BD3</f>
        <v>-118.95740611127844</v>
      </c>
      <c r="AI32" s="439" t="str">
        <f>'MRd travi'!BE3</f>
        <v/>
      </c>
      <c r="AJ32" s="439">
        <f>'MRd travi'!BF3</f>
        <v>-118.95740611127844</v>
      </c>
      <c r="AK32" s="1454">
        <f>MAX(ABS(AH32)+ABS(AJ33),ABS(AH33)+ABS(AJ32))</f>
        <v>198.26234351879742</v>
      </c>
      <c r="AL32" s="439">
        <f>'MRd travi'!CL3</f>
        <v>-42.484787896885152</v>
      </c>
      <c r="AM32" s="1279"/>
      <c r="AN32" s="1279">
        <v>0</v>
      </c>
      <c r="AO32" s="1454">
        <f>MAX(ABS(AL32)+ABS(AN33),ABS(AL33)+ABS(AN32))</f>
        <v>42.484787896885152</v>
      </c>
      <c r="AP32" s="772" t="s">
        <v>134</v>
      </c>
      <c r="AQ32" s="1281"/>
      <c r="AR32" s="1281"/>
      <c r="AS32" s="767">
        <f>IF('ERRATO 2'!$F$8=6,AQ32,IF('ERRATO 2'!$F$8=5,AQ34,IF('ERRATO 2'!$F$8=4,AQ36,IF('ERRATO 2'!$F$8=3,AQ38,IF('ERRATO 2'!$F$8=2,AQ40,"errore")))))</f>
        <v>31.15551112438245</v>
      </c>
      <c r="AT32" s="244"/>
      <c r="AU32" s="470" t="s">
        <v>238</v>
      </c>
      <c r="AV32" s="439">
        <f>'MRd travi'!BH3</f>
        <v>-118.95740611127844</v>
      </c>
      <c r="AW32" s="439" t="str">
        <f>'MRd travi'!BI3</f>
        <v/>
      </c>
      <c r="AX32" s="439">
        <f>'MRd travi'!BJ3</f>
        <v>-118.95740611127844</v>
      </c>
      <c r="AY32" s="1454">
        <f>MAX(ABS(AV32)+ABS(AX33),ABS(AV33)+ABS(AX32))</f>
        <v>198.26234351879742</v>
      </c>
      <c r="AZ32" s="439">
        <f>'MRd travi'!CU3</f>
        <v>-56.646383862513538</v>
      </c>
      <c r="BA32" s="1279"/>
      <c r="BB32" s="1279">
        <v>0</v>
      </c>
      <c r="BC32" s="1454">
        <f>MAX(ABS(AZ32)+ABS(BB33),ABS(AZ33)+ABS(BB32))</f>
        <v>56.646383862513538</v>
      </c>
      <c r="BD32" s="772" t="s">
        <v>134</v>
      </c>
      <c r="BE32" s="1281"/>
      <c r="BF32" s="1281"/>
      <c r="BG32" s="767">
        <f>IF('ERRATO 2'!$F$8=6,BE32,IF('ERRATO 2'!$F$8=5,BE34,IF('ERRATO 2'!$F$8=4,BE36,IF('ERRATO 2'!$F$8=3,BE38,IF('ERRATO 2'!$F$8=2,BE40,"errore")))))</f>
        <v>43.325632657344336</v>
      </c>
      <c r="BH32" s="244"/>
      <c r="BI32" s="470" t="s">
        <v>238</v>
      </c>
      <c r="BJ32" s="439">
        <f>'MRd travi'!BL3</f>
        <v>-118.95740611127844</v>
      </c>
      <c r="BK32" s="439" t="str">
        <f>'MRd travi'!BM3</f>
        <v/>
      </c>
      <c r="BL32" s="439">
        <f>'MRd travi'!BN3</f>
        <v>-158.60987481503793</v>
      </c>
      <c r="BM32" s="1454">
        <f>MAX(ABS(BJ32)+ABS(BL33),ABS(BJ33)+ABS(BL32))</f>
        <v>237.91481222255689</v>
      </c>
      <c r="BN32" s="439">
        <f>'MRd travi'!DH3</f>
        <v>-56.646383862513538</v>
      </c>
      <c r="BO32" s="1279"/>
      <c r="BP32" s="1279">
        <v>0</v>
      </c>
      <c r="BQ32" s="1454">
        <f>MAX(ABS(BN32)+ABS(BP33),ABS(BN33)+ABS(BP32))</f>
        <v>56.646383862513538</v>
      </c>
      <c r="BR32" s="772" t="s">
        <v>134</v>
      </c>
      <c r="BS32" s="1281"/>
      <c r="BT32" s="1281"/>
      <c r="BU32" s="767">
        <f>IF('ERRATO 2'!$F$8=6,BS32,IF('ERRATO 2'!$F$8=5,BS34,IF('ERRATO 2'!$F$8=4,BS36,IF('ERRATO 2'!$F$8=3,BS38,IF('ERRATO 2'!$F$8=2,BS40,"errore")))))</f>
        <v>35.536754876248729</v>
      </c>
      <c r="BV32" s="244"/>
      <c r="BW32" s="470" t="s">
        <v>238</v>
      </c>
      <c r="BX32" s="439">
        <f>'MRd travi'!BP3</f>
        <v>-158.60987481503793</v>
      </c>
      <c r="BY32" s="439" t="str">
        <f>'MRd travi'!BQ3</f>
        <v/>
      </c>
      <c r="BZ32" s="439">
        <f>'MRd travi'!BR3</f>
        <v>-118.95740611127844</v>
      </c>
      <c r="CA32" s="1454">
        <f>MAX(ABS(BX32)+ABS(BZ33),ABS(BX33)+ABS(BZ32))</f>
        <v>237.91481222255689</v>
      </c>
      <c r="CB32" s="439">
        <f>'MRd travi'!DU3</f>
        <v>-42.484787896885152</v>
      </c>
      <c r="CC32" s="1279"/>
      <c r="CD32" s="1279">
        <v>0</v>
      </c>
      <c r="CE32" s="1454">
        <f>MAX(ABS(CB32)+ABS(CD33),ABS(CB33)+ABS(CD32))</f>
        <v>42.484787896885152</v>
      </c>
      <c r="CF32" s="772" t="s">
        <v>134</v>
      </c>
      <c r="CG32" s="1281"/>
      <c r="CH32" s="1281"/>
      <c r="CI32" s="767">
        <f>IF('ERRATO 2'!$F$8=6,CG32,IF('ERRATO 2'!$F$8=5,CG34,IF('ERRATO 2'!$F$8=4,CG36,IF('ERRATO 2'!$F$8=3,CG38,IF('ERRATO 2'!$F$8=2,CG40,"errore")))))</f>
        <v>31.15551112438245</v>
      </c>
      <c r="CJ32" s="244"/>
      <c r="CK32" s="470" t="s">
        <v>238</v>
      </c>
      <c r="CL32" s="1279">
        <v>0</v>
      </c>
      <c r="CM32" s="1279"/>
      <c r="CN32" s="439">
        <f>'MRd travi'!BT3</f>
        <v>-118.95740611127844</v>
      </c>
      <c r="CO32" s="1454">
        <f>MAX(ABS(CL32)+ABS(CN33),ABS(CL33)+ABS(CN32))</f>
        <v>118.95740611127844</v>
      </c>
      <c r="CP32" s="439">
        <f>'MRd travi'!EH3</f>
        <v>-118.95740611127844</v>
      </c>
      <c r="CQ32" s="1279"/>
      <c r="CR32" s="1279">
        <v>0</v>
      </c>
      <c r="CS32" s="1454">
        <f>MAX(ABS(CP32)+ABS(CR33),ABS(CP33)+ABS(CR32))</f>
        <v>118.95740611127844</v>
      </c>
      <c r="CT32" s="772" t="s">
        <v>134</v>
      </c>
      <c r="CU32" s="1281"/>
      <c r="CV32" s="1281"/>
      <c r="CW32" s="767">
        <f>IF('ERRATO 2'!$F$8=6,CU32,IF('ERRATO 2'!$F$8=5,CU34,IF('ERRATO 2'!$F$8=4,CU36,IF('ERRATO 2'!$F$8=3,CU38,IF('ERRATO 2'!$F$8=2,CU40,"errore")))))</f>
        <v>157.43269215039507</v>
      </c>
    </row>
    <row r="33" spans="1:101" ht="15" thickBot="1" x14ac:dyDescent="0.35">
      <c r="A33" s="487" t="s">
        <v>113</v>
      </c>
      <c r="B33" s="480">
        <f t="shared" ref="B33:B41" si="25">B20</f>
        <v>0.65097646030744072</v>
      </c>
      <c r="D33" s="1453"/>
      <c r="E33" s="470" t="s">
        <v>239</v>
      </c>
      <c r="F33" s="439">
        <f>'MRd travi'!AY4</f>
        <v>79.304937407518963</v>
      </c>
      <c r="G33" s="1279"/>
      <c r="H33" s="1279">
        <v>0</v>
      </c>
      <c r="I33" s="1453"/>
      <c r="J33" s="439">
        <f>'MRd travi'!ED4</f>
        <v>79.304937407518963</v>
      </c>
      <c r="K33" s="439" t="str">
        <f>'MRd travi'!EE4</f>
        <v/>
      </c>
      <c r="L33" s="439">
        <f>'MRd travi'!EF4</f>
        <v>79.304937407518963</v>
      </c>
      <c r="M33" s="1453"/>
      <c r="N33" s="773" t="s">
        <v>113</v>
      </c>
      <c r="O33" s="1276">
        <f>M34*$B$2*$B34</f>
        <v>139.93785793829798</v>
      </c>
      <c r="P33" s="1276">
        <f>I34*$B34*$B$2</f>
        <v>74.016718248355943</v>
      </c>
      <c r="Q33" s="767">
        <f>IF('ERRATO 2'!$F$8=6,P32,IF('ERRATO 2'!$F$8=5,P34,IF('ERRATO 2'!$F$8=4,P36,IF('ERRATO 2'!$F$8=3,P38,IF('ERRATO 2'!$F$8=2,P40,"errore")))))</f>
        <v>102.81318671046209</v>
      </c>
      <c r="R33" s="244"/>
      <c r="S33" s="470" t="s">
        <v>239</v>
      </c>
      <c r="T33" s="1279">
        <v>0</v>
      </c>
      <c r="U33" s="1279"/>
      <c r="V33" s="439">
        <f>'MRd travi'!BB4</f>
        <v>79.304937407518963</v>
      </c>
      <c r="W33" s="1453"/>
      <c r="X33" s="439">
        <f>'MRd travi'!CC4</f>
        <v>79.304937407518963</v>
      </c>
      <c r="Y33" s="1279"/>
      <c r="Z33" s="1279">
        <v>0</v>
      </c>
      <c r="AA33" s="1453"/>
      <c r="AB33" s="773" t="s">
        <v>113</v>
      </c>
      <c r="AC33" s="1276">
        <f>AA34*$B$2*$B34</f>
        <v>102.92949881412</v>
      </c>
      <c r="AD33" s="1276">
        <f>W34*$B34*$B$2</f>
        <v>74.016718248355943</v>
      </c>
      <c r="AE33" s="767">
        <f>IF('ERRATO 2'!$F$8=6,AD32,IF('ERRATO 2'!$F$8=5,AD34,IF('ERRATO 2'!$F$8=4,AD36,IF('ERRATO 2'!$F$8=3,AD38,IF('ERRATO 2'!$F$8=2,AD40,"errore")))))</f>
        <v>117.27129109162082</v>
      </c>
      <c r="AF33" s="244"/>
      <c r="AG33" s="470" t="s">
        <v>239</v>
      </c>
      <c r="AH33" s="439">
        <f>'MRd travi'!BD4</f>
        <v>79.304937407518963</v>
      </c>
      <c r="AI33" s="439" t="str">
        <f>'MRd travi'!BE4</f>
        <v/>
      </c>
      <c r="AJ33" s="439">
        <f>'MRd travi'!BF4</f>
        <v>79.304937407518963</v>
      </c>
      <c r="AK33" s="1453"/>
      <c r="AL33" s="439">
        <f>'MRd travi'!CL4</f>
        <v>28.323191931256769</v>
      </c>
      <c r="AM33" s="1279"/>
      <c r="AN33" s="1279">
        <v>0</v>
      </c>
      <c r="AO33" s="1453"/>
      <c r="AP33" s="773" t="s">
        <v>113</v>
      </c>
      <c r="AQ33" s="1276">
        <f>AO34*$B$2*$B34</f>
        <v>26.434542231555696</v>
      </c>
      <c r="AR33" s="1276">
        <f>AK34*$B34*$B$2</f>
        <v>139.93785793829798</v>
      </c>
      <c r="AS33" s="767">
        <f>IF('ERRATO 2'!$F$8=6,AR32,IF('ERRATO 2'!$F$8=5,AR34,IF('ERRATO 2'!$F$8=4,AR36,IF('ERRATO 2'!$F$8=3,AR38,IF('ERRATO 2'!$F$8=2,AR40,"errore")))))</f>
        <v>285.94917553847267</v>
      </c>
      <c r="AT33" s="244"/>
      <c r="AU33" s="470" t="s">
        <v>239</v>
      </c>
      <c r="AV33" s="439">
        <f>'MRd travi'!BH4</f>
        <v>79.304937407518963</v>
      </c>
      <c r="AW33" s="439" t="str">
        <f>'MRd travi'!BI4</f>
        <v/>
      </c>
      <c r="AX33" s="439">
        <f>'MRd travi'!BJ4</f>
        <v>79.304937407518963</v>
      </c>
      <c r="AY33" s="1453"/>
      <c r="AZ33" s="439">
        <f>'MRd travi'!CU4</f>
        <v>28.323191931256769</v>
      </c>
      <c r="BA33" s="1279"/>
      <c r="BB33" s="1279">
        <v>0</v>
      </c>
      <c r="BC33" s="1453"/>
      <c r="BD33" s="773" t="s">
        <v>113</v>
      </c>
      <c r="BE33" s="1276">
        <f>BC34*$B$2*$B34</f>
        <v>30.151899732868213</v>
      </c>
      <c r="BF33" s="1276">
        <f>AY34*$B34*$B$2</f>
        <v>129.52925693462291</v>
      </c>
      <c r="BG33" s="767">
        <f>IF('ERRATO 2'!$F$8=6,BF32,IF('ERRATO 2'!$F$8=5,BF34,IF('ERRATO 2'!$F$8=4,BF36,IF('ERRATO 2'!$F$8=3,BF38,IF('ERRATO 2'!$F$8=2,BF40,"errore")))))</f>
        <v>300.40727991963143</v>
      </c>
      <c r="BH33" s="244"/>
      <c r="BI33" s="470" t="s">
        <v>239</v>
      </c>
      <c r="BJ33" s="439">
        <f>'MRd travi'!BL4</f>
        <v>79.304937407518963</v>
      </c>
      <c r="BK33" s="439" t="str">
        <f>'MRd travi'!BM4</f>
        <v/>
      </c>
      <c r="BL33" s="439">
        <f>'MRd travi'!BN4</f>
        <v>79.304937407518963</v>
      </c>
      <c r="BM33" s="1453"/>
      <c r="BN33" s="439">
        <f>'MRd travi'!DH4</f>
        <v>28.323191931256769</v>
      </c>
      <c r="BO33" s="1279"/>
      <c r="BP33" s="1279">
        <v>0</v>
      </c>
      <c r="BQ33" s="1453"/>
      <c r="BR33" s="773" t="s">
        <v>113</v>
      </c>
      <c r="BS33" s="1276">
        <f>BQ34*$B$2*$B34</f>
        <v>30.151899732868213</v>
      </c>
      <c r="BT33" s="1276">
        <f>BM34*$B34*$B$2</f>
        <v>139.93785793829798</v>
      </c>
      <c r="BU33" s="767">
        <f>IF('ERRATO 2'!$F$8=6,BT32,IF('ERRATO 2'!$F$8=5,BT34,IF('ERRATO 2'!$F$8=4,BT36,IF('ERRATO 2'!$F$8=3,BT38,IF('ERRATO 2'!$F$8=2,BT40,"errore")))))</f>
        <v>314.86538430079014</v>
      </c>
      <c r="BV33" s="244"/>
      <c r="BW33" s="470" t="s">
        <v>239</v>
      </c>
      <c r="BX33" s="439">
        <f>'MRd travi'!BP4</f>
        <v>79.304937407518963</v>
      </c>
      <c r="BY33" s="439" t="str">
        <f>'MRd travi'!BQ4</f>
        <v/>
      </c>
      <c r="BZ33" s="439">
        <f>'MRd travi'!BR4</f>
        <v>79.304937407518963</v>
      </c>
      <c r="CA33" s="1453"/>
      <c r="CB33" s="439">
        <f>'MRd travi'!DU4</f>
        <v>28.323191931256769</v>
      </c>
      <c r="CC33" s="1279"/>
      <c r="CD33" s="1279">
        <v>0</v>
      </c>
      <c r="CE33" s="1453"/>
      <c r="CF33" s="773" t="s">
        <v>113</v>
      </c>
      <c r="CG33" s="1276">
        <f>CE34*$B$2*$B34</f>
        <v>26.434542231555696</v>
      </c>
      <c r="CH33" s="1276">
        <f>CA34*$B34*$B$2</f>
        <v>121.43367837620899</v>
      </c>
      <c r="CI33" s="767">
        <f>IF('ERRATO 2'!$F$8=6,CH32,IF('ERRATO 2'!$F$8=5,CH34,IF('ERRATO 2'!$F$8=4,CH36,IF('ERRATO 2'!$F$8=3,CH38,IF('ERRATO 2'!$F$8=2,CH40,"errore")))))</f>
        <v>234.54258218324165</v>
      </c>
      <c r="CJ33" s="244"/>
      <c r="CK33" s="470" t="s">
        <v>239</v>
      </c>
      <c r="CL33" s="1279">
        <v>0</v>
      </c>
      <c r="CM33" s="1279"/>
      <c r="CN33" s="439">
        <f>'MRd travi'!BT4</f>
        <v>79.304937407518963</v>
      </c>
      <c r="CO33" s="1453"/>
      <c r="CP33" s="439">
        <f>'MRd travi'!EH4</f>
        <v>79.304937407518963</v>
      </c>
      <c r="CQ33" s="1279"/>
      <c r="CR33" s="1279">
        <v>0</v>
      </c>
      <c r="CS33" s="1453"/>
      <c r="CT33" s="773" t="s">
        <v>113</v>
      </c>
      <c r="CU33" s="1276">
        <f>CS34*$B$2*$B34</f>
        <v>74.016718248355943</v>
      </c>
      <c r="CV33" s="1276">
        <f>CO34*$B34*$B$2</f>
        <v>74.016718248355943</v>
      </c>
      <c r="CW33" s="767">
        <f>IF('ERRATO 2'!$F$8=6,CV32,IF('ERRATO 2'!$F$8=5,CV34,IF('ERRATO 2'!$F$8=4,CV36,IF('ERRATO 2'!$F$8=3,CV38,IF('ERRATO 2'!$F$8=2,CV40,"errore")))))</f>
        <v>102.81318671046209</v>
      </c>
    </row>
    <row r="34" spans="1:101" x14ac:dyDescent="0.3">
      <c r="A34" s="487" t="s">
        <v>134</v>
      </c>
      <c r="B34" s="480">
        <f t="shared" si="25"/>
        <v>0.42423541257308883</v>
      </c>
      <c r="D34" s="1453">
        <v>5</v>
      </c>
      <c r="E34" s="470" t="s">
        <v>238</v>
      </c>
      <c r="F34" s="439">
        <f>'MRd travi'!AY5</f>
        <v>-158.60987481503793</v>
      </c>
      <c r="G34" s="1279"/>
      <c r="H34" s="1279">
        <v>0</v>
      </c>
      <c r="I34" s="1453">
        <f>MAX(ABS(F34)+ABS(H35),ABS(F35)+ABS(H34))</f>
        <v>158.60987481503793</v>
      </c>
      <c r="J34" s="439">
        <f>'MRd travi'!ED5</f>
        <v>-180.91438846090264</v>
      </c>
      <c r="K34" s="439" t="str">
        <f>'MRd travi'!EE5</f>
        <v/>
      </c>
      <c r="L34" s="439">
        <f>'MRd travi'!EF5</f>
        <v>-158.60987481503793</v>
      </c>
      <c r="M34" s="1453">
        <f>MAX(ABS(J34)+ABS(L35),ABS(J35)+ABS(L34))</f>
        <v>299.8717945721811</v>
      </c>
      <c r="N34" s="772" t="s">
        <v>134</v>
      </c>
      <c r="O34" s="1276">
        <f>M34*$B$2*$B35</f>
        <v>189.92111609110125</v>
      </c>
      <c r="P34" s="1276">
        <f>I34*$B35*$B$2</f>
        <v>100.45414404818578</v>
      </c>
      <c r="Q34" s="768"/>
      <c r="R34" s="244"/>
      <c r="S34" s="470" t="s">
        <v>238</v>
      </c>
      <c r="T34" s="1279">
        <v>0</v>
      </c>
      <c r="U34" s="1279"/>
      <c r="V34" s="439">
        <f>'MRd travi'!BB5</f>
        <v>-158.60987481503793</v>
      </c>
      <c r="W34" s="1453">
        <f>MAX(ABS(T34)+ABS(V35),ABS(T35)+ABS(V34))</f>
        <v>158.60987481503793</v>
      </c>
      <c r="X34" s="439">
        <f>'MRd travi'!CC5</f>
        <v>-220.56685716466211</v>
      </c>
      <c r="Y34" s="1279"/>
      <c r="Z34" s="1279">
        <v>0</v>
      </c>
      <c r="AA34" s="1453">
        <f>MAX(ABS(X34)+ABS(Z35),ABS(X35)+ABS(Z34))</f>
        <v>220.56685716466211</v>
      </c>
      <c r="AB34" s="772" t="s">
        <v>134</v>
      </c>
      <c r="AC34" s="1276">
        <f>AA34*$B$2*$B35</f>
        <v>139.69404406700835</v>
      </c>
      <c r="AD34" s="1276">
        <f>W34*$B35*$B$2</f>
        <v>100.45414404818578</v>
      </c>
      <c r="AE34" s="768"/>
      <c r="AF34" s="244"/>
      <c r="AG34" s="470" t="s">
        <v>238</v>
      </c>
      <c r="AH34" s="439">
        <f>'MRd travi'!BD5</f>
        <v>-180.91438846090264</v>
      </c>
      <c r="AI34" s="439" t="str">
        <f>'MRd travi'!BE5</f>
        <v/>
      </c>
      <c r="AJ34" s="439">
        <f>'MRd travi'!BF5</f>
        <v>-158.60987481503793</v>
      </c>
      <c r="AK34" s="1453">
        <f>MAX(ABS(AH34)+ABS(AJ35),ABS(AH35)+ABS(AJ34))</f>
        <v>299.8717945721811</v>
      </c>
      <c r="AL34" s="439">
        <f>'MRd travi'!CL5</f>
        <v>-56.646383862513538</v>
      </c>
      <c r="AM34" s="1279"/>
      <c r="AN34" s="1279">
        <v>0</v>
      </c>
      <c r="AO34" s="1453">
        <f>MAX(ABS(AL34)+ABS(AN35),ABS(AL35)+ABS(AN34))</f>
        <v>56.646383862513538</v>
      </c>
      <c r="AP34" s="772" t="s">
        <v>134</v>
      </c>
      <c r="AQ34" s="1276">
        <f>AO34*$B$2*$B35</f>
        <v>35.876480017209204</v>
      </c>
      <c r="AR34" s="1276">
        <f>AK34*$B35*$B$2</f>
        <v>189.92111609110125</v>
      </c>
      <c r="AS34" s="768"/>
      <c r="AT34" s="244"/>
      <c r="AU34" s="470" t="s">
        <v>238</v>
      </c>
      <c r="AV34" s="439">
        <f>'MRd travi'!BH5</f>
        <v>-158.60987481503793</v>
      </c>
      <c r="AW34" s="439" t="str">
        <f>'MRd travi'!BI5</f>
        <v/>
      </c>
      <c r="AX34" s="439">
        <f>'MRd travi'!BJ5</f>
        <v>-158.60987481503793</v>
      </c>
      <c r="AY34" s="1453">
        <f>MAX(ABS(AV34)+ABS(AX35),ABS(AV35)+ABS(AX34))</f>
        <v>277.56728092631636</v>
      </c>
      <c r="AZ34" s="439">
        <f>'MRd travi'!CU5</f>
        <v>-64.612281593179503</v>
      </c>
      <c r="BA34" s="1279"/>
      <c r="BB34" s="1279">
        <v>0</v>
      </c>
      <c r="BC34" s="1453">
        <f>MAX(ABS(AZ34)+ABS(BB35),ABS(AZ35)+ABS(BB34))</f>
        <v>64.612281593179503</v>
      </c>
      <c r="BD34" s="772" t="s">
        <v>134</v>
      </c>
      <c r="BE34" s="1276">
        <f>BC34*$B$2*$B35</f>
        <v>40.921610019629249</v>
      </c>
      <c r="BF34" s="1276">
        <f>AY34*$B35*$B$2</f>
        <v>175.79475208432513</v>
      </c>
      <c r="BG34" s="768"/>
      <c r="BH34" s="244"/>
      <c r="BI34" s="470" t="s">
        <v>238</v>
      </c>
      <c r="BJ34" s="439">
        <f>'MRd travi'!BL5</f>
        <v>-158.60987481503793</v>
      </c>
      <c r="BK34" s="439" t="str">
        <f>'MRd travi'!BM5</f>
        <v/>
      </c>
      <c r="BL34" s="439">
        <f>'MRd travi'!BN5</f>
        <v>-180.91438846090264</v>
      </c>
      <c r="BM34" s="1453">
        <f>MAX(ABS(BJ34)+ABS(BL35),ABS(BJ35)+ABS(BL34))</f>
        <v>299.8717945721811</v>
      </c>
      <c r="BN34" s="439">
        <f>'MRd travi'!DH5</f>
        <v>-64.612281593179503</v>
      </c>
      <c r="BO34" s="1279"/>
      <c r="BP34" s="1279">
        <v>0</v>
      </c>
      <c r="BQ34" s="1453">
        <f>MAX(ABS(BN34)+ABS(BP35),ABS(BN35)+ABS(BP34))</f>
        <v>64.612281593179503</v>
      </c>
      <c r="BR34" s="772" t="s">
        <v>134</v>
      </c>
      <c r="BS34" s="1276">
        <f>BQ34*$B$2*$B35</f>
        <v>40.921610019629249</v>
      </c>
      <c r="BT34" s="1276">
        <f>BM34*$B35*$B$2</f>
        <v>189.92111609110125</v>
      </c>
      <c r="BU34" s="768"/>
      <c r="BV34" s="244"/>
      <c r="BW34" s="470" t="s">
        <v>238</v>
      </c>
      <c r="BX34" s="439">
        <f>'MRd travi'!BP5</f>
        <v>-180.91438846090264</v>
      </c>
      <c r="BY34" s="439" t="str">
        <f>'MRd travi'!BQ5</f>
        <v/>
      </c>
      <c r="BZ34" s="439">
        <f>'MRd travi'!BR5</f>
        <v>-158.60987481503793</v>
      </c>
      <c r="CA34" s="1453">
        <f>MAX(ABS(BX34)+ABS(BZ35),ABS(BX35)+ABS(BZ34))</f>
        <v>260.21932586842161</v>
      </c>
      <c r="CB34" s="439">
        <f>'MRd travi'!DU5</f>
        <v>-56.646383862513538</v>
      </c>
      <c r="CC34" s="1279"/>
      <c r="CD34" s="1279">
        <v>0</v>
      </c>
      <c r="CE34" s="1453">
        <f t="shared" ref="CE34" si="26">MAX(ABS(CB34)+ABS(CD35),ABS(CB35)+ABS(CD34))</f>
        <v>56.646383862513538</v>
      </c>
      <c r="CF34" s="772" t="s">
        <v>134</v>
      </c>
      <c r="CG34" s="1276">
        <f>CE34*$B$2*$B35</f>
        <v>35.876480017209204</v>
      </c>
      <c r="CH34" s="1276">
        <f>CA34*$B35*$B$2</f>
        <v>164.80758007905479</v>
      </c>
      <c r="CI34" s="768"/>
      <c r="CJ34" s="244"/>
      <c r="CK34" s="470" t="s">
        <v>238</v>
      </c>
      <c r="CL34" s="1279">
        <v>0</v>
      </c>
      <c r="CM34" s="1279"/>
      <c r="CN34" s="439">
        <f>'MRd travi'!BT5</f>
        <v>-158.60987481503793</v>
      </c>
      <c r="CO34" s="1453">
        <f t="shared" ref="CO34" si="27">MAX(ABS(CL34)+ABS(CN35),ABS(CL35)+ABS(CN34))</f>
        <v>158.60987481503793</v>
      </c>
      <c r="CP34" s="439">
        <f>'MRd travi'!EH5</f>
        <v>-158.60987481503793</v>
      </c>
      <c r="CQ34" s="1279"/>
      <c r="CR34" s="1279">
        <v>0</v>
      </c>
      <c r="CS34" s="1453">
        <f t="shared" ref="CS34" si="28">MAX(ABS(CP34)+ABS(CR35),ABS(CP35)+ABS(CR34))</f>
        <v>158.60987481503793</v>
      </c>
      <c r="CT34" s="772" t="s">
        <v>134</v>
      </c>
      <c r="CU34" s="1276">
        <f>CS34*$B$2*$B35</f>
        <v>100.45414404818578</v>
      </c>
      <c r="CV34" s="1276">
        <f>CO34*$B35*$B$2</f>
        <v>100.45414404818578</v>
      </c>
      <c r="CW34" s="768"/>
    </row>
    <row r="35" spans="1:101" ht="15" thickBot="1" x14ac:dyDescent="0.35">
      <c r="A35" s="487" t="s">
        <v>113</v>
      </c>
      <c r="B35" s="480">
        <f t="shared" si="25"/>
        <v>0.57576458742691117</v>
      </c>
      <c r="D35" s="1453"/>
      <c r="E35" s="470" t="s">
        <v>239</v>
      </c>
      <c r="F35" s="439">
        <f>'MRd travi'!AY6</f>
        <v>79.304937407518963</v>
      </c>
      <c r="G35" s="1279"/>
      <c r="H35" s="1279">
        <v>0</v>
      </c>
      <c r="I35" s="1453"/>
      <c r="J35" s="439">
        <f>'MRd travi'!ED6</f>
        <v>118.95740611127844</v>
      </c>
      <c r="K35" s="439" t="str">
        <f>'MRd travi'!EE6</f>
        <v/>
      </c>
      <c r="L35" s="439">
        <f>'MRd travi'!EF6</f>
        <v>118.95740611127844</v>
      </c>
      <c r="M35" s="1453"/>
      <c r="N35" s="773" t="s">
        <v>113</v>
      </c>
      <c r="O35" s="1276">
        <f>M36*$B$2*$B36</f>
        <v>225.87284180369795</v>
      </c>
      <c r="P35" s="1276">
        <f>I36*$B36*$B$2</f>
        <v>94.482757355795229</v>
      </c>
      <c r="Q35" s="769" t="s">
        <v>284</v>
      </c>
      <c r="R35" s="435"/>
      <c r="S35" s="470" t="s">
        <v>239</v>
      </c>
      <c r="T35" s="1279">
        <v>0</v>
      </c>
      <c r="U35" s="1279"/>
      <c r="V35" s="439">
        <f>'MRd travi'!BB6</f>
        <v>79.304937407518963</v>
      </c>
      <c r="W35" s="1453"/>
      <c r="X35" s="439">
        <f>'MRd travi'!CC6</f>
        <v>158.60987481503793</v>
      </c>
      <c r="Y35" s="1279"/>
      <c r="Z35" s="1279">
        <v>0</v>
      </c>
      <c r="AA35" s="1453"/>
      <c r="AB35" s="773" t="s">
        <v>113</v>
      </c>
      <c r="AC35" s="1276">
        <f>AA36*$B$2*$B36</f>
        <v>171.24999770737884</v>
      </c>
      <c r="AD35" s="1276">
        <f>W36*$B36*$B$2</f>
        <v>107.76939510895393</v>
      </c>
      <c r="AE35" s="769" t="s">
        <v>284</v>
      </c>
      <c r="AF35" s="435"/>
      <c r="AG35" s="470" t="s">
        <v>239</v>
      </c>
      <c r="AH35" s="439">
        <f>'MRd travi'!BD6</f>
        <v>79.304937407518963</v>
      </c>
      <c r="AI35" s="439" t="str">
        <f>'MRd travi'!BE6</f>
        <v/>
      </c>
      <c r="AJ35" s="439">
        <f>'MRd travi'!BF6</f>
        <v>118.95740611127844</v>
      </c>
      <c r="AK35" s="1453"/>
      <c r="AL35" s="439">
        <f>'MRd travi'!CL6</f>
        <v>28.323191931256769</v>
      </c>
      <c r="AM35" s="1279"/>
      <c r="AN35" s="1279">
        <v>0</v>
      </c>
      <c r="AO35" s="1453"/>
      <c r="AP35" s="773" t="s">
        <v>113</v>
      </c>
      <c r="AQ35" s="1276">
        <f>AO36*$B$2*$B36</f>
        <v>28.63113859266522</v>
      </c>
      <c r="AR35" s="1276">
        <f>AK36*$B36*$B$2</f>
        <v>239.15947955685667</v>
      </c>
      <c r="AS35" s="769" t="s">
        <v>284</v>
      </c>
      <c r="AT35" s="435"/>
      <c r="AU35" s="470" t="s">
        <v>239</v>
      </c>
      <c r="AV35" s="439">
        <f>'MRd travi'!BH6</f>
        <v>79.304937407518963</v>
      </c>
      <c r="AW35" s="439" t="str">
        <f>'MRd travi'!BI6</f>
        <v/>
      </c>
      <c r="AX35" s="439">
        <f>'MRd travi'!BJ6</f>
        <v>118.95740611127844</v>
      </c>
      <c r="AY35" s="1453"/>
      <c r="AZ35" s="439">
        <f>'MRd travi'!CU6</f>
        <v>28.323191931256769</v>
      </c>
      <c r="BA35" s="1279"/>
      <c r="BB35" s="1279">
        <v>0</v>
      </c>
      <c r="BC35" s="1453"/>
      <c r="BD35" s="773" t="s">
        <v>113</v>
      </c>
      <c r="BE35" s="1276">
        <f>BC36*$B$2*$B36</f>
        <v>39.815177105425064</v>
      </c>
      <c r="BF35" s="1276">
        <f>AY36*$B36*$B$2</f>
        <v>225.87284180369795</v>
      </c>
      <c r="BG35" s="769" t="s">
        <v>284</v>
      </c>
      <c r="BH35" s="435"/>
      <c r="BI35" s="470" t="s">
        <v>239</v>
      </c>
      <c r="BJ35" s="439">
        <f>'MRd travi'!BL6</f>
        <v>118.95740611127844</v>
      </c>
      <c r="BK35" s="439" t="str">
        <f>'MRd travi'!BM6</f>
        <v/>
      </c>
      <c r="BL35" s="439">
        <f>'MRd travi'!BN6</f>
        <v>79.304937407518963</v>
      </c>
      <c r="BM35" s="1453"/>
      <c r="BN35" s="439">
        <f>'MRd travi'!DH6</f>
        <v>28.323191931256769</v>
      </c>
      <c r="BO35" s="1279"/>
      <c r="BP35" s="1279">
        <v>0</v>
      </c>
      <c r="BQ35" s="1453"/>
      <c r="BR35" s="773" t="s">
        <v>113</v>
      </c>
      <c r="BS35" s="1276">
        <f>BQ36*$B$2*$B36</f>
        <v>32.657392457258766</v>
      </c>
      <c r="BT35" s="1276">
        <f>BM36*$B36*$B$2</f>
        <v>205.20473863211774</v>
      </c>
      <c r="BU35" s="769" t="s">
        <v>284</v>
      </c>
      <c r="BV35" s="435"/>
      <c r="BW35" s="470" t="s">
        <v>239</v>
      </c>
      <c r="BX35" s="439">
        <f>'MRd travi'!BP6</f>
        <v>79.304937407518963</v>
      </c>
      <c r="BY35" s="439" t="str">
        <f>'MRd travi'!BQ6</f>
        <v/>
      </c>
      <c r="BZ35" s="439">
        <f>'MRd travi'!BR6</f>
        <v>79.304937407518963</v>
      </c>
      <c r="CA35" s="1453"/>
      <c r="CB35" s="439">
        <f>'MRd travi'!DU6</f>
        <v>28.323191931256769</v>
      </c>
      <c r="CC35" s="1279"/>
      <c r="CD35" s="1279">
        <v>0</v>
      </c>
      <c r="CE35" s="1453"/>
      <c r="CF35" s="773" t="s">
        <v>113</v>
      </c>
      <c r="CG35" s="1276">
        <f>CE36*$B$2*$B36</f>
        <v>28.63113859266522</v>
      </c>
      <c r="CH35" s="1276">
        <f>CA36*$B36*$B$2</f>
        <v>191.91810087895908</v>
      </c>
      <c r="CI35" s="769" t="s">
        <v>284</v>
      </c>
      <c r="CJ35" s="435"/>
      <c r="CK35" s="470" t="s">
        <v>239</v>
      </c>
      <c r="CL35" s="1279">
        <v>0</v>
      </c>
      <c r="CM35" s="1279"/>
      <c r="CN35" s="439">
        <f>'MRd travi'!BT6</f>
        <v>79.304937407518963</v>
      </c>
      <c r="CO35" s="1453"/>
      <c r="CP35" s="439">
        <f>'MRd travi'!EH6</f>
        <v>118.95740611127844</v>
      </c>
      <c r="CQ35" s="1279"/>
      <c r="CR35" s="1279">
        <v>0</v>
      </c>
      <c r="CS35" s="1453"/>
      <c r="CT35" s="773" t="s">
        <v>113</v>
      </c>
      <c r="CU35" s="1276">
        <f>CS36*$B$2*$B36</f>
        <v>131.39008444790275</v>
      </c>
      <c r="CV35" s="1276">
        <f>CO36*$B36*$B$2</f>
        <v>94.482757355795229</v>
      </c>
      <c r="CW35" s="769" t="s">
        <v>284</v>
      </c>
    </row>
    <row r="36" spans="1:101" x14ac:dyDescent="0.3">
      <c r="A36" s="487" t="s">
        <v>134</v>
      </c>
      <c r="B36" s="480">
        <f t="shared" si="25"/>
        <v>0.45948754424796384</v>
      </c>
      <c r="D36" s="1453">
        <v>4</v>
      </c>
      <c r="E36" s="470" t="s">
        <v>238</v>
      </c>
      <c r="F36" s="439">
        <f>'MRd travi'!AY7</f>
        <v>-186.93306674629468</v>
      </c>
      <c r="G36" s="1279"/>
      <c r="H36" s="1279">
        <v>0</v>
      </c>
      <c r="I36" s="1453">
        <f>MAX(ABS(F36)+ABS(H37),ABS(F37)+ABS(H36))</f>
        <v>186.93306674629468</v>
      </c>
      <c r="J36" s="439">
        <f>'MRd travi'!ED7</f>
        <v>-259.95379594406603</v>
      </c>
      <c r="K36" s="439" t="str">
        <f>'MRd travi'!EE7</f>
        <v/>
      </c>
      <c r="L36" s="439">
        <f>'MRd travi'!EF7</f>
        <v>-259.95379594406603</v>
      </c>
      <c r="M36" s="1453">
        <f>MAX(ABS(J36)+ABS(L37),ABS(J37)+ABS(L36))</f>
        <v>446.88686269036072</v>
      </c>
      <c r="N36" s="772" t="s">
        <v>134</v>
      </c>
      <c r="O36" s="1276">
        <f>M36*$B$2*$B37</f>
        <v>265.70270715569887</v>
      </c>
      <c r="P36" s="1276">
        <f>I36*$B37*$B$2</f>
        <v>111.14361606512895</v>
      </c>
      <c r="Q36" s="767">
        <f>IF('ERRATO 2'!$F$8=6,O33,IF('ERRATO 2'!$F$8=5,O35,IF('ERRATO 2'!$F$8=4,O37,IF('ERRATO 2'!$F$8=3,O39,IF('ERRATO 2'!$F$8=2,O41,"errore")))))</f>
        <v>0</v>
      </c>
      <c r="R36" s="244"/>
      <c r="S36" s="470" t="s">
        <v>238</v>
      </c>
      <c r="T36" s="1279">
        <v>0</v>
      </c>
      <c r="U36" s="1279"/>
      <c r="V36" s="439">
        <f>'MRd travi'!BB7</f>
        <v>-213.22052925749239</v>
      </c>
      <c r="W36" s="1453">
        <f>MAX(ABS(T36)+ABS(V37),ABS(T37)+ABS(V36))</f>
        <v>213.22052925749239</v>
      </c>
      <c r="X36" s="439">
        <f>'MRd travi'!CC7</f>
        <v>-338.81618347765908</v>
      </c>
      <c r="Y36" s="1279"/>
      <c r="Z36" s="1279">
        <v>0</v>
      </c>
      <c r="AA36" s="1453">
        <f>MAX(ABS(X36)+ABS(Z37),ABS(X37)+ABS(Z36))</f>
        <v>338.81618347765908</v>
      </c>
      <c r="AB36" s="772" t="s">
        <v>134</v>
      </c>
      <c r="AC36" s="1276">
        <f>AA36*$B$2*$B37</f>
        <v>201.44780411804621</v>
      </c>
      <c r="AD36" s="1276">
        <f>W36*$B37*$B$2</f>
        <v>126.7731870742877</v>
      </c>
      <c r="AE36" s="767">
        <f>IF('ERRATO 2'!$F$8=6,AC33,IF('ERRATO 2'!$F$8=5,AC35,IF('ERRATO 2'!$F$8=4,AC37,IF('ERRATO 2'!$F$8=3,AC39,IF('ERRATO 2'!$F$8=2,AC41,"errore")))))</f>
        <v>0</v>
      </c>
      <c r="AF36" s="244"/>
      <c r="AG36" s="470" t="s">
        <v>238</v>
      </c>
      <c r="AH36" s="439">
        <f>'MRd travi'!BD7</f>
        <v>-259.95379594406603</v>
      </c>
      <c r="AI36" s="439" t="str">
        <f>'MRd travi'!BE7</f>
        <v/>
      </c>
      <c r="AJ36" s="439">
        <f>'MRd travi'!BF7</f>
        <v>-259.95379594406603</v>
      </c>
      <c r="AK36" s="1453">
        <f>MAX(ABS(AH36)+ABS(AJ37),ABS(AH37)+ABS(AJ36))</f>
        <v>473.17432520155842</v>
      </c>
      <c r="AL36" s="439">
        <f>'MRd travi'!CL7</f>
        <v>-56.646383862513538</v>
      </c>
      <c r="AM36" s="1279"/>
      <c r="AN36" s="1279">
        <v>0</v>
      </c>
      <c r="AO36" s="1453">
        <f>MAX(ABS(AL36)+ABS(AN37),ABS(AL37)+ABS(AN36))</f>
        <v>56.646383862513538</v>
      </c>
      <c r="AP36" s="772" t="s">
        <v>134</v>
      </c>
      <c r="AQ36" s="1276">
        <f>AO36*$B$2*$B37</f>
        <v>33.679883656099683</v>
      </c>
      <c r="AR36" s="1276">
        <f>AK36*$B37*$B$2</f>
        <v>281.33227816485766</v>
      </c>
      <c r="AS36" s="767">
        <f>IF('ERRATO 2'!$F$8=6,AQ33,IF('ERRATO 2'!$F$8=5,AQ35,IF('ERRATO 2'!$F$8=4,AQ37,IF('ERRATO 2'!$F$8=3,AQ39,IF('ERRATO 2'!$F$8=2,AQ41,"errore")))))</f>
        <v>0</v>
      </c>
      <c r="AT36" s="244"/>
      <c r="AU36" s="470" t="s">
        <v>238</v>
      </c>
      <c r="AV36" s="439">
        <f>'MRd travi'!BH7</f>
        <v>-312.52872096646138</v>
      </c>
      <c r="AW36" s="439" t="str">
        <f>'MRd travi'!BI7</f>
        <v/>
      </c>
      <c r="AX36" s="439">
        <f>'MRd travi'!BJ7</f>
        <v>-186.93306674629468</v>
      </c>
      <c r="AY36" s="1453">
        <f>MAX(ABS(AV36)+ABS(AX37),ABS(AV37)+ABS(AX36))</f>
        <v>446.88686269036072</v>
      </c>
      <c r="AZ36" s="439">
        <f>'MRd travi'!CU7</f>
        <v>-78.773877558807882</v>
      </c>
      <c r="BA36" s="1279"/>
      <c r="BB36" s="1279">
        <v>0</v>
      </c>
      <c r="BC36" s="1453">
        <f>MAX(ABS(AZ36)+ABS(BB37),ABS(AZ37)+ABS(BB36))</f>
        <v>78.773877558807882</v>
      </c>
      <c r="BD36" s="772" t="s">
        <v>134</v>
      </c>
      <c r="BE36" s="1276">
        <f>BC36*$B$2*$B37</f>
        <v>46.836088209263615</v>
      </c>
      <c r="BF36" s="1276">
        <f>AY36*$B37*$B$2</f>
        <v>265.70270715569887</v>
      </c>
      <c r="BG36" s="767">
        <f>IF('ERRATO 2'!$F$8=6,BE33,IF('ERRATO 2'!$F$8=5,BE35,IF('ERRATO 2'!$F$8=4,BE37,IF('ERRATO 2'!$F$8=3,BE39,IF('ERRATO 2'!$F$8=2,BE41,"errore")))))</f>
        <v>0</v>
      </c>
      <c r="BH36" s="244"/>
      <c r="BI36" s="470" t="s">
        <v>238</v>
      </c>
      <c r="BJ36" s="439">
        <f>'MRd travi'!BL7</f>
        <v>-186.93306674629468</v>
      </c>
      <c r="BK36" s="439" t="str">
        <f>'MRd travi'!BM7</f>
        <v/>
      </c>
      <c r="BL36" s="439">
        <f>'MRd travi'!BN7</f>
        <v>-312.52872096646138</v>
      </c>
      <c r="BM36" s="1453">
        <f>MAX(ABS(BJ36)+ABS(BL37),ABS(BJ37)+ABS(BL36))</f>
        <v>405.99525433960872</v>
      </c>
      <c r="BN36" s="439">
        <f>'MRd travi'!DH7</f>
        <v>-64.612281593179503</v>
      </c>
      <c r="BO36" s="1279"/>
      <c r="BP36" s="1279">
        <v>0</v>
      </c>
      <c r="BQ36" s="1453">
        <f>MAX(ABS(BN36)+ABS(BP37),ABS(BN37)+ABS(BP36))</f>
        <v>64.612281593179503</v>
      </c>
      <c r="BR36" s="772" t="s">
        <v>134</v>
      </c>
      <c r="BS36" s="1276">
        <f>BQ36*$B$2*$B37</f>
        <v>38.416117295238699</v>
      </c>
      <c r="BT36" s="1276">
        <f>BM36*$B37*$B$2</f>
        <v>241.39004114145189</v>
      </c>
      <c r="BU36" s="767">
        <f>IF('ERRATO 2'!$F$8=6,BS33,IF('ERRATO 2'!$F$8=5,BS35,IF('ERRATO 2'!$F$8=4,BS37,IF('ERRATO 2'!$F$8=3,BS39,IF('ERRATO 2'!$F$8=2,BS41,"errore")))))</f>
        <v>0</v>
      </c>
      <c r="BV36" s="244"/>
      <c r="BW36" s="470" t="s">
        <v>238</v>
      </c>
      <c r="BX36" s="439">
        <f>'MRd travi'!BP7</f>
        <v>-286.24125845526373</v>
      </c>
      <c r="BY36" s="439" t="str">
        <f>'MRd travi'!BQ7</f>
        <v/>
      </c>
      <c r="BZ36" s="439">
        <f>'MRd travi'!BR7</f>
        <v>-213.22052925749239</v>
      </c>
      <c r="CA36" s="1453">
        <f>MAX(ABS(BX36)+ABS(BZ37),ABS(BX37)+ABS(BZ36))</f>
        <v>379.70779182841108</v>
      </c>
      <c r="CB36" s="439">
        <f>'MRd travi'!DU7</f>
        <v>-56.646383862513538</v>
      </c>
      <c r="CC36" s="1279"/>
      <c r="CD36" s="1279">
        <v>0</v>
      </c>
      <c r="CE36" s="1453">
        <f t="shared" ref="CE36" si="29">MAX(ABS(CB36)+ABS(CD37),ABS(CB37)+ABS(CD36))</f>
        <v>56.646383862513538</v>
      </c>
      <c r="CF36" s="772" t="s">
        <v>134</v>
      </c>
      <c r="CG36" s="1276">
        <f>CE36*$B$2*$B37</f>
        <v>33.679883656099683</v>
      </c>
      <c r="CH36" s="1276">
        <f>CA36*$B37*$B$2</f>
        <v>225.76047013229319</v>
      </c>
      <c r="CI36" s="767">
        <f>IF('ERRATO 2'!$F$8=6,CG33,IF('ERRATO 2'!$F$8=5,CG35,IF('ERRATO 2'!$F$8=4,CG37,IF('ERRATO 2'!$F$8=3,CG39,IF('ERRATO 2'!$F$8=2,CG41,"errore")))))</f>
        <v>0</v>
      </c>
      <c r="CJ36" s="244"/>
      <c r="CK36" s="470" t="s">
        <v>238</v>
      </c>
      <c r="CL36" s="1279">
        <v>0</v>
      </c>
      <c r="CM36" s="1279"/>
      <c r="CN36" s="439">
        <f>'MRd travi'!BT7</f>
        <v>-186.93306674629468</v>
      </c>
      <c r="CO36" s="1453">
        <f t="shared" ref="CO36" si="30">MAX(ABS(CL36)+ABS(CN37),ABS(CL37)+ABS(CN36))</f>
        <v>186.93306674629468</v>
      </c>
      <c r="CP36" s="439">
        <f>'MRd travi'!EH7</f>
        <v>-259.95379594406603</v>
      </c>
      <c r="CQ36" s="1279"/>
      <c r="CR36" s="1279">
        <v>0</v>
      </c>
      <c r="CS36" s="1453">
        <f t="shared" ref="CS36" si="31">MAX(ABS(CP36)+ABS(CR37),ABS(CP37)+ABS(CR36))</f>
        <v>259.95379594406603</v>
      </c>
      <c r="CT36" s="772" t="s">
        <v>134</v>
      </c>
      <c r="CU36" s="1276">
        <f>CS36*$B$2*$B37</f>
        <v>154.55909109056995</v>
      </c>
      <c r="CV36" s="1276">
        <f>CO36*$B37*$B$2</f>
        <v>111.14361606512895</v>
      </c>
      <c r="CW36" s="767">
        <f>IF('ERRATO 2'!$F$8=6,CU33,IF('ERRATO 2'!$F$8=5,CU35,IF('ERRATO 2'!$F$8=4,CU37,IF('ERRATO 2'!$F$8=3,CU39,IF('ERRATO 2'!$F$8=2,CU41,"errore")))))</f>
        <v>0</v>
      </c>
    </row>
    <row r="37" spans="1:101" ht="15" thickBot="1" x14ac:dyDescent="0.35">
      <c r="A37" s="487" t="s">
        <v>113</v>
      </c>
      <c r="B37" s="480">
        <f t="shared" si="25"/>
        <v>0.54051245575203621</v>
      </c>
      <c r="D37" s="1453"/>
      <c r="E37" s="470" t="s">
        <v>239</v>
      </c>
      <c r="F37" s="439">
        <f>'MRd travi'!AY8</f>
        <v>93.466533373147342</v>
      </c>
      <c r="G37" s="1279"/>
      <c r="H37" s="1279">
        <v>0</v>
      </c>
      <c r="I37" s="1453"/>
      <c r="J37" s="439">
        <f>'MRd travi'!ED8</f>
        <v>186.93306674629468</v>
      </c>
      <c r="K37" s="439" t="str">
        <f>'MRd travi'!EE8</f>
        <v/>
      </c>
      <c r="L37" s="439">
        <f>'MRd travi'!EF8</f>
        <v>186.93306674629468</v>
      </c>
      <c r="M37" s="1453"/>
      <c r="N37" s="773" t="s">
        <v>113</v>
      </c>
      <c r="O37" s="1276">
        <f>M38*$B$2*$B38</f>
        <v>303.4367361327046</v>
      </c>
      <c r="P37" s="1276">
        <f>I38*$B38*$B$2</f>
        <v>99.081383227005574</v>
      </c>
      <c r="Q37" s="767">
        <f>IF('ERRATO 2'!$F$8=6,P33,IF('ERRATO 2'!$F$8=5,P35,IF('ERRATO 2'!$F$8=4,P37,IF('ERRATO 2'!$F$8=3,P39,IF('ERRATO 2'!$F$8=2,P41,"errore")))))</f>
        <v>0</v>
      </c>
      <c r="R37" s="244"/>
      <c r="S37" s="470" t="s">
        <v>239</v>
      </c>
      <c r="T37" s="1279">
        <v>0</v>
      </c>
      <c r="U37" s="1279"/>
      <c r="V37" s="439">
        <f>'MRd travi'!BB8</f>
        <v>93.466533373147342</v>
      </c>
      <c r="W37" s="1453"/>
      <c r="X37" s="439">
        <f>'MRd travi'!CC8</f>
        <v>259.95379594406603</v>
      </c>
      <c r="Y37" s="1279"/>
      <c r="Z37" s="1279">
        <v>0</v>
      </c>
      <c r="AA37" s="1453"/>
      <c r="AB37" s="773" t="s">
        <v>113</v>
      </c>
      <c r="AC37" s="1276">
        <f>AA38*$B$2*$B38</f>
        <v>193.51832661524526</v>
      </c>
      <c r="AD37" s="1276">
        <f>W38*$B38*$B$2</f>
        <v>113.01470274330326</v>
      </c>
      <c r="AE37" s="767">
        <f>IF('ERRATO 2'!$F$8=6,AD33,IF('ERRATO 2'!$F$8=5,AD35,IF('ERRATO 2'!$F$8=4,AD37,IF('ERRATO 2'!$F$8=3,AD39,IF('ERRATO 2'!$F$8=2,AD41,"errore")))))</f>
        <v>0</v>
      </c>
      <c r="AF37" s="244"/>
      <c r="AG37" s="470" t="s">
        <v>239</v>
      </c>
      <c r="AH37" s="439">
        <f>'MRd travi'!BD8</f>
        <v>93.466533373147342</v>
      </c>
      <c r="AI37" s="439" t="str">
        <f>'MRd travi'!BE8</f>
        <v/>
      </c>
      <c r="AJ37" s="439">
        <f>'MRd travi'!BF8</f>
        <v>213.22052925749239</v>
      </c>
      <c r="AK37" s="1453"/>
      <c r="AL37" s="439">
        <f>'MRd travi'!CL8</f>
        <v>28.323191931256769</v>
      </c>
      <c r="AM37" s="1279"/>
      <c r="AN37" s="1279">
        <v>0</v>
      </c>
      <c r="AO37" s="1453"/>
      <c r="AP37" s="773" t="s">
        <v>113</v>
      </c>
      <c r="AQ37" s="1276">
        <f>AO38*$B$2*$B38</f>
        <v>30.024661583941086</v>
      </c>
      <c r="AR37" s="1276">
        <f>AK38*$B38*$B$2</f>
        <v>275.57009710010931</v>
      </c>
      <c r="AS37" s="767">
        <f>IF('ERRATO 2'!$F$8=6,AR33,IF('ERRATO 2'!$F$8=5,AR35,IF('ERRATO 2'!$F$8=4,AR37,IF('ERRATO 2'!$F$8=3,AR39,IF('ERRATO 2'!$F$8=2,AR41,"errore")))))</f>
        <v>0</v>
      </c>
      <c r="AT37" s="244"/>
      <c r="AU37" s="470" t="s">
        <v>239</v>
      </c>
      <c r="AV37" s="439">
        <f>'MRd travi'!BH8</f>
        <v>259.95379594406603</v>
      </c>
      <c r="AW37" s="439" t="str">
        <f>'MRd travi'!BI8</f>
        <v/>
      </c>
      <c r="AX37" s="439">
        <f>'MRd travi'!BJ8</f>
        <v>93.466533373147342</v>
      </c>
      <c r="AY37" s="1453"/>
      <c r="AZ37" s="439">
        <f>'MRd travi'!CU8</f>
        <v>28.323191931256769</v>
      </c>
      <c r="BA37" s="1279"/>
      <c r="BB37" s="1279">
        <v>0</v>
      </c>
      <c r="BC37" s="1453"/>
      <c r="BD37" s="773" t="s">
        <v>113</v>
      </c>
      <c r="BE37" s="1276">
        <f>BC38*$B$2*$B38</f>
        <v>41.753045015168063</v>
      </c>
      <c r="BF37" s="1276">
        <f>AY38*$B38*$B$2</f>
        <v>289.50341661640692</v>
      </c>
      <c r="BG37" s="767">
        <f>IF('ERRATO 2'!$F$8=6,BF33,IF('ERRATO 2'!$F$8=5,BF35,IF('ERRATO 2'!$F$8=4,BF37,IF('ERRATO 2'!$F$8=3,BF39,IF('ERRATO 2'!$F$8=2,BF41,"errore")))))</f>
        <v>0</v>
      </c>
      <c r="BH37" s="244"/>
      <c r="BI37" s="470" t="s">
        <v>239</v>
      </c>
      <c r="BJ37" s="439">
        <f>'MRd travi'!BL8</f>
        <v>93.466533373147342</v>
      </c>
      <c r="BK37" s="439" t="str">
        <f>'MRd travi'!BM8</f>
        <v/>
      </c>
      <c r="BL37" s="439">
        <f>'MRd travi'!BN8</f>
        <v>140.19980005972101</v>
      </c>
      <c r="BM37" s="1453"/>
      <c r="BN37" s="439">
        <f>'MRd travi'!DH8</f>
        <v>28.323191931256769</v>
      </c>
      <c r="BO37" s="1279"/>
      <c r="BP37" s="1279">
        <v>0</v>
      </c>
      <c r="BQ37" s="1453"/>
      <c r="BR37" s="773" t="s">
        <v>113</v>
      </c>
      <c r="BS37" s="1276">
        <f>BQ38*$B$2*$B38</f>
        <v>34.246879619182799</v>
      </c>
      <c r="BT37" s="1276">
        <f>BM38*$B38*$B$2</f>
        <v>289.50341661640692</v>
      </c>
      <c r="BU37" s="767">
        <f>IF('ERRATO 2'!$F$8=6,BT33,IF('ERRATO 2'!$F$8=5,BT35,IF('ERRATO 2'!$F$8=4,BT37,IF('ERRATO 2'!$F$8=3,BT39,IF('ERRATO 2'!$F$8=2,BT41,"errore")))))</f>
        <v>0</v>
      </c>
      <c r="BV37" s="244"/>
      <c r="BW37" s="470" t="s">
        <v>239</v>
      </c>
      <c r="BX37" s="439">
        <f>'MRd travi'!BP8</f>
        <v>140.19980005972101</v>
      </c>
      <c r="BY37" s="439" t="str">
        <f>'MRd travi'!BQ8</f>
        <v/>
      </c>
      <c r="BZ37" s="439">
        <f>'MRd travi'!BR8</f>
        <v>93.466533373147342</v>
      </c>
      <c r="CA37" s="1453"/>
      <c r="CB37" s="439">
        <f>'MRd travi'!DU8</f>
        <v>28.323191931256769</v>
      </c>
      <c r="CC37" s="1279"/>
      <c r="CD37" s="1279">
        <v>0</v>
      </c>
      <c r="CE37" s="1453"/>
      <c r="CF37" s="773" t="s">
        <v>113</v>
      </c>
      <c r="CG37" s="1276">
        <f>CE38*$B$2*$B38</f>
        <v>30.024661583941086</v>
      </c>
      <c r="CH37" s="1276">
        <f>CA38*$B38*$B$2</f>
        <v>226.02940548660652</v>
      </c>
      <c r="CI37" s="767">
        <f>IF('ERRATO 2'!$F$8=6,CH33,IF('ERRATO 2'!$F$8=5,CH35,IF('ERRATO 2'!$F$8=4,CH37,IF('ERRATO 2'!$F$8=3,CH39,IF('ERRATO 2'!$F$8=2,CH41,"errore")))))</f>
        <v>0</v>
      </c>
      <c r="CJ37" s="244"/>
      <c r="CK37" s="470" t="s">
        <v>239</v>
      </c>
      <c r="CL37" s="1279">
        <v>0</v>
      </c>
      <c r="CM37" s="1279"/>
      <c r="CN37" s="439">
        <f>'MRd travi'!BT8</f>
        <v>93.466533373147342</v>
      </c>
      <c r="CO37" s="1453"/>
      <c r="CP37" s="439">
        <f>'MRd travi'!EH8</f>
        <v>213.22052925749239</v>
      </c>
      <c r="CQ37" s="1279"/>
      <c r="CR37" s="1279">
        <v>0</v>
      </c>
      <c r="CS37" s="1453"/>
      <c r="CT37" s="773" t="s">
        <v>113</v>
      </c>
      <c r="CU37" s="1276">
        <f>CS38*$B$2*$B38</f>
        <v>165.65168758264994</v>
      </c>
      <c r="CV37" s="1276">
        <f>CO38*$B38*$B$2</f>
        <v>113.01470274330326</v>
      </c>
      <c r="CW37" s="767">
        <f>IF('ERRATO 2'!$F$8=6,CV33,IF('ERRATO 2'!$F$8=5,CV35,IF('ERRATO 2'!$F$8=4,CV37,IF('ERRATO 2'!$F$8=3,CV39,IF('ERRATO 2'!$F$8=2,CV41,"errore")))))</f>
        <v>0</v>
      </c>
    </row>
    <row r="38" spans="1:101" x14ac:dyDescent="0.3">
      <c r="A38" s="487" t="s">
        <v>134</v>
      </c>
      <c r="B38" s="480">
        <f t="shared" si="25"/>
        <v>0.48185153284876853</v>
      </c>
      <c r="D38" s="1453">
        <v>3</v>
      </c>
      <c r="E38" s="470" t="s">
        <v>238</v>
      </c>
      <c r="F38" s="439">
        <f>'MRd travi'!AY9</f>
        <v>-186.93306674629468</v>
      </c>
      <c r="G38" s="1279"/>
      <c r="H38" s="1279">
        <v>0</v>
      </c>
      <c r="I38" s="1453">
        <f>MAX(ABS(F38)+ABS(H39),ABS(F39)+ABS(H38))</f>
        <v>186.93306674629468</v>
      </c>
      <c r="J38" s="439">
        <f>'MRd travi'!ED9</f>
        <v>-312.52872096646138</v>
      </c>
      <c r="K38" s="439" t="str">
        <f>'MRd travi'!EE9</f>
        <v/>
      </c>
      <c r="L38" s="439">
        <f>'MRd travi'!EF9</f>
        <v>-286.24125845526373</v>
      </c>
      <c r="M38" s="1453">
        <f>MAX(ABS(J38)+ABS(L39),ABS(J39)+ABS(L38))</f>
        <v>572.48251691052747</v>
      </c>
      <c r="N38" s="772" t="s">
        <v>134</v>
      </c>
      <c r="O38" s="1276">
        <f>M38*$B$2*$B39</f>
        <v>326.29403246887568</v>
      </c>
      <c r="P38" s="1276">
        <f>I38*$B39*$B$2</f>
        <v>106.54499019391859</v>
      </c>
      <c r="Q38" s="770"/>
      <c r="R38" s="244"/>
      <c r="S38" s="470" t="s">
        <v>238</v>
      </c>
      <c r="T38" s="1279">
        <v>0</v>
      </c>
      <c r="U38" s="1279"/>
      <c r="V38" s="439">
        <f>'MRd travi'!BB9</f>
        <v>-213.22052925749239</v>
      </c>
      <c r="W38" s="1453">
        <f>MAX(ABS(T38)+ABS(V39),ABS(T39)+ABS(V38))</f>
        <v>213.22052925749239</v>
      </c>
      <c r="X38" s="439">
        <f>'MRd travi'!CC9</f>
        <v>-365.10364598885678</v>
      </c>
      <c r="Y38" s="1279"/>
      <c r="Z38" s="1279">
        <v>0</v>
      </c>
      <c r="AA38" s="1453">
        <f>MAX(ABS(X38)+ABS(Z39),ABS(X39)+ABS(Z38))</f>
        <v>365.10364598885678</v>
      </c>
      <c r="AB38" s="772" t="s">
        <v>134</v>
      </c>
      <c r="AC38" s="1276">
        <f>AA38*$B$2*$B39</f>
        <v>208.09568397249723</v>
      </c>
      <c r="AD38" s="1276">
        <f>W38*$B39*$B$2</f>
        <v>121.5278794399384</v>
      </c>
      <c r="AE38" s="770"/>
      <c r="AF38" s="244"/>
      <c r="AG38" s="470" t="s">
        <v>238</v>
      </c>
      <c r="AH38" s="439">
        <f>'MRd travi'!BD9</f>
        <v>-259.95379594406603</v>
      </c>
      <c r="AI38" s="439" t="str">
        <f>'MRd travi'!BE9</f>
        <v/>
      </c>
      <c r="AJ38" s="439">
        <f>'MRd travi'!BF9</f>
        <v>-286.24125845526373</v>
      </c>
      <c r="AK38" s="1453">
        <f>MAX(ABS(AH38)+ABS(AJ39),ABS(AH39)+ABS(AJ38))</f>
        <v>519.90759188813206</v>
      </c>
      <c r="AL38" s="439">
        <f>'MRd travi'!CL9</f>
        <v>-56.646383862513538</v>
      </c>
      <c r="AM38" s="1279"/>
      <c r="AN38" s="1279">
        <v>0</v>
      </c>
      <c r="AO38" s="1453">
        <f>MAX(ABS(AL38)+ABS(AN39),ABS(AL39)+ABS(AN38))</f>
        <v>56.646383862513538</v>
      </c>
      <c r="AP38" s="772" t="s">
        <v>134</v>
      </c>
      <c r="AQ38" s="1276">
        <f>AO38*$B$2*$B39</f>
        <v>32.286360664823818</v>
      </c>
      <c r="AR38" s="1276">
        <f>AK38*$B39*$B$2</f>
        <v>296.32825397683604</v>
      </c>
      <c r="AS38" s="770"/>
      <c r="AT38" s="244"/>
      <c r="AU38" s="470" t="s">
        <v>238</v>
      </c>
      <c r="AV38" s="439">
        <f>'MRd travi'!BH9</f>
        <v>-286.24125845526373</v>
      </c>
      <c r="AW38" s="439" t="str">
        <f>'MRd travi'!BI9</f>
        <v/>
      </c>
      <c r="AX38" s="439">
        <f>'MRd travi'!BJ9</f>
        <v>-286.24125845526373</v>
      </c>
      <c r="AY38" s="1453">
        <f>MAX(ABS(AV38)+ABS(AX39),ABS(AV39)+ABS(AX38))</f>
        <v>546.19505439932982</v>
      </c>
      <c r="AZ38" s="439">
        <f>'MRd travi'!CU9</f>
        <v>-78.773877558807882</v>
      </c>
      <c r="BA38" s="1279"/>
      <c r="BB38" s="1279">
        <v>0</v>
      </c>
      <c r="BC38" s="1453">
        <f>MAX(ABS(AZ38)+ABS(BB39),ABS(AZ39)+ABS(BB38))</f>
        <v>78.773877558807882</v>
      </c>
      <c r="BD38" s="772" t="s">
        <v>134</v>
      </c>
      <c r="BE38" s="1276">
        <f>BC38*$B$2*$B39</f>
        <v>44.898220299520609</v>
      </c>
      <c r="BF38" s="1276">
        <f>AY38*$B39*$B$2</f>
        <v>311.31114322285589</v>
      </c>
      <c r="BG38" s="770"/>
      <c r="BH38" s="244"/>
      <c r="BI38" s="470" t="s">
        <v>238</v>
      </c>
      <c r="BJ38" s="439">
        <f>'MRd travi'!BL9</f>
        <v>-286.24125845526373</v>
      </c>
      <c r="BK38" s="439" t="str">
        <f>'MRd travi'!BM9</f>
        <v/>
      </c>
      <c r="BL38" s="439">
        <f>'MRd travi'!BN9</f>
        <v>-286.24125845526373</v>
      </c>
      <c r="BM38" s="1453">
        <f>MAX(ABS(BJ38)+ABS(BL39),ABS(BJ39)+ABS(BL38))</f>
        <v>546.19505439932982</v>
      </c>
      <c r="BN38" s="439">
        <f>'MRd travi'!DH9</f>
        <v>-64.612281593179503</v>
      </c>
      <c r="BO38" s="1279"/>
      <c r="BP38" s="1279">
        <v>0</v>
      </c>
      <c r="BQ38" s="1453">
        <f>MAX(ABS(BN38)+ABS(BP39),ABS(BN39)+ABS(BP38))</f>
        <v>64.612281593179503</v>
      </c>
      <c r="BR38" s="772" t="s">
        <v>134</v>
      </c>
      <c r="BS38" s="1276">
        <f>BQ38*$B$2*$B39</f>
        <v>36.826630133314666</v>
      </c>
      <c r="BT38" s="1276">
        <f>BM38*$B39*$B$2</f>
        <v>311.31114322285589</v>
      </c>
      <c r="BU38" s="770"/>
      <c r="BV38" s="244"/>
      <c r="BW38" s="470" t="s">
        <v>238</v>
      </c>
      <c r="BX38" s="439">
        <f>'MRd travi'!BP9</f>
        <v>-286.24125845526373</v>
      </c>
      <c r="BY38" s="439" t="str">
        <f>'MRd travi'!BQ9</f>
        <v/>
      </c>
      <c r="BZ38" s="439">
        <f>'MRd travi'!BR9</f>
        <v>-259.95379594406603</v>
      </c>
      <c r="CA38" s="1453">
        <f>MAX(ABS(BX38)+ABS(BZ39),ABS(BX39)+ABS(BZ38))</f>
        <v>426.44105851498477</v>
      </c>
      <c r="CB38" s="439">
        <f>'MRd travi'!DU9</f>
        <v>-56.646383862513538</v>
      </c>
      <c r="CC38" s="1279"/>
      <c r="CD38" s="1279">
        <v>0</v>
      </c>
      <c r="CE38" s="1453">
        <f t="shared" ref="CE38" si="32">MAX(ABS(CB38)+ABS(CD39),ABS(CB39)+ABS(CD38))</f>
        <v>56.646383862513538</v>
      </c>
      <c r="CF38" s="772" t="s">
        <v>134</v>
      </c>
      <c r="CG38" s="1276">
        <f>CE38*$B$2*$B39</f>
        <v>32.286360664823818</v>
      </c>
      <c r="CH38" s="1276">
        <f>CA38*$B39*$B$2</f>
        <v>243.05575887987681</v>
      </c>
      <c r="CI38" s="770"/>
      <c r="CJ38" s="244"/>
      <c r="CK38" s="470" t="s">
        <v>238</v>
      </c>
      <c r="CL38" s="1279">
        <v>0</v>
      </c>
      <c r="CM38" s="1279"/>
      <c r="CN38" s="439">
        <f>'MRd travi'!BT9</f>
        <v>-213.22052925749239</v>
      </c>
      <c r="CO38" s="1453">
        <f t="shared" ref="CO38" si="33">MAX(ABS(CL38)+ABS(CN39),ABS(CL39)+ABS(CN38))</f>
        <v>213.22052925749239</v>
      </c>
      <c r="CP38" s="439">
        <f>'MRd travi'!EH9</f>
        <v>-312.52872096646138</v>
      </c>
      <c r="CQ38" s="1279"/>
      <c r="CR38" s="1279">
        <v>0</v>
      </c>
      <c r="CS38" s="1453">
        <f t="shared" ref="CS38" si="34">MAX(ABS(CP38)+ABS(CR39),ABS(CP39)+ABS(CR38))</f>
        <v>312.52872096646138</v>
      </c>
      <c r="CT38" s="772" t="s">
        <v>134</v>
      </c>
      <c r="CU38" s="1276">
        <f>CS38*$B$2*$B39</f>
        <v>178.12990548045764</v>
      </c>
      <c r="CV38" s="1276">
        <f>CO38*$B39*$B$2</f>
        <v>121.5278794399384</v>
      </c>
      <c r="CW38" s="770"/>
    </row>
    <row r="39" spans="1:101" ht="15" thickBot="1" x14ac:dyDescent="0.35">
      <c r="A39" s="487" t="s">
        <v>113</v>
      </c>
      <c r="B39" s="480">
        <f t="shared" si="25"/>
        <v>0.51814846715123153</v>
      </c>
      <c r="D39" s="1453"/>
      <c r="E39" s="470" t="s">
        <v>239</v>
      </c>
      <c r="F39" s="439">
        <f>'MRd travi'!AY10</f>
        <v>93.466533373147342</v>
      </c>
      <c r="G39" s="1279"/>
      <c r="H39" s="1279">
        <v>0</v>
      </c>
      <c r="I39" s="1453"/>
      <c r="J39" s="439">
        <f>'MRd travi'!ED10</f>
        <v>259.95379594406603</v>
      </c>
      <c r="K39" s="439" t="str">
        <f>'MRd travi'!EE10</f>
        <v/>
      </c>
      <c r="L39" s="439">
        <f>'MRd travi'!EF10</f>
        <v>259.95379594406603</v>
      </c>
      <c r="M39" s="1453"/>
      <c r="N39" s="773" t="s">
        <v>113</v>
      </c>
      <c r="O39" s="1276">
        <f>M40*$B$2*$B40</f>
        <v>314.86538430079014</v>
      </c>
      <c r="P39" s="1276">
        <f>I40*$B40*$B$2</f>
        <v>102.81318671046209</v>
      </c>
      <c r="Q39" s="6"/>
      <c r="R39" s="6"/>
      <c r="S39" s="470" t="s">
        <v>239</v>
      </c>
      <c r="T39" s="1279">
        <v>0</v>
      </c>
      <c r="U39" s="1279"/>
      <c r="V39" s="439">
        <f>'MRd travi'!BB10</f>
        <v>140.19980005972101</v>
      </c>
      <c r="W39" s="1453"/>
      <c r="X39" s="439">
        <f>'MRd travi'!CC10</f>
        <v>312.52872096646138</v>
      </c>
      <c r="Y39" s="1279"/>
      <c r="Z39" s="1279">
        <v>0</v>
      </c>
      <c r="AA39" s="1453"/>
      <c r="AB39" s="773" t="s">
        <v>113</v>
      </c>
      <c r="AC39" s="1276">
        <f>AA40*$B$2*$B40</f>
        <v>200.80700529387124</v>
      </c>
      <c r="AD39" s="1276">
        <f>W40*$B40*$B$2</f>
        <v>117.27129109162082</v>
      </c>
      <c r="AE39" s="6"/>
      <c r="AF39" s="6"/>
      <c r="AG39" s="470" t="s">
        <v>239</v>
      </c>
      <c r="AH39" s="439">
        <f>'MRd travi'!BD10</f>
        <v>93.466533373147342</v>
      </c>
      <c r="AI39" s="439" t="str">
        <f>'MRd travi'!BE10</f>
        <v/>
      </c>
      <c r="AJ39" s="439">
        <f>'MRd travi'!BF10</f>
        <v>259.95379594406603</v>
      </c>
      <c r="AK39" s="1453"/>
      <c r="AL39" s="439">
        <f>'MRd travi'!CL10</f>
        <v>28.323191931256769</v>
      </c>
      <c r="AM39" s="1279"/>
      <c r="AN39" s="1279">
        <v>0</v>
      </c>
      <c r="AO39" s="1453"/>
      <c r="AP39" s="773" t="s">
        <v>113</v>
      </c>
      <c r="AQ39" s="1276">
        <f>AO40*$B$2*$B40</f>
        <v>31.15551112438245</v>
      </c>
      <c r="AR39" s="1276">
        <f>AK40*$B40*$B$2</f>
        <v>285.94917553847267</v>
      </c>
      <c r="AS39" s="6"/>
      <c r="AT39" s="6"/>
      <c r="AU39" s="470" t="s">
        <v>239</v>
      </c>
      <c r="AV39" s="439">
        <f>'MRd travi'!BH10</f>
        <v>213.22052925749239</v>
      </c>
      <c r="AW39" s="439" t="str">
        <f>'MRd travi'!BI10</f>
        <v/>
      </c>
      <c r="AX39" s="439">
        <f>'MRd travi'!BJ10</f>
        <v>259.95379594406603</v>
      </c>
      <c r="AY39" s="1453"/>
      <c r="AZ39" s="439">
        <f>'MRd travi'!CU10</f>
        <v>28.323191931256769</v>
      </c>
      <c r="BA39" s="1279"/>
      <c r="BB39" s="1279">
        <v>0</v>
      </c>
      <c r="BC39" s="1453"/>
      <c r="BD39" s="773" t="s">
        <v>113</v>
      </c>
      <c r="BE39" s="1276">
        <f>BC40*$B$2*$B40</f>
        <v>43.325632657344336</v>
      </c>
      <c r="BF39" s="1276">
        <f>AY40*$B40*$B$2</f>
        <v>300.40727991963143</v>
      </c>
      <c r="BG39" s="6"/>
      <c r="BH39" s="6"/>
      <c r="BI39" s="470" t="s">
        <v>239</v>
      </c>
      <c r="BJ39" s="439">
        <f>'MRd travi'!BL10</f>
        <v>259.95379594406603</v>
      </c>
      <c r="BK39" s="439" t="str">
        <f>'MRd travi'!BM10</f>
        <v/>
      </c>
      <c r="BL39" s="439">
        <f>'MRd travi'!BN10</f>
        <v>140.19980005972101</v>
      </c>
      <c r="BM39" s="1453"/>
      <c r="BN39" s="439">
        <f>'MRd travi'!DH10</f>
        <v>28.323191931256769</v>
      </c>
      <c r="BO39" s="1279"/>
      <c r="BP39" s="1279">
        <v>0</v>
      </c>
      <c r="BQ39" s="1453"/>
      <c r="BR39" s="773" t="s">
        <v>113</v>
      </c>
      <c r="BS39" s="1276">
        <f>BQ40*$B$2*$B40</f>
        <v>35.536754876248729</v>
      </c>
      <c r="BT39" s="1276">
        <f>BM40*$B40*$B$2</f>
        <v>314.86538430079014</v>
      </c>
      <c r="BU39" s="6"/>
      <c r="BV39" s="6"/>
      <c r="BW39" s="470" t="s">
        <v>239</v>
      </c>
      <c r="BX39" s="439">
        <f>'MRd travi'!BP10</f>
        <v>140.19980005972101</v>
      </c>
      <c r="BY39" s="439" t="str">
        <f>'MRd travi'!BQ10</f>
        <v/>
      </c>
      <c r="BZ39" s="439">
        <f>'MRd travi'!BR10</f>
        <v>140.19980005972101</v>
      </c>
      <c r="CA39" s="1453"/>
      <c r="CB39" s="439">
        <f>'MRd travi'!DU10</f>
        <v>28.323191931256769</v>
      </c>
      <c r="CC39" s="1279"/>
      <c r="CD39" s="1279">
        <v>0</v>
      </c>
      <c r="CE39" s="1453"/>
      <c r="CF39" s="773" t="s">
        <v>113</v>
      </c>
      <c r="CG39" s="1276">
        <f>CE40*$B$2*$B40</f>
        <v>31.15551112438245</v>
      </c>
      <c r="CH39" s="1276">
        <f>CA40*$B40*$B$2</f>
        <v>234.54258218324165</v>
      </c>
      <c r="CI39" s="6"/>
      <c r="CJ39" s="6"/>
      <c r="CK39" s="470" t="s">
        <v>239</v>
      </c>
      <c r="CL39" s="1279">
        <v>0</v>
      </c>
      <c r="CM39" s="1279"/>
      <c r="CN39" s="439">
        <f>'MRd travi'!BT10</f>
        <v>140.19980005972101</v>
      </c>
      <c r="CO39" s="1453"/>
      <c r="CP39" s="439">
        <f>'MRd travi'!EH10</f>
        <v>259.95379594406603</v>
      </c>
      <c r="CQ39" s="1279"/>
      <c r="CR39" s="1279">
        <v>0</v>
      </c>
      <c r="CS39" s="1453"/>
      <c r="CT39" s="773" t="s">
        <v>113</v>
      </c>
      <c r="CU39" s="1276">
        <f>CS40*$B$2*$B40</f>
        <v>157.43269215039507</v>
      </c>
      <c r="CV39" s="1276">
        <f>CO40*$B40*$B$2</f>
        <v>102.81318671046209</v>
      </c>
      <c r="CW39" s="6"/>
    </row>
    <row r="40" spans="1:101" x14ac:dyDescent="0.3">
      <c r="A40" s="487" t="s">
        <v>134</v>
      </c>
      <c r="B40" s="480">
        <f t="shared" si="25"/>
        <v>0.5</v>
      </c>
      <c r="D40" s="1453">
        <v>2</v>
      </c>
      <c r="E40" s="470" t="s">
        <v>238</v>
      </c>
      <c r="F40" s="439">
        <f>'MRd travi'!AY11</f>
        <v>-186.93306674629468</v>
      </c>
      <c r="G40" s="1279"/>
      <c r="H40" s="1279">
        <v>0</v>
      </c>
      <c r="I40" s="1453">
        <f>MAX(ABS(F40)+ABS(H41),ABS(F41)+ABS(H40))</f>
        <v>186.93306674629468</v>
      </c>
      <c r="J40" s="439">
        <f>'MRd travi'!ED11</f>
        <v>-312.52872096646138</v>
      </c>
      <c r="K40" s="439" t="str">
        <f>'MRd travi'!EE11</f>
        <v/>
      </c>
      <c r="L40" s="439">
        <f>'MRd travi'!EF11</f>
        <v>-286.24125845526373</v>
      </c>
      <c r="M40" s="1453">
        <f>MAX(ABS(J40)+ABS(L41),ABS(J41)+ABS(L40))</f>
        <v>572.48251691052747</v>
      </c>
      <c r="N40" s="772" t="s">
        <v>134</v>
      </c>
      <c r="O40" s="1276">
        <f>M40*$B$2*$B41</f>
        <v>314.86538430079014</v>
      </c>
      <c r="P40" s="1276">
        <f>I40*$B41*$B$2</f>
        <v>102.81318671046209</v>
      </c>
      <c r="Q40" s="6"/>
      <c r="R40" s="6"/>
      <c r="S40" s="470" t="s">
        <v>238</v>
      </c>
      <c r="T40" s="1279">
        <v>0</v>
      </c>
      <c r="U40" s="1279"/>
      <c r="V40" s="439">
        <f>'MRd travi'!BB11</f>
        <v>-213.22052925749239</v>
      </c>
      <c r="W40" s="1453">
        <f>MAX(ABS(T40)+ABS(V41),ABS(T41)+ABS(V40))</f>
        <v>213.22052925749239</v>
      </c>
      <c r="X40" s="439">
        <f>'MRd travi'!CC11</f>
        <v>-365.10364598885678</v>
      </c>
      <c r="Y40" s="1279"/>
      <c r="Z40" s="1279">
        <v>0</v>
      </c>
      <c r="AA40" s="1453">
        <f>MAX(ABS(X40)+ABS(Z41),ABS(X41)+ABS(Z40))</f>
        <v>365.10364598885678</v>
      </c>
      <c r="AB40" s="772" t="s">
        <v>134</v>
      </c>
      <c r="AC40" s="1276">
        <f>AA40*$B$2*$B41</f>
        <v>200.80700529387124</v>
      </c>
      <c r="AD40" s="1276">
        <f>W40*$B41*$B$2</f>
        <v>117.27129109162082</v>
      </c>
      <c r="AE40" s="6"/>
      <c r="AF40" s="6"/>
      <c r="AG40" s="470" t="s">
        <v>238</v>
      </c>
      <c r="AH40" s="439">
        <f>'MRd travi'!BD11</f>
        <v>-259.95379594406603</v>
      </c>
      <c r="AI40" s="439" t="str">
        <f>'MRd travi'!BE11</f>
        <v/>
      </c>
      <c r="AJ40" s="439">
        <f>'MRd travi'!BF11</f>
        <v>-286.24125845526373</v>
      </c>
      <c r="AK40" s="1453">
        <f>MAX(ABS(AH40)+ABS(AJ41),ABS(AH41)+ABS(AJ40))</f>
        <v>519.90759188813206</v>
      </c>
      <c r="AL40" s="439">
        <f>'MRd travi'!CL11</f>
        <v>-56.646383862513538</v>
      </c>
      <c r="AM40" s="1279"/>
      <c r="AN40" s="1279">
        <v>0</v>
      </c>
      <c r="AO40" s="1453">
        <f>MAX(ABS(AL40)+ABS(AN41),ABS(AL41)+ABS(AN40))</f>
        <v>56.646383862513538</v>
      </c>
      <c r="AP40" s="772" t="s">
        <v>134</v>
      </c>
      <c r="AQ40" s="1276">
        <f>AO40*$B$2*$B41</f>
        <v>31.15551112438245</v>
      </c>
      <c r="AR40" s="1276">
        <f>AK40*$B41*$B$2</f>
        <v>285.94917553847267</v>
      </c>
      <c r="AS40" s="6"/>
      <c r="AT40" s="6"/>
      <c r="AU40" s="470" t="s">
        <v>238</v>
      </c>
      <c r="AV40" s="439">
        <f>'MRd travi'!BH11</f>
        <v>-286.24125845526373</v>
      </c>
      <c r="AW40" s="439" t="str">
        <f>'MRd travi'!BI11</f>
        <v/>
      </c>
      <c r="AX40" s="439">
        <f>'MRd travi'!BJ11</f>
        <v>-286.24125845526373</v>
      </c>
      <c r="AY40" s="1453">
        <f>MAX(ABS(AV40)+ABS(AX41),ABS(AV41)+ABS(AX40))</f>
        <v>546.19505439932982</v>
      </c>
      <c r="AZ40" s="439">
        <f>'MRd travi'!CU11</f>
        <v>-78.773877558807882</v>
      </c>
      <c r="BA40" s="1279"/>
      <c r="BB40" s="1279">
        <v>0</v>
      </c>
      <c r="BC40" s="1453">
        <f>MAX(ABS(AZ40)+ABS(BB41),ABS(AZ41)+ABS(BB40))</f>
        <v>78.773877558807882</v>
      </c>
      <c r="BD40" s="772" t="s">
        <v>134</v>
      </c>
      <c r="BE40" s="1276">
        <f>BC40*$B$2*$B41</f>
        <v>43.325632657344336</v>
      </c>
      <c r="BF40" s="1276">
        <f>AY40*$B41*$B$2</f>
        <v>300.40727991963143</v>
      </c>
      <c r="BG40" s="6"/>
      <c r="BH40" s="6"/>
      <c r="BI40" s="470" t="s">
        <v>238</v>
      </c>
      <c r="BJ40" s="439">
        <f>'MRd travi'!BL11</f>
        <v>-312.52872096646138</v>
      </c>
      <c r="BK40" s="439" t="str">
        <f>'MRd travi'!BM11</f>
        <v/>
      </c>
      <c r="BL40" s="439">
        <f>'MRd travi'!BN11</f>
        <v>-286.24125845526373</v>
      </c>
      <c r="BM40" s="1453">
        <f t="shared" ref="BM40" si="35">MAX(ABS(BJ40)+ABS(BL41),ABS(BJ41)+ABS(BL40))</f>
        <v>572.48251691052747</v>
      </c>
      <c r="BN40" s="439">
        <f>'MRd travi'!DH11</f>
        <v>-64.612281593179503</v>
      </c>
      <c r="BO40" s="1279"/>
      <c r="BP40" s="1279">
        <v>0</v>
      </c>
      <c r="BQ40" s="1453">
        <f t="shared" ref="BQ40" si="36">MAX(ABS(BN40)+ABS(BP41),ABS(BN41)+ABS(BP40))</f>
        <v>64.612281593179503</v>
      </c>
      <c r="BR40" s="772" t="s">
        <v>134</v>
      </c>
      <c r="BS40" s="1276">
        <f>BQ40*$B$2*$B41</f>
        <v>35.536754876248729</v>
      </c>
      <c r="BT40" s="1276">
        <f>BM40*$B41*$B$2</f>
        <v>314.86538430079014</v>
      </c>
      <c r="BU40" s="6"/>
      <c r="BV40" s="6"/>
      <c r="BW40" s="470" t="s">
        <v>238</v>
      </c>
      <c r="BX40" s="439">
        <f>'MRd travi'!BP11</f>
        <v>-286.24125845526373</v>
      </c>
      <c r="BY40" s="439" t="str">
        <f>'MRd travi'!BQ11</f>
        <v/>
      </c>
      <c r="BZ40" s="439">
        <f>'MRd travi'!BR11</f>
        <v>-259.95379594406603</v>
      </c>
      <c r="CA40" s="1453">
        <f t="shared" ref="CA40" si="37">MAX(ABS(BX40)+ABS(BZ41),ABS(BX41)+ABS(BZ40))</f>
        <v>426.44105851498477</v>
      </c>
      <c r="CB40" s="439">
        <f>'MRd travi'!DU11</f>
        <v>-56.646383862513538</v>
      </c>
      <c r="CC40" s="1279"/>
      <c r="CD40" s="1279">
        <v>0</v>
      </c>
      <c r="CE40" s="1453">
        <f t="shared" ref="CE40" si="38">MAX(ABS(CB40)+ABS(CD41),ABS(CB41)+ABS(CD40))</f>
        <v>56.646383862513538</v>
      </c>
      <c r="CF40" s="772" t="s">
        <v>134</v>
      </c>
      <c r="CG40" s="1276">
        <f>CE40*$B$2*$B41</f>
        <v>31.15551112438245</v>
      </c>
      <c r="CH40" s="1276">
        <f>CA40*$B41*$B$2</f>
        <v>234.54258218324165</v>
      </c>
      <c r="CI40" s="6"/>
      <c r="CJ40" s="6"/>
      <c r="CK40" s="470" t="s">
        <v>238</v>
      </c>
      <c r="CL40" s="1279">
        <v>0</v>
      </c>
      <c r="CM40" s="1279"/>
      <c r="CN40" s="439">
        <f>'MRd travi'!BT11</f>
        <v>-186.93306674629468</v>
      </c>
      <c r="CO40" s="1453">
        <f t="shared" ref="CO40" si="39">MAX(ABS(CL40)+ABS(CN41),ABS(CL41)+ABS(CN40))</f>
        <v>186.93306674629468</v>
      </c>
      <c r="CP40" s="439">
        <f>'MRd travi'!EH11</f>
        <v>-286.24125845526373</v>
      </c>
      <c r="CQ40" s="1279"/>
      <c r="CR40" s="1279">
        <v>0</v>
      </c>
      <c r="CS40" s="1453">
        <f t="shared" ref="CS40" si="40">MAX(ABS(CP40)+ABS(CR41),ABS(CP41)+ABS(CR40))</f>
        <v>286.24125845526373</v>
      </c>
      <c r="CT40" s="772" t="s">
        <v>134</v>
      </c>
      <c r="CU40" s="1276">
        <f>CS40*$B$2*$B41</f>
        <v>157.43269215039507</v>
      </c>
      <c r="CV40" s="1276">
        <f>CO40*$B41*$B$2</f>
        <v>102.81318671046209</v>
      </c>
      <c r="CW40" s="6"/>
    </row>
    <row r="41" spans="1:101" ht="15" thickBot="1" x14ac:dyDescent="0.35">
      <c r="A41" s="487" t="s">
        <v>113</v>
      </c>
      <c r="B41" s="480">
        <f t="shared" si="25"/>
        <v>0.5</v>
      </c>
      <c r="D41" s="1453"/>
      <c r="E41" s="470" t="s">
        <v>239</v>
      </c>
      <c r="F41" s="439">
        <f>'MRd travi'!AY12</f>
        <v>93.466533373147342</v>
      </c>
      <c r="G41" s="1279"/>
      <c r="H41" s="1279">
        <v>0</v>
      </c>
      <c r="I41" s="1453"/>
      <c r="J41" s="439">
        <f>'MRd travi'!ED12</f>
        <v>259.95379594406603</v>
      </c>
      <c r="K41" s="439" t="str">
        <f>'MRd travi'!EE12</f>
        <v/>
      </c>
      <c r="L41" s="439">
        <f>'MRd travi'!EF12</f>
        <v>259.95379594406603</v>
      </c>
      <c r="M41" s="1453"/>
      <c r="N41" s="773" t="s">
        <v>113</v>
      </c>
      <c r="O41" s="1276"/>
      <c r="P41" s="1276"/>
      <c r="Q41" s="6"/>
      <c r="R41" s="6"/>
      <c r="S41" s="470" t="s">
        <v>239</v>
      </c>
      <c r="T41" s="1279">
        <v>0</v>
      </c>
      <c r="U41" s="1279"/>
      <c r="V41" s="439">
        <f>'MRd travi'!BB12</f>
        <v>93.466533373147342</v>
      </c>
      <c r="W41" s="1453"/>
      <c r="X41" s="439">
        <f>'MRd travi'!CC12</f>
        <v>312.52872096646138</v>
      </c>
      <c r="Y41" s="1279"/>
      <c r="Z41" s="1279">
        <v>0</v>
      </c>
      <c r="AA41" s="1453"/>
      <c r="AB41" s="773" t="s">
        <v>113</v>
      </c>
      <c r="AC41" s="1276"/>
      <c r="AD41" s="1276"/>
      <c r="AE41" s="6"/>
      <c r="AF41" s="6"/>
      <c r="AG41" s="470" t="s">
        <v>239</v>
      </c>
      <c r="AH41" s="439">
        <f>'MRd travi'!BD12</f>
        <v>93.466533373147342</v>
      </c>
      <c r="AI41" s="439" t="str">
        <f>'MRd travi'!BE12</f>
        <v/>
      </c>
      <c r="AJ41" s="439">
        <f>'MRd travi'!BF12</f>
        <v>259.95379594406603</v>
      </c>
      <c r="AK41" s="1453"/>
      <c r="AL41" s="439">
        <f>'MRd travi'!CL12</f>
        <v>28.323191931256769</v>
      </c>
      <c r="AM41" s="1279"/>
      <c r="AN41" s="1279">
        <v>0</v>
      </c>
      <c r="AO41" s="1453"/>
      <c r="AP41" s="773" t="s">
        <v>113</v>
      </c>
      <c r="AQ41" s="1276"/>
      <c r="AR41" s="1276"/>
      <c r="AS41" s="6"/>
      <c r="AT41" s="6"/>
      <c r="AU41" s="470" t="s">
        <v>239</v>
      </c>
      <c r="AV41" s="439">
        <f>'MRd travi'!BH12</f>
        <v>213.22052925749239</v>
      </c>
      <c r="AW41" s="439" t="str">
        <f>'MRd travi'!BI12</f>
        <v/>
      </c>
      <c r="AX41" s="439">
        <f>'MRd travi'!BJ12</f>
        <v>259.95379594406603</v>
      </c>
      <c r="AY41" s="1453"/>
      <c r="AZ41" s="439">
        <f>'MRd travi'!CU12</f>
        <v>28.323191931256769</v>
      </c>
      <c r="BA41" s="1279"/>
      <c r="BB41" s="1279">
        <v>0</v>
      </c>
      <c r="BC41" s="1453"/>
      <c r="BD41" s="773" t="s">
        <v>113</v>
      </c>
      <c r="BE41" s="1276"/>
      <c r="BF41" s="1276"/>
      <c r="BG41" s="6"/>
      <c r="BH41" s="6"/>
      <c r="BI41" s="470" t="s">
        <v>239</v>
      </c>
      <c r="BJ41" s="439">
        <f>'MRd travi'!BL12</f>
        <v>286.24125845526373</v>
      </c>
      <c r="BK41" s="439" t="str">
        <f>'MRd travi'!BM12</f>
        <v/>
      </c>
      <c r="BL41" s="439">
        <f>'MRd travi'!BN12</f>
        <v>140.19980005972101</v>
      </c>
      <c r="BM41" s="1453"/>
      <c r="BN41" s="439">
        <f>'MRd travi'!DH12</f>
        <v>28.323191931256769</v>
      </c>
      <c r="BO41" s="1279"/>
      <c r="BP41" s="1279">
        <v>0</v>
      </c>
      <c r="BQ41" s="1453"/>
      <c r="BR41" s="773" t="s">
        <v>113</v>
      </c>
      <c r="BS41" s="1276"/>
      <c r="BT41" s="1276"/>
      <c r="BU41" s="6"/>
      <c r="BV41" s="6"/>
      <c r="BW41" s="470" t="s">
        <v>239</v>
      </c>
      <c r="BX41" s="439">
        <f>'MRd travi'!BP12</f>
        <v>140.19980005972101</v>
      </c>
      <c r="BY41" s="439" t="str">
        <f>'MRd travi'!BQ12</f>
        <v/>
      </c>
      <c r="BZ41" s="439">
        <f>'MRd travi'!BR12</f>
        <v>140.19980005972101</v>
      </c>
      <c r="CA41" s="1453"/>
      <c r="CB41" s="439">
        <f>'MRd travi'!DU12</f>
        <v>28.323191931256769</v>
      </c>
      <c r="CC41" s="1279"/>
      <c r="CD41" s="1279">
        <v>0</v>
      </c>
      <c r="CE41" s="1453"/>
      <c r="CF41" s="773" t="s">
        <v>113</v>
      </c>
      <c r="CG41" s="1276"/>
      <c r="CH41" s="1276"/>
      <c r="CI41" s="6"/>
      <c r="CJ41" s="6"/>
      <c r="CK41" s="470" t="s">
        <v>239</v>
      </c>
      <c r="CL41" s="1279">
        <v>0</v>
      </c>
      <c r="CM41" s="1279"/>
      <c r="CN41" s="439">
        <f>'MRd travi'!BT12</f>
        <v>140.19980005972101</v>
      </c>
      <c r="CO41" s="1453"/>
      <c r="CP41" s="439">
        <f>'MRd travi'!EH12</f>
        <v>259.95379594406603</v>
      </c>
      <c r="CQ41" s="1279"/>
      <c r="CR41" s="1279">
        <v>0</v>
      </c>
      <c r="CS41" s="1453"/>
      <c r="CT41" s="773" t="s">
        <v>113</v>
      </c>
      <c r="CU41" s="1276"/>
      <c r="CV41" s="1276"/>
      <c r="CW41" s="6"/>
    </row>
    <row r="44" spans="1:101" ht="61.2" customHeight="1" x14ac:dyDescent="0.3">
      <c r="A44" s="474" t="s">
        <v>277</v>
      </c>
      <c r="AX44" s="446"/>
      <c r="AY44" s="446"/>
      <c r="AZ44" s="435"/>
      <c r="BA44" s="528"/>
      <c r="BB44" s="528"/>
      <c r="BJ44" s="477"/>
      <c r="BN44" s="486"/>
    </row>
    <row r="45" spans="1:101" x14ac:dyDescent="0.3">
      <c r="A45" s="475">
        <v>653.45241967135655</v>
      </c>
      <c r="AX45" s="446"/>
      <c r="AY45" s="446"/>
      <c r="AZ45" s="446"/>
      <c r="BA45" s="8"/>
      <c r="BB45" s="8"/>
      <c r="BJ45" s="477"/>
      <c r="BN45" s="486"/>
    </row>
    <row r="46" spans="1:101" x14ac:dyDescent="0.3">
      <c r="A46" s="475">
        <v>1218.7778036739119</v>
      </c>
      <c r="AX46" s="446"/>
      <c r="AY46" s="446"/>
      <c r="AZ46" s="446"/>
      <c r="BA46" s="529"/>
      <c r="BB46" s="529"/>
      <c r="BJ46" s="477"/>
      <c r="BN46" s="486"/>
    </row>
    <row r="47" spans="1:101" x14ac:dyDescent="0.3">
      <c r="A47" s="475">
        <v>1654.1030722570581</v>
      </c>
      <c r="AX47" s="531"/>
      <c r="AY47" s="531"/>
      <c r="AZ47" s="446"/>
      <c r="BA47" s="8"/>
      <c r="BB47" s="8"/>
      <c r="BJ47" s="477"/>
      <c r="BN47" s="486"/>
    </row>
    <row r="48" spans="1:101" x14ac:dyDescent="0.3">
      <c r="A48" s="475">
        <v>1945.7835687710531</v>
      </c>
      <c r="AX48" s="531"/>
      <c r="AY48" s="531"/>
      <c r="AZ48" s="446"/>
      <c r="BA48" s="8"/>
      <c r="BB48" s="8"/>
      <c r="BJ48" s="477"/>
      <c r="BN48" s="486"/>
    </row>
    <row r="49" spans="1:67" x14ac:dyDescent="0.3">
      <c r="A49" s="475">
        <v>2092.3556424239996</v>
      </c>
      <c r="AX49" s="531"/>
      <c r="AY49" s="531"/>
      <c r="AZ49" s="446"/>
      <c r="BA49" s="8"/>
      <c r="BB49" s="8"/>
      <c r="BJ49" s="477"/>
      <c r="BN49" s="486"/>
    </row>
    <row r="50" spans="1:67" x14ac:dyDescent="0.3">
      <c r="AX50" s="8"/>
      <c r="AY50" s="8"/>
      <c r="AZ50" s="446"/>
      <c r="BA50" s="8"/>
      <c r="BB50" s="8"/>
      <c r="BJ50" s="477"/>
      <c r="BN50" s="486"/>
      <c r="BO50" s="476"/>
    </row>
    <row r="51" spans="1:67" x14ac:dyDescent="0.3">
      <c r="M51" s="2"/>
      <c r="AX51" s="522"/>
      <c r="AY51" s="522"/>
      <c r="AZ51" s="446"/>
      <c r="BA51" s="8"/>
      <c r="BB51" s="8"/>
      <c r="BJ51" s="477"/>
      <c r="BN51" s="486"/>
      <c r="BO51" s="476"/>
    </row>
    <row r="52" spans="1:67" x14ac:dyDescent="0.3">
      <c r="M52" s="2"/>
      <c r="AX52" s="522"/>
      <c r="AY52" s="522"/>
      <c r="AZ52" s="446"/>
      <c r="BA52" s="8"/>
      <c r="BB52" s="8"/>
      <c r="BJ52" s="477"/>
      <c r="BN52" s="486"/>
      <c r="BO52" s="476"/>
    </row>
    <row r="53" spans="1:67" x14ac:dyDescent="0.3">
      <c r="M53" s="2"/>
      <c r="AX53" s="522"/>
      <c r="AY53" s="522"/>
      <c r="AZ53" s="446"/>
      <c r="BA53" s="8"/>
      <c r="BB53" s="8"/>
      <c r="BJ53" s="103"/>
      <c r="BN53" s="486"/>
      <c r="BO53" s="367"/>
    </row>
    <row r="54" spans="1:67" x14ac:dyDescent="0.3">
      <c r="AX54" s="8"/>
      <c r="AY54" s="8"/>
      <c r="AZ54" s="446"/>
      <c r="BA54" s="8"/>
      <c r="BB54" s="8"/>
      <c r="BJ54" s="477"/>
      <c r="BN54" s="476"/>
      <c r="BO54" s="476"/>
    </row>
  </sheetData>
  <mergeCells count="267">
    <mergeCell ref="D32:D33"/>
    <mergeCell ref="D34:D35"/>
    <mergeCell ref="D36:D37"/>
    <mergeCell ref="D38:D39"/>
    <mergeCell ref="D40:D41"/>
    <mergeCell ref="M36:M37"/>
    <mergeCell ref="M38:M39"/>
    <mergeCell ref="M40:M41"/>
    <mergeCell ref="W36:W37"/>
    <mergeCell ref="I32:I33"/>
    <mergeCell ref="I34:I35"/>
    <mergeCell ref="I36:I37"/>
    <mergeCell ref="I38:I39"/>
    <mergeCell ref="I40:I41"/>
    <mergeCell ref="M32:M33"/>
    <mergeCell ref="M34:M35"/>
    <mergeCell ref="W38:W39"/>
    <mergeCell ref="W40:W41"/>
    <mergeCell ref="W34:W35"/>
    <mergeCell ref="W32:W33"/>
    <mergeCell ref="D27:D28"/>
    <mergeCell ref="D25:D26"/>
    <mergeCell ref="D23:D24"/>
    <mergeCell ref="D21:D22"/>
    <mergeCell ref="D19:D20"/>
    <mergeCell ref="X17:AA17"/>
    <mergeCell ref="AH17:AK17"/>
    <mergeCell ref="I19:I20"/>
    <mergeCell ref="I21:I22"/>
    <mergeCell ref="I23:I24"/>
    <mergeCell ref="I25:I26"/>
    <mergeCell ref="I27:I28"/>
    <mergeCell ref="AK27:AK28"/>
    <mergeCell ref="M21:M22"/>
    <mergeCell ref="M23:M24"/>
    <mergeCell ref="M25:M26"/>
    <mergeCell ref="M27:M28"/>
    <mergeCell ref="W25:W26"/>
    <mergeCell ref="W27:W28"/>
    <mergeCell ref="AA25:AA26"/>
    <mergeCell ref="AA27:AA28"/>
    <mergeCell ref="M19:M20"/>
    <mergeCell ref="AA21:AA22"/>
    <mergeCell ref="AA23:AA24"/>
    <mergeCell ref="AL4:AO4"/>
    <mergeCell ref="AV4:AY4"/>
    <mergeCell ref="D6:D7"/>
    <mergeCell ref="D8:D9"/>
    <mergeCell ref="D10:D11"/>
    <mergeCell ref="D12:D13"/>
    <mergeCell ref="D14:D15"/>
    <mergeCell ref="AA6:AA7"/>
    <mergeCell ref="AA8:AA9"/>
    <mergeCell ref="AA10:AA11"/>
    <mergeCell ref="AA12:AA13"/>
    <mergeCell ref="AA14:AA15"/>
    <mergeCell ref="I6:I7"/>
    <mergeCell ref="I8:I9"/>
    <mergeCell ref="I10:I11"/>
    <mergeCell ref="I12:I13"/>
    <mergeCell ref="I14:I15"/>
    <mergeCell ref="M6:M7"/>
    <mergeCell ref="M8:M9"/>
    <mergeCell ref="M10:M11"/>
    <mergeCell ref="M12:M13"/>
    <mergeCell ref="M14:M15"/>
    <mergeCell ref="AK6:AK7"/>
    <mergeCell ref="AK8:AK9"/>
    <mergeCell ref="W21:W22"/>
    <mergeCell ref="W23:W24"/>
    <mergeCell ref="AA19:AA20"/>
    <mergeCell ref="W6:W7"/>
    <mergeCell ref="W8:W9"/>
    <mergeCell ref="W10:W11"/>
    <mergeCell ref="W12:W13"/>
    <mergeCell ref="W14:W15"/>
    <mergeCell ref="W19:W20"/>
    <mergeCell ref="T17:W17"/>
    <mergeCell ref="T30:W30"/>
    <mergeCell ref="F30:I30"/>
    <mergeCell ref="J30:M30"/>
    <mergeCell ref="AK34:AK35"/>
    <mergeCell ref="AK36:AK37"/>
    <mergeCell ref="AK38:AK39"/>
    <mergeCell ref="AK40:AK41"/>
    <mergeCell ref="AH30:AK30"/>
    <mergeCell ref="AA40:AA41"/>
    <mergeCell ref="AA32:AA33"/>
    <mergeCell ref="AA34:AA35"/>
    <mergeCell ref="AA36:AA37"/>
    <mergeCell ref="AA38:AA39"/>
    <mergeCell ref="X30:AA30"/>
    <mergeCell ref="AK32:AK33"/>
    <mergeCell ref="AK10:AK11"/>
    <mergeCell ref="AK12:AK13"/>
    <mergeCell ref="AK14:AK15"/>
    <mergeCell ref="AK19:AK20"/>
    <mergeCell ref="AK21:AK22"/>
    <mergeCell ref="AK23:AK24"/>
    <mergeCell ref="AK25:AK26"/>
    <mergeCell ref="AO36:AO37"/>
    <mergeCell ref="AO38:AO39"/>
    <mergeCell ref="AO40:AO41"/>
    <mergeCell ref="AY6:AY7"/>
    <mergeCell ref="AY8:AY9"/>
    <mergeCell ref="AY10:AY11"/>
    <mergeCell ref="AY12:AY13"/>
    <mergeCell ref="AY14:AY15"/>
    <mergeCell ref="AY19:AY20"/>
    <mergeCell ref="AY21:AY22"/>
    <mergeCell ref="AO21:AO22"/>
    <mergeCell ref="AO23:AO24"/>
    <mergeCell ref="AO25:AO26"/>
    <mergeCell ref="AO27:AO28"/>
    <mergeCell ref="AO32:AO33"/>
    <mergeCell ref="AO34:AO35"/>
    <mergeCell ref="AL30:AO30"/>
    <mergeCell ref="AO6:AO7"/>
    <mergeCell ref="AO8:AO9"/>
    <mergeCell ref="AO10:AO11"/>
    <mergeCell ref="AO12:AO13"/>
    <mergeCell ref="AO14:AO15"/>
    <mergeCell ref="AO19:AO20"/>
    <mergeCell ref="AL17:AO17"/>
    <mergeCell ref="AY38:AY39"/>
    <mergeCell ref="AY40:AY41"/>
    <mergeCell ref="AY25:AY26"/>
    <mergeCell ref="AY27:AY28"/>
    <mergeCell ref="AY32:AY33"/>
    <mergeCell ref="AY34:AY35"/>
    <mergeCell ref="AY36:AY37"/>
    <mergeCell ref="AV30:AY30"/>
    <mergeCell ref="AV17:AY17"/>
    <mergeCell ref="AZ17:BC17"/>
    <mergeCell ref="BM27:BM28"/>
    <mergeCell ref="BM32:BM33"/>
    <mergeCell ref="BM34:BM35"/>
    <mergeCell ref="BM36:BM37"/>
    <mergeCell ref="BC19:BC20"/>
    <mergeCell ref="BC21:BC22"/>
    <mergeCell ref="BC23:BC24"/>
    <mergeCell ref="AY23:AY24"/>
    <mergeCell ref="BM38:BM39"/>
    <mergeCell ref="BM40:BM41"/>
    <mergeCell ref="BJ30:BM30"/>
    <mergeCell ref="BC40:BC41"/>
    <mergeCell ref="BM6:BM7"/>
    <mergeCell ref="BM8:BM9"/>
    <mergeCell ref="BM10:BM11"/>
    <mergeCell ref="BM12:BM13"/>
    <mergeCell ref="BM14:BM15"/>
    <mergeCell ref="BM19:BM20"/>
    <mergeCell ref="BM21:BM22"/>
    <mergeCell ref="BM23:BM24"/>
    <mergeCell ref="BM25:BM26"/>
    <mergeCell ref="BC25:BC26"/>
    <mergeCell ref="BC27:BC28"/>
    <mergeCell ref="BC32:BC33"/>
    <mergeCell ref="BC34:BC35"/>
    <mergeCell ref="BC36:BC37"/>
    <mergeCell ref="BC38:BC39"/>
    <mergeCell ref="AZ30:BC30"/>
    <mergeCell ref="BC6:BC7"/>
    <mergeCell ref="BC8:BC9"/>
    <mergeCell ref="BC10:BC11"/>
    <mergeCell ref="BC12:BC13"/>
    <mergeCell ref="BQ36:BQ37"/>
    <mergeCell ref="BQ38:BQ39"/>
    <mergeCell ref="BQ40:BQ41"/>
    <mergeCell ref="CA6:CA7"/>
    <mergeCell ref="CA8:CA9"/>
    <mergeCell ref="CA10:CA11"/>
    <mergeCell ref="CA12:CA13"/>
    <mergeCell ref="CA14:CA15"/>
    <mergeCell ref="CA19:CA20"/>
    <mergeCell ref="CA21:CA22"/>
    <mergeCell ref="BQ21:BQ22"/>
    <mergeCell ref="BQ23:BQ24"/>
    <mergeCell ref="BQ25:BQ26"/>
    <mergeCell ref="BQ27:BQ28"/>
    <mergeCell ref="BQ32:BQ33"/>
    <mergeCell ref="BQ34:BQ35"/>
    <mergeCell ref="BN30:BQ30"/>
    <mergeCell ref="BQ6:BQ7"/>
    <mergeCell ref="BQ8:BQ9"/>
    <mergeCell ref="BQ10:BQ11"/>
    <mergeCell ref="BQ12:BQ13"/>
    <mergeCell ref="BQ14:BQ15"/>
    <mergeCell ref="BQ19:BQ20"/>
    <mergeCell ref="CA38:CA39"/>
    <mergeCell ref="CA40:CA41"/>
    <mergeCell ref="CE6:CE7"/>
    <mergeCell ref="CE8:CE9"/>
    <mergeCell ref="CE10:CE11"/>
    <mergeCell ref="CE12:CE13"/>
    <mergeCell ref="CE14:CE15"/>
    <mergeCell ref="CE19:CE20"/>
    <mergeCell ref="CE21:CE22"/>
    <mergeCell ref="CE23:CE24"/>
    <mergeCell ref="CA23:CA24"/>
    <mergeCell ref="CA25:CA26"/>
    <mergeCell ref="CA27:CA28"/>
    <mergeCell ref="CA32:CA33"/>
    <mergeCell ref="CA34:CA35"/>
    <mergeCell ref="CA36:CA37"/>
    <mergeCell ref="BX30:CA30"/>
    <mergeCell ref="CO32:CO33"/>
    <mergeCell ref="CO34:CO35"/>
    <mergeCell ref="CO36:CO37"/>
    <mergeCell ref="CO38:CO39"/>
    <mergeCell ref="CO40:CO41"/>
    <mergeCell ref="CL30:CO30"/>
    <mergeCell ref="CE40:CE41"/>
    <mergeCell ref="CO19:CO20"/>
    <mergeCell ref="CO21:CO22"/>
    <mergeCell ref="CO23:CO24"/>
    <mergeCell ref="CO25:CO26"/>
    <mergeCell ref="CE25:CE26"/>
    <mergeCell ref="CE27:CE28"/>
    <mergeCell ref="CE32:CE33"/>
    <mergeCell ref="CE34:CE35"/>
    <mergeCell ref="CE36:CE37"/>
    <mergeCell ref="CE38:CE39"/>
    <mergeCell ref="CB30:CE30"/>
    <mergeCell ref="CS36:CS37"/>
    <mergeCell ref="CS38:CS39"/>
    <mergeCell ref="CS40:CS41"/>
    <mergeCell ref="F4:I4"/>
    <mergeCell ref="J4:M4"/>
    <mergeCell ref="T4:W4"/>
    <mergeCell ref="X4:AA4"/>
    <mergeCell ref="AH4:AK4"/>
    <mergeCell ref="F17:I17"/>
    <mergeCell ref="J17:M17"/>
    <mergeCell ref="CS21:CS22"/>
    <mergeCell ref="CS23:CS24"/>
    <mergeCell ref="CS25:CS26"/>
    <mergeCell ref="CS27:CS28"/>
    <mergeCell ref="CS32:CS33"/>
    <mergeCell ref="CS34:CS35"/>
    <mergeCell ref="CP30:CS30"/>
    <mergeCell ref="CS6:CS7"/>
    <mergeCell ref="CS8:CS9"/>
    <mergeCell ref="CS10:CS11"/>
    <mergeCell ref="BX17:CA17"/>
    <mergeCell ref="CB17:CE17"/>
    <mergeCell ref="CS19:CS20"/>
    <mergeCell ref="CO27:CO28"/>
    <mergeCell ref="CL17:CO17"/>
    <mergeCell ref="CP17:CS17"/>
    <mergeCell ref="BX4:CA4"/>
    <mergeCell ref="CB4:CE4"/>
    <mergeCell ref="CL4:CO4"/>
    <mergeCell ref="CP4:CS4"/>
    <mergeCell ref="AZ4:BC4"/>
    <mergeCell ref="BJ4:BM4"/>
    <mergeCell ref="BN4:BQ4"/>
    <mergeCell ref="CS12:CS13"/>
    <mergeCell ref="CS14:CS15"/>
    <mergeCell ref="CO6:CO7"/>
    <mergeCell ref="CO8:CO9"/>
    <mergeCell ref="CO10:CO11"/>
    <mergeCell ref="CO12:CO13"/>
    <mergeCell ref="CO14:CO15"/>
    <mergeCell ref="BJ17:BM17"/>
    <mergeCell ref="BN17:BQ17"/>
    <mergeCell ref="BC14:BC15"/>
  </mergeCells>
  <pageMargins left="0.7" right="0.7" top="0.75" bottom="0.75" header="0.3" footer="0.3"/>
  <pageSetup paperSize="9" orientation="portrait" r:id="rId1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DT98"/>
  <sheetViews>
    <sheetView topLeftCell="A28" zoomScale="46" zoomScaleNormal="46" workbookViewId="0">
      <selection activeCell="AM63" sqref="AM63"/>
    </sheetView>
  </sheetViews>
  <sheetFormatPr defaultRowHeight="14.4" x14ac:dyDescent="0.3"/>
  <cols>
    <col min="1" max="1" width="2.21875" style="748" customWidth="1"/>
    <col min="2" max="2" width="12" style="748" customWidth="1"/>
    <col min="3" max="3" width="8.88671875" style="748"/>
    <col min="4" max="4" width="4.33203125" style="748" customWidth="1"/>
    <col min="5" max="7" width="4.109375" style="748" customWidth="1"/>
    <col min="8" max="8" width="8.88671875" style="748"/>
    <col min="9" max="10" width="8.21875" style="748" customWidth="1"/>
    <col min="11" max="11" width="11" style="748" customWidth="1"/>
    <col min="12" max="13" width="8.21875" style="748" customWidth="1"/>
    <col min="14" max="19" width="8.44140625" style="748" customWidth="1"/>
    <col min="20" max="27" width="8.21875" style="748" customWidth="1"/>
    <col min="28" max="28" width="11" style="671" customWidth="1"/>
    <col min="29" max="29" width="12.44140625" style="748" customWidth="1"/>
    <col min="30" max="35" width="9.88671875" style="748" customWidth="1"/>
    <col min="36" max="36" width="8.21875" style="748" customWidth="1"/>
    <col min="37" max="37" width="11" style="748" customWidth="1"/>
    <col min="38" max="38" width="12.6640625" style="748" customWidth="1"/>
    <col min="39" max="44" width="9.88671875" style="748" customWidth="1"/>
    <col min="45" max="47" width="8.21875" style="748" customWidth="1"/>
    <col min="48" max="52" width="8.88671875" style="748"/>
    <col min="53" max="53" width="1.33203125" style="748" customWidth="1"/>
    <col min="54" max="54" width="12.88671875" style="748" customWidth="1"/>
    <col min="55" max="59" width="8.44140625" style="748" customWidth="1"/>
    <col min="60" max="60" width="1.109375" style="2" customWidth="1"/>
    <col min="61" max="61" width="8.44140625" style="2" customWidth="1"/>
    <col min="62" max="62" width="1.21875" style="2" customWidth="1"/>
    <col min="63" max="63" width="9.88671875" style="2" customWidth="1"/>
    <col min="64" max="64" width="9.88671875" style="748" customWidth="1"/>
    <col min="65" max="67" width="9.5546875" style="748" customWidth="1"/>
    <col min="68" max="72" width="8.88671875" style="748"/>
    <col min="73" max="77" width="6.77734375" style="748" customWidth="1"/>
    <col min="78" max="78" width="8.88671875" style="748"/>
    <col min="79" max="83" width="6.77734375" style="748" customWidth="1"/>
    <col min="84" max="84" width="3.44140625" style="748" customWidth="1"/>
    <col min="85" max="85" width="6.44140625" style="748" customWidth="1"/>
    <col min="86" max="86" width="8.88671875" style="748"/>
    <col min="87" max="87" width="6.33203125" style="748" customWidth="1"/>
    <col min="88" max="88" width="8.88671875" style="748"/>
    <col min="89" max="89" width="4" style="748" customWidth="1"/>
    <col min="90" max="90" width="2" style="748" customWidth="1"/>
    <col min="91" max="92" width="4" style="748" customWidth="1"/>
    <col min="93" max="93" width="2.109375" style="748" customWidth="1"/>
    <col min="94" max="97" width="3.6640625" style="748" customWidth="1"/>
    <col min="98" max="98" width="3.6640625" style="1069" customWidth="1"/>
    <col min="99" max="99" width="6.88671875" style="1069" customWidth="1"/>
    <col min="100" max="100" width="2.88671875" style="748" customWidth="1"/>
    <col min="101" max="101" width="8.88671875" style="748" customWidth="1"/>
    <col min="102" max="102" width="9.44140625" style="748" bestFit="1" customWidth="1"/>
    <col min="103" max="115" width="8.88671875" style="748"/>
    <col min="116" max="119" width="5" style="2" customWidth="1"/>
    <col min="120" max="124" width="5" style="748" customWidth="1"/>
    <col min="125" max="16384" width="8.88671875" style="748"/>
  </cols>
  <sheetData>
    <row r="1" spans="2:119" ht="15" thickBot="1" x14ac:dyDescent="0.35">
      <c r="R1" s="527"/>
      <c r="S1" s="1416" t="s">
        <v>521</v>
      </c>
      <c r="T1" s="1416"/>
      <c r="U1" s="1416"/>
      <c r="V1" s="1416"/>
      <c r="W1" s="1416"/>
      <c r="X1" s="1416"/>
      <c r="Y1" s="1416"/>
      <c r="Z1" s="1416"/>
    </row>
    <row r="2" spans="2:119" ht="42.6" customHeight="1" thickBot="1" x14ac:dyDescent="0.35">
      <c r="B2" s="44" t="s">
        <v>388</v>
      </c>
      <c r="C2" s="752">
        <f>IF(OR($E$2=1,$E$2=2,$E$2=3,$E$2=5,$E$2=6,$E$2=11,$E$2=13,$E$2=17,$E$2=18,$E$2=19,$E$2=20),AB58,AB59)</f>
        <v>60</v>
      </c>
      <c r="E2" s="1506">
        <v>9</v>
      </c>
      <c r="F2" s="1507"/>
      <c r="G2" s="1507"/>
      <c r="H2" s="1508"/>
      <c r="I2" s="1502" t="s">
        <v>495</v>
      </c>
      <c r="J2" s="1503"/>
      <c r="K2" s="1503"/>
      <c r="L2" s="1503"/>
      <c r="M2" s="1503"/>
      <c r="N2" s="1503"/>
      <c r="O2" s="1503"/>
      <c r="P2" s="1504"/>
      <c r="Q2" s="1047"/>
      <c r="R2" s="1047"/>
      <c r="S2" s="1047"/>
      <c r="T2" s="1047"/>
      <c r="U2" s="1047"/>
      <c r="V2" s="1047"/>
      <c r="W2" s="1047"/>
      <c r="X2" s="1047"/>
      <c r="Y2" s="1047"/>
      <c r="Z2" s="1047"/>
      <c r="AA2" s="1047"/>
      <c r="AB2" s="672"/>
      <c r="AC2" s="1047"/>
      <c r="AD2" s="1047"/>
      <c r="AE2" s="1047"/>
      <c r="AF2" s="1047"/>
      <c r="AG2" s="1047"/>
      <c r="AH2" s="1047"/>
      <c r="AI2" s="1047"/>
      <c r="AJ2" s="1047"/>
      <c r="AK2" s="1047"/>
      <c r="AL2" s="1047"/>
      <c r="AM2" s="1047"/>
      <c r="AN2" s="1047"/>
      <c r="AO2" s="1047"/>
      <c r="AP2" s="1047"/>
      <c r="AQ2" s="1047"/>
      <c r="AR2" s="1047"/>
      <c r="AS2" s="1047"/>
      <c r="AT2" s="1047"/>
      <c r="AU2" s="1047"/>
      <c r="AV2" s="2"/>
      <c r="AW2" s="2"/>
      <c r="AX2" s="2"/>
      <c r="AY2" s="2"/>
      <c r="AZ2" s="2"/>
    </row>
    <row r="3" spans="2:119" ht="42.6" customHeight="1" thickBot="1" x14ac:dyDescent="0.35">
      <c r="B3" s="752">
        <f>IF(OR($E$2=1,$E$2=2,$E$2=3,$E$2=5,$E$2=6,$E$2=11,$E$2=13,$E$2=17,$E$2=18,$E$2=19,$E$2=20),AB59,AB58)</f>
        <v>30</v>
      </c>
      <c r="C3" s="780"/>
      <c r="E3" s="1509"/>
      <c r="F3" s="1510"/>
      <c r="G3" s="1510"/>
      <c r="H3" s="1511"/>
      <c r="I3" s="99" t="s">
        <v>0</v>
      </c>
      <c r="J3" s="98" t="s">
        <v>19</v>
      </c>
      <c r="K3" s="98"/>
      <c r="L3" s="98" t="s">
        <v>4</v>
      </c>
      <c r="M3" s="1097"/>
      <c r="N3" s="931" t="s">
        <v>36</v>
      </c>
      <c r="O3" s="932" t="s">
        <v>37</v>
      </c>
      <c r="P3" s="932" t="s">
        <v>38</v>
      </c>
      <c r="Q3" s="932" t="s">
        <v>39</v>
      </c>
      <c r="R3" s="932" t="s">
        <v>191</v>
      </c>
      <c r="S3" s="933" t="s">
        <v>192</v>
      </c>
      <c r="T3" s="912" t="s">
        <v>183</v>
      </c>
      <c r="U3" s="802" t="s">
        <v>184</v>
      </c>
      <c r="V3" s="802" t="s">
        <v>185</v>
      </c>
      <c r="W3" s="802" t="s">
        <v>186</v>
      </c>
      <c r="X3" s="801" t="s">
        <v>187</v>
      </c>
      <c r="Y3" s="801" t="s">
        <v>188</v>
      </c>
      <c r="Z3" s="801" t="s">
        <v>189</v>
      </c>
      <c r="AA3" s="954" t="s">
        <v>190</v>
      </c>
      <c r="AB3" s="1467" t="s">
        <v>381</v>
      </c>
      <c r="AC3" s="1468"/>
      <c r="AD3" s="1468"/>
      <c r="AE3" s="1468"/>
      <c r="AF3" s="1468"/>
      <c r="AG3" s="1468"/>
      <c r="AH3" s="1468"/>
      <c r="AI3" s="1505"/>
      <c r="AJ3" s="435"/>
      <c r="AK3" s="1467" t="s">
        <v>384</v>
      </c>
      <c r="AL3" s="1468"/>
      <c r="AM3" s="1468"/>
      <c r="AN3" s="1468"/>
      <c r="AO3" s="1468"/>
      <c r="AP3" s="1468"/>
      <c r="AQ3" s="1468"/>
      <c r="AR3" s="1468"/>
      <c r="AS3" s="955" t="s">
        <v>183</v>
      </c>
      <c r="AT3" s="956" t="s">
        <v>184</v>
      </c>
      <c r="AU3" s="956" t="s">
        <v>185</v>
      </c>
      <c r="AV3" s="956" t="s">
        <v>186</v>
      </c>
      <c r="AW3" s="932" t="s">
        <v>187</v>
      </c>
      <c r="AX3" s="932" t="s">
        <v>188</v>
      </c>
      <c r="AY3" s="932" t="s">
        <v>189</v>
      </c>
      <c r="AZ3" s="933" t="s">
        <v>190</v>
      </c>
      <c r="BC3" s="931" t="s">
        <v>36</v>
      </c>
      <c r="BD3" s="932" t="s">
        <v>187</v>
      </c>
      <c r="BE3" s="932" t="s">
        <v>188</v>
      </c>
      <c r="BF3" s="932" t="s">
        <v>189</v>
      </c>
      <c r="BG3" s="933" t="s">
        <v>190</v>
      </c>
      <c r="BI3" s="1017" t="s">
        <v>284</v>
      </c>
      <c r="BK3" s="931" t="s">
        <v>36</v>
      </c>
      <c r="BL3" s="931" t="s">
        <v>187</v>
      </c>
      <c r="BM3" s="932" t="s">
        <v>188</v>
      </c>
      <c r="BN3" s="932" t="s">
        <v>189</v>
      </c>
      <c r="BO3" s="933" t="s">
        <v>190</v>
      </c>
      <c r="CT3" s="1084"/>
      <c r="CU3" s="1084"/>
    </row>
    <row r="4" spans="2:119" ht="21" customHeight="1" thickBot="1" x14ac:dyDescent="0.35">
      <c r="I4" s="1092">
        <f>IF($E$2=1,PIL!A2,IF($E$2=2,PIL!A26,IF($E$2=3,PIL!A50,IF($E$2=4,PIL!A74,IF($E$2=5,PIL!A98,IF($E$2=6,PIL!A122,IF($E$2=7,PIL!A146,IF($E$2=8,PIL!A170,IF($E$2=9,PIL!A194,IF($E$2=10,PIL!A218,IF($E$2=11,PIL!A242,IF($E$2=12,PIL!A266,IF($E$2=13,PIL!A290,IF($E$2=14,PIL!A314,IF($E$2=15,PIL!A338,IF($E$2=16,PIL!A362,IF($E$2=17,PIL!A386,IF($E$2=18,PIL!A410,IF($E$2=19,PIL!A434,IF($E$2=20,PIL!A458,IF($E$2=21,PIL!A482,"")))))))))))))))))))))</f>
        <v>2</v>
      </c>
      <c r="J4" s="1093">
        <f>IF($E$2=1,PIL!B2,IF($E$2=2,PIL!B26,IF($E$2=3,PIL!B50,IF($E$2=4,PIL!B74,IF($E$2=5,PIL!B98,IF($E$2=6,PIL!B122,IF($E$2=7,PIL!B146,IF($E$2=8,PIL!B170,IF($E$2=9,PIL!B194,IF($E$2=10,PIL!B218,IF($E$2=11,PIL!B242,IF($E$2=12,PIL!B266,IF($E$2=13,PIL!B290,IF($E$2=14,PIL!B314,IF($E$2=15,PIL!B338,IF($E$2=16,PIL!B362,IF($E$2=17,PIL!B386,IF($E$2=18,PIL!B410,IF($E$2=19,PIL!B434,IF($E$2=20,PIL!B458,IF($E$2=21,PIL!B482,"")))))))))))))))))))))</f>
        <v>9</v>
      </c>
      <c r="K4" s="1094"/>
      <c r="L4" s="1095">
        <f>IF($E$2=1,PIL!D2,IF($E$2=2,PIL!D26,IF($E$2=3,PIL!D50,IF($E$2=4,PIL!D74,IF($E$2=5,PIL!D98,IF($E$2=6,PIL!D122,IF($E$2=7,PIL!D146,IF($E$2=8,PIL!D170,IF($E$2=9,PIL!D194,IF($E$2=10,PIL!D218,IF($E$2=11,PIL!D242,IF($E$2=12,PIL!D266,IF($E$2=13,PIL!D290,IF($E$2=14,PIL!D314,IF($E$2=15,PIL!D338,IF($E$2=16,PIL!D362,IF($E$2=17,PIL!D386,IF($E$2=18,PIL!D410,IF($E$2=19,PIL!D434,IF($E$2=20,PIL!D458,IF($E$2=21,PIL!D482,"")))))))))))))))))))))</f>
        <v>6</v>
      </c>
      <c r="M4" s="1096" t="s">
        <v>335</v>
      </c>
      <c r="N4" s="934">
        <f>IF($E$2=1,PIL!F2,IF($E$2=2,PIL!F26,IF($E$2=3,PIL!F50,IF($E$2=4,PIL!F74,IF($E$2=5,PIL!F98,IF($E$2=6,PIL!F122,IF($E$2=7,PIL!F146,IF($E$2=8,PIL!F170,IF($E$2=9,PIL!F194,IF($E$2=10,PIL!F218,IF($E$2=11,PIL!F242,IF($E$2=12,PIL!F266,IF($E$2=13,PIL!F290,IF($E$2=14,PIL!F314,IF($E$2=15,PIL!F338,IF($E$2=16,PIL!F362,IF($E$2=17,PIL!F386,IF($E$2=18,PIL!F410,IF($E$2=19,PIL!F434,IF($E$2=20,PIL!F458,IF($E$2=21,PIL!F482,"")))))))))))))))))))))</f>
        <v>20.169</v>
      </c>
      <c r="O4" s="803">
        <f>IF($E$2=1,PIL!G2,IF($E$2=2,PIL!G26,IF($E$2=3,PIL!G50,IF($E$2=4,PIL!G74,IF($E$2=5,PIL!G98,IF($E$2=6,PIL!G122,IF($E$2=7,PIL!G146,IF($E$2=8,PIL!G170,IF($E$2=9,PIL!G194,IF($E$2=10,PIL!G218,IF($E$2=11,PIL!G242,IF($E$2=12,PIL!G266,IF($E$2=13,PIL!G290,IF($E$2=14,PIL!G314,IF($E$2=15,PIL!G338,IF($E$2=16,PIL!G362,IF($E$2=17,PIL!G386,IF($E$2=18,PIL!G410,IF($E$2=19,PIL!G434,IF($E$2=20,PIL!G458,IF($E$2=21,PIL!G482,"")))))))))))))))))))))</f>
        <v>12.493</v>
      </c>
      <c r="P4" s="803">
        <f>IF($E$2=1,PIL!H2,IF($E$2=2,PIL!H26,IF($E$2=3,PIL!H50,IF($E$2=4,PIL!H74,IF($E$2=5,PIL!H98,IF($E$2=6,PIL!H122,IF($E$2=7,PIL!H146,IF($E$2=8,PIL!H170,IF($E$2=9,PIL!H194,IF($E$2=10,PIL!H218,IF($E$2=11,PIL!H242,IF($E$2=12,PIL!H266,IF($E$2=13,PIL!H290,IF($E$2=14,PIL!H314,IF($E$2=15,PIL!H338,IF($E$2=16,PIL!H362,IF($E$2=17,PIL!H386,IF($E$2=18,PIL!H410,IF($E$2=19,PIL!H434,IF($E$2=20,PIL!H458,IF($E$2=21,PIL!H482,"")))))))))))))))))))))</f>
        <v>14.089</v>
      </c>
      <c r="Q4" s="803">
        <f>IF($E$2=1,PIL!I2,IF($E$2=2,PIL!I26,IF($E$2=3,PIL!I50,IF($E$2=4,PIL!I74,IF($E$2=5,PIL!I98,IF($E$2=6,PIL!I122,IF($E$2=7,PIL!I146,IF($E$2=8,PIL!I170,IF($E$2=9,PIL!I194,IF($E$2=10,PIL!I218,IF($E$2=11,PIL!I242,IF($E$2=12,PIL!I266,IF($E$2=13,PIL!I290,IF($E$2=14,PIL!I314,IF($E$2=15,PIL!I338,IF($E$2=16,PIL!I362,IF($E$2=17,PIL!I386,IF($E$2=18,PIL!I410,IF($E$2=19,PIL!I434,IF($E$2=20,PIL!I458,IF($E$2=21,PIL!I482,"")))))))))))))))))))))</f>
        <v>-0.96799999999999997</v>
      </c>
      <c r="R4" s="803">
        <f>IF($E$2=1,PIL!J2,IF($E$2=2,PIL!J26,IF($E$2=3,PIL!J50,IF($E$2=4,PIL!J74,IF($E$2=5,PIL!J98,IF($E$2=6,PIL!J122,IF($E$2=7,PIL!J146,IF($E$2=8,PIL!J170,IF($E$2=9,PIL!J194,IF($E$2=10,PIL!J218,IF($E$2=11,PIL!J242,IF($E$2=12,PIL!J266,IF($E$2=13,PIL!J290,IF($E$2=14,PIL!J314,IF($E$2=15,PIL!J338,IF($E$2=16,PIL!J362,IF($E$2=17,PIL!J386,IF($E$2=18,PIL!J410,IF($E$2=19,PIL!J434,IF($E$2=20,PIL!J458,IF($E$2=21,PIL!J482,"")))))))))))))))))))))</f>
        <v>0.29199999999999998</v>
      </c>
      <c r="S4" s="804">
        <f>IF($E$2=1,PIL!K2,IF($E$2=2,PIL!K26,IF($E$2=3,PIL!K50,IF($E$2=4,PIL!K74,IF($E$2=5,PIL!K98,IF($E$2=6,PIL!K122,IF($E$2=7,PIL!K146,IF($E$2=8,PIL!K170,IF($E$2=9,PIL!K194,IF($E$2=10,PIL!K218,IF($E$2=11,PIL!K242,IF($E$2=12,PIL!K266,IF($E$2=13,PIL!K290,IF($E$2=14,PIL!K314,IF($E$2=15,PIL!K338,IF($E$2=16,PIL!K362,IF($E$2=17,PIL!K386,IF($E$2=18,PIL!K410,IF($E$2=19,PIL!K434,IF($E$2=20,PIL!K458,IF($E$2=21,PIL!K482,"")))))))))))))))))))))</f>
        <v>0.496</v>
      </c>
      <c r="T4" s="913">
        <f>(ABS(P4)+ABS(R4))*SIGN(P4)</f>
        <v>14.381</v>
      </c>
      <c r="U4" s="803">
        <f>(ABS(Q4)+ABS(S4))*SIGN(Q4)</f>
        <v>-1.464</v>
      </c>
      <c r="V4" s="803">
        <f>(ABS(T4)+0.3*ABS(U4))*SIGN(T4)</f>
        <v>14.8202</v>
      </c>
      <c r="W4" s="803">
        <f>(ABS(U4)+0.3*ABS(T4))*SIGN(U4)</f>
        <v>-5.7782999999999998</v>
      </c>
      <c r="X4" s="803">
        <f>O4+V4</f>
        <v>27.313200000000002</v>
      </c>
      <c r="Y4" s="803">
        <f>O4-V4</f>
        <v>-2.3271999999999995</v>
      </c>
      <c r="Z4" s="803">
        <f>O4+W4</f>
        <v>6.7147000000000006</v>
      </c>
      <c r="AA4" s="804">
        <f>O4-W4</f>
        <v>18.2713</v>
      </c>
      <c r="AB4" s="1517" t="s">
        <v>378</v>
      </c>
      <c r="AC4" s="957" t="str">
        <f>M8</f>
        <v>M_testa_x</v>
      </c>
      <c r="AD4" s="342">
        <f t="shared" ref="AD4" si="0">N8</f>
        <v>1.57</v>
      </c>
      <c r="AE4" s="342">
        <f t="shared" ref="AE4" si="1">O8</f>
        <v>0.63700000000000001</v>
      </c>
      <c r="AF4" s="342">
        <f t="shared" ref="AF4" si="2">P8</f>
        <v>16.155999999999999</v>
      </c>
      <c r="AG4" s="342">
        <f t="shared" ref="AG4" si="3">Q8</f>
        <v>111.474</v>
      </c>
      <c r="AH4" s="342">
        <f t="shared" ref="AH4" si="4">R8</f>
        <v>4.4050000000000002</v>
      </c>
      <c r="AI4" s="958">
        <f t="shared" ref="AI4" si="5">S8</f>
        <v>8.234</v>
      </c>
      <c r="AJ4" s="787"/>
      <c r="AK4" s="1465" t="s">
        <v>382</v>
      </c>
      <c r="AL4" s="964" t="str">
        <f>AC4</f>
        <v>M_testa_x</v>
      </c>
      <c r="AM4" s="965">
        <f>AD4-(AD4-AD8)/$C10*$C7</f>
        <v>1.5946363636363636</v>
      </c>
      <c r="AN4" s="965">
        <f t="shared" ref="AN4" si="6">AE4-(AE4-AE8)/$C10*$C7</f>
        <v>0.71899999999999997</v>
      </c>
      <c r="AO4" s="965">
        <f t="shared" ref="AO4" si="7">AF4-(AF4-AF8)/$C10*$C7</f>
        <v>13.643727272727272</v>
      </c>
      <c r="AP4" s="965">
        <f t="shared" ref="AP4" si="8">AG4-(AG4-AG8)/$C10*$C7</f>
        <v>94.168181818181822</v>
      </c>
      <c r="AQ4" s="965">
        <f t="shared" ref="AQ4" si="9">AH4-(AH4-AH8)/$C10*$C7</f>
        <v>3.8445454545454547</v>
      </c>
      <c r="AR4" s="966">
        <f t="shared" ref="AR4" si="10">AI4-(AI4-AI8)/$C10*$C7</f>
        <v>7.0350000000000001</v>
      </c>
      <c r="AS4" s="934">
        <f>(ABS(AO4)+ABS(AQ4))*SIGN(AO4)</f>
        <v>17.488272727272726</v>
      </c>
      <c r="AT4" s="803">
        <f>(ABS(AP4)+ABS(AR4))*SIGN(AP4)</f>
        <v>101.20318181818182</v>
      </c>
      <c r="AU4" s="803">
        <f>(ABS(AS4)+0.3*ABS(AT4))*SIGN(AS4)</f>
        <v>47.849227272727269</v>
      </c>
      <c r="AV4" s="803">
        <f>(ABS(AT4)+0.3*ABS(AS4))*SIGN(AT4)</f>
        <v>106.44966363636364</v>
      </c>
      <c r="AW4" s="803">
        <f>AN4+AU4</f>
        <v>48.56822727272727</v>
      </c>
      <c r="AX4" s="803">
        <f>AN4-AU4</f>
        <v>-47.130227272727268</v>
      </c>
      <c r="AY4" s="803">
        <f>AN4+AV4</f>
        <v>107.16866363636363</v>
      </c>
      <c r="AZ4" s="804">
        <f>AN4-AV4</f>
        <v>-105.73066363636364</v>
      </c>
      <c r="BA4" s="1101"/>
      <c r="BB4" s="953" t="str">
        <f>AL4</f>
        <v>M_testa_x</v>
      </c>
      <c r="BC4" s="1013">
        <f>AM4</f>
        <v>1.5946363636363636</v>
      </c>
      <c r="BD4" s="1013">
        <f>AW4</f>
        <v>48.56822727272727</v>
      </c>
      <c r="BE4" s="1013">
        <f t="shared" ref="BE4:BE6" si="11">AX4</f>
        <v>-47.130227272727268</v>
      </c>
      <c r="BF4" s="1043">
        <f t="shared" ref="BF4:BF6" si="12">AY4</f>
        <v>107.16866363636363</v>
      </c>
      <c r="BG4" s="1044">
        <f t="shared" ref="BG4:BG6" si="13">AZ4</f>
        <v>-105.73066363636364</v>
      </c>
      <c r="BH4" s="1100"/>
      <c r="BI4" s="1015">
        <f>IF($L4=6,$W$58,IF($L4=5,$W$60,IF($L4=4,$W$62,IF($L4=3,$W$64,IF($L4=2,$W$66,"errore")))))</f>
        <v>0</v>
      </c>
      <c r="BJ4" s="1100"/>
      <c r="BK4" s="1089">
        <f>BC4</f>
        <v>1.5946363636363636</v>
      </c>
      <c r="BL4" s="1086">
        <f>MAX(ABS(BD4),0.3*$BI4)</f>
        <v>48.56822727272727</v>
      </c>
      <c r="BM4" s="1013">
        <f>MAX(ABS(BE4),0.3*$BI4)</f>
        <v>47.130227272727268</v>
      </c>
      <c r="BN4" s="1043">
        <f>MAX(ABS(BF4),$BI4)</f>
        <v>107.16866363636363</v>
      </c>
      <c r="BO4" s="1044">
        <f>MAX(ABS(BG4),$BI4)</f>
        <v>105.73066363636364</v>
      </c>
      <c r="BP4" s="1100"/>
      <c r="BQ4" s="1073" t="s">
        <v>386</v>
      </c>
      <c r="BR4" s="1051">
        <f>0.12*BR6*F6/100</f>
        <v>183.64320000000001</v>
      </c>
      <c r="BS4" s="1100"/>
      <c r="BT4" s="1073" t="s">
        <v>393</v>
      </c>
      <c r="BU4" s="1052">
        <f>$BR4*(1-((0.48*$BR6-ABS(BK6))/(0.48*$BR6))^2)</f>
        <v>78.085059709357594</v>
      </c>
      <c r="BV4" s="1052">
        <f t="shared" ref="BV4" si="14">$BR4*(1-((0.48*$BR6-ABS(BL6))/(0.48*$BR6))^2)</f>
        <v>52.655120380493805</v>
      </c>
      <c r="BW4" s="1052">
        <f t="shared" ref="BW4" si="15">$BR4*(1-((0.48*$BR6-ABS(BM6))/(0.48*$BR6))^2)</f>
        <v>49.448786677247512</v>
      </c>
      <c r="BX4" s="1052">
        <f t="shared" ref="BX4" si="16">$BR4*(1-((0.48*$BR6-ABS(BN6))/(0.48*$BR6))^2)</f>
        <v>49.008256628200243</v>
      </c>
      <c r="BY4" s="1051">
        <f t="shared" ref="BY4" si="17">$BR4*(1-((0.48*$BR6-ABS(BO6))/(0.48*$BR6))^2)</f>
        <v>53.089638218022237</v>
      </c>
      <c r="BZ4" s="1053" t="s">
        <v>391</v>
      </c>
      <c r="CA4" s="1052">
        <f>IF((ABS(BK4)-BU4)/(($F6-2*$G6)*$AI$58)*1000&lt;0,0,(ABS(BK4)-BU4)/(($F6-2*$G6)*$AI$58)*1000)</f>
        <v>0</v>
      </c>
      <c r="CB4" s="1052">
        <f>IF((ABS(BL4)-BV4)/(($F6-2*$G6)*$AI$58)*1000&lt;0,0,(ABS(BL4)-BV4)/(($F6-2*$G6)*$AI$58)*1000)</f>
        <v>0</v>
      </c>
      <c r="CC4" s="1052">
        <f>IF((ABS(BM4)-BW4)/(($F6-2*$G6)*$AI$58)*1000&lt;0,0,(ABS(BM4)-BW4)/(($F6-2*$G6)*$AI$58)*1000)</f>
        <v>0</v>
      </c>
      <c r="CD4" s="1052">
        <f>IF((ABS(BN4)-BX4)/(($F6-2*$G6)*$AI$58)*1000&lt;0,0,(ABS(BN4)-BX4)/(($F6-2*$G6)*$AI$58)*1000)</f>
        <v>2.8583423601881002</v>
      </c>
      <c r="CE4" s="1051">
        <f>IF((ABS(BO4)-BY4)/(($F6-2*$G6)*$AI$58)*1000&lt;0,0,(ABS(BO4)-BY4)/(($F6-2*$G6)*$AI$58)*1000)</f>
        <v>2.5870876869184274</v>
      </c>
      <c r="CF4" s="1100"/>
      <c r="CG4" s="688">
        <f>MAX(CA4:CE4)</f>
        <v>2.8583423601881002</v>
      </c>
      <c r="CH4" s="1100"/>
      <c r="CI4" s="1100"/>
      <c r="CJ4" s="1100"/>
      <c r="CK4" s="1410" t="s">
        <v>395</v>
      </c>
      <c r="CL4" s="1411"/>
      <c r="CM4" s="1411"/>
      <c r="CN4" s="1412"/>
      <c r="CO4" s="1100"/>
      <c r="CP4" s="1100"/>
      <c r="CQ4" s="1100"/>
      <c r="CR4" s="1100"/>
      <c r="CS4" s="1100"/>
      <c r="CT4" s="1100"/>
      <c r="CU4" s="1100"/>
      <c r="CV4" s="1100"/>
      <c r="CW4" s="1102" t="s">
        <v>398</v>
      </c>
      <c r="CX4" s="1052">
        <f>CU6*(F6-2*G6)*$AI$58/1000</f>
        <v>127.84774135636737</v>
      </c>
      <c r="CY4" s="1100"/>
      <c r="CZ4" s="1102" t="s">
        <v>400</v>
      </c>
      <c r="DA4" s="1052">
        <f>($BR4+$CX4)*(1-(ABS((0.48*$BR6-ABS(BK6))/(0.48*$BR6+$CX6))^$CX7))</f>
        <v>203.35854154249012</v>
      </c>
      <c r="DB4" s="1052">
        <f t="shared" ref="DB4:DE4" si="18">($BR4+$CX4)*(1-(ABS((0.48*$BR6-ABS(BL6))/(0.48*$BR6+$CX6))^$CX7))</f>
        <v>181.27833723303874</v>
      </c>
      <c r="DC4" s="1052">
        <f t="shared" si="18"/>
        <v>178.53909913304199</v>
      </c>
      <c r="DD4" s="1052">
        <f t="shared" si="18"/>
        <v>178.16346105840898</v>
      </c>
      <c r="DE4" s="1052">
        <f t="shared" si="18"/>
        <v>181.65026826605134</v>
      </c>
      <c r="DF4" s="1103"/>
      <c r="DL4" s="1416" t="s">
        <v>396</v>
      </c>
      <c r="DM4" s="1416"/>
      <c r="DN4" s="1416"/>
      <c r="DO4" s="1416"/>
    </row>
    <row r="5" spans="2:119" ht="21" customHeight="1" thickBot="1" x14ac:dyDescent="0.35">
      <c r="B5" s="744" t="s">
        <v>204</v>
      </c>
      <c r="C5" s="527">
        <v>60</v>
      </c>
      <c r="D5" s="747" t="s">
        <v>122</v>
      </c>
      <c r="E5" s="1046" t="s">
        <v>206</v>
      </c>
      <c r="F5" s="642" t="s">
        <v>207</v>
      </c>
      <c r="G5" s="757" t="s">
        <v>201</v>
      </c>
      <c r="I5" s="805">
        <f>IF($E$2=1,PIL!A3,IF($E$2=2,PIL!A27,IF($E$2=3,PIL!A51,IF($E$2=4,PIL!A75,IF($E$2=5,PIL!A99,IF($E$2=6,PIL!A123,IF($E$2=7,PIL!A147,IF($E$2=8,PIL!A171,IF($E$2=9,PIL!A195,IF($E$2=10,PIL!A219,IF($E$2=11,PIL!A243,IF($E$2=12,PIL!A267,IF($E$2=13,PIL!A291,IF($E$2=14,PIL!A315,IF($E$2=15,PIL!A339,IF($E$2=16,PIL!A363,IF($E$2=17,PIL!A387,IF($E$2=18,PIL!A411,IF($E$2=19,PIL!A435,IF($E$2=20,PIL!A459,IF($E$2=21,PIL!A483,"")))))))))))))))))))))</f>
        <v>2</v>
      </c>
      <c r="J5" s="861">
        <f>IF($E$2=1,PIL!B3,IF($E$2=2,PIL!B27,IF($E$2=3,PIL!B51,IF($E$2=4,PIL!B75,IF($E$2=5,PIL!B99,IF($E$2=6,PIL!B123,IF($E$2=7,PIL!B147,IF($E$2=8,PIL!B171,IF($E$2=9,PIL!B195,IF($E$2=10,PIL!B219,IF($E$2=11,PIL!B243,IF($E$2=12,PIL!B267,IF($E$2=13,PIL!B291,IF($E$2=14,PIL!B315,IF($E$2=15,PIL!B339,IF($E$2=16,PIL!B363,IF($E$2=17,PIL!B387,IF($E$2=18,PIL!B411,IF($E$2=19,PIL!B435,IF($E$2=20,PIL!B459,IF($E$2=21,PIL!B483,"")))))))))))))))))))))</f>
        <v>9</v>
      </c>
      <c r="K5" s="793"/>
      <c r="L5" s="878">
        <f>IF($E$2=1,PIL!D3,IF($E$2=2,PIL!D27,IF($E$2=3,PIL!D51,IF($E$2=4,PIL!D75,IF($E$2=5,PIL!D99,IF($E$2=6,PIL!D123,IF($E$2=7,PIL!D147,IF($E$2=8,PIL!D171,IF($E$2=9,PIL!D195,IF($E$2=10,PIL!D219,IF($E$2=11,PIL!D243,IF($E$2=12,PIL!D267,IF($E$2=13,PIL!D291,IF($E$2=14,PIL!D315,IF($E$2=15,PIL!D339,IF($E$2=16,PIL!D363,IF($E$2=17,PIL!D387,IF($E$2=18,PIL!D411,IF($E$2=19,PIL!D435,IF($E$2=20,PIL!D459,IF($E$2=21,PIL!D483,"")))))))))))))))))))))</f>
        <v>6</v>
      </c>
      <c r="M5" s="895" t="s">
        <v>334</v>
      </c>
      <c r="N5" s="935">
        <f>IF($E$2=1,PIL!F3,IF($E$2=2,PIL!F27,IF($E$2=3,PIL!F51,IF($E$2=4,PIL!F75,IF($E$2=5,PIL!F99,IF($E$2=6,PIL!F123,IF($E$2=7,PIL!F147,IF($E$2=8,PIL!F171,IF($E$2=9,PIL!F195,IF($E$2=10,PIL!F219,IF($E$2=11,PIL!F243,IF($E$2=12,PIL!F267,IF($E$2=13,PIL!F291,IF($E$2=14,PIL!F315,IF($E$2=15,PIL!F339,IF($E$2=16,PIL!F363,IF($E$2=17,PIL!F387,IF($E$2=18,PIL!F411,IF($E$2=19,PIL!F435,IF($E$2=20,PIL!F459,IF($E$2=21,PIL!F483,"")))))))))))))))))))))</f>
        <v>-15.14</v>
      </c>
      <c r="O5" s="794">
        <f>IF($E$2=1,PIL!G3,IF($E$2=2,PIL!G27,IF($E$2=3,PIL!G51,IF($E$2=4,PIL!G75,IF($E$2=5,PIL!G99,IF($E$2=6,PIL!G123,IF($E$2=7,PIL!G147,IF($E$2=8,PIL!G171,IF($E$2=9,PIL!G195,IF($E$2=10,PIL!G219,IF($E$2=11,PIL!G243,IF($E$2=12,PIL!G267,IF($E$2=13,PIL!G291,IF($E$2=14,PIL!G315,IF($E$2=15,PIL!G339,IF($E$2=16,PIL!G363,IF($E$2=17,PIL!G387,IF($E$2=18,PIL!G411,IF($E$2=19,PIL!G435,IF($E$2=20,PIL!G459,IF($E$2=21,PIL!G483,"")))))))))))))))))))))</f>
        <v>-9.3840000000000003</v>
      </c>
      <c r="P5" s="794">
        <f>IF($E$2=1,PIL!H3,IF($E$2=2,PIL!H27,IF($E$2=3,PIL!H51,IF($E$2=4,PIL!H75,IF($E$2=5,PIL!H99,IF($E$2=6,PIL!H123,IF($E$2=7,PIL!H147,IF($E$2=8,PIL!H171,IF($E$2=9,PIL!H195,IF($E$2=10,PIL!H219,IF($E$2=11,PIL!H243,IF($E$2=12,PIL!H267,IF($E$2=13,PIL!H291,IF($E$2=14,PIL!H315,IF($E$2=15,PIL!H339,IF($E$2=16,PIL!H363,IF($E$2=17,PIL!H387,IF($E$2=18,PIL!H411,IF($E$2=19,PIL!H435,IF($E$2=20,PIL!H459,IF($E$2=21,PIL!H483,"")))))))))))))))))))))</f>
        <v>-7.5750000000000002</v>
      </c>
      <c r="Q5" s="794">
        <f>IF($E$2=1,PIL!I3,IF($E$2=2,PIL!I27,IF($E$2=3,PIL!I51,IF($E$2=4,PIL!I75,IF($E$2=5,PIL!I99,IF($E$2=6,PIL!I123,IF($E$2=7,PIL!I147,IF($E$2=8,PIL!I171,IF($E$2=9,PIL!I195,IF($E$2=10,PIL!I219,IF($E$2=11,PIL!I243,IF($E$2=12,PIL!I267,IF($E$2=13,PIL!I291,IF($E$2=14,PIL!I315,IF($E$2=15,PIL!I339,IF($E$2=16,PIL!I363,IF($E$2=17,PIL!I387,IF($E$2=18,PIL!I411,IF($E$2=19,PIL!I435,IF($E$2=20,PIL!I459,IF($E$2=21,PIL!I483,"")))))))))))))))))))))</f>
        <v>0.54700000000000004</v>
      </c>
      <c r="R5" s="794">
        <f>IF($E$2=1,PIL!J3,IF($E$2=2,PIL!J27,IF($E$2=3,PIL!J51,IF($E$2=4,PIL!J75,IF($E$2=5,PIL!J99,IF($E$2=6,PIL!J123,IF($E$2=7,PIL!J147,IF($E$2=8,PIL!J171,IF($E$2=9,PIL!J195,IF($E$2=10,PIL!J219,IF($E$2=11,PIL!J243,IF($E$2=12,PIL!J267,IF($E$2=13,PIL!J291,IF($E$2=14,PIL!J315,IF($E$2=15,PIL!J339,IF($E$2=16,PIL!J363,IF($E$2=17,PIL!J387,IF($E$2=18,PIL!J411,IF($E$2=19,PIL!J435,IF($E$2=20,PIL!J459,IF($E$2=21,PIL!J483,"")))))))))))))))))))))</f>
        <v>-4.1000000000000002E-2</v>
      </c>
      <c r="S5" s="806">
        <f>IF($E$2=1,PIL!K3,IF($E$2=2,PIL!K27,IF($E$2=3,PIL!K51,IF($E$2=4,PIL!K75,IF($E$2=5,PIL!K99,IF($E$2=6,PIL!K123,IF($E$2=7,PIL!K147,IF($E$2=8,PIL!K171,IF($E$2=9,PIL!K195,IF($E$2=10,PIL!K219,IF($E$2=11,PIL!K243,IF($E$2=12,PIL!K267,IF($E$2=13,PIL!K291,IF($E$2=14,PIL!K315,IF($E$2=15,PIL!K339,IF($E$2=16,PIL!K363,IF($E$2=17,PIL!K387,IF($E$2=18,PIL!K411,IF($E$2=19,PIL!K435,IF($E$2=20,PIL!K459,IF($E$2=21,PIL!K483,"")))))))))))))))))))))</f>
        <v>-0.21099999999999999</v>
      </c>
      <c r="T5" s="914">
        <f t="shared" ref="T5:U7" si="19">(ABS(P5)+ABS(R5))*SIGN(P5)</f>
        <v>-7.6160000000000005</v>
      </c>
      <c r="U5" s="794">
        <f t="shared" si="19"/>
        <v>0.75800000000000001</v>
      </c>
      <c r="V5" s="794">
        <f>(ABS(T5)+0.3*ABS(U5))*SIGN(T5)</f>
        <v>-7.8434000000000008</v>
      </c>
      <c r="W5" s="794">
        <f t="shared" ref="W5:W7" si="20">(ABS(U5)+0.3*ABS(T5))*SIGN(U5)</f>
        <v>3.0428000000000002</v>
      </c>
      <c r="X5" s="794">
        <f t="shared" ref="X5:X7" si="21">O5+V5</f>
        <v>-17.227400000000003</v>
      </c>
      <c r="Y5" s="794">
        <f t="shared" ref="Y5:Y6" si="22">O5-V5</f>
        <v>-1.5405999999999995</v>
      </c>
      <c r="Z5" s="794">
        <f t="shared" ref="Z5:Z6" si="23">O5+W5</f>
        <v>-6.3412000000000006</v>
      </c>
      <c r="AA5" s="806">
        <f t="shared" ref="AA5:AA7" si="24">O5-W5</f>
        <v>-12.4268</v>
      </c>
      <c r="AB5" s="1517"/>
      <c r="AC5" s="959" t="str">
        <f>M4</f>
        <v>M_testa_y</v>
      </c>
      <c r="AD5" s="281">
        <f t="shared" ref="AD5" si="25">N4</f>
        <v>20.169</v>
      </c>
      <c r="AE5" s="281">
        <f t="shared" ref="AE5" si="26">O4</f>
        <v>12.493</v>
      </c>
      <c r="AF5" s="281">
        <f t="shared" ref="AF5" si="27">P4</f>
        <v>14.089</v>
      </c>
      <c r="AG5" s="281">
        <f t="shared" ref="AG5" si="28">Q4</f>
        <v>-0.96799999999999997</v>
      </c>
      <c r="AH5" s="281">
        <f t="shared" ref="AH5" si="29">R4</f>
        <v>0.29199999999999998</v>
      </c>
      <c r="AI5" s="960">
        <f t="shared" ref="AI5" si="30">S4</f>
        <v>0.496</v>
      </c>
      <c r="AJ5" s="787"/>
      <c r="AK5" s="1465"/>
      <c r="AL5" s="959" t="str">
        <f>AC5</f>
        <v>M_testa_y</v>
      </c>
      <c r="AM5" s="281">
        <f>AD5-(AD5-AD9)/$C10*$C7</f>
        <v>16.959090909090911</v>
      </c>
      <c r="AN5" s="281">
        <f t="shared" ref="AN5" si="31">AE5-(AE5-AE9)/$C10*$C7</f>
        <v>10.504181818181818</v>
      </c>
      <c r="AO5" s="281">
        <f t="shared" ref="AO5" si="32">AF5-(AF5-AF9)/$C10*$C7</f>
        <v>12.119545454545454</v>
      </c>
      <c r="AP5" s="281">
        <f t="shared" ref="AP5" si="33">AG5-(AG5-AG9)/$C10*$C7</f>
        <v>-0.83027272727272727</v>
      </c>
      <c r="AQ5" s="281">
        <f t="shared" ref="AQ5" si="34">AH5-(AH5-AH9)/$C10*$C7</f>
        <v>0.2617272727272727</v>
      </c>
      <c r="AR5" s="960">
        <f t="shared" ref="AR5" si="35">AI5-(AI5-AI9)/$C10*$C7</f>
        <v>0.43172727272727274</v>
      </c>
      <c r="AS5" s="935">
        <f t="shared" ref="AS5:AS6" si="36">(ABS(AO5)+ABS(AQ5))*SIGN(AO5)</f>
        <v>12.381272727272727</v>
      </c>
      <c r="AT5" s="794">
        <f t="shared" ref="AT5:AT6" si="37">(ABS(AP5)+ABS(AR5))*SIGN(AP5)</f>
        <v>-1.262</v>
      </c>
      <c r="AU5" s="794">
        <f t="shared" ref="AU5:AU6" si="38">(ABS(AS5)+0.3*ABS(AT5))*SIGN(AS5)</f>
        <v>12.759872727272727</v>
      </c>
      <c r="AV5" s="794">
        <f t="shared" ref="AV5:AV6" si="39">(ABS(AT5)+0.3*ABS(AS5))*SIGN(AT5)</f>
        <v>-4.9763818181818174</v>
      </c>
      <c r="AW5" s="794">
        <f t="shared" ref="AW5:AW6" si="40">AN5+AU5</f>
        <v>23.264054545454545</v>
      </c>
      <c r="AX5" s="794">
        <f t="shared" ref="AX5:AX6" si="41">AN5-AU5</f>
        <v>-2.2556909090909087</v>
      </c>
      <c r="AY5" s="794">
        <f t="shared" ref="AY5:AY6" si="42">AN5+AV5</f>
        <v>5.5278000000000009</v>
      </c>
      <c r="AZ5" s="806">
        <f t="shared" ref="AZ5:AZ6" si="43">AN5-AV5</f>
        <v>15.480563636363636</v>
      </c>
      <c r="BA5" s="647"/>
      <c r="BB5" s="1081" t="str">
        <f t="shared" ref="BB5:BB6" si="44">AL5</f>
        <v>M_testa_y</v>
      </c>
      <c r="BC5" s="1068">
        <f t="shared" ref="BC5:BC6" si="45">AM5</f>
        <v>16.959090909090911</v>
      </c>
      <c r="BD5" s="1042">
        <f t="shared" ref="BD5" si="46">AW5</f>
        <v>23.264054545454545</v>
      </c>
      <c r="BE5" s="1042">
        <f t="shared" si="11"/>
        <v>-2.2556909090909087</v>
      </c>
      <c r="BF5" s="1068">
        <f t="shared" si="12"/>
        <v>5.5278000000000009</v>
      </c>
      <c r="BG5" s="50">
        <f t="shared" si="13"/>
        <v>15.480563636363636</v>
      </c>
      <c r="BI5" s="1016">
        <f>IF($L4=6,$X$58,IF($L4=5,$X$60,IF($L4=4,$X$62,IF($L4=3,$X$64,IF($L4=2,$X$66,"errore")))))</f>
        <v>0</v>
      </c>
      <c r="BK5" s="1090">
        <f t="shared" ref="BK5:BK6" si="47">BC5</f>
        <v>16.959090909090911</v>
      </c>
      <c r="BL5" s="1087">
        <f>MAX(ABS(BD5),$BI5)</f>
        <v>23.264054545454545</v>
      </c>
      <c r="BM5" s="1042">
        <f>MAX(ABS(BE5),$BI5)</f>
        <v>2.2556909090909087</v>
      </c>
      <c r="BN5" s="1068">
        <f>MAX(ABS(BF5),0.3*$BI5)</f>
        <v>5.5278000000000009</v>
      </c>
      <c r="BO5" s="50">
        <f>MAX(ABS(BG5),0.3*$BI5)</f>
        <v>15.480563636363636</v>
      </c>
      <c r="BP5" s="2"/>
      <c r="BQ5" s="47" t="s">
        <v>387</v>
      </c>
      <c r="BR5" s="734">
        <f>0.12*BR6*E6/100</f>
        <v>91.821600000000004</v>
      </c>
      <c r="BS5" s="2"/>
      <c r="BT5" s="1074" t="s">
        <v>394</v>
      </c>
      <c r="BU5" s="700">
        <f>$BR5*(1-((0.48*$BR6-ABS(BK6))/(0.48*$BR6))^2)</f>
        <v>39.042529854678797</v>
      </c>
      <c r="BV5" s="700">
        <f t="shared" ref="BV5" si="48">$BR5*(1-((0.48*$BR6-ABS(BL6))/(0.48*$BR6))^2)</f>
        <v>26.327560190246903</v>
      </c>
      <c r="BW5" s="700">
        <f t="shared" ref="BW5" si="49">$BR5*(1-((0.48*$BR6-ABS(BM6))/(0.48*$BR6))^2)</f>
        <v>24.724393338623756</v>
      </c>
      <c r="BX5" s="700">
        <f t="shared" ref="BX5" si="50">$BR5*(1-((0.48*$BR6-ABS(BN6))/(0.48*$BR6))^2)</f>
        <v>24.504128314100122</v>
      </c>
      <c r="BY5" s="735">
        <f t="shared" ref="BY5" si="51">$BR5*(1-((0.48*$BR6-ABS(BO6))/(0.48*$BR6))^2)</f>
        <v>26.544819109011119</v>
      </c>
      <c r="BZ5" s="1078" t="s">
        <v>392</v>
      </c>
      <c r="CA5" s="700">
        <f>IF((ABS(BK5)-BU5)/(($E6-2*$G6)*$AI$58)*1000&lt;0,0,(ABS(BK5)-BU5)/(($E6-2*$G6)*$AI$58)*1000)</f>
        <v>0</v>
      </c>
      <c r="CB5" s="700">
        <f>IF((ABS(BL5)-BV5)/(($E6-2*$G6)*$AI$58)*1000&lt;0,0,(ABS(BL5)-BV5)/(($E6-2*$G6)*$AI$58)*1000)</f>
        <v>0</v>
      </c>
      <c r="CC5" s="700">
        <f>IF((ABS(BM5)-BW5)/(($E6-2*$G6)*$AI$58)*1000&lt;0,0,(ABS(BM5)-BW5)/(($E6-2*$G6)*$AI$58)*1000)</f>
        <v>0</v>
      </c>
      <c r="CD5" s="700">
        <f>IF((ABS(BN5)-BX5)/(($E6-2*$G6)*$AI$58)*1000&lt;0,0,(ABS(BN5)-BX5)/(($E6-2*$G6)*$AI$58)*1000)</f>
        <v>0</v>
      </c>
      <c r="CE5" s="735">
        <f>IF((ABS(BO5)-BY5)/(($E6-2*$G6)*$AI$58)*1000&lt;0,0,(ABS(BO5)-BY5)/(($E6-2*$G6)*$AI$58)*1000)</f>
        <v>0</v>
      </c>
      <c r="CF5" s="2"/>
      <c r="CG5" s="692">
        <f>MAX(CA5:CE5)</f>
        <v>0</v>
      </c>
      <c r="CH5" s="2"/>
      <c r="CI5" s="2"/>
      <c r="CJ5" s="2"/>
      <c r="CK5" s="705">
        <v>20</v>
      </c>
      <c r="CL5" s="2"/>
      <c r="CM5" s="1077">
        <v>16</v>
      </c>
      <c r="CN5" s="1063">
        <v>20</v>
      </c>
      <c r="CO5" s="2"/>
      <c r="CP5" s="1416" t="s">
        <v>396</v>
      </c>
      <c r="CQ5" s="1416"/>
      <c r="CR5" s="1416"/>
      <c r="CS5" s="1416"/>
      <c r="CT5" s="2"/>
      <c r="CU5" s="2"/>
      <c r="CV5" s="2"/>
      <c r="CW5" s="1082" t="s">
        <v>399</v>
      </c>
      <c r="CX5" s="1066">
        <f>CU7*(E6-2*G6)*$AI$58/1000</f>
        <v>54.089429035386182</v>
      </c>
      <c r="CY5" s="2"/>
      <c r="CZ5" s="1082" t="s">
        <v>401</v>
      </c>
      <c r="DA5" s="1066">
        <f>($BR5+$CX5)*(1-(ABS((0.48*$BR6-ABS(BK6))/(0.48*$BR6+$CX6))^$CX7))</f>
        <v>95.258802488425914</v>
      </c>
      <c r="DB5" s="1066">
        <f t="shared" ref="DB5:DE5" si="52">($BR5+$CX5)*(1-(ABS((0.48*$BR6-ABS(BL6))/(0.48*$BR6+$CX6))^$CX7))</f>
        <v>84.915820063079181</v>
      </c>
      <c r="DC5" s="1066">
        <f t="shared" si="52"/>
        <v>83.632684674926125</v>
      </c>
      <c r="DD5" s="1066">
        <f t="shared" si="52"/>
        <v>83.456725342767356</v>
      </c>
      <c r="DE5" s="1066">
        <f t="shared" si="52"/>
        <v>85.090042913736582</v>
      </c>
      <c r="DF5" s="1104"/>
      <c r="DL5" s="1065"/>
      <c r="DM5" s="1064">
        <f>CQ6</f>
        <v>20</v>
      </c>
      <c r="DN5" s="1065"/>
      <c r="DO5" s="1064">
        <f>CS6</f>
        <v>16</v>
      </c>
    </row>
    <row r="6" spans="2:119" ht="21" customHeight="1" thickBot="1" x14ac:dyDescent="0.35">
      <c r="B6" s="744" t="s">
        <v>205</v>
      </c>
      <c r="C6" s="527">
        <v>60</v>
      </c>
      <c r="D6" s="747" t="s">
        <v>122</v>
      </c>
      <c r="E6" s="1014">
        <f>IF(OR($E$2=1,$E$2=2,$E$2=3,$E$2=5,$E$2=6,$E$2=11,$E$2=13,$E$2=17,$E$2=18,$E$2=19,$E$2=20),AB59,AB58)</f>
        <v>30</v>
      </c>
      <c r="F6" s="1050">
        <f>IF(OR($E$2=1,$E$2=2,$E$2=3,$E$2=5,$E$2=6,$E$2=11,$E$2=13,$E$2=17,$E$2=18,$E$2=19,$E$2=20),AB58,AB59)</f>
        <v>60</v>
      </c>
      <c r="G6" s="725">
        <v>4</v>
      </c>
      <c r="I6" s="805">
        <f>IF($E$2=1,PIL!A4,IF($E$2=2,PIL!A28,IF($E$2=3,PIL!A52,IF($E$2=4,PIL!A76,IF($E$2=5,PIL!A100,IF($E$2=6,PIL!A124,IF($E$2=7,PIL!A148,IF($E$2=8,PIL!A172,IF($E$2=9,PIL!A196,IF($E$2=10,PIL!A220,IF($E$2=11,PIL!A244,IF($E$2=12,PIL!A268,IF($E$2=13,PIL!A292,IF($E$2=14,PIL!A316,IF($E$2=15,PIL!A340,IF($E$2=16,PIL!A364,IF($E$2=17,PIL!A388,IF($E$2=18,PIL!A412,IF($E$2=19,PIL!A436,IF($E$2=20,PIL!A460,IF($E$2=21,PIL!A484,"")))))))))))))))))))))</f>
        <v>2</v>
      </c>
      <c r="J6" s="861">
        <f>IF($E$2=1,PIL!B4,IF($E$2=2,PIL!B28,IF($E$2=3,PIL!B52,IF($E$2=4,PIL!B76,IF($E$2=5,PIL!B100,IF($E$2=6,PIL!B124,IF($E$2=7,PIL!B148,IF($E$2=8,PIL!B172,IF($E$2=9,PIL!B196,IF($E$2=10,PIL!B220,IF($E$2=11,PIL!B244,IF($E$2=12,PIL!B268,IF($E$2=13,PIL!B292,IF($E$2=14,PIL!B316,IF($E$2=15,PIL!B340,IF($E$2=16,PIL!B364,IF($E$2=17,PIL!B388,IF($E$2=18,PIL!B412,IF($E$2=19,PIL!B436,IF($E$2=20,PIL!B460,IF($E$2=21,PIL!B484,"")))))))))))))))))))))</f>
        <v>9</v>
      </c>
      <c r="K6" s="793"/>
      <c r="L6" s="878">
        <f>IF($E$2=1,PIL!D4,IF($E$2=2,PIL!D28,IF($E$2=3,PIL!D52,IF($E$2=4,PIL!D76,IF($E$2=5,PIL!D100,IF($E$2=6,PIL!D124,IF($E$2=7,PIL!D148,IF($E$2=8,PIL!D172,IF($E$2=9,PIL!D196,IF($E$2=10,PIL!D220,IF($E$2=11,PIL!D244,IF($E$2=12,PIL!D268,IF($E$2=13,PIL!D292,IF($E$2=14,PIL!D316,IF($E$2=15,PIL!D340,IF($E$2=16,PIL!D364,IF($E$2=17,PIL!D388,IF($E$2=18,PIL!D412,IF($E$2=19,PIL!D436,IF($E$2=20,PIL!D460,IF($E$2=21,PIL!D484,"")))))))))))))))))))))</f>
        <v>6</v>
      </c>
      <c r="M6" s="895" t="s">
        <v>22</v>
      </c>
      <c r="N6" s="935">
        <f>IF($E$2=1,PIL!F4,IF($E$2=2,PIL!F28,IF($E$2=3,PIL!F52,IF($E$2=4,PIL!F76,IF($E$2=5,PIL!F100,IF($E$2=6,PIL!F124,IF($E$2=7,PIL!F148,IF($E$2=8,PIL!F172,IF($E$2=9,PIL!F196,IF($E$2=10,PIL!F220,IF($E$2=11,PIL!F244,IF($E$2=12,PIL!F268,IF($E$2=13,PIL!F292,IF($E$2=14,PIL!F316,IF($E$2=15,PIL!F340,IF($E$2=16,PIL!F364,IF($E$2=17,PIL!F388,IF($E$2=18,PIL!F412,IF($E$2=19,PIL!F436,IF($E$2=20,PIL!F460,IF($E$2=21,PIL!F484,"")))))))))))))))))))))</f>
        <v>10.7</v>
      </c>
      <c r="O6" s="794">
        <f>IF($E$2=1,PIL!G4,IF($E$2=2,PIL!G28,IF($E$2=3,PIL!G52,IF($E$2=4,PIL!G76,IF($E$2=5,PIL!G100,IF($E$2=6,PIL!G124,IF($E$2=7,PIL!G148,IF($E$2=8,PIL!G172,IF($E$2=9,PIL!G196,IF($E$2=10,PIL!G220,IF($E$2=11,PIL!G244,IF($E$2=12,PIL!G268,IF($E$2=13,PIL!G292,IF($E$2=14,PIL!G316,IF($E$2=15,PIL!G340,IF($E$2=16,PIL!G364,IF($E$2=17,PIL!G388,IF($E$2=18,PIL!G412,IF($E$2=19,PIL!G436,IF($E$2=20,PIL!G460,IF($E$2=21,PIL!G484,"")))))))))))))))))))))</f>
        <v>6.6289999999999996</v>
      </c>
      <c r="P6" s="794">
        <f>IF($E$2=1,PIL!H4,IF($E$2=2,PIL!H28,IF($E$2=3,PIL!H52,IF($E$2=4,PIL!H76,IF($E$2=5,PIL!H100,IF($E$2=6,PIL!H124,IF($E$2=7,PIL!H148,IF($E$2=8,PIL!H172,IF($E$2=9,PIL!H196,IF($E$2=10,PIL!H220,IF($E$2=11,PIL!H244,IF($E$2=12,PIL!H268,IF($E$2=13,PIL!H292,IF($E$2=14,PIL!H316,IF($E$2=15,PIL!H340,IF($E$2=16,PIL!H364,IF($E$2=17,PIL!H388,IF($E$2=18,PIL!H412,IF($E$2=19,PIL!H436,IF($E$2=20,PIL!H460,IF($E$2=21,PIL!H484,"")))))))))))))))))))))</f>
        <v>6.3959999999999999</v>
      </c>
      <c r="Q6" s="794">
        <f>IF($E$2=1,PIL!I4,IF($E$2=2,PIL!I28,IF($E$2=3,PIL!I52,IF($E$2=4,PIL!I76,IF($E$2=5,PIL!I100,IF($E$2=6,PIL!I124,IF($E$2=7,PIL!I148,IF($E$2=8,PIL!I172,IF($E$2=9,PIL!I196,IF($E$2=10,PIL!I220,IF($E$2=11,PIL!I244,IF($E$2=12,PIL!I268,IF($E$2=13,PIL!I292,IF($E$2=14,PIL!I316,IF($E$2=15,PIL!I340,IF($E$2=16,PIL!I364,IF($E$2=17,PIL!I388,IF($E$2=18,PIL!I412,IF($E$2=19,PIL!I436,IF($E$2=20,PIL!I460,IF($E$2=21,PIL!I484,"")))))))))))))))))))))</f>
        <v>-0.45600000000000002</v>
      </c>
      <c r="R6" s="794">
        <f>IF($E$2=1,PIL!J4,IF($E$2=2,PIL!J28,IF($E$2=3,PIL!J52,IF($E$2=4,PIL!J76,IF($E$2=5,PIL!J100,IF($E$2=6,PIL!J124,IF($E$2=7,PIL!J148,IF($E$2=8,PIL!J172,IF($E$2=9,PIL!J196,IF($E$2=10,PIL!J220,IF($E$2=11,PIL!J244,IF($E$2=12,PIL!J268,IF($E$2=13,PIL!J292,IF($E$2=14,PIL!J316,IF($E$2=15,PIL!J340,IF($E$2=16,PIL!J364,IF($E$2=17,PIL!J388,IF($E$2=18,PIL!J412,IF($E$2=19,PIL!J436,IF($E$2=20,PIL!J460,IF($E$2=21,PIL!J484,"")))))))))))))))))))))</f>
        <v>0.10100000000000001</v>
      </c>
      <c r="S6" s="806">
        <f>IF($E$2=1,PIL!K4,IF($E$2=2,PIL!K28,IF($E$2=3,PIL!K52,IF($E$2=4,PIL!K76,IF($E$2=5,PIL!K100,IF($E$2=6,PIL!K124,IF($E$2=7,PIL!K148,IF($E$2=8,PIL!K172,IF($E$2=9,PIL!K196,IF($E$2=10,PIL!K220,IF($E$2=11,PIL!K244,IF($E$2=12,PIL!K268,IF($E$2=13,PIL!K292,IF($E$2=14,PIL!K316,IF($E$2=15,PIL!K340,IF($E$2=16,PIL!K364,IF($E$2=17,PIL!K388,IF($E$2=18,PIL!K412,IF($E$2=19,PIL!K436,IF($E$2=20,PIL!K460,IF($E$2=21,PIL!K484,"")))))))))))))))))))))</f>
        <v>0.214</v>
      </c>
      <c r="T6" s="914">
        <f t="shared" si="19"/>
        <v>6.4969999999999999</v>
      </c>
      <c r="U6" s="794">
        <f t="shared" si="19"/>
        <v>-0.67</v>
      </c>
      <c r="V6" s="794">
        <f t="shared" ref="V6:V7" si="53">(ABS(T6)+0.3*ABS(U6))*SIGN(T6)</f>
        <v>6.6979999999999995</v>
      </c>
      <c r="W6" s="794">
        <f t="shared" si="20"/>
        <v>-2.6191</v>
      </c>
      <c r="X6" s="794">
        <f t="shared" si="21"/>
        <v>13.326999999999998</v>
      </c>
      <c r="Y6" s="794">
        <f t="shared" si="22"/>
        <v>-6.899999999999995E-2</v>
      </c>
      <c r="Z6" s="794">
        <f t="shared" si="23"/>
        <v>4.0099</v>
      </c>
      <c r="AA6" s="806">
        <f t="shared" si="24"/>
        <v>9.2480999999999991</v>
      </c>
      <c r="AB6" s="1518"/>
      <c r="AC6" s="961" t="s">
        <v>23</v>
      </c>
      <c r="AD6" s="362">
        <f>N7+N11</f>
        <v>-296.08699999999999</v>
      </c>
      <c r="AE6" s="362">
        <f t="shared" ref="AE6" si="54">O7+O11</f>
        <v>-184.01900000000001</v>
      </c>
      <c r="AF6" s="362">
        <f t="shared" ref="AF6" si="55">P7+P11</f>
        <v>-4.2390000000000008</v>
      </c>
      <c r="AG6" s="362">
        <f t="shared" ref="AG6" si="56">Q7+Q11</f>
        <v>6.5200000000000005</v>
      </c>
      <c r="AH6" s="362">
        <f t="shared" ref="AH6" si="57">R7+R11</f>
        <v>3.3000000000000015E-2</v>
      </c>
      <c r="AI6" s="962">
        <f t="shared" ref="AI6" si="58">S7+S11</f>
        <v>0.20400000000000001</v>
      </c>
      <c r="AJ6" s="787"/>
      <c r="AK6" s="1466"/>
      <c r="AL6" s="961" t="str">
        <f>AC6</f>
        <v>N</v>
      </c>
      <c r="AM6" s="362">
        <f>N7+N11+IF($L7=2,$AI$69*1.3,IF($L7=3,$AI$67*1.3,IF($L7=4,$AI$65*1.3,IF($L7=5,$AI$63*1.3,IF($L7=6,$AI$61*1.3,"")))))</f>
        <v>-296.08699999999999</v>
      </c>
      <c r="AN6" s="362">
        <f>O7+O11+IF($L7=2,$AI$69,IF($L7=3,$AI$67,IF($L7=4,$AI$65,IF($L7=5,$AI$63,IF($L7=6,$AI$61,"")))))</f>
        <v>-184.01900000000001</v>
      </c>
      <c r="AO6" s="362">
        <f>AF6</f>
        <v>-4.2390000000000008</v>
      </c>
      <c r="AP6" s="362">
        <f t="shared" ref="AP6" si="59">AG6</f>
        <v>6.5200000000000005</v>
      </c>
      <c r="AQ6" s="362">
        <f t="shared" ref="AQ6" si="60">AH6</f>
        <v>3.3000000000000015E-2</v>
      </c>
      <c r="AR6" s="962">
        <f t="shared" ref="AR6" si="61">AI6</f>
        <v>0.20400000000000001</v>
      </c>
      <c r="AS6" s="936">
        <f t="shared" si="36"/>
        <v>-4.2720000000000011</v>
      </c>
      <c r="AT6" s="809">
        <f t="shared" si="37"/>
        <v>6.7240000000000002</v>
      </c>
      <c r="AU6" s="809">
        <f t="shared" si="38"/>
        <v>-6.289200000000001</v>
      </c>
      <c r="AV6" s="809">
        <f t="shared" si="39"/>
        <v>8.0056000000000012</v>
      </c>
      <c r="AW6" s="809">
        <f t="shared" si="40"/>
        <v>-190.3082</v>
      </c>
      <c r="AX6" s="809">
        <f t="shared" si="41"/>
        <v>-177.72980000000001</v>
      </c>
      <c r="AY6" s="809">
        <f t="shared" si="42"/>
        <v>-176.01339999999999</v>
      </c>
      <c r="AZ6" s="810">
        <f t="shared" si="43"/>
        <v>-192.02460000000002</v>
      </c>
      <c r="BA6" s="647"/>
      <c r="BB6" s="1014" t="str">
        <f t="shared" si="44"/>
        <v>N</v>
      </c>
      <c r="BC6" s="49">
        <f t="shared" si="45"/>
        <v>-296.08699999999999</v>
      </c>
      <c r="BD6" s="49">
        <f>AW6</f>
        <v>-190.3082</v>
      </c>
      <c r="BE6" s="49">
        <f t="shared" si="11"/>
        <v>-177.72980000000001</v>
      </c>
      <c r="BF6" s="49">
        <f t="shared" si="12"/>
        <v>-176.01339999999999</v>
      </c>
      <c r="BG6" s="51">
        <f t="shared" si="13"/>
        <v>-192.02460000000002</v>
      </c>
      <c r="BI6" s="244"/>
      <c r="BK6" s="1091">
        <f t="shared" si="47"/>
        <v>-296.08699999999999</v>
      </c>
      <c r="BL6" s="1088">
        <f>BD6</f>
        <v>-190.3082</v>
      </c>
      <c r="BM6" s="49">
        <f t="shared" ref="BM6" si="62">BE6</f>
        <v>-177.72980000000001</v>
      </c>
      <c r="BN6" s="49">
        <f t="shared" ref="BN6" si="63">BF6</f>
        <v>-176.01339999999999</v>
      </c>
      <c r="BO6" s="51">
        <f t="shared" ref="BO6" si="64">BG6</f>
        <v>-192.02460000000002</v>
      </c>
      <c r="BP6" s="2"/>
      <c r="BQ6" s="1074" t="s">
        <v>385</v>
      </c>
      <c r="BR6" s="735">
        <f>E6*F6*$AI$57/10</f>
        <v>2550.6</v>
      </c>
      <c r="BS6" s="2"/>
      <c r="BT6" s="2"/>
      <c r="BU6" s="2"/>
      <c r="BV6" s="2"/>
      <c r="BW6" s="2"/>
      <c r="BX6" s="2"/>
      <c r="BY6" s="2"/>
      <c r="BZ6" s="434"/>
      <c r="CA6" s="2"/>
      <c r="CB6" s="2"/>
      <c r="CC6" s="2"/>
      <c r="CD6" s="2"/>
      <c r="CE6" s="2"/>
      <c r="CF6" s="2"/>
      <c r="CG6" s="2"/>
      <c r="CH6" s="1053" t="s">
        <v>391</v>
      </c>
      <c r="CI6" s="1057">
        <f>MAX(CG4,CG8)</f>
        <v>3.7833799258617393</v>
      </c>
      <c r="CJ6" s="1059" t="str">
        <f>IF(E6&gt;F6,"LUNGO","CORTO")</f>
        <v>CORTO</v>
      </c>
      <c r="CK6" s="1075">
        <f>IF(CJ6="corto",IF(CEILING((CI6)/$AL$57,1)&lt;2,2,CEILING((CI6)/$AL$57,1)),2)</f>
        <v>2</v>
      </c>
      <c r="CL6" s="1061" t="s">
        <v>125</v>
      </c>
      <c r="CM6" s="52">
        <f>IF(CJ6="corto",0,CEILING((CI6-2*$AL$57)/$AL$58,1))</f>
        <v>0</v>
      </c>
      <c r="CN6" s="952">
        <f>IF(CJ6="corto",0,CEILING((CI6-2*$AL$57)/$AL$57,1))</f>
        <v>0</v>
      </c>
      <c r="CO6" s="2"/>
      <c r="CP6" s="1065">
        <f>CK6</f>
        <v>2</v>
      </c>
      <c r="CQ6" s="1064">
        <f>CK5</f>
        <v>20</v>
      </c>
      <c r="CR6" s="1065">
        <f>IF(IF(CS6=CM5,CM6,CN6)&lt;0,0,IF(CS6=CM5,CM6,CN6))</f>
        <v>0</v>
      </c>
      <c r="CS6" s="1064">
        <f>IF(OR(CM6=CN6,CM6&lt;CN6),CM5,CN5)</f>
        <v>16</v>
      </c>
      <c r="CT6" s="1083"/>
      <c r="CU6" s="1085">
        <f>CP6*PI()*(CQ6/10)^2/4+CR6*PI()*(CS6/10)^2/4</f>
        <v>6.2831853071795862</v>
      </c>
      <c r="CV6" s="2"/>
      <c r="CW6" s="1082" t="s">
        <v>397</v>
      </c>
      <c r="CX6" s="1066">
        <f>2*CU6*$AI$58/10</f>
        <v>491.72208213987443</v>
      </c>
      <c r="CY6" s="2"/>
      <c r="CZ6" s="1065" t="s">
        <v>402</v>
      </c>
      <c r="DA6" s="232">
        <f>(ABS(BK4)/ABS(DA4))^1.5+(ABS(BK5)/ABS(DA5))^1.5</f>
        <v>7.5812756173198798E-2</v>
      </c>
      <c r="DB6" s="232">
        <f t="shared" ref="DB6:DE6" si="65">(ABS(BL4)/ABS(DB4))^1.5+(ABS(BL5)/ABS(DB5))^1.5</f>
        <v>0.28207731606804221</v>
      </c>
      <c r="DC6" s="232">
        <f t="shared" si="65"/>
        <v>0.14005748596965159</v>
      </c>
      <c r="DD6" s="232">
        <f t="shared" si="65"/>
        <v>0.48357030296545084</v>
      </c>
      <c r="DE6" s="232">
        <f t="shared" si="65"/>
        <v>0.52166590270022573</v>
      </c>
      <c r="DF6" s="1104"/>
      <c r="DL6" s="1065"/>
      <c r="DM6" s="1064">
        <f>CQ7</f>
        <v>20</v>
      </c>
      <c r="DN6" s="1065"/>
      <c r="DO6" s="1064">
        <f>CS7</f>
        <v>16</v>
      </c>
    </row>
    <row r="7" spans="2:119" ht="21" customHeight="1" thickBot="1" x14ac:dyDescent="0.35">
      <c r="B7" s="744" t="s">
        <v>271</v>
      </c>
      <c r="C7" s="744">
        <f>C5/2</f>
        <v>30</v>
      </c>
      <c r="D7" s="744" t="s">
        <v>122</v>
      </c>
      <c r="I7" s="805">
        <f>IF($E$2=1,PIL!A5,IF($E$2=2,PIL!A29,IF($E$2=3,PIL!A53,IF($E$2=4,PIL!A77,IF($E$2=5,PIL!A101,IF($E$2=6,PIL!A125,IF($E$2=7,PIL!A149,IF($E$2=8,PIL!A173,IF($E$2=9,PIL!A197,IF($E$2=10,PIL!A221,IF($E$2=11,PIL!A245,IF($E$2=12,PIL!A269,IF($E$2=13,PIL!A293,IF($E$2=14,PIL!A317,IF($E$2=15,PIL!A341,IF($E$2=16,PIL!A365,IF($E$2=17,PIL!A389,IF($E$2=18,PIL!A413,IF($E$2=19,PIL!A437,IF($E$2=20,PIL!A461,IF($E$2=21,PIL!A485,"")))))))))))))))))))))</f>
        <v>2</v>
      </c>
      <c r="J7" s="861">
        <f>IF($E$2=1,PIL!B5,IF($E$2=2,PIL!B29,IF($E$2=3,PIL!B53,IF($E$2=4,PIL!B77,IF($E$2=5,PIL!B101,IF($E$2=6,PIL!B125,IF($E$2=7,PIL!B149,IF($E$2=8,PIL!B173,IF($E$2=9,PIL!B197,IF($E$2=10,PIL!B221,IF($E$2=11,PIL!B245,IF($E$2=12,PIL!B269,IF($E$2=13,PIL!B293,IF($E$2=14,PIL!B317,IF($E$2=15,PIL!B341,IF($E$2=16,PIL!B365,IF($E$2=17,PIL!B389,IF($E$2=18,PIL!B413,IF($E$2=19,PIL!B437,IF($E$2=20,PIL!B461,IF($E$2=21,PIL!B485,"")))))))))))))))))))))</f>
        <v>9</v>
      </c>
      <c r="K7" s="793"/>
      <c r="L7" s="878">
        <f>IF($E$2=1,PIL!D5,IF($E$2=2,PIL!D29,IF($E$2=3,PIL!D53,IF($E$2=4,PIL!D77,IF($E$2=5,PIL!D101,IF($E$2=6,PIL!D125,IF($E$2=7,PIL!D149,IF($E$2=8,PIL!D173,IF($E$2=9,PIL!D197,IF($E$2=10,PIL!D221,IF($E$2=11,PIL!D245,IF($E$2=12,PIL!D269,IF($E$2=13,PIL!D293,IF($E$2=14,PIL!D317,IF($E$2=15,PIL!D341,IF($E$2=16,PIL!D365,IF($E$2=17,PIL!D389,IF($E$2=18,PIL!D413,IF($E$2=19,PIL!D437,IF($E$2=20,PIL!D461,IF($E$2=21,PIL!D485,"")))))))))))))))))))))</f>
        <v>6</v>
      </c>
      <c r="M7" s="895" t="s">
        <v>333</v>
      </c>
      <c r="N7" s="935">
        <f>IF($E$2=1,PIL!F5,IF($E$2=2,PIL!F29,IF($E$2=3,PIL!F53,IF($E$2=4,PIL!F77,IF($E$2=5,PIL!F101,IF($E$2=6,PIL!F125,IF($E$2=7,PIL!F149,IF($E$2=8,PIL!F173,IF($E$2=9,PIL!F197,IF($E$2=10,PIL!F221,IF($E$2=11,PIL!F245,IF($E$2=12,PIL!F269,IF($E$2=13,PIL!F293,IF($E$2=14,PIL!F317,IF($E$2=15,PIL!F341,IF($E$2=16,PIL!F365,IF($E$2=17,PIL!F389,IF($E$2=18,PIL!F413,IF($E$2=19,PIL!F437,IF($E$2=20,PIL!F461,IF($E$2=21,PIL!F485,"")))))))))))))))))))))</f>
        <v>-28.067</v>
      </c>
      <c r="O7" s="794">
        <f>IF($E$2=1,PIL!G5,IF($E$2=2,PIL!G29,IF($E$2=3,PIL!G53,IF($E$2=4,PIL!G77,IF($E$2=5,PIL!G101,IF($E$2=6,PIL!G125,IF($E$2=7,PIL!G149,IF($E$2=8,PIL!G173,IF($E$2=9,PIL!G197,IF($E$2=10,PIL!G221,IF($E$2=11,PIL!G245,IF($E$2=12,PIL!G269,IF($E$2=13,PIL!G293,IF($E$2=14,PIL!G317,IF($E$2=15,PIL!G341,IF($E$2=16,PIL!G365,IF($E$2=17,PIL!G389,IF($E$2=18,PIL!G413,IF($E$2=19,PIL!G437,IF($E$2=20,PIL!G461,IF($E$2=21,PIL!G485,"")))))))))))))))))))))</f>
        <v>-17.366</v>
      </c>
      <c r="P7" s="794">
        <f>IF($E$2=1,PIL!H5,IF($E$2=2,PIL!H29,IF($E$2=3,PIL!H53,IF($E$2=4,PIL!H77,IF($E$2=5,PIL!H101,IF($E$2=6,PIL!H125,IF($E$2=7,PIL!H149,IF($E$2=8,PIL!H173,IF($E$2=9,PIL!H197,IF($E$2=10,PIL!H221,IF($E$2=11,PIL!H245,IF($E$2=12,PIL!H269,IF($E$2=13,PIL!H293,IF($E$2=14,PIL!H317,IF($E$2=15,PIL!H341,IF($E$2=16,PIL!H365,IF($E$2=17,PIL!H389,IF($E$2=18,PIL!H413,IF($E$2=19,PIL!H437,IF($E$2=20,PIL!H461,IF($E$2=21,PIL!H485,"")))))))))))))))))))))</f>
        <v>-5.1260000000000003</v>
      </c>
      <c r="Q7" s="794">
        <f>IF($E$2=1,PIL!I5,IF($E$2=2,PIL!I29,IF($E$2=3,PIL!I53,IF($E$2=4,PIL!I77,IF($E$2=5,PIL!I101,IF($E$2=6,PIL!I125,IF($E$2=7,PIL!I149,IF($E$2=8,PIL!I173,IF($E$2=9,PIL!I197,IF($E$2=10,PIL!I221,IF($E$2=11,PIL!I245,IF($E$2=12,PIL!I269,IF($E$2=13,PIL!I293,IF($E$2=14,PIL!I317,IF($E$2=15,PIL!I341,IF($E$2=16,PIL!I365,IF($E$2=17,PIL!I389,IF($E$2=18,PIL!I413,IF($E$2=19,PIL!I437,IF($E$2=20,PIL!I461,IF($E$2=21,PIL!I485,"")))))))))))))))))))))</f>
        <v>0.35199999999999998</v>
      </c>
      <c r="R7" s="794">
        <f>IF($E$2=1,PIL!J5,IF($E$2=2,PIL!J29,IF($E$2=3,PIL!J53,IF($E$2=4,PIL!J77,IF($E$2=5,PIL!J101,IF($E$2=6,PIL!J125,IF($E$2=7,PIL!J149,IF($E$2=8,PIL!J173,IF($E$2=9,PIL!J197,IF($E$2=10,PIL!J221,IF($E$2=11,PIL!J245,IF($E$2=12,PIL!J269,IF($E$2=13,PIL!J293,IF($E$2=14,PIL!J317,IF($E$2=15,PIL!J341,IF($E$2=16,PIL!J365,IF($E$2=17,PIL!J389,IF($E$2=18,PIL!J413,IF($E$2=19,PIL!J437,IF($E$2=20,PIL!J461,IF($E$2=21,PIL!J485,"")))))))))))))))))))))</f>
        <v>-0.106</v>
      </c>
      <c r="S7" s="806">
        <f>IF($E$2=1,PIL!K5,IF($E$2=2,PIL!K29,IF($E$2=3,PIL!K53,IF($E$2=4,PIL!K77,IF($E$2=5,PIL!K101,IF($E$2=6,PIL!K125,IF($E$2=7,PIL!K149,IF($E$2=8,PIL!K173,IF($E$2=9,PIL!K197,IF($E$2=10,PIL!K221,IF($E$2=11,PIL!K245,IF($E$2=12,PIL!K269,IF($E$2=13,PIL!K293,IF($E$2=14,PIL!K317,IF($E$2=15,PIL!K341,IF($E$2=16,PIL!K365,IF($E$2=17,PIL!K389,IF($E$2=18,PIL!K413,IF($E$2=19,PIL!K437,IF($E$2=20,PIL!K461,IF($E$2=21,PIL!K485,"")))))))))))))))))))))</f>
        <v>-0.18</v>
      </c>
      <c r="T7" s="914">
        <f t="shared" si="19"/>
        <v>-5.2320000000000002</v>
      </c>
      <c r="U7" s="794">
        <f t="shared" si="19"/>
        <v>0.53200000000000003</v>
      </c>
      <c r="V7" s="794">
        <f t="shared" si="53"/>
        <v>-5.3916000000000004</v>
      </c>
      <c r="W7" s="794">
        <f t="shared" si="20"/>
        <v>2.1016000000000004</v>
      </c>
      <c r="X7" s="794">
        <f t="shared" si="21"/>
        <v>-22.7576</v>
      </c>
      <c r="Y7" s="794">
        <f>O7-V7</f>
        <v>-11.974399999999999</v>
      </c>
      <c r="Z7" s="794">
        <f>O7+W7</f>
        <v>-15.264399999999998</v>
      </c>
      <c r="AA7" s="806">
        <f t="shared" si="24"/>
        <v>-19.467600000000001</v>
      </c>
      <c r="AB7" s="963"/>
      <c r="AC7" s="787"/>
      <c r="AD7" s="788"/>
      <c r="AE7" s="788"/>
      <c r="AF7" s="788"/>
      <c r="AG7" s="788"/>
      <c r="AH7" s="788"/>
      <c r="AI7" s="788"/>
      <c r="AJ7" s="787"/>
      <c r="AK7" s="787"/>
      <c r="AL7" s="1018"/>
      <c r="AM7" s="788"/>
      <c r="AN7" s="788"/>
      <c r="AO7" s="788"/>
      <c r="AP7" s="788"/>
      <c r="AQ7" s="788"/>
      <c r="AR7" s="1035"/>
      <c r="AS7" s="1018"/>
      <c r="AT7" s="787"/>
      <c r="AU7" s="787"/>
      <c r="AV7" s="787"/>
      <c r="AW7" s="787"/>
      <c r="AX7" s="787"/>
      <c r="AY7" s="787"/>
      <c r="AZ7" s="1019"/>
      <c r="BA7" s="647"/>
      <c r="BB7" s="1072"/>
      <c r="BC7" s="6"/>
      <c r="BD7" s="6"/>
      <c r="BE7" s="6"/>
      <c r="BF7" s="6"/>
      <c r="BG7" s="6"/>
      <c r="BI7" s="440"/>
      <c r="BL7" s="1045"/>
      <c r="BM7" s="1045"/>
      <c r="BN7" s="1045"/>
      <c r="BO7" s="1045"/>
      <c r="BP7" s="2"/>
      <c r="BQ7" s="2"/>
      <c r="BR7" s="4"/>
      <c r="BS7" s="2"/>
      <c r="BT7" s="2"/>
      <c r="BU7" s="2"/>
      <c r="BV7" s="2"/>
      <c r="BW7" s="2"/>
      <c r="BX7" s="2"/>
      <c r="BY7" s="2"/>
      <c r="BZ7" s="434"/>
      <c r="CA7" s="2"/>
      <c r="CB7" s="2"/>
      <c r="CC7" s="2"/>
      <c r="CD7" s="2"/>
      <c r="CE7" s="2"/>
      <c r="CF7" s="2"/>
      <c r="CG7" s="2"/>
      <c r="CH7" s="1078" t="s">
        <v>392</v>
      </c>
      <c r="CI7" s="1058">
        <f>MAX(CG5,CG9)</f>
        <v>0</v>
      </c>
      <c r="CJ7" s="1060" t="str">
        <f>IF(F6&gt;E6,"LUNGO","CORTO")</f>
        <v>LUNGO</v>
      </c>
      <c r="CK7" s="1076">
        <f>IF(CJ7="corto",IF(CEILING((CI7)/$AL$57,1)&lt;2,2,CEILING((CI7)/$AL$57,1)),2)</f>
        <v>2</v>
      </c>
      <c r="CL7" s="1062" t="s">
        <v>125</v>
      </c>
      <c r="CM7" s="1074">
        <f>IF(CJ7="corto",0,CEILING((CI7-2*$AL$57)/$AL$58,1))</f>
        <v>-3</v>
      </c>
      <c r="CN7" s="725">
        <f>IF(CJ7="corto",0,CEILING((CI7-2*$AL$57)/$AL$57,1))</f>
        <v>-2</v>
      </c>
      <c r="CO7" s="2"/>
      <c r="CP7" s="1065">
        <f>CK7</f>
        <v>2</v>
      </c>
      <c r="CQ7" s="1064">
        <f>CK5</f>
        <v>20</v>
      </c>
      <c r="CR7" s="1065">
        <f>IF(IF(CS7=CM5,CM7,CN7)&lt;0,0,IF(CS7=CM5,CM7,CN7))</f>
        <v>0</v>
      </c>
      <c r="CS7" s="1064">
        <f>IF(OR(CM7=CN7,CM7&lt;CN7),CM5,CN5)</f>
        <v>16</v>
      </c>
      <c r="CT7" s="1083"/>
      <c r="CU7" s="1085">
        <f>CP7*PI()*(CQ7/10)^2/4+CR7*PI()*(CS7/10)^2/4</f>
        <v>6.2831853071795862</v>
      </c>
      <c r="CV7" s="2"/>
      <c r="CW7" s="1082" t="s">
        <v>326</v>
      </c>
      <c r="CX7" s="1066">
        <f>1/(1+2*CX6/BR6)+1</f>
        <v>1.721722729381856</v>
      </c>
      <c r="CY7" s="2"/>
      <c r="CZ7" s="2"/>
      <c r="DA7" s="2"/>
      <c r="DB7" s="2"/>
      <c r="DC7" s="2"/>
      <c r="DD7" s="2"/>
      <c r="DE7" s="2"/>
      <c r="DF7" s="1104"/>
    </row>
    <row r="8" spans="2:119" ht="21" customHeight="1" x14ac:dyDescent="0.3">
      <c r="B8" s="744" t="s">
        <v>272</v>
      </c>
      <c r="C8" s="744">
        <f>C6/2</f>
        <v>30</v>
      </c>
      <c r="D8" s="744" t="s">
        <v>122</v>
      </c>
      <c r="I8" s="805">
        <f>IF($E$2=1,PIL!A722,IF($E$2=2,PIL!A818,IF($E$2=3,PIL!A914,IF($E$2=4,PIL!A506,IF($E$2=5,PIL!A578,IF($E$2=6,PIL!A650,IF($E$2=7,PIL!A746,IF($E$2=8,PIL!A842,IF($E$2=9,PIL!A938,IF($E$2=10,PIL!A530,IF($E$2=11,PIL!A602,IF($E$2=12,PIL!A674,IF($E$2=13,PIL!A770,IF($E$2=14,PIL!A866,IF($E$2=15,PIL!A962,IF($E$2=16,PIL!A554,IF($E$2=17,PIL!A626,IF($E$2=18,PIL!A698,IF($E$2=19,PIL!A794,IF($E$2=20,PIL!A890,IF($E$2=21,PIL!A986,"")))))))))))))))))))))</f>
        <v>10</v>
      </c>
      <c r="J8" s="861">
        <f>IF($E$2=1,PIL!B722,IF($E$2=2,PIL!B818,IF($E$2=3,PIL!B914,IF($E$2=4,PIL!B506,IF($E$2=5,PIL!B578,IF($E$2=6,PIL!B650,IF($E$2=7,PIL!B746,IF($E$2=8,PIL!B842,IF($E$2=9,PIL!B938,IF($E$2=10,PIL!B530,IF($E$2=11,PIL!B602,IF($E$2=12,PIL!B674,IF($E$2=13,PIL!B770,IF($E$2=14,PIL!B866,IF($E$2=15,PIL!B962,IF($E$2=16,PIL!B554,IF($E$2=17,PIL!B626,IF($E$2=18,PIL!B698,IF($E$2=19,PIL!B794,IF($E$2=20,PIL!B890,IF($E$2=21,PIL!B986,"")))))))))))))))))))))</f>
        <v>9</v>
      </c>
      <c r="K8" s="793"/>
      <c r="L8" s="878">
        <f>IF($E$2=1,PIL!D722,IF($E$2=2,PIL!D818,IF($E$2=3,PIL!D914,IF($E$2=4,PIL!D506,IF($E$2=5,PIL!D578,IF($E$2=6,PIL!D650,IF($E$2=7,PIL!D746,IF($E$2=8,PIL!D842,IF($E$2=9,PIL!D938,IF($E$2=10,PIL!D530,IF($E$2=11,PIL!D602,IF($E$2=12,PIL!D674,IF($E$2=13,PIL!D770,IF($E$2=14,PIL!D866,IF($E$2=15,PIL!D962,IF($E$2=16,PIL!D554,IF($E$2=17,PIL!D626,IF($E$2=18,PIL!D698,IF($E$2=19,PIL!D794,IF($E$2=20,PIL!D890,IF($E$2=21,PIL!D986,"")))))))))))))))))))))</f>
        <v>6</v>
      </c>
      <c r="M8" s="895" t="s">
        <v>336</v>
      </c>
      <c r="N8" s="935">
        <f>IF($E$2=1,PIL!F722,IF($E$2=2,PIL!F818,IF($E$2=3,PIL!F914,IF($E$2=4,PIL!F506,IF($E$2=5,PIL!F578,IF($E$2=6,PIL!F650,IF($E$2=7,PIL!F746,IF($E$2=8,PIL!F842,IF($E$2=9,PIL!F938,IF($E$2=10,PIL!F530,IF($E$2=11,PIL!F602,IF($E$2=12,PIL!F674,IF($E$2=13,PIL!F770,IF($E$2=14,PIL!F866,IF($E$2=15,PIL!F962,IF($E$2=16,PIL!F554,IF($E$2=17,PIL!F626,IF($E$2=18,PIL!F698,IF($E$2=19,PIL!F794,IF($E$2=20,PIL!F890,IF($E$2=21,PIL!F986,"")))))))))))))))))))))</f>
        <v>1.57</v>
      </c>
      <c r="O8" s="794">
        <f>IF($E$2=1,PIL!G722,IF($E$2=2,PIL!G818,IF($E$2=3,PIL!G914,IF($E$2=4,PIL!G506,IF($E$2=5,PIL!G578,IF($E$2=6,PIL!G650,IF($E$2=7,PIL!G746,IF($E$2=8,PIL!G842,IF($E$2=9,PIL!G938,IF($E$2=10,PIL!G530,IF($E$2=11,PIL!G602,IF($E$2=12,PIL!G674,IF($E$2=13,PIL!G770,IF($E$2=14,PIL!G866,IF($E$2=15,PIL!G962,IF($E$2=16,PIL!G554,IF($E$2=17,PIL!G626,IF($E$2=18,PIL!G698,IF($E$2=19,PIL!G794,IF($E$2=20,PIL!G890,IF($E$2=21,PIL!G986,"")))))))))))))))))))))</f>
        <v>0.63700000000000001</v>
      </c>
      <c r="P8" s="794">
        <f>IF($E$2=1,PIL!H722,IF($E$2=2,PIL!H818,IF($E$2=3,PIL!H914,IF($E$2=4,PIL!H506,IF($E$2=5,PIL!H578,IF($E$2=6,PIL!H650,IF($E$2=7,PIL!H746,IF($E$2=8,PIL!H842,IF($E$2=9,PIL!H938,IF($E$2=10,PIL!H530,IF($E$2=11,PIL!H602,IF($E$2=12,PIL!H674,IF($E$2=13,PIL!H770,IF($E$2=14,PIL!H866,IF($E$2=15,PIL!H962,IF($E$2=16,PIL!H554,IF($E$2=17,PIL!H626,IF($E$2=18,PIL!H698,IF($E$2=19,PIL!H794,IF($E$2=20,PIL!H890,IF($E$2=21,PIL!H986,"")))))))))))))))))))))</f>
        <v>16.155999999999999</v>
      </c>
      <c r="Q8" s="794">
        <f>IF($E$2=1,PIL!I722,IF($E$2=2,PIL!I818,IF($E$2=3,PIL!I914,IF($E$2=4,PIL!I506,IF($E$2=5,PIL!I578,IF($E$2=6,PIL!I650,IF($E$2=7,PIL!I746,IF($E$2=8,PIL!I842,IF($E$2=9,PIL!I938,IF($E$2=10,PIL!I530,IF($E$2=11,PIL!I602,IF($E$2=12,PIL!I674,IF($E$2=13,PIL!I770,IF($E$2=14,PIL!I866,IF($E$2=15,PIL!I962,IF($E$2=16,PIL!I554,IF($E$2=17,PIL!I626,IF($E$2=18,PIL!I698,IF($E$2=19,PIL!I794,IF($E$2=20,PIL!I890,IF($E$2=21,PIL!I986,"")))))))))))))))))))))</f>
        <v>111.474</v>
      </c>
      <c r="R8" s="794">
        <f>IF($E$2=1,PIL!J722,IF($E$2=2,PIL!J818,IF($E$2=3,PIL!J914,IF($E$2=4,PIL!J506,IF($E$2=5,PIL!J578,IF($E$2=6,PIL!J650,IF($E$2=7,PIL!J746,IF($E$2=8,PIL!J842,IF($E$2=9,PIL!J938,IF($E$2=10,PIL!J530,IF($E$2=11,PIL!J602,IF($E$2=12,PIL!J674,IF($E$2=13,PIL!J770,IF($E$2=14,PIL!J866,IF($E$2=15,PIL!J962,IF($E$2=16,PIL!J554,IF($E$2=17,PIL!J626,IF($E$2=18,PIL!J698,IF($E$2=19,PIL!J794,IF($E$2=20,PIL!J890,IF($E$2=21,PIL!J986,"")))))))))))))))))))))</f>
        <v>4.4050000000000002</v>
      </c>
      <c r="S8" s="806">
        <f>IF($E$2=1,PIL!K722,IF($E$2=2,PIL!K818,IF($E$2=3,PIL!K914,IF($E$2=4,PIL!K506,IF($E$2=5,PIL!K578,IF($E$2=6,PIL!K650,IF($E$2=7,PIL!K746,IF($E$2=8,PIL!K842,IF($E$2=9,PIL!K938,IF($E$2=10,PIL!K530,IF($E$2=11,PIL!K602,IF($E$2=12,PIL!K674,IF($E$2=13,PIL!K770,IF($E$2=14,PIL!K866,IF($E$2=15,PIL!K962,IF($E$2=16,PIL!K554,IF($E$2=17,PIL!K626,IF($E$2=18,PIL!K698,IF($E$2=19,PIL!K794,IF($E$2=20,PIL!K890,IF($E$2=21,PIL!K986,"")))))))))))))))))))))</f>
        <v>8.234</v>
      </c>
      <c r="T8" s="914">
        <f>(ABS(P8)+ABS(R8))*SIGN(P8)</f>
        <v>20.561</v>
      </c>
      <c r="U8" s="794">
        <f>(ABS(Q8)+ABS(S8))*SIGN(Q8)</f>
        <v>119.708</v>
      </c>
      <c r="V8" s="794">
        <f>(ABS(T8)+0.3*ABS(U8))*SIGN(T8)</f>
        <v>56.473399999999998</v>
      </c>
      <c r="W8" s="794">
        <f>(ABS(U8)+0.3*ABS(T8))*SIGN(U8)</f>
        <v>125.8763</v>
      </c>
      <c r="X8" s="794">
        <f>O8+V8</f>
        <v>57.110399999999998</v>
      </c>
      <c r="Y8" s="794">
        <f>O8-V8</f>
        <v>-55.836399999999998</v>
      </c>
      <c r="Z8" s="794">
        <f>O8+W8</f>
        <v>126.5133</v>
      </c>
      <c r="AA8" s="806">
        <f>O8-W8</f>
        <v>-125.2393</v>
      </c>
      <c r="AB8" s="1519" t="s">
        <v>379</v>
      </c>
      <c r="AC8" s="964" t="str">
        <f>M9</f>
        <v>M_piede_x</v>
      </c>
      <c r="AD8" s="965">
        <f t="shared" ref="AD8" si="66">N9</f>
        <v>1.841</v>
      </c>
      <c r="AE8" s="965">
        <f t="shared" ref="AE8" si="67">O9</f>
        <v>1.5389999999999999</v>
      </c>
      <c r="AF8" s="965">
        <f t="shared" ref="AF8" si="68">P9</f>
        <v>-11.478999999999999</v>
      </c>
      <c r="AG8" s="965">
        <f t="shared" ref="AG8" si="69">Q9</f>
        <v>-78.89</v>
      </c>
      <c r="AH8" s="965">
        <f t="shared" ref="AH8" si="70">R9</f>
        <v>-1.76</v>
      </c>
      <c r="AI8" s="966">
        <f t="shared" ref="AI8" si="71">S9</f>
        <v>-4.9550000000000001</v>
      </c>
      <c r="AJ8" s="788"/>
      <c r="AK8" s="1464" t="s">
        <v>383</v>
      </c>
      <c r="AL8" s="964" t="str">
        <f>AC8</f>
        <v>M_piede_x</v>
      </c>
      <c r="AM8" s="965">
        <f>AD8+(AD4-AD8)/$C10*$C8</f>
        <v>1.8163636363636364</v>
      </c>
      <c r="AN8" s="965">
        <f t="shared" ref="AN8" si="72">AE8+(AE4-AE8)/$C10*$C8</f>
        <v>1.4569999999999999</v>
      </c>
      <c r="AO8" s="965">
        <f t="shared" ref="AO8" si="73">AF8+(AF4-AF8)/$C10*$C8</f>
        <v>-8.9667272727272724</v>
      </c>
      <c r="AP8" s="965">
        <f t="shared" ref="AP8" si="74">AG8+(AG4-AG8)/$C10*$C8</f>
        <v>-61.584181818181818</v>
      </c>
      <c r="AQ8" s="965">
        <f t="shared" ref="AQ8" si="75">AH8+(AH4-AH8)/$C10*$C8</f>
        <v>-1.1995454545454547</v>
      </c>
      <c r="AR8" s="966">
        <f t="shared" ref="AR8" si="76">AI8+(AI4-AI8)/$C10*$C8</f>
        <v>-3.7560000000000002</v>
      </c>
      <c r="AS8" s="934">
        <f>(ABS(AO8)+ABS(AQ8))*SIGN(AO8)</f>
        <v>-10.166272727272727</v>
      </c>
      <c r="AT8" s="803">
        <f>(ABS(AP8)+ABS(AR8))*SIGN(AP8)</f>
        <v>-65.340181818181819</v>
      </c>
      <c r="AU8" s="803">
        <f>(ABS(AS8)+0.3*ABS(AT8))*SIGN(AS8)</f>
        <v>-29.768327272727273</v>
      </c>
      <c r="AV8" s="803">
        <f>(ABS(AT8)+0.3*ABS(AS8))*SIGN(AT8)</f>
        <v>-68.390063636363635</v>
      </c>
      <c r="AW8" s="803">
        <f>AN8+AU8</f>
        <v>-28.311327272727272</v>
      </c>
      <c r="AX8" s="803">
        <f>AN8-AU8</f>
        <v>31.225327272727274</v>
      </c>
      <c r="AY8" s="803">
        <f>AN8+AV8</f>
        <v>-66.933063636363642</v>
      </c>
      <c r="AZ8" s="804">
        <f>AN8-AV8</f>
        <v>69.847063636363629</v>
      </c>
      <c r="BA8" s="647"/>
      <c r="BB8" s="953" t="str">
        <f t="shared" ref="BB8:BB10" si="77">AL8</f>
        <v>M_piede_x</v>
      </c>
      <c r="BC8" s="1013">
        <f t="shared" ref="BC8:BC10" si="78">AM8</f>
        <v>1.8163636363636364</v>
      </c>
      <c r="BD8" s="1013">
        <f t="shared" ref="BD8:BD10" si="79">AW8</f>
        <v>-28.311327272727272</v>
      </c>
      <c r="BE8" s="1013">
        <f t="shared" ref="BE8:BE10" si="80">AX8</f>
        <v>31.225327272727274</v>
      </c>
      <c r="BF8" s="1043">
        <f t="shared" ref="BF8:BF10" si="81">AY8</f>
        <v>-66.933063636363642</v>
      </c>
      <c r="BG8" s="1044">
        <f t="shared" ref="BG8:BG10" si="82">AZ8</f>
        <v>69.847063636363629</v>
      </c>
      <c r="BI8" s="1015">
        <f>IF($L5=6,$W$59,IF($L5=5,$W$61,IF($L5=4,$W$63,IF($L5=3,$W$65,IF($L5=2,$W$67,"errore")))))</f>
        <v>129.52925693462291</v>
      </c>
      <c r="BK8" s="1089">
        <f>BC8</f>
        <v>1.8163636363636364</v>
      </c>
      <c r="BL8" s="1086">
        <f>MAX(ABS(BD8),0.3*$BI8)</f>
        <v>38.858777080386872</v>
      </c>
      <c r="BM8" s="1013">
        <f>MAX(ABS(BE8),$BI8)</f>
        <v>129.52925693462291</v>
      </c>
      <c r="BN8" s="1043">
        <f>MAX(ABS(BF8),0.3*$BI8)</f>
        <v>66.933063636363642</v>
      </c>
      <c r="BO8" s="1044">
        <f>MAX(ABS(BG8),0.3*$BI8)</f>
        <v>69.847063636363629</v>
      </c>
      <c r="BP8" s="2"/>
      <c r="BQ8" s="1073" t="s">
        <v>386</v>
      </c>
      <c r="BR8" s="1051">
        <f>0.12*BR10*F6/100</f>
        <v>183.64320000000001</v>
      </c>
      <c r="BS8" s="2"/>
      <c r="BT8" s="1073" t="s">
        <v>393</v>
      </c>
      <c r="BU8" s="1052">
        <f>$BR8*(1-((0.48*$BR10-ABS(BK10))/(0.48*$BR10))^2)</f>
        <v>81.647014196169522</v>
      </c>
      <c r="BV8" s="1052">
        <f t="shared" ref="BV8" si="83">$BR8*(1-((0.48*$BR10-ABS(BL10))/(0.48*$BR10))^2)</f>
        <v>55.715440334622251</v>
      </c>
      <c r="BW8" s="1052">
        <f t="shared" ref="BW8" si="84">$BR8*(1-((0.48*$BR10-ABS(BM10))/(0.48*$BR10))^2)</f>
        <v>52.546555555158577</v>
      </c>
      <c r="BX8" s="1052">
        <f t="shared" ref="BX8" si="85">$BR8*(1-((0.48*$BR10-ABS(BN10))/(0.48*$BR10))^2)</f>
        <v>52.111135641961674</v>
      </c>
      <c r="BY8" s="1051">
        <f t="shared" ref="BY8" si="86">$BR8*(1-((0.48*$BR10-ABS(BO10))/(0.48*$BR10))^2)</f>
        <v>56.144848036300296</v>
      </c>
      <c r="BZ8" s="1053" t="s">
        <v>391</v>
      </c>
      <c r="CA8" s="1052">
        <f>IF((ABS(BK8)-BU8)/(($F6-2*$G6)*$AI$58)*1000&lt;0,0,(ABS(BK8)-BU8)/(($F6-2*$G6)*$AI$58)*1000)</f>
        <v>0</v>
      </c>
      <c r="CB8" s="1052">
        <f>IF((ABS(BL8)-BV8)/(($F6-2*$G6)*$AI$58)*1000&lt;0,0,(ABS(BL8)-BV8)/(($F6-2*$G6)*$AI$58)*1000)</f>
        <v>0</v>
      </c>
      <c r="CC8" s="1052">
        <f>IF((ABS(BM8)-BW8)/(($F6-2*$G6)*$AI$58)*1000&lt;0,0,(ABS(BM8)-BW8)/(($F6-2*$G6)*$AI$58)*1000)</f>
        <v>3.7833799258617393</v>
      </c>
      <c r="CD8" s="1052">
        <f>IF((ABS(BN8)-BX8)/(($F6-2*$G6)*$AI$58)*1000&lt;0,0,(ABS(BN8)-BX8)/(($F6-2*$G6)*$AI$58)*1000)</f>
        <v>0.72843617893028978</v>
      </c>
      <c r="CE8" s="1051">
        <f>IF((ABS(BO8)-BY8)/(($F6-2*$G6)*$AI$58)*1000&lt;0,0,(ABS(BO8)-BY8)/(($F6-2*$G6)*$AI$58)*1000)</f>
        <v>0.67340696691812951</v>
      </c>
      <c r="CF8" s="2"/>
      <c r="CG8" s="688">
        <f>MAX(CA8:CE8)</f>
        <v>3.7833799258617393</v>
      </c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1082" t="s">
        <v>398</v>
      </c>
      <c r="CX8" s="1066">
        <f>CU6*(F6-2*G6)*$AI$58/1000</f>
        <v>127.84774135636737</v>
      </c>
      <c r="CY8" s="2"/>
      <c r="CZ8" s="1079" t="s">
        <v>400</v>
      </c>
      <c r="DA8" s="1066">
        <f>($BR8+$CX8)*(1-(ABS((0.48*$BR10-ABS(BK10))/(0.48*$BR10+$CX10))^$CX11))</f>
        <v>206.50714015090767</v>
      </c>
      <c r="DB8" s="1066">
        <f t="shared" ref="DB8:DE8" si="87">($BR8+$CX8)*(1-(ABS((0.48*$BR10-ABS(BL10))/(0.48*$BR10+$CX10))^$CX11))</f>
        <v>183.90154656660343</v>
      </c>
      <c r="DC8" s="1066">
        <f t="shared" si="87"/>
        <v>181.18543662206002</v>
      </c>
      <c r="DD8" s="1066">
        <f t="shared" si="87"/>
        <v>180.81294847664105</v>
      </c>
      <c r="DE8" s="1066">
        <f t="shared" si="87"/>
        <v>184.27031553082503</v>
      </c>
      <c r="DF8" s="1104"/>
    </row>
    <row r="9" spans="2:119" ht="21" customHeight="1" thickBot="1" x14ac:dyDescent="0.35">
      <c r="B9" s="744" t="s">
        <v>208</v>
      </c>
      <c r="C9" s="527">
        <v>330</v>
      </c>
      <c r="D9" s="744" t="s">
        <v>122</v>
      </c>
      <c r="I9" s="805">
        <f>IF($E$2=1,PIL!A723,IF($E$2=2,PIL!A819,IF($E$2=3,PIL!A915,IF($E$2=4,PIL!A507,IF($E$2=5,PIL!A579,IF($E$2=6,PIL!A651,IF($E$2=7,PIL!A747,IF($E$2=8,PIL!A843,IF($E$2=9,PIL!A939,IF($E$2=10,PIL!A531,IF($E$2=11,PIL!A603,IF($E$2=12,PIL!A675,IF($E$2=13,PIL!A771,IF($E$2=14,PIL!A867,IF($E$2=15,PIL!A963,IF($E$2=16,PIL!A555,IF($E$2=17,PIL!A627,IF($E$2=18,PIL!A699,IF($E$2=19,PIL!A795,IF($E$2=20,PIL!A891,IF($E$2=21,PIL!A987,"")))))))))))))))))))))</f>
        <v>10</v>
      </c>
      <c r="J9" s="861">
        <f>IF($E$2=1,PIL!B723,IF($E$2=2,PIL!B819,IF($E$2=3,PIL!B915,IF($E$2=4,PIL!B507,IF($E$2=5,PIL!B579,IF($E$2=6,PIL!B651,IF($E$2=7,PIL!B747,IF($E$2=8,PIL!B843,IF($E$2=9,PIL!B939,IF($E$2=10,PIL!B531,IF($E$2=11,PIL!B603,IF($E$2=12,PIL!B675,IF($E$2=13,PIL!B771,IF($E$2=14,PIL!B867,IF($E$2=15,PIL!B963,IF($E$2=16,PIL!B555,IF($E$2=17,PIL!B627,IF($E$2=18,PIL!B699,IF($E$2=19,PIL!B795,IF($E$2=20,PIL!B891,IF($E$2=21,PIL!B987,"")))))))))))))))))))))</f>
        <v>9</v>
      </c>
      <c r="K9" s="793"/>
      <c r="L9" s="878">
        <f>IF($E$2=1,PIL!D723,IF($E$2=2,PIL!D819,IF($E$2=3,PIL!D915,IF($E$2=4,PIL!D507,IF($E$2=5,PIL!D579,IF($E$2=6,PIL!D651,IF($E$2=7,PIL!D747,IF($E$2=8,PIL!D843,IF($E$2=9,PIL!D939,IF($E$2=10,PIL!D531,IF($E$2=11,PIL!D603,IF($E$2=12,PIL!D675,IF($E$2=13,PIL!D771,IF($E$2=14,PIL!D867,IF($E$2=15,PIL!D963,IF($E$2=16,PIL!D555,IF($E$2=17,PIL!D627,IF($E$2=18,PIL!D699,IF($E$2=19,PIL!D795,IF($E$2=20,PIL!D891,IF($E$2=21,PIL!D987,"")))))))))))))))))))))</f>
        <v>6</v>
      </c>
      <c r="M9" s="895" t="s">
        <v>337</v>
      </c>
      <c r="N9" s="935">
        <f>IF($E$2=1,PIL!F723,IF($E$2=2,PIL!F819,IF($E$2=3,PIL!F915,IF($E$2=4,PIL!F507,IF($E$2=5,PIL!F579,IF($E$2=6,PIL!F651,IF($E$2=7,PIL!F747,IF($E$2=8,PIL!F843,IF($E$2=9,PIL!F939,IF($E$2=10,PIL!F531,IF($E$2=11,PIL!F603,IF($E$2=12,PIL!F675,IF($E$2=13,PIL!F771,IF($E$2=14,PIL!F867,IF($E$2=15,PIL!F963,IF($E$2=16,PIL!F555,IF($E$2=17,PIL!F627,IF($E$2=18,PIL!F699,IF($E$2=19,PIL!F795,IF($E$2=20,PIL!F891,IF($E$2=21,PIL!F987,"")))))))))))))))))))))</f>
        <v>1.841</v>
      </c>
      <c r="O9" s="794">
        <f>IF($E$2=1,PIL!G723,IF($E$2=2,PIL!G819,IF($E$2=3,PIL!G915,IF($E$2=4,PIL!G507,IF($E$2=5,PIL!G579,IF($E$2=6,PIL!G651,IF($E$2=7,PIL!G747,IF($E$2=8,PIL!G843,IF($E$2=9,PIL!G939,IF($E$2=10,PIL!G531,IF($E$2=11,PIL!G603,IF($E$2=12,PIL!G675,IF($E$2=13,PIL!G771,IF($E$2=14,PIL!G867,IF($E$2=15,PIL!G963,IF($E$2=16,PIL!G555,IF($E$2=17,PIL!G627,IF($E$2=18,PIL!G699,IF($E$2=19,PIL!G795,IF($E$2=20,PIL!G891,IF($E$2=21,PIL!G987,"")))))))))))))))))))))</f>
        <v>1.5389999999999999</v>
      </c>
      <c r="P9" s="794">
        <f>IF($E$2=1,PIL!H723,IF($E$2=2,PIL!H819,IF($E$2=3,PIL!H915,IF($E$2=4,PIL!H507,IF($E$2=5,PIL!H579,IF($E$2=6,PIL!H651,IF($E$2=7,PIL!H747,IF($E$2=8,PIL!H843,IF($E$2=9,PIL!H939,IF($E$2=10,PIL!H531,IF($E$2=11,PIL!H603,IF($E$2=12,PIL!H675,IF($E$2=13,PIL!H771,IF($E$2=14,PIL!H867,IF($E$2=15,PIL!H963,IF($E$2=16,PIL!H555,IF($E$2=17,PIL!H627,IF($E$2=18,PIL!H699,IF($E$2=19,PIL!H795,IF($E$2=20,PIL!H891,IF($E$2=21,PIL!H987,"")))))))))))))))))))))</f>
        <v>-11.478999999999999</v>
      </c>
      <c r="Q9" s="794">
        <f>IF($E$2=1,PIL!I723,IF($E$2=2,PIL!I819,IF($E$2=3,PIL!I915,IF($E$2=4,PIL!I507,IF($E$2=5,PIL!I579,IF($E$2=6,PIL!I651,IF($E$2=7,PIL!I747,IF($E$2=8,PIL!I843,IF($E$2=9,PIL!I939,IF($E$2=10,PIL!I531,IF($E$2=11,PIL!I603,IF($E$2=12,PIL!I675,IF($E$2=13,PIL!I771,IF($E$2=14,PIL!I867,IF($E$2=15,PIL!I963,IF($E$2=16,PIL!I555,IF($E$2=17,PIL!I627,IF($E$2=18,PIL!I699,IF($E$2=19,PIL!I795,IF($E$2=20,PIL!I891,IF($E$2=21,PIL!I987,"")))))))))))))))))))))</f>
        <v>-78.89</v>
      </c>
      <c r="R9" s="794">
        <f>IF($E$2=1,PIL!J723,IF($E$2=2,PIL!J819,IF($E$2=3,PIL!J915,IF($E$2=4,PIL!J507,IF($E$2=5,PIL!J579,IF($E$2=6,PIL!J651,IF($E$2=7,PIL!J747,IF($E$2=8,PIL!J843,IF($E$2=9,PIL!J939,IF($E$2=10,PIL!J531,IF($E$2=11,PIL!J603,IF($E$2=12,PIL!J675,IF($E$2=13,PIL!J771,IF($E$2=14,PIL!J867,IF($E$2=15,PIL!J963,IF($E$2=16,PIL!J555,IF($E$2=17,PIL!J627,IF($E$2=18,PIL!J699,IF($E$2=19,PIL!J795,IF($E$2=20,PIL!J891,IF($E$2=21,PIL!J987,"")))))))))))))))))))))</f>
        <v>-1.76</v>
      </c>
      <c r="S9" s="806">
        <f>IF($E$2=1,PIL!K723,IF($E$2=2,PIL!K819,IF($E$2=3,PIL!K915,IF($E$2=4,PIL!K507,IF($E$2=5,PIL!K579,IF($E$2=6,PIL!K651,IF($E$2=7,PIL!K747,IF($E$2=8,PIL!K843,IF($E$2=9,PIL!K939,IF($E$2=10,PIL!K531,IF($E$2=11,PIL!K603,IF($E$2=12,PIL!K675,IF($E$2=13,PIL!K771,IF($E$2=14,PIL!K867,IF($E$2=15,PIL!K963,IF($E$2=16,PIL!K555,IF($E$2=17,PIL!K627,IF($E$2=18,PIL!K699,IF($E$2=19,PIL!K795,IF($E$2=20,PIL!K891,IF($E$2=21,PIL!K987,"")))))))))))))))))))))</f>
        <v>-4.9550000000000001</v>
      </c>
      <c r="T9" s="914">
        <f t="shared" ref="T9:U11" si="88">(ABS(P9)+ABS(R9))*SIGN(P9)</f>
        <v>-13.238999999999999</v>
      </c>
      <c r="U9" s="794">
        <f t="shared" si="88"/>
        <v>-83.844999999999999</v>
      </c>
      <c r="V9" s="794">
        <f t="shared" ref="V9:V11" si="89">(ABS(T9)+0.3*ABS(U9))*SIGN(T9)</f>
        <v>-38.392499999999998</v>
      </c>
      <c r="W9" s="794">
        <f t="shared" ref="W9:W11" si="90">(ABS(U9)+0.3*ABS(T9))*SIGN(U9)</f>
        <v>-87.816699999999997</v>
      </c>
      <c r="X9" s="794">
        <f t="shared" ref="X9:X11" si="91">O9+V9</f>
        <v>-36.853499999999997</v>
      </c>
      <c r="Y9" s="794">
        <f t="shared" ref="Y9:Y10" si="92">O9-V9</f>
        <v>39.9315</v>
      </c>
      <c r="Z9" s="794">
        <f t="shared" ref="Z9:Z10" si="93">O9+W9</f>
        <v>-86.277699999999996</v>
      </c>
      <c r="AA9" s="806">
        <f t="shared" ref="AA9:AA11" si="94">O9-W9</f>
        <v>89.355699999999999</v>
      </c>
      <c r="AB9" s="1517"/>
      <c r="AC9" s="959" t="str">
        <f>M5</f>
        <v>M_piede_y</v>
      </c>
      <c r="AD9" s="281">
        <f t="shared" ref="AD9" si="95">N5</f>
        <v>-15.14</v>
      </c>
      <c r="AE9" s="281">
        <f t="shared" ref="AE9" si="96">O5</f>
        <v>-9.3840000000000003</v>
      </c>
      <c r="AF9" s="281">
        <f t="shared" ref="AF9" si="97">P5</f>
        <v>-7.5750000000000002</v>
      </c>
      <c r="AG9" s="281">
        <f t="shared" ref="AG9" si="98">Q5</f>
        <v>0.54700000000000004</v>
      </c>
      <c r="AH9" s="281">
        <f t="shared" ref="AH9" si="99">R5</f>
        <v>-4.1000000000000002E-2</v>
      </c>
      <c r="AI9" s="960">
        <f t="shared" ref="AI9" si="100">S5</f>
        <v>-0.21099999999999999</v>
      </c>
      <c r="AJ9" s="788"/>
      <c r="AK9" s="1465"/>
      <c r="AL9" s="959" t="str">
        <f>AC9</f>
        <v>M_piede_y</v>
      </c>
      <c r="AM9" s="281">
        <f>AD9+(AD5-AD9)/$C10*$C8</f>
        <v>-11.930090909090911</v>
      </c>
      <c r="AN9" s="281">
        <f t="shared" ref="AN9" si="101">AE9+(AE5-AE9)/$C10*$C8</f>
        <v>-7.3951818181818183</v>
      </c>
      <c r="AO9" s="281">
        <f t="shared" ref="AO9" si="102">AF9+(AF5-AF9)/$C10*$C8</f>
        <v>-5.6055454545454548</v>
      </c>
      <c r="AP9" s="281">
        <f t="shared" ref="AP9" si="103">AG9+(AG5-AG9)/$C10*$C8</f>
        <v>0.40927272727272729</v>
      </c>
      <c r="AQ9" s="281">
        <f t="shared" ref="AQ9" si="104">AH9+(AH5-AH9)/$C10*$C8</f>
        <v>-1.0727272727272735E-2</v>
      </c>
      <c r="AR9" s="960">
        <f t="shared" ref="AR9" si="105">AI9+(AI5-AI9)/$C10*$C8</f>
        <v>-0.14672727272727273</v>
      </c>
      <c r="AS9" s="935">
        <f t="shared" ref="AS9:AS10" si="106">(ABS(AO9)+ABS(AQ9))*SIGN(AO9)</f>
        <v>-5.6162727272727277</v>
      </c>
      <c r="AT9" s="794">
        <f t="shared" ref="AT9:AT10" si="107">(ABS(AP9)+ABS(AR9))*SIGN(AP9)</f>
        <v>0.55600000000000005</v>
      </c>
      <c r="AU9" s="794">
        <f t="shared" ref="AU9:AU10" si="108">(ABS(AS9)+0.3*ABS(AT9))*SIGN(AS9)</f>
        <v>-5.783072727272728</v>
      </c>
      <c r="AV9" s="794">
        <f t="shared" ref="AV9:AV10" si="109">(ABS(AT9)+0.3*ABS(AS9))*SIGN(AT9)</f>
        <v>2.2408818181818182</v>
      </c>
      <c r="AW9" s="794">
        <f t="shared" ref="AW9:AW10" si="110">AN9+AU9</f>
        <v>-13.178254545454546</v>
      </c>
      <c r="AX9" s="794">
        <f t="shared" ref="AX9:AX10" si="111">AN9-AU9</f>
        <v>-1.6121090909090903</v>
      </c>
      <c r="AY9" s="794">
        <f t="shared" ref="AY9:AY10" si="112">AN9+AV9</f>
        <v>-5.1543000000000001</v>
      </c>
      <c r="AZ9" s="806">
        <f t="shared" ref="AZ9:AZ10" si="113">AN9-AV9</f>
        <v>-9.6360636363636374</v>
      </c>
      <c r="BA9" s="647"/>
      <c r="BB9" s="1081" t="str">
        <f t="shared" si="77"/>
        <v>M_piede_y</v>
      </c>
      <c r="BC9" s="1068">
        <f t="shared" si="78"/>
        <v>-11.930090909090911</v>
      </c>
      <c r="BD9" s="1042">
        <f t="shared" si="79"/>
        <v>-13.178254545454546</v>
      </c>
      <c r="BE9" s="1042">
        <f t="shared" si="80"/>
        <v>-1.6121090909090903</v>
      </c>
      <c r="BF9" s="1068">
        <f t="shared" si="81"/>
        <v>-5.1543000000000001</v>
      </c>
      <c r="BG9" s="50">
        <f t="shared" si="82"/>
        <v>-9.6360636363636374</v>
      </c>
      <c r="BI9" s="1016">
        <f>IF($L5=6,$X$59,IF($L5=5,$X$61,IF($L5=4,$X$63,IF($L5=3,$X$65,IF($L5=2,$X$67,"errore")))))</f>
        <v>19.825906673666768</v>
      </c>
      <c r="BK9" s="1090">
        <f t="shared" ref="BK9:BK10" si="114">BC9</f>
        <v>-11.930090909090911</v>
      </c>
      <c r="BL9" s="1087">
        <f>MAX(ABS(BD9),$BI9)</f>
        <v>19.825906673666768</v>
      </c>
      <c r="BM9" s="1042">
        <f>MAX(ABS(BE9),$BI9)</f>
        <v>19.825906673666768</v>
      </c>
      <c r="BN9" s="1068">
        <f>MAX(ABS(BF9),0.3*$BI9)</f>
        <v>5.94777200210003</v>
      </c>
      <c r="BO9" s="50">
        <f>MAX(ABS(BG9),0.3*$BI9)</f>
        <v>9.6360636363636374</v>
      </c>
      <c r="BP9" s="2"/>
      <c r="BQ9" s="47" t="s">
        <v>387</v>
      </c>
      <c r="BR9" s="734">
        <f>0.12*BR10*E6/100</f>
        <v>91.821600000000004</v>
      </c>
      <c r="BS9" s="2"/>
      <c r="BT9" s="1074" t="s">
        <v>394</v>
      </c>
      <c r="BU9" s="700">
        <f>$BR9*(1-((0.48*$BR10-ABS(BK10))/(0.48*$BR10))^2)</f>
        <v>40.823507098084761</v>
      </c>
      <c r="BV9" s="700">
        <f t="shared" ref="BV9" si="115">$BR9*(1-((0.48*$BR10-ABS(BL10))/(0.48*$BR10))^2)</f>
        <v>27.857720167311125</v>
      </c>
      <c r="BW9" s="700">
        <f t="shared" ref="BW9" si="116">$BR9*(1-((0.48*$BR10-ABS(BM10))/(0.48*$BR10))^2)</f>
        <v>26.273277777579288</v>
      </c>
      <c r="BX9" s="700">
        <f t="shared" ref="BX9" si="117">$BR9*(1-((0.48*$BR10-ABS(BN10))/(0.48*$BR10))^2)</f>
        <v>26.055567820980837</v>
      </c>
      <c r="BY9" s="735">
        <f t="shared" ref="BY9" si="118">$BR9*(1-((0.48*$BR10-ABS(BO10))/(0.48*$BR10))^2)</f>
        <v>28.072424018150148</v>
      </c>
      <c r="BZ9" s="1078" t="s">
        <v>392</v>
      </c>
      <c r="CA9" s="700">
        <f>IF((ABS(BK9)-BU9)/(($E6-2*$G6)*$AI$58)*1000&lt;0,0,(ABS(BK9)-BU9)/(($E6-2*$G6)*$AI$58)*1000)</f>
        <v>0</v>
      </c>
      <c r="CB9" s="700">
        <f>IF((ABS(BL9)-BV9)/(($E6-2*$G6)*$AI$58)*1000&lt;0,0,(ABS(BL9)-BV9)/(($E6-2*$G6)*$AI$58)*1000)</f>
        <v>0</v>
      </c>
      <c r="CC9" s="700">
        <f>IF((ABS(BM9)-BW9)/(($E6-2*$G6)*$AI$58)*1000&lt;0,0,(ABS(BM9)-BW9)/(($E6-2*$G6)*$AI$58)*1000)</f>
        <v>0</v>
      </c>
      <c r="CD9" s="700">
        <f>IF((ABS(BN9)-BX9)/(($E6-2*$G6)*$AI$58)*1000&lt;0,0,(ABS(BN9)-BX9)/(($E6-2*$G6)*$AI$58)*1000)</f>
        <v>0</v>
      </c>
      <c r="CE9" s="735">
        <f>IF((ABS(BO9)-BY9)/(($E6-2*$G6)*$AI$58)*1000&lt;0,0,(ABS(BO9)-BY9)/(($E6-2*$G6)*$AI$58)*1000)</f>
        <v>0</v>
      </c>
      <c r="CF9" s="2"/>
      <c r="CG9" s="692">
        <f>MAX(CA9:CE9)</f>
        <v>0</v>
      </c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1082" t="s">
        <v>399</v>
      </c>
      <c r="CX9" s="1066">
        <f>CU7*(E6-2*G6)*$AI$58/1000</f>
        <v>54.089429035386182</v>
      </c>
      <c r="CY9" s="2"/>
      <c r="CZ9" s="1079" t="s">
        <v>401</v>
      </c>
      <c r="DA9" s="1066">
        <f>($BR9+$CX9)*(1-(ABS((0.48*$BR10-ABS(BK10))/(0.48*$BR10+$CX10))^$CX11))</f>
        <v>96.733693735577759</v>
      </c>
      <c r="DB9" s="1066">
        <f t="shared" ref="DB9:DE9" si="119">($BR9+$CX9)*(1-(ABS((0.48*$BR10-ABS(BL10))/(0.48*$BR10+$CX10))^$CX11))</f>
        <v>86.144604346721493</v>
      </c>
      <c r="DC9" s="1066">
        <f t="shared" si="119"/>
        <v>84.872302830485211</v>
      </c>
      <c r="DD9" s="1066">
        <f t="shared" si="119"/>
        <v>84.697819012866319</v>
      </c>
      <c r="DE9" s="1066">
        <f t="shared" si="119"/>
        <v>86.317345996323198</v>
      </c>
      <c r="DF9" s="1104"/>
    </row>
    <row r="10" spans="2:119" ht="21" customHeight="1" thickBot="1" x14ac:dyDescent="0.35">
      <c r="B10" s="744" t="s">
        <v>380</v>
      </c>
      <c r="C10" s="744">
        <f>C9-(C7-C8)</f>
        <v>330</v>
      </c>
      <c r="D10" s="744" t="s">
        <v>122</v>
      </c>
      <c r="I10" s="805">
        <f>IF($E$2=1,PIL!A724,IF($E$2=2,PIL!A820,IF($E$2=3,PIL!A916,IF($E$2=4,PIL!A508,IF($E$2=5,PIL!A580,IF($E$2=6,PIL!A652,IF($E$2=7,PIL!A748,IF($E$2=8,PIL!A844,IF($E$2=9,PIL!A940,IF($E$2=10,PIL!A532,IF($E$2=11,PIL!A604,IF($E$2=12,PIL!A676,IF($E$2=13,PIL!A772,IF($E$2=14,PIL!A868,IF($E$2=15,PIL!A964,IF($E$2=16,PIL!A556,IF($E$2=17,PIL!A628,IF($E$2=18,PIL!A700,IF($E$2=19,PIL!A796,IF($E$2=20,PIL!A892,IF($E$2=21,PIL!A988,"")))))))))))))))))))))</f>
        <v>10</v>
      </c>
      <c r="J10" s="861">
        <f>IF($E$2=1,PIL!B724,IF($E$2=2,PIL!B820,IF($E$2=3,PIL!B916,IF($E$2=4,PIL!B508,IF($E$2=5,PIL!B580,IF($E$2=6,PIL!B652,IF($E$2=7,PIL!B748,IF($E$2=8,PIL!B844,IF($E$2=9,PIL!B940,IF($E$2=10,PIL!B532,IF($E$2=11,PIL!B604,IF($E$2=12,PIL!B676,IF($E$2=13,PIL!B772,IF($E$2=14,PIL!B868,IF($E$2=15,PIL!B964,IF($E$2=16,PIL!B556,IF($E$2=17,PIL!B628,IF($E$2=18,PIL!B700,IF($E$2=19,PIL!B796,IF($E$2=20,PIL!B892,IF($E$2=21,PIL!B988,"")))))))))))))))))))))</f>
        <v>9</v>
      </c>
      <c r="K10" s="793"/>
      <c r="L10" s="878">
        <f>IF($E$2=1,PIL!D724,IF($E$2=2,PIL!D820,IF($E$2=3,PIL!D916,IF($E$2=4,PIL!D508,IF($E$2=5,PIL!D580,IF($E$2=6,PIL!D652,IF($E$2=7,PIL!D748,IF($E$2=8,PIL!D844,IF($E$2=9,PIL!D940,IF($E$2=10,PIL!D532,IF($E$2=11,PIL!D604,IF($E$2=12,PIL!D676,IF($E$2=13,PIL!D772,IF($E$2=14,PIL!D868,IF($E$2=15,PIL!D964,IF($E$2=16,PIL!D556,IF($E$2=17,PIL!D628,IF($E$2=18,PIL!D700,IF($E$2=19,PIL!D796,IF($E$2=20,PIL!D892,IF($E$2=21,PIL!D988,"")))))))))))))))))))))</f>
        <v>6</v>
      </c>
      <c r="M10" s="895" t="s">
        <v>22</v>
      </c>
      <c r="N10" s="935">
        <f>IF($E$2=1,PIL!F724,IF($E$2=2,PIL!F820,IF($E$2=3,PIL!F916,IF($E$2=4,PIL!F508,IF($E$2=5,PIL!F580,IF($E$2=6,PIL!F652,IF($E$2=7,PIL!F748,IF($E$2=8,PIL!F844,IF($E$2=9,PIL!F940,IF($E$2=10,PIL!F532,IF($E$2=11,PIL!F604,IF($E$2=12,PIL!F676,IF($E$2=13,PIL!F772,IF($E$2=14,PIL!F868,IF($E$2=15,PIL!F964,IF($E$2=16,PIL!F556,IF($E$2=17,PIL!F628,IF($E$2=18,PIL!F700,IF($E$2=19,PIL!F796,IF($E$2=20,PIL!F892,IF($E$2=21,PIL!F988,"")))))))))))))))))))))</f>
        <v>-8.2000000000000003E-2</v>
      </c>
      <c r="O10" s="794">
        <f>IF($E$2=1,PIL!G724,IF($E$2=2,PIL!G820,IF($E$2=3,PIL!G916,IF($E$2=4,PIL!G508,IF($E$2=5,PIL!G580,IF($E$2=6,PIL!G652,IF($E$2=7,PIL!G748,IF($E$2=8,PIL!G844,IF($E$2=9,PIL!G940,IF($E$2=10,PIL!G532,IF($E$2=11,PIL!G604,IF($E$2=12,PIL!G676,IF($E$2=13,PIL!G772,IF($E$2=14,PIL!G868,IF($E$2=15,PIL!G964,IF($E$2=16,PIL!G556,IF($E$2=17,PIL!G628,IF($E$2=18,PIL!G700,IF($E$2=19,PIL!G796,IF($E$2=20,PIL!G892,IF($E$2=21,PIL!G988,"")))))))))))))))))))))</f>
        <v>-0.27400000000000002</v>
      </c>
      <c r="P10" s="794">
        <f>IF($E$2=1,PIL!H724,IF($E$2=2,PIL!H820,IF($E$2=3,PIL!H916,IF($E$2=4,PIL!H508,IF($E$2=5,PIL!H580,IF($E$2=6,PIL!H652,IF($E$2=7,PIL!H748,IF($E$2=8,PIL!H844,IF($E$2=9,PIL!H940,IF($E$2=10,PIL!H532,IF($E$2=11,PIL!H604,IF($E$2=12,PIL!H676,IF($E$2=13,PIL!H772,IF($E$2=14,PIL!H868,IF($E$2=15,PIL!H964,IF($E$2=16,PIL!H556,IF($E$2=17,PIL!H628,IF($E$2=18,PIL!H700,IF($E$2=19,PIL!H796,IF($E$2=20,PIL!H892,IF($E$2=21,PIL!H988,"")))))))))))))))))))))</f>
        <v>8.3620000000000001</v>
      </c>
      <c r="Q10" s="794">
        <f>IF($E$2=1,PIL!I724,IF($E$2=2,PIL!I820,IF($E$2=3,PIL!I916,IF($E$2=4,PIL!I508,IF($E$2=5,PIL!I580,IF($E$2=6,PIL!I652,IF($E$2=7,PIL!I748,IF($E$2=8,PIL!I844,IF($E$2=9,PIL!I940,IF($E$2=10,PIL!I532,IF($E$2=11,PIL!I604,IF($E$2=12,PIL!I676,IF($E$2=13,PIL!I772,IF($E$2=14,PIL!I868,IF($E$2=15,PIL!I964,IF($E$2=16,PIL!I556,IF($E$2=17,PIL!I628,IF($E$2=18,PIL!I700,IF($E$2=19,PIL!I796,IF($E$2=20,PIL!I892,IF($E$2=21,PIL!I988,"")))))))))))))))))))))</f>
        <v>57.472000000000001</v>
      </c>
      <c r="R10" s="794">
        <f>IF($E$2=1,PIL!J724,IF($E$2=2,PIL!J820,IF($E$2=3,PIL!J916,IF($E$2=4,PIL!J508,IF($E$2=5,PIL!J580,IF($E$2=6,PIL!J652,IF($E$2=7,PIL!J748,IF($E$2=8,PIL!J844,IF($E$2=9,PIL!J940,IF($E$2=10,PIL!J532,IF($E$2=11,PIL!J604,IF($E$2=12,PIL!J676,IF($E$2=13,PIL!J772,IF($E$2=14,PIL!J868,IF($E$2=15,PIL!J964,IF($E$2=16,PIL!J556,IF($E$2=17,PIL!J628,IF($E$2=18,PIL!J700,IF($E$2=19,PIL!J796,IF($E$2=20,PIL!J892,IF($E$2=21,PIL!J988,"")))))))))))))))))))))</f>
        <v>1.8680000000000001</v>
      </c>
      <c r="S10" s="806">
        <f>IF($E$2=1,PIL!K724,IF($E$2=2,PIL!K820,IF($E$2=3,PIL!K916,IF($E$2=4,PIL!K508,IF($E$2=5,PIL!K580,IF($E$2=6,PIL!K652,IF($E$2=7,PIL!K748,IF($E$2=8,PIL!K844,IF($E$2=9,PIL!K940,IF($E$2=10,PIL!K532,IF($E$2=11,PIL!K604,IF($E$2=12,PIL!K676,IF($E$2=13,PIL!K772,IF($E$2=14,PIL!K868,IF($E$2=15,PIL!K964,IF($E$2=16,PIL!K556,IF($E$2=17,PIL!K628,IF($E$2=18,PIL!K700,IF($E$2=19,PIL!K796,IF($E$2=20,PIL!K892,IF($E$2=21,PIL!K988,"")))))))))))))))))))))</f>
        <v>3.9969999999999999</v>
      </c>
      <c r="T10" s="914">
        <f t="shared" si="88"/>
        <v>10.23</v>
      </c>
      <c r="U10" s="794">
        <f t="shared" si="88"/>
        <v>61.469000000000001</v>
      </c>
      <c r="V10" s="794">
        <f t="shared" si="89"/>
        <v>28.6707</v>
      </c>
      <c r="W10" s="794">
        <f t="shared" si="90"/>
        <v>64.537999999999997</v>
      </c>
      <c r="X10" s="794">
        <f t="shared" si="91"/>
        <v>28.396699999999999</v>
      </c>
      <c r="Y10" s="794">
        <f t="shared" si="92"/>
        <v>-28.944700000000001</v>
      </c>
      <c r="Z10" s="794">
        <f t="shared" si="93"/>
        <v>64.263999999999996</v>
      </c>
      <c r="AA10" s="806">
        <f t="shared" si="94"/>
        <v>-64.811999999999998</v>
      </c>
      <c r="AB10" s="1518"/>
      <c r="AC10" s="961" t="s">
        <v>23</v>
      </c>
      <c r="AD10" s="362">
        <f>N7+N11</f>
        <v>-296.08699999999999</v>
      </c>
      <c r="AE10" s="362">
        <f t="shared" ref="AE10" si="120">O7+O11</f>
        <v>-184.01900000000001</v>
      </c>
      <c r="AF10" s="362">
        <f t="shared" ref="AF10" si="121">P7+P11</f>
        <v>-4.2390000000000008</v>
      </c>
      <c r="AG10" s="362">
        <f t="shared" ref="AG10" si="122">Q7+Q11</f>
        <v>6.5200000000000005</v>
      </c>
      <c r="AH10" s="362">
        <f t="shared" ref="AH10" si="123">R7+R11</f>
        <v>3.3000000000000015E-2</v>
      </c>
      <c r="AI10" s="962">
        <f t="shared" ref="AI10" si="124">S7+S11</f>
        <v>0.20400000000000001</v>
      </c>
      <c r="AJ10" s="788"/>
      <c r="AK10" s="1466"/>
      <c r="AL10" s="961" t="str">
        <f>AC10</f>
        <v>N</v>
      </c>
      <c r="AM10" s="362">
        <f>N7+N11+IF($L7=2,$AI$70*1.3,IF($L7=3,$AI$68*1.3,IF($L7=4,$AI$66*1.3,IF($L7=5,$AI$64*1.3,IF($L7=6,$AI$62*1.3,"")))))</f>
        <v>-311.88200000000001</v>
      </c>
      <c r="AN10" s="362">
        <f>O7+O11+IF($L7=2,$AI$70,IF($L7=3,$AI$68,IF($L7=4,$AI$66,IF($L7=5,$AI$64,IF($L7=6,$AI$62,"")))))</f>
        <v>-196.16900000000001</v>
      </c>
      <c r="AO10" s="362">
        <f>AF10</f>
        <v>-4.2390000000000008</v>
      </c>
      <c r="AP10" s="362">
        <f t="shared" ref="AP10" si="125">AG10</f>
        <v>6.5200000000000005</v>
      </c>
      <c r="AQ10" s="362">
        <f t="shared" ref="AQ10" si="126">AH10</f>
        <v>3.3000000000000015E-2</v>
      </c>
      <c r="AR10" s="962">
        <f t="shared" ref="AR10" si="127">AI10</f>
        <v>0.20400000000000001</v>
      </c>
      <c r="AS10" s="936">
        <f t="shared" si="106"/>
        <v>-4.2720000000000011</v>
      </c>
      <c r="AT10" s="809">
        <f t="shared" si="107"/>
        <v>6.7240000000000002</v>
      </c>
      <c r="AU10" s="809">
        <f t="shared" si="108"/>
        <v>-6.289200000000001</v>
      </c>
      <c r="AV10" s="809">
        <f t="shared" si="109"/>
        <v>8.0056000000000012</v>
      </c>
      <c r="AW10" s="809">
        <f t="shared" si="110"/>
        <v>-202.45820000000001</v>
      </c>
      <c r="AX10" s="809">
        <f t="shared" si="111"/>
        <v>-189.87980000000002</v>
      </c>
      <c r="AY10" s="809">
        <f t="shared" si="112"/>
        <v>-188.16340000000002</v>
      </c>
      <c r="AZ10" s="810">
        <f t="shared" si="113"/>
        <v>-204.1746</v>
      </c>
      <c r="BA10" s="647"/>
      <c r="BB10" s="1014" t="str">
        <f t="shared" si="77"/>
        <v>N</v>
      </c>
      <c r="BC10" s="49">
        <f t="shared" si="78"/>
        <v>-311.88200000000001</v>
      </c>
      <c r="BD10" s="49">
        <f t="shared" si="79"/>
        <v>-202.45820000000001</v>
      </c>
      <c r="BE10" s="49">
        <f t="shared" si="80"/>
        <v>-189.87980000000002</v>
      </c>
      <c r="BF10" s="49">
        <f t="shared" si="81"/>
        <v>-188.16340000000002</v>
      </c>
      <c r="BG10" s="51">
        <f t="shared" si="82"/>
        <v>-204.1746</v>
      </c>
      <c r="BH10" s="244"/>
      <c r="BK10" s="1091">
        <f t="shared" si="114"/>
        <v>-311.88200000000001</v>
      </c>
      <c r="BL10" s="1088">
        <f>BD10</f>
        <v>-202.45820000000001</v>
      </c>
      <c r="BM10" s="49">
        <f t="shared" ref="BM10" si="128">BE10</f>
        <v>-189.87980000000002</v>
      </c>
      <c r="BN10" s="49">
        <f t="shared" ref="BN10" si="129">BF10</f>
        <v>-188.16340000000002</v>
      </c>
      <c r="BO10" s="51">
        <f t="shared" ref="BO10" si="130">BG10</f>
        <v>-204.1746</v>
      </c>
      <c r="BP10" s="2"/>
      <c r="BQ10" s="1074" t="s">
        <v>385</v>
      </c>
      <c r="BR10" s="735">
        <f>E6*F6*$AI$57/10</f>
        <v>2550.6</v>
      </c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1082" t="s">
        <v>397</v>
      </c>
      <c r="CX10" s="1066">
        <f>2*CU6*$AI$58/10</f>
        <v>491.72208213987443</v>
      </c>
      <c r="CY10" s="2"/>
      <c r="CZ10" s="1065" t="s">
        <v>402</v>
      </c>
      <c r="DA10" s="232">
        <f>(ABS(BK8)/ABS(DA8))^1.5+(ABS(BK9)/ABS(DA9))^1.5</f>
        <v>4.4135976460697918E-2</v>
      </c>
      <c r="DB10" s="232">
        <f t="shared" ref="DB10" si="131">(ABS(BL8)/ABS(DB8))^1.5+(ABS(BL9)/ABS(DB9))^1.5</f>
        <v>0.20754025907787257</v>
      </c>
      <c r="DC10" s="232">
        <f t="shared" ref="DC10" si="132">(ABS(BM8)/ABS(DC8))^1.5+(ABS(BM9)/ABS(DC9))^1.5</f>
        <v>0.71736077802800013</v>
      </c>
      <c r="DD10" s="232">
        <f t="shared" ref="DD10" si="133">(ABS(BN8)/ABS(DD8))^1.5+(ABS(BN9)/ABS(DD9))^1.5</f>
        <v>0.24383409097872108</v>
      </c>
      <c r="DE10" s="232">
        <f t="shared" ref="DE10" si="134">(ABS(BO8)/ABS(DE8))^1.5+(ABS(BO9)/ABS(DE9))^1.5</f>
        <v>0.27066629316138446</v>
      </c>
      <c r="DF10" s="1104"/>
    </row>
    <row r="11" spans="2:119" ht="21" customHeight="1" thickBot="1" x14ac:dyDescent="0.35">
      <c r="I11" s="807">
        <f>IF($E$2=1,PIL!A725,IF($E$2=2,PIL!A821,IF($E$2=3,PIL!A917,IF($E$2=4,PIL!A509,IF($E$2=5,PIL!A581,IF($E$2=6,PIL!A653,IF($E$2=7,PIL!A749,IF($E$2=8,PIL!A845,IF($E$2=9,PIL!A941,IF($E$2=10,PIL!A533,IF($E$2=11,PIL!A605,IF($E$2=12,PIL!A677,IF($E$2=13,PIL!A773,IF($E$2=14,PIL!A869,IF($E$2=15,PIL!A965,IF($E$2=16,PIL!A557,IF($E$2=17,PIL!A629,IF($E$2=18,PIL!A701,IF($E$2=19,PIL!A797,IF($E$2=20,PIL!A893,IF($E$2=21,PIL!A989,"")))))))))))))))))))))</f>
        <v>10</v>
      </c>
      <c r="J11" s="862">
        <f>IF($E$2=1,PIL!B725,IF($E$2=2,PIL!B821,IF($E$2=3,PIL!B917,IF($E$2=4,PIL!B509,IF($E$2=5,PIL!B581,IF($E$2=6,PIL!B653,IF($E$2=7,PIL!B749,IF($E$2=8,PIL!B845,IF($E$2=9,PIL!B941,IF($E$2=10,PIL!B533,IF($E$2=11,PIL!B605,IF($E$2=12,PIL!B677,IF($E$2=13,PIL!B773,IF($E$2=14,PIL!B869,IF($E$2=15,PIL!B965,IF($E$2=16,PIL!B557,IF($E$2=17,PIL!B629,IF($E$2=18,PIL!B701,IF($E$2=19,PIL!B797,IF($E$2=20,PIL!B893,IF($E$2=21,PIL!B989,"")))))))))))))))))))))</f>
        <v>9</v>
      </c>
      <c r="K11" s="808"/>
      <c r="L11" s="879">
        <f>IF($E$2=1,PIL!D725,IF($E$2=2,PIL!D821,IF($E$2=3,PIL!D917,IF($E$2=4,PIL!D509,IF($E$2=5,PIL!D581,IF($E$2=6,PIL!D653,IF($E$2=7,PIL!D749,IF($E$2=8,PIL!D845,IF($E$2=9,PIL!D941,IF($E$2=10,PIL!D533,IF($E$2=11,PIL!D605,IF($E$2=12,PIL!D677,IF($E$2=13,PIL!D773,IF($E$2=14,PIL!D869,IF($E$2=15,PIL!D965,IF($E$2=16,PIL!D557,IF($E$2=17,PIL!D629,IF($E$2=18,PIL!D701,IF($E$2=19,PIL!D797,IF($E$2=20,PIL!D893,IF($E$2=21,PIL!D989,"")))))))))))))))))))))</f>
        <v>6</v>
      </c>
      <c r="M11" s="896" t="s">
        <v>338</v>
      </c>
      <c r="N11" s="936">
        <f>IF($E$2=1,PIL!F725,IF($E$2=2,PIL!F821,IF($E$2=3,PIL!F917,IF($E$2=4,PIL!F509,IF($E$2=5,PIL!F581,IF($E$2=6,PIL!F653,IF($E$2=7,PIL!F749,IF($E$2=8,PIL!F845,IF($E$2=9,PIL!F941,IF($E$2=10,PIL!F533,IF($E$2=11,PIL!F605,IF($E$2=12,PIL!F677,IF($E$2=13,PIL!F773,IF($E$2=14,PIL!F869,IF($E$2=15,PIL!F965,IF($E$2=16,PIL!F557,IF($E$2=17,PIL!F629,IF($E$2=18,PIL!F701,IF($E$2=19,PIL!F797,IF($E$2=20,PIL!F893,IF($E$2=21,PIL!F989,"")))))))))))))))))))))</f>
        <v>-268.02</v>
      </c>
      <c r="O11" s="809">
        <f>IF($E$2=1,PIL!G725,IF($E$2=2,PIL!G821,IF($E$2=3,PIL!G917,IF($E$2=4,PIL!G509,IF($E$2=5,PIL!G581,IF($E$2=6,PIL!G653,IF($E$2=7,PIL!G749,IF($E$2=8,PIL!G845,IF($E$2=9,PIL!G941,IF($E$2=10,PIL!G533,IF($E$2=11,PIL!G605,IF($E$2=12,PIL!G677,IF($E$2=13,PIL!G773,IF($E$2=14,PIL!G869,IF($E$2=15,PIL!G965,IF($E$2=16,PIL!G557,IF($E$2=17,PIL!G629,IF($E$2=18,PIL!G701,IF($E$2=19,PIL!G797,IF($E$2=20,PIL!G893,IF($E$2=21,PIL!G989,"")))))))))))))))))))))</f>
        <v>-166.65299999999999</v>
      </c>
      <c r="P11" s="809">
        <f>IF($E$2=1,PIL!H725,IF($E$2=2,PIL!H821,IF($E$2=3,PIL!H917,IF($E$2=4,PIL!H509,IF($E$2=5,PIL!H581,IF($E$2=6,PIL!H653,IF($E$2=7,PIL!H749,IF($E$2=8,PIL!H845,IF($E$2=9,PIL!H941,IF($E$2=10,PIL!H533,IF($E$2=11,PIL!H605,IF($E$2=12,PIL!H677,IF($E$2=13,PIL!H773,IF($E$2=14,PIL!H869,IF($E$2=15,PIL!H965,IF($E$2=16,PIL!H557,IF($E$2=17,PIL!H629,IF($E$2=18,PIL!H701,IF($E$2=19,PIL!H797,IF($E$2=20,PIL!H893,IF($E$2=21,PIL!H989,"")))))))))))))))))))))</f>
        <v>0.88700000000000001</v>
      </c>
      <c r="Q11" s="809">
        <f>IF($E$2=1,PIL!I725,IF($E$2=2,PIL!I821,IF($E$2=3,PIL!I917,IF($E$2=4,PIL!I509,IF($E$2=5,PIL!I581,IF($E$2=6,PIL!I653,IF($E$2=7,PIL!I749,IF($E$2=8,PIL!I845,IF($E$2=9,PIL!I941,IF($E$2=10,PIL!I533,IF($E$2=11,PIL!I605,IF($E$2=12,PIL!I677,IF($E$2=13,PIL!I773,IF($E$2=14,PIL!I869,IF($E$2=15,PIL!I965,IF($E$2=16,PIL!I557,IF($E$2=17,PIL!I629,IF($E$2=18,PIL!I701,IF($E$2=19,PIL!I797,IF($E$2=20,PIL!I893,IF($E$2=21,PIL!I989,"")))))))))))))))))))))</f>
        <v>6.1680000000000001</v>
      </c>
      <c r="R11" s="809">
        <f>IF($E$2=1,PIL!J725,IF($E$2=2,PIL!J821,IF($E$2=3,PIL!J917,IF($E$2=4,PIL!J509,IF($E$2=5,PIL!J581,IF($E$2=6,PIL!J653,IF($E$2=7,PIL!J749,IF($E$2=8,PIL!J845,IF($E$2=9,PIL!J941,IF($E$2=10,PIL!J533,IF($E$2=11,PIL!J605,IF($E$2=12,PIL!J677,IF($E$2=13,PIL!J773,IF($E$2=14,PIL!J869,IF($E$2=15,PIL!J965,IF($E$2=16,PIL!J557,IF($E$2=17,PIL!J629,IF($E$2=18,PIL!J701,IF($E$2=19,PIL!J797,IF($E$2=20,PIL!J893,IF($E$2=21,PIL!J989,"")))))))))))))))))))))</f>
        <v>0.13900000000000001</v>
      </c>
      <c r="S11" s="810">
        <f>IF($E$2=1,PIL!K725,IF($E$2=2,PIL!K821,IF($E$2=3,PIL!K917,IF($E$2=4,PIL!K509,IF($E$2=5,PIL!K581,IF($E$2=6,PIL!K653,IF($E$2=7,PIL!K749,IF($E$2=8,PIL!K845,IF($E$2=9,PIL!K941,IF($E$2=10,PIL!K533,IF($E$2=11,PIL!K605,IF($E$2=12,PIL!K677,IF($E$2=13,PIL!K773,IF($E$2=14,PIL!K869,IF($E$2=15,PIL!K965,IF($E$2=16,PIL!K557,IF($E$2=17,PIL!K629,IF($E$2=18,PIL!K701,IF($E$2=19,PIL!K797,IF($E$2=20,PIL!K893,IF($E$2=21,PIL!K989,"")))))))))))))))))))))</f>
        <v>0.38400000000000001</v>
      </c>
      <c r="T11" s="915">
        <f t="shared" si="88"/>
        <v>1.026</v>
      </c>
      <c r="U11" s="809">
        <f t="shared" si="88"/>
        <v>6.5520000000000005</v>
      </c>
      <c r="V11" s="809">
        <f t="shared" si="89"/>
        <v>2.9916</v>
      </c>
      <c r="W11" s="809">
        <f t="shared" si="90"/>
        <v>6.8598000000000008</v>
      </c>
      <c r="X11" s="809">
        <f t="shared" si="91"/>
        <v>-163.66139999999999</v>
      </c>
      <c r="Y11" s="809">
        <f>O11-V11</f>
        <v>-169.6446</v>
      </c>
      <c r="Z11" s="809">
        <f>O11+W11</f>
        <v>-159.79319999999998</v>
      </c>
      <c r="AA11" s="810">
        <f t="shared" si="94"/>
        <v>-173.5128</v>
      </c>
      <c r="AB11" s="963"/>
      <c r="AC11" s="787"/>
      <c r="AD11" s="788"/>
      <c r="AE11" s="788"/>
      <c r="AF11" s="788"/>
      <c r="AG11" s="788"/>
      <c r="AH11" s="788"/>
      <c r="AI11" s="788"/>
      <c r="AJ11" s="788"/>
      <c r="AK11" s="788"/>
      <c r="AL11" s="1036"/>
      <c r="AM11" s="788"/>
      <c r="AN11" s="788"/>
      <c r="AO11" s="788"/>
      <c r="AP11" s="788"/>
      <c r="AQ11" s="788"/>
      <c r="AR11" s="1019"/>
      <c r="AS11" s="1018"/>
      <c r="AT11" s="788"/>
      <c r="AU11" s="788"/>
      <c r="AV11" s="787"/>
      <c r="AW11" s="787"/>
      <c r="AX11" s="787"/>
      <c r="AY11" s="787"/>
      <c r="AZ11" s="1019"/>
      <c r="BA11" s="648"/>
      <c r="BB11" s="1067"/>
      <c r="BC11" s="1067"/>
      <c r="BD11" s="1105"/>
      <c r="BE11" s="1105"/>
      <c r="BF11" s="1106"/>
      <c r="BG11" s="1106"/>
      <c r="BH11" s="1067"/>
      <c r="BI11" s="1067"/>
      <c r="BJ11" s="1067"/>
      <c r="BK11" s="1067"/>
      <c r="BL11" s="1107"/>
      <c r="BM11" s="1107"/>
      <c r="BN11" s="1107"/>
      <c r="BO11" s="1107"/>
      <c r="BP11" s="1067"/>
      <c r="BQ11" s="1067"/>
      <c r="BR11" s="1067"/>
      <c r="BS11" s="1067"/>
      <c r="BT11" s="1067"/>
      <c r="BU11" s="1067"/>
      <c r="BV11" s="1067"/>
      <c r="BW11" s="1067"/>
      <c r="BX11" s="1067"/>
      <c r="BY11" s="1067"/>
      <c r="BZ11" s="1067"/>
      <c r="CA11" s="1067"/>
      <c r="CB11" s="1067"/>
      <c r="CC11" s="1067"/>
      <c r="CD11" s="1067"/>
      <c r="CE11" s="1067"/>
      <c r="CF11" s="1067"/>
      <c r="CG11" s="1067"/>
      <c r="CH11" s="1067"/>
      <c r="CI11" s="1067"/>
      <c r="CJ11" s="1067"/>
      <c r="CK11" s="1067"/>
      <c r="CL11" s="1067"/>
      <c r="CM11" s="1067"/>
      <c r="CN11" s="1067"/>
      <c r="CO11" s="1067"/>
      <c r="CP11" s="1067"/>
      <c r="CQ11" s="1067"/>
      <c r="CR11" s="1067"/>
      <c r="CS11" s="1067"/>
      <c r="CT11" s="1067"/>
      <c r="CU11" s="1067"/>
      <c r="CV11" s="1067"/>
      <c r="CW11" s="1098" t="s">
        <v>326</v>
      </c>
      <c r="CX11" s="700">
        <f>1/(1+2*CX10/BR10)+1</f>
        <v>1.721722729381856</v>
      </c>
      <c r="CY11" s="1067"/>
      <c r="CZ11" s="1067"/>
      <c r="DA11" s="1067"/>
      <c r="DB11" s="1067"/>
      <c r="DC11" s="1067"/>
      <c r="DD11" s="1067"/>
      <c r="DE11" s="1067"/>
      <c r="DF11" s="1108"/>
    </row>
    <row r="12" spans="2:119" ht="21" customHeight="1" thickBot="1" x14ac:dyDescent="0.35">
      <c r="I12" s="811">
        <f>IF($E$2=1,PIL!A6,IF($E$2=2,PIL!A30,IF($E$2=3,PIL!A54,IF($E$2=4,PIL!A78,IF($E$2=5,PIL!A102,IF($E$2=6,PIL!A126,IF($E$2=7,PIL!A150,IF($E$2=8,PIL!A174,IF($E$2=9,PIL!A198,IF($E$2=10,PIL!A222,IF($E$2=11,PIL!A246,IF($E$2=12,PIL!A270,IF($E$2=13,PIL!A294,IF($E$2=14,PIL!A318,IF($E$2=15,PIL!A342,IF($E$2=16,PIL!A366,IF($E$2=17,PIL!A390,IF($E$2=18,PIL!A414,IF($E$2=19,PIL!A438,IF($E$2=20,PIL!A462,IF($E$2=21,PIL!A486,"")))))))))))))))))))))</f>
        <v>2</v>
      </c>
      <c r="J12" s="863">
        <f>IF($E$2=1,PIL!B6,IF($E$2=2,PIL!B30,IF($E$2=3,PIL!B54,IF($E$2=4,PIL!B78,IF($E$2=5,PIL!B102,IF($E$2=6,PIL!B126,IF($E$2=7,PIL!B150,IF($E$2=8,PIL!B174,IF($E$2=9,PIL!B198,IF($E$2=10,PIL!B222,IF($E$2=11,PIL!B246,IF($E$2=12,PIL!B270,IF($E$2=13,PIL!B294,IF($E$2=14,PIL!B318,IF($E$2=15,PIL!B342,IF($E$2=16,PIL!B366,IF($E$2=17,PIL!B390,IF($E$2=18,PIL!B414,IF($E$2=19,PIL!B438,IF($E$2=20,PIL!B462,IF($E$2=21,PIL!B486,"")))))))))))))))))))))</f>
        <v>9</v>
      </c>
      <c r="K12" s="812"/>
      <c r="L12" s="880">
        <f>IF($E$2=1,PIL!D6,IF($E$2=2,PIL!D30,IF($E$2=3,PIL!D54,IF($E$2=4,PIL!D78,IF($E$2=5,PIL!D102,IF($E$2=6,PIL!D126,IF($E$2=7,PIL!D150,IF($E$2=8,PIL!D174,IF($E$2=9,PIL!D198,IF($E$2=10,PIL!D222,IF($E$2=11,PIL!D246,IF($E$2=12,PIL!D270,IF($E$2=13,PIL!D294,IF($E$2=14,PIL!D318,IF($E$2=15,PIL!D342,IF($E$2=16,PIL!D366,IF($E$2=17,PIL!D390,IF($E$2=18,PIL!D414,IF($E$2=19,PIL!D438,IF($E$2=20,PIL!D462,IF($E$2=21,PIL!D486,"")))))))))))))))))))))</f>
        <v>5</v>
      </c>
      <c r="M12" s="897" t="s">
        <v>335</v>
      </c>
      <c r="N12" s="937">
        <f>IF($E$2=1,PIL!F6,IF($E$2=2,PIL!F30,IF($E$2=3,PIL!F54,IF($E$2=4,PIL!F78,IF($E$2=5,PIL!F102,IF($E$2=6,PIL!F126,IF($E$2=7,PIL!F150,IF($E$2=8,PIL!F174,IF($E$2=9,PIL!F198,IF($E$2=10,PIL!F222,IF($E$2=11,PIL!F246,IF($E$2=12,PIL!F270,IF($E$2=13,PIL!F294,IF($E$2=14,PIL!F318,IF($E$2=15,PIL!F342,IF($E$2=16,PIL!F366,IF($E$2=17,PIL!F390,IF($E$2=18,PIL!F414,IF($E$2=19,PIL!F438,IF($E$2=20,PIL!F462,IF($E$2=21,PIL!F486,"")))))))))))))))))))))</f>
        <v>12.583</v>
      </c>
      <c r="O12" s="813">
        <f>IF($E$2=1,PIL!G6,IF($E$2=2,PIL!G30,IF($E$2=3,PIL!G54,IF($E$2=4,PIL!G78,IF($E$2=5,PIL!G102,IF($E$2=6,PIL!G126,IF($E$2=7,PIL!G150,IF($E$2=8,PIL!G174,IF($E$2=9,PIL!G198,IF($E$2=10,PIL!G222,IF($E$2=11,PIL!G246,IF($E$2=12,PIL!G270,IF($E$2=13,PIL!G294,IF($E$2=14,PIL!G318,IF($E$2=15,PIL!G342,IF($E$2=16,PIL!G366,IF($E$2=17,PIL!G390,IF($E$2=18,PIL!G414,IF($E$2=19,PIL!G438,IF($E$2=20,PIL!G462,IF($E$2=21,PIL!G486,"")))))))))))))))))))))</f>
        <v>7.7939999999999996</v>
      </c>
      <c r="P12" s="813">
        <f>IF($E$2=1,PIL!H6,IF($E$2=2,PIL!H30,IF($E$2=3,PIL!H54,IF($E$2=4,PIL!H78,IF($E$2=5,PIL!H102,IF($E$2=6,PIL!H126,IF($E$2=7,PIL!H150,IF($E$2=8,PIL!H174,IF($E$2=9,PIL!H198,IF($E$2=10,PIL!H222,IF($E$2=11,PIL!H246,IF($E$2=12,PIL!H270,IF($E$2=13,PIL!H294,IF($E$2=14,PIL!H318,IF($E$2=15,PIL!H342,IF($E$2=16,PIL!H366,IF($E$2=17,PIL!H390,IF($E$2=18,PIL!H414,IF($E$2=19,PIL!H438,IF($E$2=20,PIL!H462,IF($E$2=21,PIL!H486,"")))))))))))))))))))))</f>
        <v>17.565999999999999</v>
      </c>
      <c r="Q12" s="813">
        <f>IF($E$2=1,PIL!I6,IF($E$2=2,PIL!I30,IF($E$2=3,PIL!I54,IF($E$2=4,PIL!I78,IF($E$2=5,PIL!I102,IF($E$2=6,PIL!I126,IF($E$2=7,PIL!I150,IF($E$2=8,PIL!I174,IF($E$2=9,PIL!I198,IF($E$2=10,PIL!I222,IF($E$2=11,PIL!I246,IF($E$2=12,PIL!I270,IF($E$2=13,PIL!I294,IF($E$2=14,PIL!I318,IF($E$2=15,PIL!I342,IF($E$2=16,PIL!I366,IF($E$2=17,PIL!I390,IF($E$2=18,PIL!I414,IF($E$2=19,PIL!I438,IF($E$2=20,PIL!I462,IF($E$2=21,PIL!I486,"")))))))))))))))))))))</f>
        <v>-0.98799999999999999</v>
      </c>
      <c r="R12" s="813">
        <f>IF($E$2=1,PIL!J6,IF($E$2=2,PIL!J30,IF($E$2=3,PIL!J54,IF($E$2=4,PIL!J78,IF($E$2=5,PIL!J102,IF($E$2=6,PIL!J126,IF($E$2=7,PIL!J150,IF($E$2=8,PIL!J174,IF($E$2=9,PIL!J198,IF($E$2=10,PIL!J222,IF($E$2=11,PIL!J246,IF($E$2=12,PIL!J270,IF($E$2=13,PIL!J294,IF($E$2=14,PIL!J318,IF($E$2=15,PIL!J342,IF($E$2=16,PIL!J366,IF($E$2=17,PIL!J390,IF($E$2=18,PIL!J414,IF($E$2=19,PIL!J438,IF($E$2=20,PIL!J462,IF($E$2=21,PIL!J486,"")))))))))))))))))))))</f>
        <v>0.53600000000000003</v>
      </c>
      <c r="S12" s="814">
        <f>IF($E$2=1,PIL!K6,IF($E$2=2,PIL!K30,IF($E$2=3,PIL!K54,IF($E$2=4,PIL!K78,IF($E$2=5,PIL!K102,IF($E$2=6,PIL!K126,IF($E$2=7,PIL!K150,IF($E$2=8,PIL!K174,IF($E$2=9,PIL!K198,IF($E$2=10,PIL!K222,IF($E$2=11,PIL!K246,IF($E$2=12,PIL!K270,IF($E$2=13,PIL!K294,IF($E$2=14,PIL!K318,IF($E$2=15,PIL!K342,IF($E$2=16,PIL!K366,IF($E$2=17,PIL!K390,IF($E$2=18,PIL!K414,IF($E$2=19,PIL!K438,IF($E$2=20,PIL!K462,IF($E$2=21,PIL!K486,"")))))))))))))))))))))</f>
        <v>0.62</v>
      </c>
      <c r="T12" s="916">
        <f>(ABS(P12)+ABS(R12))*SIGN(P12)</f>
        <v>18.102</v>
      </c>
      <c r="U12" s="813">
        <f>(ABS(Q12)+ABS(S12))*SIGN(Q12)</f>
        <v>-1.6080000000000001</v>
      </c>
      <c r="V12" s="813">
        <f>(ABS(T12)+0.3*ABS(U12))*SIGN(T12)</f>
        <v>18.584399999999999</v>
      </c>
      <c r="W12" s="813">
        <f>(ABS(U12)+0.3*ABS(T12))*SIGN(U12)</f>
        <v>-7.0386000000000006</v>
      </c>
      <c r="X12" s="813">
        <f>O12+V12</f>
        <v>26.378399999999999</v>
      </c>
      <c r="Y12" s="813">
        <f>O12-V12</f>
        <v>-10.790399999999998</v>
      </c>
      <c r="Z12" s="813">
        <f>O12+W12</f>
        <v>0.75539999999999896</v>
      </c>
      <c r="AA12" s="814">
        <f>O12-W12</f>
        <v>14.832599999999999</v>
      </c>
      <c r="AB12" s="1523" t="s">
        <v>378</v>
      </c>
      <c r="AC12" s="967" t="str">
        <f>M16</f>
        <v>M_testa_x</v>
      </c>
      <c r="AD12" s="968">
        <f t="shared" ref="AD12" si="135">N16</f>
        <v>-0.33400000000000002</v>
      </c>
      <c r="AE12" s="968">
        <f t="shared" ref="AE12" si="136">O16</f>
        <v>-0.54300000000000004</v>
      </c>
      <c r="AF12" s="968">
        <f t="shared" ref="AF12" si="137">P16</f>
        <v>24.146999999999998</v>
      </c>
      <c r="AG12" s="968">
        <f t="shared" ref="AG12" si="138">Q16</f>
        <v>178.34299999999999</v>
      </c>
      <c r="AH12" s="968">
        <f t="shared" ref="AH12" si="139">R16</f>
        <v>12.81</v>
      </c>
      <c r="AI12" s="969">
        <f t="shared" ref="AI12" si="140">S16</f>
        <v>16.02</v>
      </c>
      <c r="AJ12" s="785"/>
      <c r="AK12" s="1469" t="s">
        <v>382</v>
      </c>
      <c r="AL12" s="967" t="str">
        <f>AC12</f>
        <v>M_testa_x</v>
      </c>
      <c r="AM12" s="968">
        <f>AD12-(AD12-AD16)/$C18*$C15</f>
        <v>-3.2746268656716426E-2</v>
      </c>
      <c r="AN12" s="968">
        <f t="shared" ref="AN12" si="141">AE12-(AE12-AE16)/$C18*$C15</f>
        <v>-0.29717910447761198</v>
      </c>
      <c r="AO12" s="968">
        <f t="shared" ref="AO12" si="142">AF12-(AF12-AF16)/$C18*$C15</f>
        <v>19.874014925373132</v>
      </c>
      <c r="AP12" s="968">
        <f t="shared" ref="AP12" si="143">AG12-(AG12-AG16)/$C18*$C15</f>
        <v>146.83341791044774</v>
      </c>
      <c r="AQ12" s="968">
        <f t="shared" ref="AQ12" si="144">AH12-(AH12-AH16)/$C18*$C15</f>
        <v>10.768388059701493</v>
      </c>
      <c r="AR12" s="969">
        <f t="shared" ref="AR12" si="145">AI12-(AI12-AI16)/$C18*$C15</f>
        <v>13.344268656716418</v>
      </c>
      <c r="AS12" s="937">
        <f>(ABS(AO12)+ABS(AQ12))*SIGN(AO12)</f>
        <v>30.642402985074625</v>
      </c>
      <c r="AT12" s="813">
        <f>(ABS(AP12)+ABS(AR12))*SIGN(AP12)</f>
        <v>160.17768656716416</v>
      </c>
      <c r="AU12" s="813">
        <f>(ABS(AS12)+0.3*ABS(AT12))*SIGN(AS12)</f>
        <v>78.695708955223864</v>
      </c>
      <c r="AV12" s="813">
        <f>(ABS(AT12)+0.3*ABS(AS12))*SIGN(AT12)</f>
        <v>169.37040746268656</v>
      </c>
      <c r="AW12" s="813">
        <f>AN12+AU12</f>
        <v>78.398529850746257</v>
      </c>
      <c r="AX12" s="813">
        <f>AN12-AU12</f>
        <v>-78.992888059701471</v>
      </c>
      <c r="AY12" s="813">
        <f>AN12+AV12</f>
        <v>169.07322835820895</v>
      </c>
      <c r="AZ12" s="814">
        <f>AN12-AV12</f>
        <v>-169.66758656716416</v>
      </c>
      <c r="BA12" s="1101"/>
      <c r="BB12" s="953" t="str">
        <f>AL12</f>
        <v>M_testa_x</v>
      </c>
      <c r="BC12" s="1013">
        <f>AM12</f>
        <v>-3.2746268656716426E-2</v>
      </c>
      <c r="BD12" s="1013">
        <f>AW12</f>
        <v>78.398529850746257</v>
      </c>
      <c r="BE12" s="1013">
        <f t="shared" ref="BE12:BE14" si="146">AX12</f>
        <v>-78.992888059701471</v>
      </c>
      <c r="BF12" s="1043">
        <f t="shared" ref="BF12:BF14" si="147">AY12</f>
        <v>169.07322835820895</v>
      </c>
      <c r="BG12" s="1044">
        <f t="shared" ref="BG12:BG14" si="148">AZ12</f>
        <v>-169.66758656716416</v>
      </c>
      <c r="BH12" s="1100"/>
      <c r="BI12" s="1015">
        <f>IF($L12=6,$W$58,IF($L12=5,$W$60,IF($L12=4,$W$62,IF($L12=3,$W$64,IF($L12=2,$W$66,"errore")))))</f>
        <v>175.7947520843251</v>
      </c>
      <c r="BJ12" s="1100"/>
      <c r="BK12" s="1089">
        <f>BC12</f>
        <v>-3.2746268656716426E-2</v>
      </c>
      <c r="BL12" s="1086">
        <f>MAX(ABS(BD12),0.3*$BI12)</f>
        <v>78.398529850746257</v>
      </c>
      <c r="BM12" s="1013">
        <f>MAX(ABS(BE12),0.3*$BI12)</f>
        <v>78.992888059701471</v>
      </c>
      <c r="BN12" s="1043">
        <f>MAX(ABS(BF12),$BI12)</f>
        <v>175.7947520843251</v>
      </c>
      <c r="BO12" s="1044">
        <f>MAX(ABS(BG12),$BI12)</f>
        <v>175.7947520843251</v>
      </c>
      <c r="BP12" s="1100"/>
      <c r="BQ12" s="1073" t="s">
        <v>386</v>
      </c>
      <c r="BR12" s="1051">
        <f>0.12*BR14*F14/100</f>
        <v>249.95879999999997</v>
      </c>
      <c r="BS12" s="1100"/>
      <c r="BT12" s="1073" t="s">
        <v>393</v>
      </c>
      <c r="BU12" s="1052">
        <f>$BR12*(1-((0.48*$BR14-ABS(BK14))/(0.48*$BR14))^2)</f>
        <v>170.36132288677175</v>
      </c>
      <c r="BV12" s="1052">
        <f t="shared" ref="BV12" si="149">$BR12*(1-((0.48*$BR14-ABS(BL14))/(0.48*$BR14))^2)</f>
        <v>122.36406678756839</v>
      </c>
      <c r="BW12" s="1052">
        <f t="shared" ref="BW12" si="150">$BR12*(1-((0.48*$BR14-ABS(BM14))/(0.48*$BR14))^2)</f>
        <v>112.99264961097263</v>
      </c>
      <c r="BX12" s="1052">
        <f t="shared" ref="BX12" si="151">$BR12*(1-((0.48*$BR14-ABS(BN14))/(0.48*$BR14))^2)</f>
        <v>110.73932424743074</v>
      </c>
      <c r="BY12" s="1051">
        <f t="shared" ref="BY12" si="152">$BR12*(1-((0.48*$BR14-ABS(BO14))/(0.48*$BR14))^2)</f>
        <v>124.52087400508582</v>
      </c>
      <c r="BZ12" s="1053" t="s">
        <v>391</v>
      </c>
      <c r="CA12" s="1052">
        <f>IF((ABS(BK12)-BU12)/(($F14-2*$G14)*$AI$58)*1000&lt;0,0,(ABS(BK12)-BU12)/(($F14-2*$G14)*$AI$58)*1000)</f>
        <v>0</v>
      </c>
      <c r="CB12" s="1052">
        <f>IF((ABS(BL12)-BV12)/(($F14-2*$G14)*$AI$58)*1000&lt;0,0,(ABS(BL12)-BV12)/(($F14-2*$G14)*$AI$58)*1000)</f>
        <v>0</v>
      </c>
      <c r="CC12" s="1052">
        <f>IF((ABS(BM12)-BW12)/(($F14-2*$G14)*$AI$58)*1000&lt;0,0,(ABS(BM12)-BW12)/(($F14-2*$G14)*$AI$58)*1000)</f>
        <v>0</v>
      </c>
      <c r="CD12" s="1052">
        <f>IF((ABS(BN12)-BX12)/(($F14-2*$G14)*$AI$58)*1000&lt;0,0,(ABS(BN12)-BX12)/(($F14-2*$G14)*$AI$58)*1000)</f>
        <v>2.6815259242102152</v>
      </c>
      <c r="CE12" s="1051">
        <f>IF((ABS(BO12)-BY12)/(($F14-2*$G14)*$AI$58)*1000&lt;0,0,(ABS(BO12)-BY12)/(($F14-2*$G14)*$AI$58)*1000)</f>
        <v>2.1134629019578774</v>
      </c>
      <c r="CF12" s="1100"/>
      <c r="CG12" s="688">
        <f>MAX(CA12:CE12)</f>
        <v>2.6815259242102152</v>
      </c>
      <c r="CH12" s="1100"/>
      <c r="CI12" s="1100"/>
      <c r="CJ12" s="1100"/>
      <c r="CK12" s="1410" t="s">
        <v>395</v>
      </c>
      <c r="CL12" s="1411"/>
      <c r="CM12" s="1411"/>
      <c r="CN12" s="1412"/>
      <c r="CO12" s="1100"/>
      <c r="CP12" s="1100"/>
      <c r="CQ12" s="1100"/>
      <c r="CR12" s="1100"/>
      <c r="CS12" s="1100"/>
      <c r="CT12" s="1100"/>
      <c r="CU12" s="1100"/>
      <c r="CV12" s="1100"/>
      <c r="CW12" s="1102" t="s">
        <v>398</v>
      </c>
      <c r="CX12" s="1052">
        <f>CU14*(F14-2*G14)*$AI$58/1000</f>
        <v>152.43384546336108</v>
      </c>
      <c r="CY12" s="1100"/>
      <c r="CZ12" s="1102" t="s">
        <v>400</v>
      </c>
      <c r="DA12" s="1052">
        <f>($BR12+$CX12)*(1-(ABS((0.48*$BR14-ABS(BK14))/(0.48*$BR14+$CX14))^$CX15))</f>
        <v>314.41927409763582</v>
      </c>
      <c r="DB12" s="1052">
        <f t="shared" ref="DB12" si="153">($BR12+$CX12)*(1-(ABS((0.48*$BR14-ABS(BL14))/(0.48*$BR14+$CX14))^$CX15))</f>
        <v>269.39861902874549</v>
      </c>
      <c r="DC12" s="1052">
        <f t="shared" ref="DC12" si="154">($BR12+$CX12)*(1-(ABS((0.48*$BR14-ABS(BM14))/(0.48*$BR14+$CX14))^$CX15))</f>
        <v>260.88179994291727</v>
      </c>
      <c r="DD12" s="1052">
        <f t="shared" ref="DD12" si="155">($BR12+$CX12)*(1-(ABS((0.48*$BR14-ABS(BN14))/(0.48*$BR14+$CX14))^$CX15))</f>
        <v>258.84492404143634</v>
      </c>
      <c r="DE12" s="1052">
        <f t="shared" ref="DE12" si="156">($BR12+$CX12)*(1-(ABS((0.48*$BR14-ABS(BO14))/(0.48*$BR14+$CX14))^$CX15))</f>
        <v>271.36956473892968</v>
      </c>
      <c r="DF12" s="1103"/>
      <c r="DL12" s="1416" t="s">
        <v>396</v>
      </c>
      <c r="DM12" s="1416"/>
      <c r="DN12" s="1416"/>
      <c r="DO12" s="1416"/>
    </row>
    <row r="13" spans="2:119" ht="21" customHeight="1" thickBot="1" x14ac:dyDescent="0.35">
      <c r="B13" s="744" t="s">
        <v>204</v>
      </c>
      <c r="C13" s="527">
        <v>60</v>
      </c>
      <c r="D13" s="744" t="s">
        <v>122</v>
      </c>
      <c r="E13" s="1046" t="s">
        <v>206</v>
      </c>
      <c r="F13" s="642" t="s">
        <v>207</v>
      </c>
      <c r="G13" s="757" t="s">
        <v>201</v>
      </c>
      <c r="I13" s="815">
        <f>IF($E$2=1,PIL!A7,IF($E$2=2,PIL!A31,IF($E$2=3,PIL!A55,IF($E$2=4,PIL!A79,IF($E$2=5,PIL!A103,IF($E$2=6,PIL!A127,IF($E$2=7,PIL!A151,IF($E$2=8,PIL!A175,IF($E$2=9,PIL!A199,IF($E$2=10,PIL!A223,IF($E$2=11,PIL!A247,IF($E$2=12,PIL!A271,IF($E$2=13,PIL!A295,IF($E$2=14,PIL!A319,IF($E$2=15,PIL!A343,IF($E$2=16,PIL!A367,IF($E$2=17,PIL!A391,IF($E$2=18,PIL!A415,IF($E$2=19,PIL!A439,IF($E$2=20,PIL!A463,IF($E$2=21,PIL!A487,"")))))))))))))))))))))</f>
        <v>2</v>
      </c>
      <c r="J13" s="864">
        <f>IF($E$2=1,PIL!B7,IF($E$2=2,PIL!B31,IF($E$2=3,PIL!B55,IF($E$2=4,PIL!B79,IF($E$2=5,PIL!B103,IF($E$2=6,PIL!B127,IF($E$2=7,PIL!B151,IF($E$2=8,PIL!B175,IF($E$2=9,PIL!B199,IF($E$2=10,PIL!B223,IF($E$2=11,PIL!B247,IF($E$2=12,PIL!B271,IF($E$2=13,PIL!B295,IF($E$2=14,PIL!B319,IF($E$2=15,PIL!B343,IF($E$2=16,PIL!B367,IF($E$2=17,PIL!B391,IF($E$2=18,PIL!B415,IF($E$2=19,PIL!B439,IF($E$2=20,PIL!B463,IF($E$2=21,PIL!B487,"")))))))))))))))))))))</f>
        <v>9</v>
      </c>
      <c r="K13" s="795"/>
      <c r="L13" s="881">
        <f>IF($E$2=1,PIL!D7,IF($E$2=2,PIL!D31,IF($E$2=3,PIL!D55,IF($E$2=4,PIL!D79,IF($E$2=5,PIL!D103,IF($E$2=6,PIL!D127,IF($E$2=7,PIL!D151,IF($E$2=8,PIL!D175,IF($E$2=9,PIL!D199,IF($E$2=10,PIL!D223,IF($E$2=11,PIL!D247,IF($E$2=12,PIL!D271,IF($E$2=13,PIL!D295,IF($E$2=14,PIL!D319,IF($E$2=15,PIL!D343,IF($E$2=16,PIL!D367,IF($E$2=17,PIL!D391,IF($E$2=18,PIL!D415,IF($E$2=19,PIL!D439,IF($E$2=20,PIL!D463,IF($E$2=21,PIL!D487,"")))))))))))))))))))))</f>
        <v>5</v>
      </c>
      <c r="M13" s="898" t="s">
        <v>334</v>
      </c>
      <c r="N13" s="938">
        <f>IF($E$2=1,PIL!F7,IF($E$2=2,PIL!F31,IF($E$2=3,PIL!F55,IF($E$2=4,PIL!F79,IF($E$2=5,PIL!F103,IF($E$2=6,PIL!F127,IF($E$2=7,PIL!F151,IF($E$2=8,PIL!F175,IF($E$2=9,PIL!F199,IF($E$2=10,PIL!F223,IF($E$2=11,PIL!F247,IF($E$2=12,PIL!F271,IF($E$2=13,PIL!F295,IF($E$2=14,PIL!F319,IF($E$2=15,PIL!F343,IF($E$2=16,PIL!F367,IF($E$2=17,PIL!F391,IF($E$2=18,PIL!F415,IF($E$2=19,PIL!F439,IF($E$2=20,PIL!F463,IF($E$2=21,PIL!F487,"")))))))))))))))))))))</f>
        <v>-13.276999999999999</v>
      </c>
      <c r="O13" s="796">
        <f>IF($E$2=1,PIL!G7,IF($E$2=2,PIL!G31,IF($E$2=3,PIL!G55,IF($E$2=4,PIL!G79,IF($E$2=5,PIL!G103,IF($E$2=6,PIL!G127,IF($E$2=7,PIL!G151,IF($E$2=8,PIL!G175,IF($E$2=9,PIL!G199,IF($E$2=10,PIL!G223,IF($E$2=11,PIL!G247,IF($E$2=12,PIL!G271,IF($E$2=13,PIL!G295,IF($E$2=14,PIL!G319,IF($E$2=15,PIL!G343,IF($E$2=16,PIL!G367,IF($E$2=17,PIL!G391,IF($E$2=18,PIL!G415,IF($E$2=19,PIL!G439,IF($E$2=20,PIL!G463,IF($E$2=21,PIL!G487,"")))))))))))))))))))))</f>
        <v>-8.2289999999999992</v>
      </c>
      <c r="P13" s="796">
        <f>IF($E$2=1,PIL!H7,IF($E$2=2,PIL!H31,IF($E$2=3,PIL!H55,IF($E$2=4,PIL!H79,IF($E$2=5,PIL!H103,IF($E$2=6,PIL!H127,IF($E$2=7,PIL!H151,IF($E$2=8,PIL!H175,IF($E$2=9,PIL!H199,IF($E$2=10,PIL!H223,IF($E$2=11,PIL!H247,IF($E$2=12,PIL!H271,IF($E$2=13,PIL!H295,IF($E$2=14,PIL!H319,IF($E$2=15,PIL!H343,IF($E$2=16,PIL!H367,IF($E$2=17,PIL!H391,IF($E$2=18,PIL!H415,IF($E$2=19,PIL!H439,IF($E$2=20,PIL!H463,IF($E$2=21,PIL!H487,"")))))))))))))))))))))</f>
        <v>-11.313000000000001</v>
      </c>
      <c r="Q13" s="796">
        <f>IF($E$2=1,PIL!I7,IF($E$2=2,PIL!I31,IF($E$2=3,PIL!I55,IF($E$2=4,PIL!I79,IF($E$2=5,PIL!I103,IF($E$2=6,PIL!I127,IF($E$2=7,PIL!I151,IF($E$2=8,PIL!I175,IF($E$2=9,PIL!I199,IF($E$2=10,PIL!I223,IF($E$2=11,PIL!I247,IF($E$2=12,PIL!I271,IF($E$2=13,PIL!I295,IF($E$2=14,PIL!I319,IF($E$2=15,PIL!I343,IF($E$2=16,PIL!I367,IF($E$2=17,PIL!I391,IF($E$2=18,PIL!I415,IF($E$2=19,PIL!I439,IF($E$2=20,PIL!I463,IF($E$2=21,PIL!I487,"")))))))))))))))))))))</f>
        <v>0.73599999999999999</v>
      </c>
      <c r="R13" s="796">
        <f>IF($E$2=1,PIL!J7,IF($E$2=2,PIL!J31,IF($E$2=3,PIL!J55,IF($E$2=4,PIL!J79,IF($E$2=5,PIL!J103,IF($E$2=6,PIL!J127,IF($E$2=7,PIL!J151,IF($E$2=8,PIL!J175,IF($E$2=9,PIL!J199,IF($E$2=10,PIL!J223,IF($E$2=11,PIL!J247,IF($E$2=12,PIL!J271,IF($E$2=13,PIL!J295,IF($E$2=14,PIL!J319,IF($E$2=15,PIL!J343,IF($E$2=16,PIL!J367,IF($E$2=17,PIL!J391,IF($E$2=18,PIL!J415,IF($E$2=19,PIL!J439,IF($E$2=20,PIL!J463,IF($E$2=21,PIL!J487,"")))))))))))))))))))))</f>
        <v>-0.115</v>
      </c>
      <c r="S13" s="816">
        <f>IF($E$2=1,PIL!K7,IF($E$2=2,PIL!K31,IF($E$2=3,PIL!K55,IF($E$2=4,PIL!K79,IF($E$2=5,PIL!K103,IF($E$2=6,PIL!K127,IF($E$2=7,PIL!K151,IF($E$2=8,PIL!K175,IF($E$2=9,PIL!K199,IF($E$2=10,PIL!K223,IF($E$2=11,PIL!K247,IF($E$2=12,PIL!K271,IF($E$2=13,PIL!K295,IF($E$2=14,PIL!K319,IF($E$2=15,PIL!K343,IF($E$2=16,PIL!K367,IF($E$2=17,PIL!K391,IF($E$2=18,PIL!K415,IF($E$2=19,PIL!K439,IF($E$2=20,PIL!K463,IF($E$2=21,PIL!K487,"")))))))))))))))))))))</f>
        <v>-0.23899999999999999</v>
      </c>
      <c r="T13" s="917">
        <f t="shared" ref="T13:U15" si="157">(ABS(P13)+ABS(R13))*SIGN(P13)</f>
        <v>-11.428000000000001</v>
      </c>
      <c r="U13" s="796">
        <f t="shared" si="157"/>
        <v>0.97499999999999998</v>
      </c>
      <c r="V13" s="796">
        <f t="shared" ref="V13:V15" si="158">(ABS(T13)+0.3*ABS(U13))*SIGN(T13)</f>
        <v>-11.720500000000001</v>
      </c>
      <c r="W13" s="796">
        <f t="shared" ref="W13:W15" si="159">(ABS(U13)+0.3*ABS(T13))*SIGN(U13)</f>
        <v>4.4034000000000004</v>
      </c>
      <c r="X13" s="796">
        <f t="shared" ref="X13:X15" si="160">O13+V13</f>
        <v>-19.9495</v>
      </c>
      <c r="Y13" s="796">
        <f t="shared" ref="Y13:Y14" si="161">O13-V13</f>
        <v>3.491500000000002</v>
      </c>
      <c r="Z13" s="796">
        <f t="shared" ref="Z13:Z14" si="162">O13+W13</f>
        <v>-3.8255999999999988</v>
      </c>
      <c r="AA13" s="816">
        <f t="shared" ref="AA13:AA15" si="163">O13-W13</f>
        <v>-12.632400000000001</v>
      </c>
      <c r="AB13" s="1524"/>
      <c r="AC13" s="970" t="str">
        <f>M12</f>
        <v>M_testa_y</v>
      </c>
      <c r="AD13" s="283">
        <f t="shared" ref="AD13" si="164">N12</f>
        <v>12.583</v>
      </c>
      <c r="AE13" s="283">
        <f t="shared" ref="AE13" si="165">O12</f>
        <v>7.7939999999999996</v>
      </c>
      <c r="AF13" s="283">
        <f t="shared" ref="AF13" si="166">P12</f>
        <v>17.565999999999999</v>
      </c>
      <c r="AG13" s="283">
        <f t="shared" ref="AG13" si="167">Q12</f>
        <v>-0.98799999999999999</v>
      </c>
      <c r="AH13" s="283">
        <f t="shared" ref="AH13" si="168">R12</f>
        <v>0.53600000000000003</v>
      </c>
      <c r="AI13" s="971">
        <f t="shared" ref="AI13" si="169">S12</f>
        <v>0.62</v>
      </c>
      <c r="AJ13" s="785"/>
      <c r="AK13" s="1470"/>
      <c r="AL13" s="970" t="str">
        <f>AC13</f>
        <v>M_testa_y</v>
      </c>
      <c r="AM13" s="283">
        <f>AD13-(AD13-AD17)/$C18*$C15</f>
        <v>10.267179104477613</v>
      </c>
      <c r="AN13" s="283">
        <f t="shared" ref="AN13" si="170">AE13-(AE13-AE17)/$C18*$C15</f>
        <v>6.3591044776119396</v>
      </c>
      <c r="AO13" s="283">
        <f t="shared" ref="AO13" si="171">AF13-(AF13-AF17)/$C18*$C15</f>
        <v>14.979820895522387</v>
      </c>
      <c r="AP13" s="283">
        <f t="shared" ref="AP13" si="172">AG13-(AG13-AG17)/$C18*$C15</f>
        <v>-0.83361194029850738</v>
      </c>
      <c r="AQ13" s="283">
        <f t="shared" ref="AQ13" si="173">AH13-(AH13-AH17)/$C18*$C15</f>
        <v>0.47770149253731348</v>
      </c>
      <c r="AR13" s="971">
        <f t="shared" ref="AR13" si="174">AI13-(AI13-AI17)/$C18*$C15</f>
        <v>0.54307462686567165</v>
      </c>
      <c r="AS13" s="938">
        <f t="shared" ref="AS13:AS14" si="175">(ABS(AO13)+ABS(AQ13))*SIGN(AO13)</f>
        <v>15.457522388059701</v>
      </c>
      <c r="AT13" s="796">
        <f t="shared" ref="AT13:AT14" si="176">(ABS(AP13)+ABS(AR13))*SIGN(AP13)</f>
        <v>-1.376686567164179</v>
      </c>
      <c r="AU13" s="796">
        <f t="shared" ref="AU13:AU14" si="177">(ABS(AS13)+0.3*ABS(AT13))*SIGN(AS13)</f>
        <v>15.870528358208954</v>
      </c>
      <c r="AV13" s="796">
        <f t="shared" ref="AV13:AV14" si="178">(ABS(AT13)+0.3*ABS(AS13))*SIGN(AT13)</f>
        <v>-6.0139432835820887</v>
      </c>
      <c r="AW13" s="796">
        <f t="shared" ref="AW13:AW14" si="179">AN13+AU13</f>
        <v>22.229632835820894</v>
      </c>
      <c r="AX13" s="796">
        <f t="shared" ref="AX13:AX14" si="180">AN13-AU13</f>
        <v>-9.5114238805970146</v>
      </c>
      <c r="AY13" s="796">
        <f t="shared" ref="AY13:AY14" si="181">AN13+AV13</f>
        <v>0.3451611940298509</v>
      </c>
      <c r="AZ13" s="816">
        <f t="shared" ref="AZ13:AZ14" si="182">AN13-AV13</f>
        <v>12.373047761194028</v>
      </c>
      <c r="BA13" s="647"/>
      <c r="BB13" s="1081" t="str">
        <f t="shared" ref="BB13:BB14" si="183">AL13</f>
        <v>M_testa_y</v>
      </c>
      <c r="BC13" s="1068">
        <f t="shared" ref="BC13:BC14" si="184">AM13</f>
        <v>10.267179104477613</v>
      </c>
      <c r="BD13" s="1042">
        <f t="shared" ref="BD13:BD14" si="185">AW13</f>
        <v>22.229632835820894</v>
      </c>
      <c r="BE13" s="1042">
        <f t="shared" si="146"/>
        <v>-9.5114238805970146</v>
      </c>
      <c r="BF13" s="1068">
        <f t="shared" si="147"/>
        <v>0.3451611940298509</v>
      </c>
      <c r="BG13" s="50">
        <f t="shared" si="148"/>
        <v>12.373047761194028</v>
      </c>
      <c r="BI13" s="1016">
        <f>IF($L12=6,$X$58,IF($L12=5,$X$60,IF($L12=4,$X$62,IF($L12=3,$X$64,IF($L12=2,$X$66,"errore")))))</f>
        <v>26.907360012906903</v>
      </c>
      <c r="BK13" s="1090">
        <f t="shared" ref="BK13:BK14" si="186">BC13</f>
        <v>10.267179104477613</v>
      </c>
      <c r="BL13" s="1087">
        <f>MAX(ABS(BD13),$BI13)</f>
        <v>26.907360012906903</v>
      </c>
      <c r="BM13" s="1042">
        <f>MAX(ABS(BE13),$BI13)</f>
        <v>26.907360012906903</v>
      </c>
      <c r="BN13" s="1068">
        <f>MAX(ABS(BF13),0.3*$BI13)</f>
        <v>8.0722080038720705</v>
      </c>
      <c r="BO13" s="50">
        <f>MAX(ABS(BG13),0.3*$BI13)</f>
        <v>12.373047761194028</v>
      </c>
      <c r="BP13" s="2"/>
      <c r="BQ13" s="47" t="s">
        <v>387</v>
      </c>
      <c r="BR13" s="734">
        <f>0.12*BR14*E14/100</f>
        <v>107.12519999999999</v>
      </c>
      <c r="BS13" s="2"/>
      <c r="BT13" s="1074" t="s">
        <v>394</v>
      </c>
      <c r="BU13" s="700">
        <f>$BR13*(1-((0.48*$BR14-ABS(BK14))/(0.48*$BR14))^2)</f>
        <v>73.011995522902183</v>
      </c>
      <c r="BV13" s="700">
        <f t="shared" ref="BV13" si="187">$BR13*(1-((0.48*$BR14-ABS(BL14))/(0.48*$BR14))^2)</f>
        <v>52.441742908957885</v>
      </c>
      <c r="BW13" s="700">
        <f t="shared" ref="BW13" si="188">$BR13*(1-((0.48*$BR14-ABS(BM14))/(0.48*$BR14))^2)</f>
        <v>48.425421261845422</v>
      </c>
      <c r="BX13" s="700">
        <f t="shared" ref="BX13" si="189">$BR13*(1-((0.48*$BR14-ABS(BN14))/(0.48*$BR14))^2)</f>
        <v>47.45971039175604</v>
      </c>
      <c r="BY13" s="735">
        <f t="shared" ref="BY13" si="190">$BR13*(1-((0.48*$BR14-ABS(BO14))/(0.48*$BR14))^2)</f>
        <v>53.366088859322495</v>
      </c>
      <c r="BZ13" s="1078" t="s">
        <v>392</v>
      </c>
      <c r="CA13" s="700">
        <f>IF((ABS(BK13)-BU13)/(($E14-2*$G14)*$AI$58)*1000&lt;0,0,(ABS(BK13)-BU13)/(($E14-2*$G14)*$AI$58)*1000)</f>
        <v>0</v>
      </c>
      <c r="CB13" s="700">
        <f>IF((ABS(BL13)-BV13)/(($E14-2*$G14)*$AI$58)*1000&lt;0,0,(ABS(BL13)-BV13)/(($E14-2*$G14)*$AI$58)*1000)</f>
        <v>0</v>
      </c>
      <c r="CC13" s="700">
        <f>IF((ABS(BM13)-BW13)/(($E14-2*$G14)*$AI$58)*1000&lt;0,0,(ABS(BM13)-BW13)/(($E14-2*$G14)*$AI$58)*1000)</f>
        <v>0</v>
      </c>
      <c r="CD13" s="700">
        <f>IF((ABS(BN13)-BX13)/(($E14-2*$G14)*$AI$58)*1000&lt;0,0,(ABS(BN13)-BX13)/(($E14-2*$G14)*$AI$58)*1000)</f>
        <v>0</v>
      </c>
      <c r="CE13" s="735">
        <f>IF((ABS(BO13)-BY13)/(($E14-2*$G14)*$AI$58)*1000&lt;0,0,(ABS(BO13)-BY13)/(($E14-2*$G14)*$AI$58)*1000)</f>
        <v>0</v>
      </c>
      <c r="CF13" s="2"/>
      <c r="CG13" s="692">
        <f>MAX(CA13:CE13)</f>
        <v>0</v>
      </c>
      <c r="CH13" s="2"/>
      <c r="CI13" s="2"/>
      <c r="CJ13" s="2"/>
      <c r="CK13" s="705">
        <v>20</v>
      </c>
      <c r="CL13" s="2"/>
      <c r="CM13" s="1077">
        <v>16</v>
      </c>
      <c r="CN13" s="1063">
        <v>20</v>
      </c>
      <c r="CO13" s="2"/>
      <c r="CP13" s="1416" t="s">
        <v>396</v>
      </c>
      <c r="CQ13" s="1416"/>
      <c r="CR13" s="1416"/>
      <c r="CS13" s="1416"/>
      <c r="CT13" s="2"/>
      <c r="CU13" s="2"/>
      <c r="CV13" s="2"/>
      <c r="CW13" s="1082" t="s">
        <v>399</v>
      </c>
      <c r="CX13" s="1066">
        <f>CU15*(E14-2*G14)*$AI$58/1000</f>
        <v>54.089429035386182</v>
      </c>
      <c r="CY13" s="2"/>
      <c r="CZ13" s="1082" t="s">
        <v>401</v>
      </c>
      <c r="DA13" s="1066">
        <f>($BR13+$CX13)*(1-(ABS((0.48*$BR14-ABS(BK14))/(0.48*$BR14+$CX14))^$CX15))</f>
        <v>125.9689688832574</v>
      </c>
      <c r="DB13" s="1066">
        <f t="shared" ref="DB13" si="191">($BR13+$CX13)*(1-(ABS((0.48*$BR14-ABS(BL14))/(0.48*$BR14+$CX14))^$CX15))</f>
        <v>107.9318892107312</v>
      </c>
      <c r="DC13" s="1066">
        <f t="shared" ref="DC13" si="192">($BR13+$CX13)*(1-(ABS((0.48*$BR14-ABS(BM14))/(0.48*$BR14+$CX14))^$CX15))</f>
        <v>104.51970997494467</v>
      </c>
      <c r="DD13" s="1066">
        <f t="shared" ref="DD13" si="193">($BR13+$CX13)*(1-(ABS((0.48*$BR14-ABS(BN14))/(0.48*$BR14+$CX14))^$CX15))</f>
        <v>103.70365581354159</v>
      </c>
      <c r="DE13" s="1066">
        <f t="shared" ref="DE13" si="194">($BR13+$CX13)*(1-(ABS((0.48*$BR14-ABS(BO14))/(0.48*$BR14+$CX14))^$CX15))</f>
        <v>108.72152909381194</v>
      </c>
      <c r="DF13" s="1104"/>
      <c r="DL13" s="1065"/>
      <c r="DM13" s="1064">
        <f>CQ14</f>
        <v>20</v>
      </c>
      <c r="DN13" s="1065"/>
      <c r="DO13" s="1064">
        <f>CS14</f>
        <v>16</v>
      </c>
    </row>
    <row r="14" spans="2:119" ht="21" customHeight="1" thickBot="1" x14ac:dyDescent="0.35">
      <c r="B14" s="744" t="s">
        <v>205</v>
      </c>
      <c r="C14" s="527">
        <v>70</v>
      </c>
      <c r="D14" s="744" t="s">
        <v>122</v>
      </c>
      <c r="E14" s="1014">
        <f>IF(OR($E$2=1,$E$2=2,$E$2=3,$E$2=5,$E$2=6,$E$2=11,$E$2=13,$E$2=17,$E$2=18,$E$2=19,$E$2=20),AB61,AB60)</f>
        <v>30</v>
      </c>
      <c r="F14" s="1050">
        <f>IF(OR($E$2=1,$E$2=2,$E$2=3,$E$2=5,$E$2=6,$E$2=11,$E$2=13,$E$2=17,$E$2=18,$E$2=19,$E$2=20),AB60,AB61)</f>
        <v>70</v>
      </c>
      <c r="G14" s="725">
        <v>4</v>
      </c>
      <c r="I14" s="815">
        <f>IF($E$2=1,PIL!A8,IF($E$2=2,PIL!A32,IF($E$2=3,PIL!A56,IF($E$2=4,PIL!A80,IF($E$2=5,PIL!A104,IF($E$2=6,PIL!A128,IF($E$2=7,PIL!A152,IF($E$2=8,PIL!A176,IF($E$2=9,PIL!A200,IF($E$2=10,PIL!A224,IF($E$2=11,PIL!A248,IF($E$2=12,PIL!A272,IF($E$2=13,PIL!A296,IF($E$2=14,PIL!A320,IF($E$2=15,PIL!A344,IF($E$2=16,PIL!A368,IF($E$2=17,PIL!A392,IF($E$2=18,PIL!A416,IF($E$2=19,PIL!A440,IF($E$2=20,PIL!A464,IF($E$2=21,PIL!A488,"")))))))))))))))))))))</f>
        <v>2</v>
      </c>
      <c r="J14" s="864">
        <f>IF($E$2=1,PIL!B8,IF($E$2=2,PIL!B32,IF($E$2=3,PIL!B56,IF($E$2=4,PIL!B80,IF($E$2=5,PIL!B104,IF($E$2=6,PIL!B128,IF($E$2=7,PIL!B152,IF($E$2=8,PIL!B176,IF($E$2=9,PIL!B200,IF($E$2=10,PIL!B224,IF($E$2=11,PIL!B248,IF($E$2=12,PIL!B272,IF($E$2=13,PIL!B296,IF($E$2=14,PIL!B320,IF($E$2=15,PIL!B344,IF($E$2=16,PIL!B368,IF($E$2=17,PIL!B392,IF($E$2=18,PIL!B416,IF($E$2=19,PIL!B440,IF($E$2=20,PIL!B464,IF($E$2=21,PIL!B488,"")))))))))))))))))))))</f>
        <v>9</v>
      </c>
      <c r="K14" s="795"/>
      <c r="L14" s="881">
        <f>IF($E$2=1,PIL!D8,IF($E$2=2,PIL!D32,IF($E$2=3,PIL!D56,IF($E$2=4,PIL!D80,IF($E$2=5,PIL!D104,IF($E$2=6,PIL!D128,IF($E$2=7,PIL!D152,IF($E$2=8,PIL!D176,IF($E$2=9,PIL!D200,IF($E$2=10,PIL!D224,IF($E$2=11,PIL!D248,IF($E$2=12,PIL!D272,IF($E$2=13,PIL!D296,IF($E$2=14,PIL!D320,IF($E$2=15,PIL!D344,IF($E$2=16,PIL!D368,IF($E$2=17,PIL!D392,IF($E$2=18,PIL!D416,IF($E$2=19,PIL!D440,IF($E$2=20,PIL!D464,IF($E$2=21,PIL!D488,"")))))))))))))))))))))</f>
        <v>5</v>
      </c>
      <c r="M14" s="898" t="s">
        <v>22</v>
      </c>
      <c r="N14" s="938">
        <f>IF($E$2=1,PIL!F8,IF($E$2=2,PIL!F32,IF($E$2=3,PIL!F56,IF($E$2=4,PIL!F80,IF($E$2=5,PIL!F104,IF($E$2=6,PIL!F128,IF($E$2=7,PIL!F152,IF($E$2=8,PIL!F176,IF($E$2=9,PIL!F200,IF($E$2=10,PIL!F224,IF($E$2=11,PIL!F248,IF($E$2=12,PIL!F272,IF($E$2=13,PIL!F296,IF($E$2=14,PIL!F320,IF($E$2=15,PIL!F344,IF($E$2=16,PIL!F368,IF($E$2=17,PIL!F392,IF($E$2=18,PIL!F416,IF($E$2=19,PIL!F440,IF($E$2=20,PIL!F464,IF($E$2=21,PIL!F488,"")))))))))))))))))))))</f>
        <v>7.8360000000000003</v>
      </c>
      <c r="O14" s="796">
        <f>IF($E$2=1,PIL!G8,IF($E$2=2,PIL!G32,IF($E$2=3,PIL!G56,IF($E$2=4,PIL!G80,IF($E$2=5,PIL!G104,IF($E$2=6,PIL!G128,IF($E$2=7,PIL!G152,IF($E$2=8,PIL!G176,IF($E$2=9,PIL!G200,IF($E$2=10,PIL!G224,IF($E$2=11,PIL!G248,IF($E$2=12,PIL!G272,IF($E$2=13,PIL!G296,IF($E$2=14,PIL!G320,IF($E$2=15,PIL!G344,IF($E$2=16,PIL!G368,IF($E$2=17,PIL!G392,IF($E$2=18,PIL!G416,IF($E$2=19,PIL!G440,IF($E$2=20,PIL!G464,IF($E$2=21,PIL!G488,"")))))))))))))))))))))</f>
        <v>4.8559999999999999</v>
      </c>
      <c r="P14" s="796">
        <f>IF($E$2=1,PIL!H8,IF($E$2=2,PIL!H32,IF($E$2=3,PIL!H56,IF($E$2=4,PIL!H80,IF($E$2=5,PIL!H104,IF($E$2=6,PIL!H128,IF($E$2=7,PIL!H152,IF($E$2=8,PIL!H176,IF($E$2=9,PIL!H200,IF($E$2=10,PIL!H224,IF($E$2=11,PIL!H248,IF($E$2=12,PIL!H272,IF($E$2=13,PIL!H296,IF($E$2=14,PIL!H320,IF($E$2=15,PIL!H344,IF($E$2=16,PIL!H368,IF($E$2=17,PIL!H392,IF($E$2=18,PIL!H416,IF($E$2=19,PIL!H440,IF($E$2=20,PIL!H464,IF($E$2=21,PIL!H488,"")))))))))))))))))))))</f>
        <v>8.5399999999999991</v>
      </c>
      <c r="Q14" s="796">
        <f>IF($E$2=1,PIL!I8,IF($E$2=2,PIL!I32,IF($E$2=3,PIL!I56,IF($E$2=4,PIL!I80,IF($E$2=5,PIL!I104,IF($E$2=6,PIL!I128,IF($E$2=7,PIL!I152,IF($E$2=8,PIL!I176,IF($E$2=9,PIL!I200,IF($E$2=10,PIL!I224,IF($E$2=11,PIL!I248,IF($E$2=12,PIL!I272,IF($E$2=13,PIL!I296,IF($E$2=14,PIL!I320,IF($E$2=15,PIL!I344,IF($E$2=16,PIL!I368,IF($E$2=17,PIL!I392,IF($E$2=18,PIL!I416,IF($E$2=19,PIL!I440,IF($E$2=20,PIL!I464,IF($E$2=21,PIL!I488,"")))))))))))))))))))))</f>
        <v>-0.51700000000000002</v>
      </c>
      <c r="R14" s="796">
        <f>IF($E$2=1,PIL!J8,IF($E$2=2,PIL!J32,IF($E$2=3,PIL!J56,IF($E$2=4,PIL!J80,IF($E$2=5,PIL!J104,IF($E$2=6,PIL!J128,IF($E$2=7,PIL!J152,IF($E$2=8,PIL!J176,IF($E$2=9,PIL!J200,IF($E$2=10,PIL!J224,IF($E$2=11,PIL!J248,IF($E$2=12,PIL!J272,IF($E$2=13,PIL!J296,IF($E$2=14,PIL!J320,IF($E$2=15,PIL!J344,IF($E$2=16,PIL!J368,IF($E$2=17,PIL!J392,IF($E$2=18,PIL!J416,IF($E$2=19,PIL!J440,IF($E$2=20,PIL!J464,IF($E$2=21,PIL!J488,"")))))))))))))))))))))</f>
        <v>0.19700000000000001</v>
      </c>
      <c r="S14" s="816">
        <f>IF($E$2=1,PIL!K8,IF($E$2=2,PIL!K32,IF($E$2=3,PIL!K56,IF($E$2=4,PIL!K80,IF($E$2=5,PIL!K104,IF($E$2=6,PIL!K128,IF($E$2=7,PIL!K152,IF($E$2=8,PIL!K176,IF($E$2=9,PIL!K200,IF($E$2=10,PIL!K224,IF($E$2=11,PIL!K248,IF($E$2=12,PIL!K272,IF($E$2=13,PIL!K296,IF($E$2=14,PIL!K320,IF($E$2=15,PIL!K344,IF($E$2=16,PIL!K368,IF($E$2=17,PIL!K392,IF($E$2=18,PIL!K416,IF($E$2=19,PIL!K440,IF($E$2=20,PIL!K464,IF($E$2=21,PIL!K488,"")))))))))))))))))))))</f>
        <v>0.26</v>
      </c>
      <c r="T14" s="917">
        <f t="shared" si="157"/>
        <v>8.7369999999999983</v>
      </c>
      <c r="U14" s="796">
        <f t="shared" si="157"/>
        <v>-0.77700000000000002</v>
      </c>
      <c r="V14" s="796">
        <f t="shared" si="158"/>
        <v>8.9700999999999986</v>
      </c>
      <c r="W14" s="796">
        <f t="shared" si="159"/>
        <v>-3.3980999999999995</v>
      </c>
      <c r="X14" s="796">
        <f t="shared" si="160"/>
        <v>13.826099999999999</v>
      </c>
      <c r="Y14" s="796">
        <f t="shared" si="161"/>
        <v>-4.1140999999999988</v>
      </c>
      <c r="Z14" s="796">
        <f t="shared" si="162"/>
        <v>1.4579000000000004</v>
      </c>
      <c r="AA14" s="816">
        <f t="shared" si="163"/>
        <v>8.2540999999999993</v>
      </c>
      <c r="AB14" s="1525"/>
      <c r="AC14" s="972" t="s">
        <v>23</v>
      </c>
      <c r="AD14" s="366">
        <f>N15+N19</f>
        <v>-606.52100000000007</v>
      </c>
      <c r="AE14" s="366">
        <f t="shared" ref="AE14" si="195">O15+O19</f>
        <v>-377.28100000000001</v>
      </c>
      <c r="AF14" s="366">
        <f t="shared" ref="AF14" si="196">P15+P19</f>
        <v>-10.616</v>
      </c>
      <c r="AG14" s="366">
        <f t="shared" ref="AG14" si="197">Q15+Q19</f>
        <v>22.502000000000002</v>
      </c>
      <c r="AH14" s="366">
        <f t="shared" ref="AH14" si="198">R15+R19</f>
        <v>0.68699999999999983</v>
      </c>
      <c r="AI14" s="973">
        <f t="shared" ref="AI14" si="199">S15+S19</f>
        <v>1.175</v>
      </c>
      <c r="AJ14" s="785"/>
      <c r="AK14" s="1471"/>
      <c r="AL14" s="972" t="str">
        <f>AC14</f>
        <v>N</v>
      </c>
      <c r="AM14" s="366">
        <f>N15+N19+IF($L15=2,$AI$69*1.3,IF($L15=3,$AI$67*1.3,IF($L15=4,$AI$65*1.3,IF($L15=5,$AI$63*1.3,IF($L15=6,$AI$61*1.3,"")))))</f>
        <v>-622.31600000000003</v>
      </c>
      <c r="AN14" s="366">
        <f>O15+O19+IF($L15=2,$AI$69,IF($L15=3,$AI$67,IF($L15=4,$AI$65,IF($L15=5,$AI$63,IF($L15=6,$AI$61,"")))))</f>
        <v>-389.43099999999998</v>
      </c>
      <c r="AO14" s="366">
        <f>AF14</f>
        <v>-10.616</v>
      </c>
      <c r="AP14" s="366">
        <f t="shared" ref="AP14" si="200">AG14</f>
        <v>22.502000000000002</v>
      </c>
      <c r="AQ14" s="366">
        <f t="shared" ref="AQ14" si="201">AH14</f>
        <v>0.68699999999999983</v>
      </c>
      <c r="AR14" s="973">
        <f t="shared" ref="AR14" si="202">AI14</f>
        <v>1.175</v>
      </c>
      <c r="AS14" s="939">
        <f t="shared" si="175"/>
        <v>-11.302999999999999</v>
      </c>
      <c r="AT14" s="835">
        <f t="shared" si="176"/>
        <v>23.677000000000003</v>
      </c>
      <c r="AU14" s="835">
        <f t="shared" si="177"/>
        <v>-18.406099999999999</v>
      </c>
      <c r="AV14" s="835">
        <f t="shared" si="178"/>
        <v>27.067900000000002</v>
      </c>
      <c r="AW14" s="835">
        <f t="shared" si="179"/>
        <v>-407.83709999999996</v>
      </c>
      <c r="AX14" s="835">
        <f t="shared" si="180"/>
        <v>-371.0249</v>
      </c>
      <c r="AY14" s="835">
        <f t="shared" si="181"/>
        <v>-362.36309999999997</v>
      </c>
      <c r="AZ14" s="836">
        <f t="shared" si="182"/>
        <v>-416.49889999999999</v>
      </c>
      <c r="BA14" s="647"/>
      <c r="BB14" s="1014" t="str">
        <f t="shared" si="183"/>
        <v>N</v>
      </c>
      <c r="BC14" s="49">
        <f t="shared" si="184"/>
        <v>-622.31600000000003</v>
      </c>
      <c r="BD14" s="49">
        <f t="shared" si="185"/>
        <v>-407.83709999999996</v>
      </c>
      <c r="BE14" s="49">
        <f t="shared" si="146"/>
        <v>-371.0249</v>
      </c>
      <c r="BF14" s="49">
        <f t="shared" si="147"/>
        <v>-362.36309999999997</v>
      </c>
      <c r="BG14" s="51">
        <f t="shared" si="148"/>
        <v>-416.49889999999999</v>
      </c>
      <c r="BI14" s="244"/>
      <c r="BK14" s="1091">
        <f t="shared" si="186"/>
        <v>-622.31600000000003</v>
      </c>
      <c r="BL14" s="1088">
        <f>BD14</f>
        <v>-407.83709999999996</v>
      </c>
      <c r="BM14" s="49">
        <f t="shared" ref="BM14" si="203">BE14</f>
        <v>-371.0249</v>
      </c>
      <c r="BN14" s="49">
        <f t="shared" ref="BN14" si="204">BF14</f>
        <v>-362.36309999999997</v>
      </c>
      <c r="BO14" s="51">
        <f t="shared" ref="BO14" si="205">BG14</f>
        <v>-416.49889999999999</v>
      </c>
      <c r="BP14" s="2"/>
      <c r="BQ14" s="1074" t="s">
        <v>385</v>
      </c>
      <c r="BR14" s="735">
        <f>E14*F14*$AI$57/10</f>
        <v>2975.7</v>
      </c>
      <c r="BS14" s="2"/>
      <c r="BT14" s="2"/>
      <c r="BU14" s="2"/>
      <c r="BV14" s="2"/>
      <c r="BW14" s="2"/>
      <c r="BX14" s="2"/>
      <c r="BY14" s="2"/>
      <c r="BZ14" s="434"/>
      <c r="CA14" s="2"/>
      <c r="CB14" s="2"/>
      <c r="CC14" s="2"/>
      <c r="CD14" s="2"/>
      <c r="CE14" s="2"/>
      <c r="CF14" s="2"/>
      <c r="CG14" s="2"/>
      <c r="CH14" s="1053" t="s">
        <v>391</v>
      </c>
      <c r="CI14" s="1057">
        <f>MAX(CG12,CG16)</f>
        <v>5.052885735647294</v>
      </c>
      <c r="CJ14" s="1059" t="str">
        <f>IF(E14&gt;F14,"LUNGO","CORTO")</f>
        <v>CORTO</v>
      </c>
      <c r="CK14" s="1075">
        <f>IF(CJ14="corto",IF(CEILING((CI14)/$AL$57,1)&lt;2,2,CEILING((CI14)/$AL$57,1)),2)</f>
        <v>2</v>
      </c>
      <c r="CL14" s="1061" t="s">
        <v>125</v>
      </c>
      <c r="CM14" s="52">
        <f>IF(CJ14="corto",0,CEILING((CI14-2*$AL$57)/$AL$58,1))</f>
        <v>0</v>
      </c>
      <c r="CN14" s="952">
        <f>IF(CJ14="corto",0,CEILING((CI14-2*$AL$57)/$AL$57,1))</f>
        <v>0</v>
      </c>
      <c r="CO14" s="2"/>
      <c r="CP14" s="1065">
        <f>CK14</f>
        <v>2</v>
      </c>
      <c r="CQ14" s="1064">
        <f>CK13</f>
        <v>20</v>
      </c>
      <c r="CR14" s="1065">
        <f>IF(IF(CS14=CM13,CM14,CN14)&lt;0,0,IF(CS14=CM13,CM14,CN14))</f>
        <v>0</v>
      </c>
      <c r="CS14" s="1064">
        <f>IF(OR(CM14=CN14,CM14&lt;CN14),CM13,CN13)</f>
        <v>16</v>
      </c>
      <c r="CT14" s="1083"/>
      <c r="CU14" s="1085">
        <f>CP14*PI()*(CQ14/10)^2/4+CR14*PI()*(CS14/10)^2/4</f>
        <v>6.2831853071795862</v>
      </c>
      <c r="CV14" s="2"/>
      <c r="CW14" s="1082" t="s">
        <v>397</v>
      </c>
      <c r="CX14" s="1066">
        <f>2*CU14*$AI$58/10</f>
        <v>491.72208213987443</v>
      </c>
      <c r="CY14" s="2"/>
      <c r="CZ14" s="1065" t="s">
        <v>402</v>
      </c>
      <c r="DA14" s="232">
        <f>(ABS(BK12)/ABS(DA12))^1.5+(ABS(BK13)/ABS(DA13))^1.5</f>
        <v>2.3270257135348266E-2</v>
      </c>
      <c r="DB14" s="232">
        <f t="shared" ref="DB14" si="206">(ABS(BL12)/ABS(DB12))^1.5+(ABS(BL13)/ABS(DB13))^1.5</f>
        <v>0.28146380961986206</v>
      </c>
      <c r="DC14" s="232">
        <f t="shared" ref="DC14" si="207">(ABS(BM12)/ABS(DC12))^1.5+(ABS(BM13)/ABS(DC13))^1.5</f>
        <v>0.2972357488538544</v>
      </c>
      <c r="DD14" s="232">
        <f t="shared" ref="DD14" si="208">(ABS(BN12)/ABS(DD12))^1.5+(ABS(BN13)/ABS(DD13))^1.5</f>
        <v>0.58140924084347012</v>
      </c>
      <c r="DE14" s="232">
        <f t="shared" ref="DE14" si="209">(ABS(BO12)/ABS(DE12))^1.5+(ABS(BO13)/ABS(DE13))^1.5</f>
        <v>0.55978743386384111</v>
      </c>
      <c r="DF14" s="1104"/>
      <c r="DL14" s="1065"/>
      <c r="DM14" s="1064">
        <f>CQ15</f>
        <v>20</v>
      </c>
      <c r="DN14" s="1065"/>
      <c r="DO14" s="1064">
        <f>CS15</f>
        <v>16</v>
      </c>
    </row>
    <row r="15" spans="2:119" ht="21" customHeight="1" thickBot="1" x14ac:dyDescent="0.35">
      <c r="B15" s="744" t="s">
        <v>271</v>
      </c>
      <c r="C15" s="744">
        <f>C13/2</f>
        <v>30</v>
      </c>
      <c r="D15" s="744" t="s">
        <v>122</v>
      </c>
      <c r="I15" s="815">
        <f>IF($E$2=1,PIL!A9,IF($E$2=2,PIL!A33,IF($E$2=3,PIL!A57,IF($E$2=4,PIL!A81,IF($E$2=5,PIL!A105,IF($E$2=6,PIL!A129,IF($E$2=7,PIL!A153,IF($E$2=8,PIL!A177,IF($E$2=9,PIL!A201,IF($E$2=10,PIL!A225,IF($E$2=11,PIL!A249,IF($E$2=12,PIL!A273,IF($E$2=13,PIL!A297,IF($E$2=14,PIL!A321,IF($E$2=15,PIL!A345,IF($E$2=16,PIL!A369,IF($E$2=17,PIL!A393,IF($E$2=18,PIL!A417,IF($E$2=19,PIL!A441,IF($E$2=20,PIL!A465,IF($E$2=21,PIL!A489,"")))))))))))))))))))))</f>
        <v>2</v>
      </c>
      <c r="J15" s="864">
        <f>IF($E$2=1,PIL!B9,IF($E$2=2,PIL!B33,IF($E$2=3,PIL!B57,IF($E$2=4,PIL!B81,IF($E$2=5,PIL!B105,IF($E$2=6,PIL!B129,IF($E$2=7,PIL!B153,IF($E$2=8,PIL!B177,IF($E$2=9,PIL!B201,IF($E$2=10,PIL!B225,IF($E$2=11,PIL!B249,IF($E$2=12,PIL!B273,IF($E$2=13,PIL!B297,IF($E$2=14,PIL!B321,IF($E$2=15,PIL!B345,IF($E$2=16,PIL!B369,IF($E$2=17,PIL!B393,IF($E$2=18,PIL!B417,IF($E$2=19,PIL!B441,IF($E$2=20,PIL!B465,IF($E$2=21,PIL!B489,"")))))))))))))))))))))</f>
        <v>9</v>
      </c>
      <c r="K15" s="795"/>
      <c r="L15" s="881">
        <f>IF($E$2=1,PIL!D9,IF($E$2=2,PIL!D33,IF($E$2=3,PIL!D57,IF($E$2=4,PIL!D81,IF($E$2=5,PIL!D105,IF($E$2=6,PIL!D129,IF($E$2=7,PIL!D153,IF($E$2=8,PIL!D177,IF($E$2=9,PIL!D201,IF($E$2=10,PIL!D225,IF($E$2=11,PIL!D249,IF($E$2=12,PIL!D273,IF($E$2=13,PIL!D297,IF($E$2=14,PIL!D321,IF($E$2=15,PIL!D345,IF($E$2=16,PIL!D369,IF($E$2=17,PIL!D393,IF($E$2=18,PIL!D417,IF($E$2=19,PIL!D441,IF($E$2=20,PIL!D465,IF($E$2=21,PIL!D489,"")))))))))))))))))))))</f>
        <v>5</v>
      </c>
      <c r="M15" s="898" t="s">
        <v>333</v>
      </c>
      <c r="N15" s="938">
        <f>IF($E$2=1,PIL!F9,IF($E$2=2,PIL!F33,IF($E$2=3,PIL!F57,IF($E$2=4,PIL!F81,IF($E$2=5,PIL!F105,IF($E$2=6,PIL!F129,IF($E$2=7,PIL!F153,IF($E$2=8,PIL!F177,IF($E$2=9,PIL!F201,IF($E$2=10,PIL!F225,IF($E$2=11,PIL!F249,IF($E$2=12,PIL!F273,IF($E$2=13,PIL!F297,IF($E$2=14,PIL!F321,IF($E$2=15,PIL!F345,IF($E$2=16,PIL!F369,IF($E$2=17,PIL!F393,IF($E$2=18,PIL!F417,IF($E$2=19,PIL!F441,IF($E$2=20,PIL!F465,IF($E$2=21,PIL!F489,"")))))))))))))))))))))</f>
        <v>-61.546999999999997</v>
      </c>
      <c r="O15" s="796">
        <f>IF($E$2=1,PIL!G9,IF($E$2=2,PIL!G33,IF($E$2=3,PIL!G57,IF($E$2=4,PIL!G81,IF($E$2=5,PIL!G105,IF($E$2=6,PIL!G129,IF($E$2=7,PIL!G153,IF($E$2=8,PIL!G177,IF($E$2=9,PIL!G201,IF($E$2=10,PIL!G225,IF($E$2=11,PIL!G249,IF($E$2=12,PIL!G273,IF($E$2=13,PIL!G297,IF($E$2=14,PIL!G321,IF($E$2=15,PIL!G345,IF($E$2=16,PIL!G369,IF($E$2=17,PIL!G393,IF($E$2=18,PIL!G417,IF($E$2=19,PIL!G441,IF($E$2=20,PIL!G465,IF($E$2=21,PIL!G489,"")))))))))))))))))))))</f>
        <v>-38.095999999999997</v>
      </c>
      <c r="P15" s="796">
        <f>IF($E$2=1,PIL!H9,IF($E$2=2,PIL!H33,IF($E$2=3,PIL!H57,IF($E$2=4,PIL!H81,IF($E$2=5,PIL!H105,IF($E$2=6,PIL!H129,IF($E$2=7,PIL!H153,IF($E$2=8,PIL!H177,IF($E$2=9,PIL!H201,IF($E$2=10,PIL!H225,IF($E$2=11,PIL!H249,IF($E$2=12,PIL!H273,IF($E$2=13,PIL!H297,IF($E$2=14,PIL!H321,IF($E$2=15,PIL!H345,IF($E$2=16,PIL!H369,IF($E$2=17,PIL!H393,IF($E$2=18,PIL!H417,IF($E$2=19,PIL!H441,IF($E$2=20,PIL!H465,IF($E$2=21,PIL!H489,"")))))))))))))))))))))</f>
        <v>-13.686</v>
      </c>
      <c r="Q15" s="796">
        <f>IF($E$2=1,PIL!I9,IF($E$2=2,PIL!I33,IF($E$2=3,PIL!I57,IF($E$2=4,PIL!I81,IF($E$2=5,PIL!I105,IF($E$2=6,PIL!I129,IF($E$2=7,PIL!I153,IF($E$2=8,PIL!I177,IF($E$2=9,PIL!I201,IF($E$2=10,PIL!I225,IF($E$2=11,PIL!I249,IF($E$2=12,PIL!I273,IF($E$2=13,PIL!I297,IF($E$2=14,PIL!I321,IF($E$2=15,PIL!I345,IF($E$2=16,PIL!I369,IF($E$2=17,PIL!I393,IF($E$2=18,PIL!I417,IF($E$2=19,PIL!I441,IF($E$2=20,PIL!I465,IF($E$2=21,PIL!I489,"")))))))))))))))))))))</f>
        <v>0.90800000000000003</v>
      </c>
      <c r="R15" s="796">
        <f>IF($E$2=1,PIL!J9,IF($E$2=2,PIL!J33,IF($E$2=3,PIL!J57,IF($E$2=4,PIL!J81,IF($E$2=5,PIL!J105,IF($E$2=6,PIL!J129,IF($E$2=7,PIL!J153,IF($E$2=8,PIL!J177,IF($E$2=9,PIL!J201,IF($E$2=10,PIL!J225,IF($E$2=11,PIL!J249,IF($E$2=12,PIL!J273,IF($E$2=13,PIL!J297,IF($E$2=14,PIL!J321,IF($E$2=15,PIL!J345,IF($E$2=16,PIL!J369,IF($E$2=17,PIL!J393,IF($E$2=18,PIL!J417,IF($E$2=19,PIL!J441,IF($E$2=20,PIL!J465,IF($E$2=21,PIL!J489,"")))))))))))))))))))))</f>
        <v>-0.32200000000000001</v>
      </c>
      <c r="S15" s="816">
        <f>IF($E$2=1,PIL!K9,IF($E$2=2,PIL!K33,IF($E$2=3,PIL!K57,IF($E$2=4,PIL!K81,IF($E$2=5,PIL!K105,IF($E$2=6,PIL!K129,IF($E$2=7,PIL!K153,IF($E$2=8,PIL!K177,IF($E$2=9,PIL!K201,IF($E$2=10,PIL!K225,IF($E$2=11,PIL!K249,IF($E$2=12,PIL!K273,IF($E$2=13,PIL!K297,IF($E$2=14,PIL!K321,IF($E$2=15,PIL!K345,IF($E$2=16,PIL!K369,IF($E$2=17,PIL!K393,IF($E$2=18,PIL!K417,IF($E$2=19,PIL!K441,IF($E$2=20,PIL!K465,IF($E$2=21,PIL!K489,"")))))))))))))))))))))</f>
        <v>-0.49</v>
      </c>
      <c r="T15" s="917">
        <f t="shared" si="157"/>
        <v>-14.007999999999999</v>
      </c>
      <c r="U15" s="796">
        <f t="shared" si="157"/>
        <v>1.3980000000000001</v>
      </c>
      <c r="V15" s="796">
        <f t="shared" si="158"/>
        <v>-14.427399999999999</v>
      </c>
      <c r="W15" s="796">
        <f t="shared" si="159"/>
        <v>5.6004000000000005</v>
      </c>
      <c r="X15" s="796">
        <f t="shared" si="160"/>
        <v>-52.523399999999995</v>
      </c>
      <c r="Y15" s="796">
        <f>O15-V15</f>
        <v>-23.668599999999998</v>
      </c>
      <c r="Z15" s="796">
        <f>O15+W15</f>
        <v>-32.495599999999996</v>
      </c>
      <c r="AA15" s="816">
        <f t="shared" si="163"/>
        <v>-43.696399999999997</v>
      </c>
      <c r="AB15" s="974"/>
      <c r="AC15" s="785"/>
      <c r="AD15" s="786"/>
      <c r="AE15" s="786"/>
      <c r="AF15" s="786"/>
      <c r="AG15" s="786"/>
      <c r="AH15" s="786"/>
      <c r="AI15" s="786"/>
      <c r="AJ15" s="785"/>
      <c r="AK15" s="785"/>
      <c r="AL15" s="1020"/>
      <c r="AM15" s="786"/>
      <c r="AN15" s="786"/>
      <c r="AO15" s="786"/>
      <c r="AP15" s="786"/>
      <c r="AQ15" s="786"/>
      <c r="AR15" s="1037"/>
      <c r="AS15" s="1020"/>
      <c r="AT15" s="785"/>
      <c r="AU15" s="785"/>
      <c r="AV15" s="785"/>
      <c r="AW15" s="785"/>
      <c r="AX15" s="785"/>
      <c r="AY15" s="785"/>
      <c r="AZ15" s="1021"/>
      <c r="BA15" s="647"/>
      <c r="BB15" s="1072"/>
      <c r="BC15" s="6"/>
      <c r="BD15" s="6"/>
      <c r="BE15" s="6"/>
      <c r="BF15" s="6"/>
      <c r="BG15" s="6"/>
      <c r="BI15" s="440"/>
      <c r="BL15" s="1045"/>
      <c r="BM15" s="1045"/>
      <c r="BN15" s="1045"/>
      <c r="BO15" s="1045"/>
      <c r="BP15" s="2"/>
      <c r="BQ15" s="2"/>
      <c r="BR15" s="4"/>
      <c r="BS15" s="2"/>
      <c r="BT15" s="2"/>
      <c r="BU15" s="2"/>
      <c r="BV15" s="2"/>
      <c r="BW15" s="2"/>
      <c r="BX15" s="2"/>
      <c r="BY15" s="2"/>
      <c r="BZ15" s="434"/>
      <c r="CA15" s="2"/>
      <c r="CB15" s="2"/>
      <c r="CC15" s="2"/>
      <c r="CD15" s="2"/>
      <c r="CE15" s="2"/>
      <c r="CF15" s="2"/>
      <c r="CG15" s="2"/>
      <c r="CH15" s="1078" t="s">
        <v>392</v>
      </c>
      <c r="CI15" s="1058">
        <f>MAX(CG13,CG17)</f>
        <v>0</v>
      </c>
      <c r="CJ15" s="1060" t="str">
        <f>IF(F14&gt;E14,"LUNGO","CORTO")</f>
        <v>LUNGO</v>
      </c>
      <c r="CK15" s="1076">
        <f>IF(CJ15="corto",IF(CEILING((CI15)/$AL$57,1)&lt;2,2,CEILING((CI15)/$AL$57,1)),2)</f>
        <v>2</v>
      </c>
      <c r="CL15" s="1062" t="s">
        <v>125</v>
      </c>
      <c r="CM15" s="1074">
        <f>IF(CJ15="corto",0,CEILING((CI15-2*$AL$57)/$AL$58,1))</f>
        <v>-3</v>
      </c>
      <c r="CN15" s="725">
        <f>IF(CJ15="corto",0,CEILING((CI15-2*$AL$57)/$AL$57,1))</f>
        <v>-2</v>
      </c>
      <c r="CO15" s="2"/>
      <c r="CP15" s="1065">
        <f>CK15</f>
        <v>2</v>
      </c>
      <c r="CQ15" s="1064">
        <f>CK13</f>
        <v>20</v>
      </c>
      <c r="CR15" s="1065">
        <f>IF(IF(CS15=CM13,CM15,CN15)&lt;0,0,IF(CS15=CM13,CM15,CN15))</f>
        <v>0</v>
      </c>
      <c r="CS15" s="1064">
        <f>IF(OR(CM15=CN15,CM15&lt;CN15),CM13,CN13)</f>
        <v>16</v>
      </c>
      <c r="CT15" s="1083"/>
      <c r="CU15" s="1085">
        <f>CP15*PI()*(CQ15/10)^2/4+CR15*PI()*(CS15/10)^2/4</f>
        <v>6.2831853071795862</v>
      </c>
      <c r="CV15" s="2"/>
      <c r="CW15" s="1082" t="s">
        <v>326</v>
      </c>
      <c r="CX15" s="1066">
        <f>1/(1+2*CX14/BR14)+1</f>
        <v>1.7516018302256851</v>
      </c>
      <c r="CY15" s="2"/>
      <c r="CZ15" s="2"/>
      <c r="DA15" s="2"/>
      <c r="DB15" s="2"/>
      <c r="DC15" s="2"/>
      <c r="DD15" s="2"/>
      <c r="DE15" s="2"/>
      <c r="DF15" s="1104"/>
    </row>
    <row r="16" spans="2:119" ht="21" customHeight="1" x14ac:dyDescent="0.3">
      <c r="B16" s="744" t="s">
        <v>272</v>
      </c>
      <c r="C16" s="744">
        <f>C14/2</f>
        <v>35</v>
      </c>
      <c r="D16" s="744" t="s">
        <v>122</v>
      </c>
      <c r="I16" s="815">
        <f>IF($E$2=1,PIL!A726,IF($E$2=2,PIL!A822,IF($E$2=3,PIL!A918,IF($E$2=4,PIL!A510,IF($E$2=5,PIL!A582,IF($E$2=6,PIL!A654,IF($E$2=7,PIL!A750,IF($E$2=8,PIL!A846,IF($E$2=9,PIL!A942,IF($E$2=10,PIL!A534,IF($E$2=11,PIL!A606,IF($E$2=12,PIL!A678,IF($E$2=13,PIL!A774,IF($E$2=14,PIL!A870,IF($E$2=15,PIL!A966,IF($E$2=16,PIL!A558,IF($E$2=17,PIL!A630,IF($E$2=18,PIL!A702,IF($E$2=19,PIL!A798,IF($E$2=20,PIL!A894,IF($E$2=21,PIL!A990,"")))))))))))))))))))))</f>
        <v>10</v>
      </c>
      <c r="J16" s="864">
        <f>IF($E$2=1,PIL!B726,IF($E$2=2,PIL!B822,IF($E$2=3,PIL!B918,IF($E$2=4,PIL!B510,IF($E$2=5,PIL!B582,IF($E$2=6,PIL!B654,IF($E$2=7,PIL!B750,IF($E$2=8,PIL!B846,IF($E$2=9,PIL!B942,IF($E$2=10,PIL!B534,IF($E$2=11,PIL!B606,IF($E$2=12,PIL!B678,IF($E$2=13,PIL!B774,IF($E$2=14,PIL!B870,IF($E$2=15,PIL!B966,IF($E$2=16,PIL!B558,IF($E$2=17,PIL!B630,IF($E$2=18,PIL!B702,IF($E$2=19,PIL!B798,IF($E$2=20,PIL!B894,IF($E$2=21,PIL!B990,"")))))))))))))))))))))</f>
        <v>9</v>
      </c>
      <c r="K16" s="795"/>
      <c r="L16" s="881">
        <f>IF($E$2=1,PIL!D726,IF($E$2=2,PIL!D822,IF($E$2=3,PIL!D918,IF($E$2=4,PIL!D510,IF($E$2=5,PIL!D582,IF($E$2=6,PIL!D654,IF($E$2=7,PIL!D750,IF($E$2=8,PIL!D846,IF($E$2=9,PIL!D942,IF($E$2=10,PIL!D534,IF($E$2=11,PIL!D606,IF($E$2=12,PIL!D678,IF($E$2=13,PIL!D774,IF($E$2=14,PIL!D870,IF($E$2=15,PIL!D966,IF($E$2=16,PIL!D558,IF($E$2=17,PIL!D630,IF($E$2=18,PIL!D702,IF($E$2=19,PIL!D798,IF($E$2=20,PIL!D894,IF($E$2=21,PIL!D990,"")))))))))))))))))))))</f>
        <v>5</v>
      </c>
      <c r="M16" s="898" t="s">
        <v>336</v>
      </c>
      <c r="N16" s="938">
        <f>IF($E$2=1,PIL!F726,IF($E$2=2,PIL!F822,IF($E$2=3,PIL!F918,IF($E$2=4,PIL!F510,IF($E$2=5,PIL!F582,IF($E$2=6,PIL!F654,IF($E$2=7,PIL!F750,IF($E$2=8,PIL!F846,IF($E$2=9,PIL!F942,IF($E$2=10,PIL!F534,IF($E$2=11,PIL!F606,IF($E$2=12,PIL!F678,IF($E$2=13,PIL!F774,IF($E$2=14,PIL!F870,IF($E$2=15,PIL!F966,IF($E$2=16,PIL!F558,IF($E$2=17,PIL!F630,IF($E$2=18,PIL!F702,IF($E$2=19,PIL!F798,IF($E$2=20,PIL!F894,IF($E$2=21,PIL!F990,"")))))))))))))))))))))</f>
        <v>-0.33400000000000002</v>
      </c>
      <c r="O16" s="796">
        <f>IF($E$2=1,PIL!G726,IF($E$2=2,PIL!G822,IF($E$2=3,PIL!G918,IF($E$2=4,PIL!G510,IF($E$2=5,PIL!G582,IF($E$2=6,PIL!G654,IF($E$2=7,PIL!G750,IF($E$2=8,PIL!G846,IF($E$2=9,PIL!G942,IF($E$2=10,PIL!G534,IF($E$2=11,PIL!G606,IF($E$2=12,PIL!G678,IF($E$2=13,PIL!G774,IF($E$2=14,PIL!G870,IF($E$2=15,PIL!G966,IF($E$2=16,PIL!G558,IF($E$2=17,PIL!G630,IF($E$2=18,PIL!G702,IF($E$2=19,PIL!G798,IF($E$2=20,PIL!G894,IF($E$2=21,PIL!G990,"")))))))))))))))))))))</f>
        <v>-0.54300000000000004</v>
      </c>
      <c r="P16" s="796">
        <f>IF($E$2=1,PIL!H726,IF($E$2=2,PIL!H822,IF($E$2=3,PIL!H918,IF($E$2=4,PIL!H510,IF($E$2=5,PIL!H582,IF($E$2=6,PIL!H654,IF($E$2=7,PIL!H750,IF($E$2=8,PIL!H846,IF($E$2=9,PIL!H942,IF($E$2=10,PIL!H534,IF($E$2=11,PIL!H606,IF($E$2=12,PIL!H678,IF($E$2=13,PIL!H774,IF($E$2=14,PIL!H870,IF($E$2=15,PIL!H966,IF($E$2=16,PIL!H558,IF($E$2=17,PIL!H630,IF($E$2=18,PIL!H702,IF($E$2=19,PIL!H798,IF($E$2=20,PIL!H894,IF($E$2=21,PIL!H990,"")))))))))))))))))))))</f>
        <v>24.146999999999998</v>
      </c>
      <c r="Q16" s="796">
        <f>IF($E$2=1,PIL!I726,IF($E$2=2,PIL!I822,IF($E$2=3,PIL!I918,IF($E$2=4,PIL!I510,IF($E$2=5,PIL!I582,IF($E$2=6,PIL!I654,IF($E$2=7,PIL!I750,IF($E$2=8,PIL!I846,IF($E$2=9,PIL!I942,IF($E$2=10,PIL!I534,IF($E$2=11,PIL!I606,IF($E$2=12,PIL!I678,IF($E$2=13,PIL!I774,IF($E$2=14,PIL!I870,IF($E$2=15,PIL!I966,IF($E$2=16,PIL!I558,IF($E$2=17,PIL!I630,IF($E$2=18,PIL!I702,IF($E$2=19,PIL!I798,IF($E$2=20,PIL!I894,IF($E$2=21,PIL!I990,"")))))))))))))))))))))</f>
        <v>178.34299999999999</v>
      </c>
      <c r="R16" s="796">
        <f>IF($E$2=1,PIL!J726,IF($E$2=2,PIL!J822,IF($E$2=3,PIL!J918,IF($E$2=4,PIL!J510,IF($E$2=5,PIL!J582,IF($E$2=6,PIL!J654,IF($E$2=7,PIL!J750,IF($E$2=8,PIL!J846,IF($E$2=9,PIL!J942,IF($E$2=10,PIL!J534,IF($E$2=11,PIL!J606,IF($E$2=12,PIL!J678,IF($E$2=13,PIL!J774,IF($E$2=14,PIL!J870,IF($E$2=15,PIL!J966,IF($E$2=16,PIL!J558,IF($E$2=17,PIL!J630,IF($E$2=18,PIL!J702,IF($E$2=19,PIL!J798,IF($E$2=20,PIL!J894,IF($E$2=21,PIL!J990,"")))))))))))))))))))))</f>
        <v>12.81</v>
      </c>
      <c r="S16" s="816">
        <f>IF($E$2=1,PIL!K726,IF($E$2=2,PIL!K822,IF($E$2=3,PIL!K918,IF($E$2=4,PIL!K510,IF($E$2=5,PIL!K582,IF($E$2=6,PIL!K654,IF($E$2=7,PIL!K750,IF($E$2=8,PIL!K846,IF($E$2=9,PIL!K942,IF($E$2=10,PIL!K534,IF($E$2=11,PIL!K606,IF($E$2=12,PIL!K678,IF($E$2=13,PIL!K774,IF($E$2=14,PIL!K870,IF($E$2=15,PIL!K966,IF($E$2=16,PIL!K558,IF($E$2=17,PIL!K630,IF($E$2=18,PIL!K702,IF($E$2=19,PIL!K798,IF($E$2=20,PIL!K894,IF($E$2=21,PIL!K990,"")))))))))))))))))))))</f>
        <v>16.02</v>
      </c>
      <c r="T16" s="917">
        <f>(ABS(P16)+ABS(R16))*SIGN(P16)</f>
        <v>36.957000000000001</v>
      </c>
      <c r="U16" s="796">
        <f>(ABS(Q16)+ABS(S16))*SIGN(Q16)</f>
        <v>194.363</v>
      </c>
      <c r="V16" s="796">
        <f>(ABS(T16)+0.3*ABS(U16))*SIGN(T16)</f>
        <v>95.265899999999988</v>
      </c>
      <c r="W16" s="796">
        <f>(ABS(U16)+0.3*ABS(T16))*SIGN(U16)</f>
        <v>205.45009999999999</v>
      </c>
      <c r="X16" s="796">
        <f>O16+V16</f>
        <v>94.722899999999981</v>
      </c>
      <c r="Y16" s="796">
        <f>O16-V16</f>
        <v>-95.808899999999994</v>
      </c>
      <c r="Z16" s="796">
        <f>O16+W16</f>
        <v>204.90709999999999</v>
      </c>
      <c r="AA16" s="816">
        <f>O16-W16</f>
        <v>-205.9931</v>
      </c>
      <c r="AB16" s="1523" t="s">
        <v>379</v>
      </c>
      <c r="AC16" s="967" t="str">
        <f>M17</f>
        <v>M_piede_x</v>
      </c>
      <c r="AD16" s="968">
        <f t="shared" ref="AD16" si="210">N17</f>
        <v>3.03</v>
      </c>
      <c r="AE16" s="968">
        <f t="shared" ref="AE16" si="211">O17</f>
        <v>2.202</v>
      </c>
      <c r="AF16" s="968">
        <f t="shared" ref="AF16" si="212">P17</f>
        <v>-23.568000000000001</v>
      </c>
      <c r="AG16" s="968">
        <f t="shared" ref="AG16" si="213">Q17</f>
        <v>-173.51400000000001</v>
      </c>
      <c r="AH16" s="968">
        <f t="shared" ref="AH16" si="214">R17</f>
        <v>-9.9879999999999995</v>
      </c>
      <c r="AI16" s="969">
        <f t="shared" ref="AI16" si="215">S17</f>
        <v>-13.859</v>
      </c>
      <c r="AJ16" s="786"/>
      <c r="AK16" s="1469" t="s">
        <v>383</v>
      </c>
      <c r="AL16" s="967" t="str">
        <f>AC16</f>
        <v>M_piede_x</v>
      </c>
      <c r="AM16" s="968">
        <f>AD16+(AD12-AD16)/$C18*$C16</f>
        <v>2.6785373134328356</v>
      </c>
      <c r="AN16" s="968">
        <f t="shared" ref="AN16" si="216">AE16+(AE12-AE16)/$C18*$C16</f>
        <v>1.9152089552238807</v>
      </c>
      <c r="AO16" s="968">
        <f t="shared" ref="AO16" si="217">AF16+(AF12-AF16)/$C18*$C16</f>
        <v>-18.582850746268658</v>
      </c>
      <c r="AP16" s="968">
        <f t="shared" ref="AP16" si="218">AG16+(AG12-AG16)/$C18*$C16</f>
        <v>-136.7528208955224</v>
      </c>
      <c r="AQ16" s="968">
        <f t="shared" ref="AQ16" si="219">AH16+(AH12-AH16)/$C18*$C16</f>
        <v>-7.6061194029850743</v>
      </c>
      <c r="AR16" s="969">
        <f t="shared" ref="AR16" si="220">AI16+(AI12-AI16)/$C18*$C16</f>
        <v>-10.737313432835821</v>
      </c>
      <c r="AS16" s="937">
        <f>(ABS(AO16)+ABS(AQ16))*SIGN(AO16)</f>
        <v>-26.188970149253734</v>
      </c>
      <c r="AT16" s="813">
        <f>(ABS(AP16)+ABS(AR16))*SIGN(AP16)</f>
        <v>-147.49013432835824</v>
      </c>
      <c r="AU16" s="813">
        <f>(ABS(AS16)+0.3*ABS(AT16))*SIGN(AS16)</f>
        <v>-70.436010447761205</v>
      </c>
      <c r="AV16" s="813">
        <f>(ABS(AT16)+0.3*ABS(AS16))*SIGN(AT16)</f>
        <v>-155.34682537313435</v>
      </c>
      <c r="AW16" s="813">
        <f>AN16+AU16</f>
        <v>-68.520801492537331</v>
      </c>
      <c r="AX16" s="813">
        <f>AN16-AU16</f>
        <v>72.35121940298508</v>
      </c>
      <c r="AY16" s="813">
        <f>AN16+AV16</f>
        <v>-153.43161641791048</v>
      </c>
      <c r="AZ16" s="814">
        <f>AN16-AV16</f>
        <v>157.26203432835823</v>
      </c>
      <c r="BA16" s="647"/>
      <c r="BB16" s="953" t="str">
        <f t="shared" ref="BB16:BB18" si="221">AL16</f>
        <v>M_piede_x</v>
      </c>
      <c r="BC16" s="1013">
        <f t="shared" ref="BC16:BC18" si="222">AM16</f>
        <v>2.6785373134328356</v>
      </c>
      <c r="BD16" s="1013">
        <f t="shared" ref="BD16:BD18" si="223">AW16</f>
        <v>-68.520801492537331</v>
      </c>
      <c r="BE16" s="1013">
        <f t="shared" ref="BE16:BE18" si="224">AX16</f>
        <v>72.35121940298508</v>
      </c>
      <c r="BF16" s="1043">
        <f t="shared" ref="BF16:BF18" si="225">AY16</f>
        <v>-153.43161641791048</v>
      </c>
      <c r="BG16" s="1044">
        <f t="shared" ref="BG16:BG18" si="226">AZ16</f>
        <v>157.26203432835823</v>
      </c>
      <c r="BI16" s="1015">
        <f>IF($L13=6,$W$59,IF($L13=5,$W$61,IF($L13=4,$W$63,IF($L13=3,$W$65,IF($L13=2,$W$67,"errore")))))</f>
        <v>239.15947955685667</v>
      </c>
      <c r="BK16" s="1089">
        <f>BC16</f>
        <v>2.6785373134328356</v>
      </c>
      <c r="BL16" s="1086">
        <f>MAX(ABS(BD16),0.3*$BI16)</f>
        <v>71.747843867057</v>
      </c>
      <c r="BM16" s="1013">
        <f>MAX(ABS(BE16),$BI16)</f>
        <v>239.15947955685667</v>
      </c>
      <c r="BN16" s="1043">
        <f>MAX(ABS(BF16),0.3*$BI16)</f>
        <v>153.43161641791048</v>
      </c>
      <c r="BO16" s="1044">
        <f>MAX(ABS(BG16),0.3*$BI16)</f>
        <v>157.26203432835823</v>
      </c>
      <c r="BP16" s="2"/>
      <c r="BQ16" s="1073" t="s">
        <v>386</v>
      </c>
      <c r="BR16" s="1051">
        <f>0.12*BR18*F14/100</f>
        <v>249.95879999999997</v>
      </c>
      <c r="BS16" s="2"/>
      <c r="BT16" s="1073" t="s">
        <v>393</v>
      </c>
      <c r="BU16" s="1052">
        <f>$BR16*(1-((0.48*$BR18-ABS(BK18))/(0.48*$BR18))^2)</f>
        <v>173.89341411174547</v>
      </c>
      <c r="BV16" s="1052">
        <f t="shared" ref="BV16" si="227">$BR16*(1-((0.48*$BR18-ABS(BL18))/(0.48*$BR18))^2)</f>
        <v>125.81935968877909</v>
      </c>
      <c r="BW16" s="1052">
        <f t="shared" ref="BW16" si="228">$BR16*(1-((0.48*$BR18-ABS(BM18))/(0.48*$BR18))^2)</f>
        <v>116.57343987861192</v>
      </c>
      <c r="BX16" s="1052">
        <f t="shared" ref="BX16" si="229">$BR16*(1-((0.48*$BR18-ABS(BN18))/(0.48*$BR18))^2)</f>
        <v>114.34964366813689</v>
      </c>
      <c r="BY16" s="1051">
        <f t="shared" ref="BY16" si="230">$BR16*(1-((0.48*$BR18-ABS(BO18))/(0.48*$BR18))^2)</f>
        <v>127.94663775322964</v>
      </c>
      <c r="BZ16" s="1053" t="s">
        <v>391</v>
      </c>
      <c r="CA16" s="1052">
        <f>IF((ABS(BK16)-BU16)/(($F14-2*$G14)*$AI$58)*1000&lt;0,0,(ABS(BK16)-BU16)/(($F14-2*$G14)*$AI$58)*1000)</f>
        <v>0</v>
      </c>
      <c r="CB16" s="1052">
        <f>IF((ABS(BL16)-BV16)/(($F14-2*$G14)*$AI$58)*1000&lt;0,0,(ABS(BL16)-BV16)/(($F14-2*$G14)*$AI$58)*1000)</f>
        <v>0</v>
      </c>
      <c r="CC16" s="1052">
        <f>IF((ABS(BM16)-BW16)/(($F14-2*$G14)*$AI$58)*1000&lt;0,0,(ABS(BM16)-BW16)/(($F14-2*$G14)*$AI$58)*1000)</f>
        <v>5.052885735647294</v>
      </c>
      <c r="CD16" s="1052">
        <f>IF((ABS(BN16)-BX16)/(($F14-2*$G14)*$AI$58)*1000&lt;0,0,(ABS(BN16)-BX16)/(($F14-2*$G14)*$AI$58)*1000)</f>
        <v>1.6109235859695794</v>
      </c>
      <c r="CE16" s="1051">
        <f>IF((ABS(BO16)-BY16)/(($F14-2*$G14)*$AI$58)*1000&lt;0,0,(ABS(BO16)-BY16)/(($F14-2*$G14)*$AI$58)*1000)</f>
        <v>1.2083541452036877</v>
      </c>
      <c r="CF16" s="2"/>
      <c r="CG16" s="688">
        <f>MAX(CA16:CE16)</f>
        <v>5.052885735647294</v>
      </c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1082" t="s">
        <v>398</v>
      </c>
      <c r="CX16" s="1066">
        <f>CU14*(F14-2*G14)*$AI$58/1000</f>
        <v>152.43384546336108</v>
      </c>
      <c r="CY16" s="2"/>
      <c r="CZ16" s="1079" t="s">
        <v>400</v>
      </c>
      <c r="DA16" s="1066">
        <f>($BR16+$CX16)*(1-(ABS((0.48*$BR18-ABS(BK18))/(0.48*$BR18+$CX18))^$CX19))</f>
        <v>317.84777821014978</v>
      </c>
      <c r="DB16" s="1066">
        <f t="shared" ref="DB16" si="231">($BR16+$CX16)*(1-(ABS((0.48*$BR18-ABS(BL18))/(0.48*$BR18+$CX18))^$CX19))</f>
        <v>272.55818103118622</v>
      </c>
      <c r="DC16" s="1066">
        <f t="shared" ref="DC16" si="232">($BR16+$CX16)*(1-(ABS((0.48*$BR18-ABS(BM18))/(0.48*$BR18+$CX18))^$CX19))</f>
        <v>264.12723002467754</v>
      </c>
      <c r="DD16" s="1066">
        <f t="shared" ref="DD16" si="233">($BR16+$CX16)*(1-(ABS((0.48*$BR18-ABS(BN18))/(0.48*$BR18+$CX18))^$CX19))</f>
        <v>262.11044922657584</v>
      </c>
      <c r="DE16" s="1066">
        <f t="shared" ref="DE16" si="234">($BR16+$CX16)*(1-(ABS((0.48*$BR18-ABS(BO18))/(0.48*$BR18+$CX18))^$CX19))</f>
        <v>274.50881042793816</v>
      </c>
      <c r="DF16" s="1104"/>
    </row>
    <row r="17" spans="2:124" ht="21" customHeight="1" thickBot="1" x14ac:dyDescent="0.35">
      <c r="B17" s="744" t="s">
        <v>208</v>
      </c>
      <c r="C17" s="527">
        <v>330</v>
      </c>
      <c r="D17" s="744" t="s">
        <v>122</v>
      </c>
      <c r="I17" s="815">
        <f>IF($E$2=1,PIL!A727,IF($E$2=2,PIL!A823,IF($E$2=3,PIL!A919,IF($E$2=4,PIL!A511,IF($E$2=5,PIL!A583,IF($E$2=6,PIL!A655,IF($E$2=7,PIL!A751,IF($E$2=8,PIL!A847,IF($E$2=9,PIL!A943,IF($E$2=10,PIL!A535,IF($E$2=11,PIL!A607,IF($E$2=12,PIL!A679,IF($E$2=13,PIL!A775,IF($E$2=14,PIL!A871,IF($E$2=15,PIL!A967,IF($E$2=16,PIL!A559,IF($E$2=17,PIL!A631,IF($E$2=18,PIL!A703,IF($E$2=19,PIL!A799,IF($E$2=20,PIL!A895,IF($E$2=21,PIL!A991,"")))))))))))))))))))))</f>
        <v>10</v>
      </c>
      <c r="J17" s="864">
        <f>IF($E$2=1,PIL!B727,IF($E$2=2,PIL!B823,IF($E$2=3,PIL!B919,IF($E$2=4,PIL!B511,IF($E$2=5,PIL!B583,IF($E$2=6,PIL!B655,IF($E$2=7,PIL!B751,IF($E$2=8,PIL!B847,IF($E$2=9,PIL!B943,IF($E$2=10,PIL!B535,IF($E$2=11,PIL!B607,IF($E$2=12,PIL!B679,IF($E$2=13,PIL!B775,IF($E$2=14,PIL!B871,IF($E$2=15,PIL!B967,IF($E$2=16,PIL!B559,IF($E$2=17,PIL!B631,IF($E$2=18,PIL!B703,IF($E$2=19,PIL!B799,IF($E$2=20,PIL!B895,IF($E$2=21,PIL!B991,"")))))))))))))))))))))</f>
        <v>9</v>
      </c>
      <c r="K17" s="795"/>
      <c r="L17" s="881">
        <f>IF($E$2=1,PIL!D727,IF($E$2=2,PIL!D823,IF($E$2=3,PIL!D919,IF($E$2=4,PIL!D511,IF($E$2=5,PIL!D583,IF($E$2=6,PIL!D655,IF($E$2=7,PIL!D751,IF($E$2=8,PIL!D847,IF($E$2=9,PIL!D943,IF($E$2=10,PIL!D535,IF($E$2=11,PIL!D607,IF($E$2=12,PIL!D679,IF($E$2=13,PIL!D775,IF($E$2=14,PIL!D871,IF($E$2=15,PIL!D967,IF($E$2=16,PIL!D559,IF($E$2=17,PIL!D631,IF($E$2=18,PIL!D703,IF($E$2=19,PIL!D799,IF($E$2=20,PIL!D895,IF($E$2=21,PIL!D991,"")))))))))))))))))))))</f>
        <v>5</v>
      </c>
      <c r="M17" s="898" t="s">
        <v>337</v>
      </c>
      <c r="N17" s="938">
        <f>IF($E$2=1,PIL!F727,IF($E$2=2,PIL!F823,IF($E$2=3,PIL!F919,IF($E$2=4,PIL!F511,IF($E$2=5,PIL!F583,IF($E$2=6,PIL!F655,IF($E$2=7,PIL!F751,IF($E$2=8,PIL!F847,IF($E$2=9,PIL!F943,IF($E$2=10,PIL!F535,IF($E$2=11,PIL!F607,IF($E$2=12,PIL!F679,IF($E$2=13,PIL!F775,IF($E$2=14,PIL!F871,IF($E$2=15,PIL!F967,IF($E$2=16,PIL!F559,IF($E$2=17,PIL!F631,IF($E$2=18,PIL!F703,IF($E$2=19,PIL!F799,IF($E$2=20,PIL!F895,IF($E$2=21,PIL!F991,"")))))))))))))))))))))</f>
        <v>3.03</v>
      </c>
      <c r="O17" s="796">
        <f>IF($E$2=1,PIL!G727,IF($E$2=2,PIL!G823,IF($E$2=3,PIL!G919,IF($E$2=4,PIL!G511,IF($E$2=5,PIL!G583,IF($E$2=6,PIL!G655,IF($E$2=7,PIL!G751,IF($E$2=8,PIL!G847,IF($E$2=9,PIL!G943,IF($E$2=10,PIL!G535,IF($E$2=11,PIL!G607,IF($E$2=12,PIL!G679,IF($E$2=13,PIL!G775,IF($E$2=14,PIL!G871,IF($E$2=15,PIL!G967,IF($E$2=16,PIL!G559,IF($E$2=17,PIL!G631,IF($E$2=18,PIL!G703,IF($E$2=19,PIL!G799,IF($E$2=20,PIL!G895,IF($E$2=21,PIL!G991,"")))))))))))))))))))))</f>
        <v>2.202</v>
      </c>
      <c r="P17" s="796">
        <f>IF($E$2=1,PIL!H727,IF($E$2=2,PIL!H823,IF($E$2=3,PIL!H919,IF($E$2=4,PIL!H511,IF($E$2=5,PIL!H583,IF($E$2=6,PIL!H655,IF($E$2=7,PIL!H751,IF($E$2=8,PIL!H847,IF($E$2=9,PIL!H943,IF($E$2=10,PIL!H535,IF($E$2=11,PIL!H607,IF($E$2=12,PIL!H679,IF($E$2=13,PIL!H775,IF($E$2=14,PIL!H871,IF($E$2=15,PIL!H967,IF($E$2=16,PIL!H559,IF($E$2=17,PIL!H631,IF($E$2=18,PIL!H703,IF($E$2=19,PIL!H799,IF($E$2=20,PIL!H895,IF($E$2=21,PIL!H991,"")))))))))))))))))))))</f>
        <v>-23.568000000000001</v>
      </c>
      <c r="Q17" s="796">
        <f>IF($E$2=1,PIL!I727,IF($E$2=2,PIL!I823,IF($E$2=3,PIL!I919,IF($E$2=4,PIL!I511,IF($E$2=5,PIL!I583,IF($E$2=6,PIL!I655,IF($E$2=7,PIL!I751,IF($E$2=8,PIL!I847,IF($E$2=9,PIL!I943,IF($E$2=10,PIL!I535,IF($E$2=11,PIL!I607,IF($E$2=12,PIL!I679,IF($E$2=13,PIL!I775,IF($E$2=14,PIL!I871,IF($E$2=15,PIL!I967,IF($E$2=16,PIL!I559,IF($E$2=17,PIL!I631,IF($E$2=18,PIL!I703,IF($E$2=19,PIL!I799,IF($E$2=20,PIL!I895,IF($E$2=21,PIL!I991,"")))))))))))))))))))))</f>
        <v>-173.51400000000001</v>
      </c>
      <c r="R17" s="796">
        <f>IF($E$2=1,PIL!J727,IF($E$2=2,PIL!J823,IF($E$2=3,PIL!J919,IF($E$2=4,PIL!J511,IF($E$2=5,PIL!J583,IF($E$2=6,PIL!J655,IF($E$2=7,PIL!J751,IF($E$2=8,PIL!J847,IF($E$2=9,PIL!J943,IF($E$2=10,PIL!J535,IF($E$2=11,PIL!J607,IF($E$2=12,PIL!J679,IF($E$2=13,PIL!J775,IF($E$2=14,PIL!J871,IF($E$2=15,PIL!J967,IF($E$2=16,PIL!J559,IF($E$2=17,PIL!J631,IF($E$2=18,PIL!J703,IF($E$2=19,PIL!J799,IF($E$2=20,PIL!J895,IF($E$2=21,PIL!J991,"")))))))))))))))))))))</f>
        <v>-9.9879999999999995</v>
      </c>
      <c r="S17" s="816">
        <f>IF($E$2=1,PIL!K727,IF($E$2=2,PIL!K823,IF($E$2=3,PIL!K919,IF($E$2=4,PIL!K511,IF($E$2=5,PIL!K583,IF($E$2=6,PIL!K655,IF($E$2=7,PIL!K751,IF($E$2=8,PIL!K847,IF($E$2=9,PIL!K943,IF($E$2=10,PIL!K535,IF($E$2=11,PIL!K607,IF($E$2=12,PIL!K679,IF($E$2=13,PIL!K775,IF($E$2=14,PIL!K871,IF($E$2=15,PIL!K967,IF($E$2=16,PIL!K559,IF($E$2=17,PIL!K631,IF($E$2=18,PIL!K703,IF($E$2=19,PIL!K799,IF($E$2=20,PIL!K895,IF($E$2=21,PIL!K991,"")))))))))))))))))))))</f>
        <v>-13.859</v>
      </c>
      <c r="T17" s="917">
        <f t="shared" ref="T17:U19" si="235">(ABS(P17)+ABS(R17))*SIGN(P17)</f>
        <v>-33.555999999999997</v>
      </c>
      <c r="U17" s="796">
        <f t="shared" si="235"/>
        <v>-187.37300000000002</v>
      </c>
      <c r="V17" s="796">
        <f t="shared" ref="V17:V19" si="236">(ABS(T17)+0.3*ABS(U17))*SIGN(T17)</f>
        <v>-89.767899999999997</v>
      </c>
      <c r="W17" s="796">
        <f t="shared" ref="W17:W19" si="237">(ABS(U17)+0.3*ABS(T17))*SIGN(U17)</f>
        <v>-197.43980000000002</v>
      </c>
      <c r="X17" s="796">
        <f t="shared" ref="X17:X19" si="238">O17+V17</f>
        <v>-87.565899999999999</v>
      </c>
      <c r="Y17" s="796">
        <f t="shared" ref="Y17:Y18" si="239">O17-V17</f>
        <v>91.969899999999996</v>
      </c>
      <c r="Z17" s="796">
        <f t="shared" ref="Z17:Z18" si="240">O17+W17</f>
        <v>-195.23780000000002</v>
      </c>
      <c r="AA17" s="816">
        <f t="shared" ref="AA17:AA19" si="241">O17-W17</f>
        <v>199.64180000000002</v>
      </c>
      <c r="AB17" s="1524"/>
      <c r="AC17" s="970" t="str">
        <f>M13</f>
        <v>M_piede_y</v>
      </c>
      <c r="AD17" s="283">
        <f t="shared" ref="AD17" si="242">N13</f>
        <v>-13.276999999999999</v>
      </c>
      <c r="AE17" s="283">
        <f t="shared" ref="AE17" si="243">O13</f>
        <v>-8.2289999999999992</v>
      </c>
      <c r="AF17" s="283">
        <f t="shared" ref="AF17" si="244">P13</f>
        <v>-11.313000000000001</v>
      </c>
      <c r="AG17" s="283">
        <f t="shared" ref="AG17" si="245">Q13</f>
        <v>0.73599999999999999</v>
      </c>
      <c r="AH17" s="283">
        <f t="shared" ref="AH17" si="246">R13</f>
        <v>-0.115</v>
      </c>
      <c r="AI17" s="971">
        <f t="shared" ref="AI17" si="247">S13</f>
        <v>-0.23899999999999999</v>
      </c>
      <c r="AJ17" s="786"/>
      <c r="AK17" s="1470"/>
      <c r="AL17" s="970" t="str">
        <f>AC17</f>
        <v>M_piede_y</v>
      </c>
      <c r="AM17" s="283">
        <f>AD17+(AD13-AD17)/$C18*$C16</f>
        <v>-10.57520895522388</v>
      </c>
      <c r="AN17" s="283">
        <f t="shared" ref="AN17" si="248">AE17+(AE13-AE17)/$C18*$C16</f>
        <v>-6.5549552238805964</v>
      </c>
      <c r="AO17" s="283">
        <f t="shared" ref="AO17" si="249">AF17+(AF13-AF17)/$C18*$C16</f>
        <v>-8.2957910447761201</v>
      </c>
      <c r="AP17" s="283">
        <f t="shared" ref="AP17" si="250">AG17+(AG13-AG17)/$C18*$C16</f>
        <v>0.55588059701492532</v>
      </c>
      <c r="AQ17" s="283">
        <f t="shared" ref="AQ17" si="251">AH17+(AH13-AH17)/$C18*$C16</f>
        <v>-4.6985074626865672E-2</v>
      </c>
      <c r="AR17" s="971">
        <f t="shared" ref="AR17" si="252">AI17+(AI13-AI17)/$C18*$C16</f>
        <v>-0.14925373134328357</v>
      </c>
      <c r="AS17" s="938">
        <f t="shared" ref="AS17:AS18" si="253">(ABS(AO17)+ABS(AQ17))*SIGN(AO17)</f>
        <v>-8.3427761194029859</v>
      </c>
      <c r="AT17" s="796">
        <f t="shared" ref="AT17:AT18" si="254">(ABS(AP17)+ABS(AR17))*SIGN(AP17)</f>
        <v>0.70513432835820888</v>
      </c>
      <c r="AU17" s="796">
        <f t="shared" ref="AU17:AU18" si="255">(ABS(AS17)+0.3*ABS(AT17))*SIGN(AS17)</f>
        <v>-8.5543164179104494</v>
      </c>
      <c r="AV17" s="796">
        <f t="shared" ref="AV17:AV18" si="256">(ABS(AT17)+0.3*ABS(AS17))*SIGN(AT17)</f>
        <v>3.2079671641791045</v>
      </c>
      <c r="AW17" s="796">
        <f t="shared" ref="AW17:AW18" si="257">AN17+AU17</f>
        <v>-15.109271641791047</v>
      </c>
      <c r="AX17" s="796">
        <f t="shared" ref="AX17:AX18" si="258">AN17-AU17</f>
        <v>1.999361194029853</v>
      </c>
      <c r="AY17" s="796">
        <f t="shared" ref="AY17:AY18" si="259">AN17+AV17</f>
        <v>-3.3469880597014918</v>
      </c>
      <c r="AZ17" s="816">
        <f t="shared" ref="AZ17:AZ18" si="260">AN17-AV17</f>
        <v>-9.7629223880597014</v>
      </c>
      <c r="BA17" s="647"/>
      <c r="BB17" s="1081" t="str">
        <f t="shared" si="221"/>
        <v>M_piede_y</v>
      </c>
      <c r="BC17" s="1068">
        <f t="shared" si="222"/>
        <v>-10.57520895522388</v>
      </c>
      <c r="BD17" s="1042">
        <f t="shared" si="223"/>
        <v>-15.109271641791047</v>
      </c>
      <c r="BE17" s="1042">
        <f t="shared" si="224"/>
        <v>1.999361194029853</v>
      </c>
      <c r="BF17" s="1068">
        <f t="shared" si="225"/>
        <v>-3.3469880597014918</v>
      </c>
      <c r="BG17" s="50">
        <f t="shared" si="226"/>
        <v>-9.7629223880597014</v>
      </c>
      <c r="BI17" s="1016">
        <f>IF($L13=6,$X$59,IF($L13=5,$X$61,IF($L13=4,$X$63,IF($L13=3,$X$65,IF($L13=2,$X$67,"errore")))))</f>
        <v>28.63113859266522</v>
      </c>
      <c r="BK17" s="1090">
        <f t="shared" ref="BK17:BK18" si="261">BC17</f>
        <v>-10.57520895522388</v>
      </c>
      <c r="BL17" s="1087">
        <f>MAX(ABS(BD17),$BI17)</f>
        <v>28.63113859266522</v>
      </c>
      <c r="BM17" s="1042">
        <f>MAX(ABS(BE17),$BI17)</f>
        <v>28.63113859266522</v>
      </c>
      <c r="BN17" s="1068">
        <f>MAX(ABS(BF17),0.3*$BI17)</f>
        <v>8.5893415777995656</v>
      </c>
      <c r="BO17" s="50">
        <f>MAX(ABS(BG17),0.3*$BI17)</f>
        <v>9.7629223880597014</v>
      </c>
      <c r="BP17" s="2"/>
      <c r="BQ17" s="47" t="s">
        <v>387</v>
      </c>
      <c r="BR17" s="734">
        <f>0.12*BR18*E14/100</f>
        <v>107.12519999999999</v>
      </c>
      <c r="BS17" s="2"/>
      <c r="BT17" s="1074" t="s">
        <v>394</v>
      </c>
      <c r="BU17" s="700">
        <f>$BR17*(1-((0.48*$BR18-ABS(BK18))/(0.48*$BR18))^2)</f>
        <v>74.525748905033765</v>
      </c>
      <c r="BV17" s="700">
        <f t="shared" ref="BV17" si="262">$BR17*(1-((0.48*$BR18-ABS(BL18))/(0.48*$BR18))^2)</f>
        <v>53.922582723762467</v>
      </c>
      <c r="BW17" s="700">
        <f t="shared" ref="BW17" si="263">$BR17*(1-((0.48*$BR18-ABS(BM18))/(0.48*$BR18))^2)</f>
        <v>49.960045662262253</v>
      </c>
      <c r="BX17" s="700">
        <f t="shared" ref="BX17" si="264">$BR17*(1-((0.48*$BR18-ABS(BN18))/(0.48*$BR18))^2)</f>
        <v>49.006990143487236</v>
      </c>
      <c r="BY17" s="735">
        <f t="shared" ref="BY17" si="265">$BR17*(1-((0.48*$BR18-ABS(BO18))/(0.48*$BR18))^2)</f>
        <v>54.834273322812706</v>
      </c>
      <c r="BZ17" s="1078" t="s">
        <v>392</v>
      </c>
      <c r="CA17" s="700">
        <f>IF((ABS(BK17)-BU17)/(($E14-2*$G14)*$AI$58)*1000&lt;0,0,(ABS(BK17)-BU17)/(($E14-2*$G14)*$AI$58)*1000)</f>
        <v>0</v>
      </c>
      <c r="CB17" s="700">
        <f>IF((ABS(BL17)-BV17)/(($E14-2*$G14)*$AI$58)*1000&lt;0,0,(ABS(BL17)-BV17)/(($E14-2*$G14)*$AI$58)*1000)</f>
        <v>0</v>
      </c>
      <c r="CC17" s="700">
        <f>IF((ABS(BM17)-BW17)/(($E14-2*$G14)*$AI$58)*1000&lt;0,0,(ABS(BM17)-BW17)/(($E14-2*$G14)*$AI$58)*1000)</f>
        <v>0</v>
      </c>
      <c r="CD17" s="700">
        <f>IF((ABS(BN17)-BX17)/(($E14-2*$G14)*$AI$58)*1000&lt;0,0,(ABS(BN17)-BX17)/(($E14-2*$G14)*$AI$58)*1000)</f>
        <v>0</v>
      </c>
      <c r="CE17" s="735">
        <f>IF((ABS(BO17)-BY17)/(($E14-2*$G14)*$AI$58)*1000&lt;0,0,(ABS(BO17)-BY17)/(($E14-2*$G14)*$AI$58)*1000)</f>
        <v>0</v>
      </c>
      <c r="CF17" s="2"/>
      <c r="CG17" s="692">
        <f>MAX(CA17:CE17)</f>
        <v>0</v>
      </c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1082" t="s">
        <v>399</v>
      </c>
      <c r="CX17" s="1066">
        <f>CU15*(E14-2*G14)*$AI$58/1000</f>
        <v>54.089429035386182</v>
      </c>
      <c r="CY17" s="2"/>
      <c r="CZ17" s="1079" t="s">
        <v>401</v>
      </c>
      <c r="DA17" s="1066">
        <f>($BR17+$CX17)*(1-(ABS((0.48*$BR18-ABS(BK18))/(0.48*$BR18+$CX18))^$CX19))</f>
        <v>127.34256510793185</v>
      </c>
      <c r="DB17" s="1066">
        <f t="shared" ref="DB17" si="266">($BR17+$CX17)*(1-(ABS((0.48*$BR18-ABS(BL18))/(0.48*$BR18+$CX18))^$CX19))</f>
        <v>109.19773644198773</v>
      </c>
      <c r="DC17" s="1066">
        <f t="shared" ref="DC17" si="267">($BR17+$CX17)*(1-(ABS((0.48*$BR18-ABS(BM18))/(0.48*$BR18+$CX18))^$CX19))</f>
        <v>105.81995940194099</v>
      </c>
      <c r="DD17" s="1066">
        <f t="shared" ref="DD17" si="268">($BR17+$CX17)*(1-(ABS((0.48*$BR18-ABS(BN18))/(0.48*$BR18+$CX18))^$CX19))</f>
        <v>105.01195614473122</v>
      </c>
      <c r="DE17" s="1066">
        <f t="shared" ref="DE17" si="269">($BR17+$CX17)*(1-(ABS((0.48*$BR18-ABS(BO18))/(0.48*$BR18+$CX18))^$CX19))</f>
        <v>109.97923679525778</v>
      </c>
      <c r="DF17" s="1104"/>
    </row>
    <row r="18" spans="2:124" ht="21" customHeight="1" thickBot="1" x14ac:dyDescent="0.35">
      <c r="B18" s="744" t="s">
        <v>380</v>
      </c>
      <c r="C18" s="744">
        <f>C17-(C15-C16)</f>
        <v>335</v>
      </c>
      <c r="D18" s="744" t="s">
        <v>122</v>
      </c>
      <c r="I18" s="815">
        <f>IF($E$2=1,PIL!A728,IF($E$2=2,PIL!A824,IF($E$2=3,PIL!A920,IF($E$2=4,PIL!A512,IF($E$2=5,PIL!A584,IF($E$2=6,PIL!A656,IF($E$2=7,PIL!A752,IF($E$2=8,PIL!A848,IF($E$2=9,PIL!A944,IF($E$2=10,PIL!A536,IF($E$2=11,PIL!A608,IF($E$2=12,PIL!A680,IF($E$2=13,PIL!A776,IF($E$2=14,PIL!A872,IF($E$2=15,PIL!A968,IF($E$2=16,PIL!A560,IF($E$2=17,PIL!A632,IF($E$2=18,PIL!A704,IF($E$2=19,PIL!A800,IF($E$2=20,PIL!A896,IF($E$2=21,PIL!A992,"")))))))))))))))))))))</f>
        <v>10</v>
      </c>
      <c r="J18" s="864">
        <f>IF($E$2=1,PIL!B728,IF($E$2=2,PIL!B824,IF($E$2=3,PIL!B920,IF($E$2=4,PIL!B512,IF($E$2=5,PIL!B584,IF($E$2=6,PIL!B656,IF($E$2=7,PIL!B752,IF($E$2=8,PIL!B848,IF($E$2=9,PIL!B944,IF($E$2=10,PIL!B536,IF($E$2=11,PIL!B608,IF($E$2=12,PIL!B680,IF($E$2=13,PIL!B776,IF($E$2=14,PIL!B872,IF($E$2=15,PIL!B968,IF($E$2=16,PIL!B560,IF($E$2=17,PIL!B632,IF($E$2=18,PIL!B704,IF($E$2=19,PIL!B800,IF($E$2=20,PIL!B896,IF($E$2=21,PIL!B992,"")))))))))))))))))))))</f>
        <v>9</v>
      </c>
      <c r="K18" s="795"/>
      <c r="L18" s="881">
        <f>IF($E$2=1,PIL!D728,IF($E$2=2,PIL!D824,IF($E$2=3,PIL!D920,IF($E$2=4,PIL!D512,IF($E$2=5,PIL!D584,IF($E$2=6,PIL!D656,IF($E$2=7,PIL!D752,IF($E$2=8,PIL!D848,IF($E$2=9,PIL!D944,IF($E$2=10,PIL!D536,IF($E$2=11,PIL!D608,IF($E$2=12,PIL!D680,IF($E$2=13,PIL!D776,IF($E$2=14,PIL!D872,IF($E$2=15,PIL!D968,IF($E$2=16,PIL!D560,IF($E$2=17,PIL!D632,IF($E$2=18,PIL!D704,IF($E$2=19,PIL!D800,IF($E$2=20,PIL!D896,IF($E$2=21,PIL!D992,"")))))))))))))))))))))</f>
        <v>5</v>
      </c>
      <c r="M18" s="898" t="s">
        <v>22</v>
      </c>
      <c r="N18" s="938">
        <f>IF($E$2=1,PIL!F728,IF($E$2=2,PIL!F824,IF($E$2=3,PIL!F920,IF($E$2=4,PIL!F512,IF($E$2=5,PIL!F584,IF($E$2=6,PIL!F656,IF($E$2=7,PIL!F752,IF($E$2=8,PIL!F848,IF($E$2=9,PIL!F944,IF($E$2=10,PIL!F536,IF($E$2=11,PIL!F608,IF($E$2=12,PIL!F680,IF($E$2=13,PIL!F776,IF($E$2=14,PIL!F872,IF($E$2=15,PIL!F968,IF($E$2=16,PIL!F560,IF($E$2=17,PIL!F632,IF($E$2=18,PIL!F704,IF($E$2=19,PIL!F800,IF($E$2=20,PIL!F896,IF($E$2=21,PIL!F992,"")))))))))))))))))))))</f>
        <v>-1.0189999999999999</v>
      </c>
      <c r="O18" s="796">
        <f>IF($E$2=1,PIL!G728,IF($E$2=2,PIL!G824,IF($E$2=3,PIL!G920,IF($E$2=4,PIL!G512,IF($E$2=5,PIL!G584,IF($E$2=6,PIL!G656,IF($E$2=7,PIL!G752,IF($E$2=8,PIL!G848,IF($E$2=9,PIL!G944,IF($E$2=10,PIL!G536,IF($E$2=11,PIL!G608,IF($E$2=12,PIL!G680,IF($E$2=13,PIL!G776,IF($E$2=14,PIL!G872,IF($E$2=15,PIL!G968,IF($E$2=16,PIL!G560,IF($E$2=17,PIL!G632,IF($E$2=18,PIL!G704,IF($E$2=19,PIL!G800,IF($E$2=20,PIL!G896,IF($E$2=21,PIL!G992,"")))))))))))))))))))))</f>
        <v>-0.83199999999999996</v>
      </c>
      <c r="P18" s="796">
        <f>IF($E$2=1,PIL!H728,IF($E$2=2,PIL!H824,IF($E$2=3,PIL!H920,IF($E$2=4,PIL!H512,IF($E$2=5,PIL!H584,IF($E$2=6,PIL!H656,IF($E$2=7,PIL!H752,IF($E$2=8,PIL!H848,IF($E$2=9,PIL!H944,IF($E$2=10,PIL!H536,IF($E$2=11,PIL!H608,IF($E$2=12,PIL!H680,IF($E$2=13,PIL!H776,IF($E$2=14,PIL!H872,IF($E$2=15,PIL!H968,IF($E$2=16,PIL!H560,IF($E$2=17,PIL!H632,IF($E$2=18,PIL!H704,IF($E$2=19,PIL!H800,IF($E$2=20,PIL!H896,IF($E$2=21,PIL!H992,"")))))))))))))))))))))</f>
        <v>14.446999999999999</v>
      </c>
      <c r="Q18" s="796">
        <f>IF($E$2=1,PIL!I728,IF($E$2=2,PIL!I824,IF($E$2=3,PIL!I920,IF($E$2=4,PIL!I512,IF($E$2=5,PIL!I584,IF($E$2=6,PIL!I656,IF($E$2=7,PIL!I752,IF($E$2=8,PIL!I848,IF($E$2=9,PIL!I944,IF($E$2=10,PIL!I536,IF($E$2=11,PIL!I608,IF($E$2=12,PIL!I680,IF($E$2=13,PIL!I776,IF($E$2=14,PIL!I872,IF($E$2=15,PIL!I968,IF($E$2=16,PIL!I560,IF($E$2=17,PIL!I632,IF($E$2=18,PIL!I704,IF($E$2=19,PIL!I800,IF($E$2=20,PIL!I896,IF($E$2=21,PIL!I992,"")))))))))))))))))))))</f>
        <v>106.396</v>
      </c>
      <c r="R18" s="796">
        <f>IF($E$2=1,PIL!J728,IF($E$2=2,PIL!J824,IF($E$2=3,PIL!J920,IF($E$2=4,PIL!J512,IF($E$2=5,PIL!J584,IF($E$2=6,PIL!J656,IF($E$2=7,PIL!J752,IF($E$2=8,PIL!J848,IF($E$2=9,PIL!J944,IF($E$2=10,PIL!J536,IF($E$2=11,PIL!J608,IF($E$2=12,PIL!J680,IF($E$2=13,PIL!J776,IF($E$2=14,PIL!J872,IF($E$2=15,PIL!J968,IF($E$2=16,PIL!J560,IF($E$2=17,PIL!J632,IF($E$2=18,PIL!J704,IF($E$2=19,PIL!J800,IF($E$2=20,PIL!J896,IF($E$2=21,PIL!J992,"")))))))))))))))))))))</f>
        <v>6.9089999999999998</v>
      </c>
      <c r="S18" s="816">
        <f>IF($E$2=1,PIL!K728,IF($E$2=2,PIL!K824,IF($E$2=3,PIL!K920,IF($E$2=4,PIL!K512,IF($E$2=5,PIL!K584,IF($E$2=6,PIL!K656,IF($E$2=7,PIL!K752,IF($E$2=8,PIL!K848,IF($E$2=9,PIL!K944,IF($E$2=10,PIL!K536,IF($E$2=11,PIL!K608,IF($E$2=12,PIL!K680,IF($E$2=13,PIL!K776,IF($E$2=14,PIL!K872,IF($E$2=15,PIL!K968,IF($E$2=16,PIL!K560,IF($E$2=17,PIL!K632,IF($E$2=18,PIL!K704,IF($E$2=19,PIL!K800,IF($E$2=20,PIL!K896,IF($E$2=21,PIL!K992,"")))))))))))))))))))))</f>
        <v>9.0540000000000003</v>
      </c>
      <c r="T18" s="917">
        <f t="shared" si="235"/>
        <v>21.355999999999998</v>
      </c>
      <c r="U18" s="796">
        <f t="shared" si="235"/>
        <v>115.45</v>
      </c>
      <c r="V18" s="796">
        <f t="shared" si="236"/>
        <v>55.991</v>
      </c>
      <c r="W18" s="796">
        <f t="shared" si="237"/>
        <v>121.85680000000001</v>
      </c>
      <c r="X18" s="796">
        <f t="shared" si="238"/>
        <v>55.158999999999999</v>
      </c>
      <c r="Y18" s="796">
        <f t="shared" si="239"/>
        <v>-56.823</v>
      </c>
      <c r="Z18" s="796">
        <f t="shared" si="240"/>
        <v>121.02480000000001</v>
      </c>
      <c r="AA18" s="816">
        <f t="shared" si="241"/>
        <v>-122.6888</v>
      </c>
      <c r="AB18" s="1525"/>
      <c r="AC18" s="972" t="s">
        <v>23</v>
      </c>
      <c r="AD18" s="366">
        <f>N15+N19</f>
        <v>-606.52100000000007</v>
      </c>
      <c r="AE18" s="366">
        <f t="shared" ref="AE18" si="270">O15+O19</f>
        <v>-377.28100000000001</v>
      </c>
      <c r="AF18" s="366">
        <f t="shared" ref="AF18" si="271">P15+P19</f>
        <v>-10.616</v>
      </c>
      <c r="AG18" s="366">
        <f t="shared" ref="AG18" si="272">Q15+Q19</f>
        <v>22.502000000000002</v>
      </c>
      <c r="AH18" s="366">
        <f t="shared" ref="AH18" si="273">R15+R19</f>
        <v>0.68699999999999983</v>
      </c>
      <c r="AI18" s="973">
        <f t="shared" ref="AI18" si="274">S15+S19</f>
        <v>1.175</v>
      </c>
      <c r="AJ18" s="786"/>
      <c r="AK18" s="1471"/>
      <c r="AL18" s="972" t="str">
        <f>AC18</f>
        <v>N</v>
      </c>
      <c r="AM18" s="366">
        <f>N15+N19+IF($L15=2,$AI$70*1.3,IF($L15=3,$AI$68*1.3,IF($L15=4,$AI$66*1.3,IF($L15=5,$AI$64*1.3,IF($L15=6,$AI$62*1.3,"")))))</f>
        <v>-640.40225000000009</v>
      </c>
      <c r="AN18" s="366">
        <f>O15+O19+IF($L15=2,$AI$70,IF($L15=3,$AI$68,IF($L15=4,$AI$66,IF($L15=5,$AI$64,IF($L15=6,$AI$62,"")))))</f>
        <v>-403.34350000000001</v>
      </c>
      <c r="AO18" s="366">
        <f>AF18</f>
        <v>-10.616</v>
      </c>
      <c r="AP18" s="366">
        <f t="shared" ref="AP18" si="275">AG18</f>
        <v>22.502000000000002</v>
      </c>
      <c r="AQ18" s="366">
        <f t="shared" ref="AQ18" si="276">AH18</f>
        <v>0.68699999999999983</v>
      </c>
      <c r="AR18" s="973">
        <f t="shared" ref="AR18" si="277">AI18</f>
        <v>1.175</v>
      </c>
      <c r="AS18" s="939">
        <f t="shared" si="253"/>
        <v>-11.302999999999999</v>
      </c>
      <c r="AT18" s="835">
        <f t="shared" si="254"/>
        <v>23.677000000000003</v>
      </c>
      <c r="AU18" s="835">
        <f t="shared" si="255"/>
        <v>-18.406099999999999</v>
      </c>
      <c r="AV18" s="835">
        <f t="shared" si="256"/>
        <v>27.067900000000002</v>
      </c>
      <c r="AW18" s="835">
        <f t="shared" si="257"/>
        <v>-421.74959999999999</v>
      </c>
      <c r="AX18" s="835">
        <f t="shared" si="258"/>
        <v>-384.93740000000003</v>
      </c>
      <c r="AY18" s="835">
        <f t="shared" si="259"/>
        <v>-376.2756</v>
      </c>
      <c r="AZ18" s="836">
        <f t="shared" si="260"/>
        <v>-430.41140000000001</v>
      </c>
      <c r="BA18" s="647"/>
      <c r="BB18" s="1014" t="str">
        <f t="shared" si="221"/>
        <v>N</v>
      </c>
      <c r="BC18" s="49">
        <f t="shared" si="222"/>
        <v>-640.40225000000009</v>
      </c>
      <c r="BD18" s="49">
        <f t="shared" si="223"/>
        <v>-421.74959999999999</v>
      </c>
      <c r="BE18" s="49">
        <f t="shared" si="224"/>
        <v>-384.93740000000003</v>
      </c>
      <c r="BF18" s="49">
        <f t="shared" si="225"/>
        <v>-376.2756</v>
      </c>
      <c r="BG18" s="51">
        <f t="shared" si="226"/>
        <v>-430.41140000000001</v>
      </c>
      <c r="BH18" s="244"/>
      <c r="BK18" s="1091">
        <f t="shared" si="261"/>
        <v>-640.40225000000009</v>
      </c>
      <c r="BL18" s="1088">
        <f>BD18</f>
        <v>-421.74959999999999</v>
      </c>
      <c r="BM18" s="49">
        <f t="shared" ref="BM18" si="278">BE18</f>
        <v>-384.93740000000003</v>
      </c>
      <c r="BN18" s="49">
        <f t="shared" ref="BN18" si="279">BF18</f>
        <v>-376.2756</v>
      </c>
      <c r="BO18" s="51">
        <f t="shared" ref="BO18" si="280">BG18</f>
        <v>-430.41140000000001</v>
      </c>
      <c r="BP18" s="2"/>
      <c r="BQ18" s="1074" t="s">
        <v>385</v>
      </c>
      <c r="BR18" s="735">
        <f>E14*F14*$AI$57/10</f>
        <v>2975.7</v>
      </c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1082" t="s">
        <v>397</v>
      </c>
      <c r="CX18" s="1066">
        <f>2*CU14*$AI$58/10</f>
        <v>491.72208213987443</v>
      </c>
      <c r="CY18" s="2"/>
      <c r="CZ18" s="1065" t="s">
        <v>402</v>
      </c>
      <c r="DA18" s="232">
        <f>(ABS(BK16)/ABS(DA16))^1.5+(ABS(BK17)/ABS(DA17))^1.5</f>
        <v>2.4705274541587899E-2</v>
      </c>
      <c r="DB18" s="232">
        <f t="shared" ref="DB18" si="281">(ABS(BL16)/ABS(DB16))^1.5+(ABS(BL17)/ABS(DB17))^1.5</f>
        <v>0.2693164514170287</v>
      </c>
      <c r="DC18" s="232">
        <f t="shared" ref="DC18" si="282">(ABS(BM16)/ABS(DC16))^1.5+(ABS(BM17)/ABS(DC17))^1.5</f>
        <v>1.0023482264968389</v>
      </c>
      <c r="DD18" s="232">
        <f t="shared" ref="DD18" si="283">(ABS(BN16)/ABS(DD16))^1.5+(ABS(BN17)/ABS(DD17))^1.5</f>
        <v>0.47125639444496981</v>
      </c>
      <c r="DE18" s="232">
        <f t="shared" ref="DE18" si="284">(ABS(BO16)/ABS(DE16))^1.5+(ABS(BO17)/ABS(DE17))^1.5</f>
        <v>0.46006077136706441</v>
      </c>
      <c r="DF18" s="1104"/>
    </row>
    <row r="19" spans="2:124" ht="21" customHeight="1" thickBot="1" x14ac:dyDescent="0.35">
      <c r="I19" s="833">
        <f>IF($E$2=1,PIL!A729,IF($E$2=2,PIL!A825,IF($E$2=3,PIL!A921,IF($E$2=4,PIL!A513,IF($E$2=5,PIL!A585,IF($E$2=6,PIL!A657,IF($E$2=7,PIL!A753,IF($E$2=8,PIL!A849,IF($E$2=9,PIL!A945,IF($E$2=10,PIL!A537,IF($E$2=11,PIL!A609,IF($E$2=12,PIL!A681,IF($E$2=13,PIL!A777,IF($E$2=14,PIL!A873,IF($E$2=15,PIL!A969,IF($E$2=16,PIL!A561,IF($E$2=17,PIL!A633,IF($E$2=18,PIL!A705,IF($E$2=19,PIL!A801,IF($E$2=20,PIL!A897,IF($E$2=21,PIL!A993,"")))))))))))))))))))))</f>
        <v>10</v>
      </c>
      <c r="J19" s="865">
        <f>IF($E$2=1,PIL!B729,IF($E$2=2,PIL!B825,IF($E$2=3,PIL!B921,IF($E$2=4,PIL!B513,IF($E$2=5,PIL!B585,IF($E$2=6,PIL!B657,IF($E$2=7,PIL!B753,IF($E$2=8,PIL!B849,IF($E$2=9,PIL!B945,IF($E$2=10,PIL!B537,IF($E$2=11,PIL!B609,IF($E$2=12,PIL!B681,IF($E$2=13,PIL!B777,IF($E$2=14,PIL!B873,IF($E$2=15,PIL!B969,IF($E$2=16,PIL!B561,IF($E$2=17,PIL!B633,IF($E$2=18,PIL!B705,IF($E$2=19,PIL!B801,IF($E$2=20,PIL!B897,IF($E$2=21,PIL!B993,"")))))))))))))))))))))</f>
        <v>9</v>
      </c>
      <c r="K19" s="834"/>
      <c r="L19" s="882">
        <f>IF($E$2=1,PIL!D729,IF($E$2=2,PIL!D825,IF($E$2=3,PIL!D921,IF($E$2=4,PIL!D513,IF($E$2=5,PIL!D585,IF($E$2=6,PIL!D657,IF($E$2=7,PIL!D753,IF($E$2=8,PIL!D849,IF($E$2=9,PIL!D945,IF($E$2=10,PIL!D537,IF($E$2=11,PIL!D609,IF($E$2=12,PIL!D681,IF($E$2=13,PIL!D777,IF($E$2=14,PIL!D873,IF($E$2=15,PIL!D969,IF($E$2=16,PIL!D561,IF($E$2=17,PIL!D633,IF($E$2=18,PIL!D705,IF($E$2=19,PIL!D801,IF($E$2=20,PIL!D897,IF($E$2=21,PIL!D993,"")))))))))))))))))))))</f>
        <v>5</v>
      </c>
      <c r="M19" s="899" t="s">
        <v>338</v>
      </c>
      <c r="N19" s="939">
        <f>IF($E$2=1,PIL!F729,IF($E$2=2,PIL!F825,IF($E$2=3,PIL!F921,IF($E$2=4,PIL!F513,IF($E$2=5,PIL!F585,IF($E$2=6,PIL!F657,IF($E$2=7,PIL!F753,IF($E$2=8,PIL!F849,IF($E$2=9,PIL!F945,IF($E$2=10,PIL!F537,IF($E$2=11,PIL!F609,IF($E$2=12,PIL!F681,IF($E$2=13,PIL!F777,IF($E$2=14,PIL!F873,IF($E$2=15,PIL!F969,IF($E$2=16,PIL!F561,IF($E$2=17,PIL!F633,IF($E$2=18,PIL!F705,IF($E$2=19,PIL!F801,IF($E$2=20,PIL!F897,IF($E$2=21,PIL!F993,"")))))))))))))))))))))</f>
        <v>-544.97400000000005</v>
      </c>
      <c r="O19" s="835">
        <f>IF($E$2=1,PIL!G729,IF($E$2=2,PIL!G825,IF($E$2=3,PIL!G921,IF($E$2=4,PIL!G513,IF($E$2=5,PIL!G585,IF($E$2=6,PIL!G657,IF($E$2=7,PIL!G753,IF($E$2=8,PIL!G849,IF($E$2=9,PIL!G945,IF($E$2=10,PIL!G537,IF($E$2=11,PIL!G609,IF($E$2=12,PIL!G681,IF($E$2=13,PIL!G777,IF($E$2=14,PIL!G873,IF($E$2=15,PIL!G969,IF($E$2=16,PIL!G561,IF($E$2=17,PIL!G633,IF($E$2=18,PIL!G705,IF($E$2=19,PIL!G801,IF($E$2=20,PIL!G897,IF($E$2=21,PIL!G993,"")))))))))))))))))))))</f>
        <v>-339.185</v>
      </c>
      <c r="P19" s="835">
        <f>IF($E$2=1,PIL!H729,IF($E$2=2,PIL!H825,IF($E$2=3,PIL!H921,IF($E$2=4,PIL!H513,IF($E$2=5,PIL!H585,IF($E$2=6,PIL!H657,IF($E$2=7,PIL!H753,IF($E$2=8,PIL!H849,IF($E$2=9,PIL!H945,IF($E$2=10,PIL!H537,IF($E$2=11,PIL!H609,IF($E$2=12,PIL!H681,IF($E$2=13,PIL!H777,IF($E$2=14,PIL!H873,IF($E$2=15,PIL!H969,IF($E$2=16,PIL!H561,IF($E$2=17,PIL!H633,IF($E$2=18,PIL!H705,IF($E$2=19,PIL!H801,IF($E$2=20,PIL!H897,IF($E$2=21,PIL!H993,"")))))))))))))))))))))</f>
        <v>3.07</v>
      </c>
      <c r="Q19" s="835">
        <f>IF($E$2=1,PIL!I729,IF($E$2=2,PIL!I825,IF($E$2=3,PIL!I921,IF($E$2=4,PIL!I513,IF($E$2=5,PIL!I585,IF($E$2=6,PIL!I657,IF($E$2=7,PIL!I753,IF($E$2=8,PIL!I849,IF($E$2=9,PIL!I945,IF($E$2=10,PIL!I537,IF($E$2=11,PIL!I609,IF($E$2=12,PIL!I681,IF($E$2=13,PIL!I777,IF($E$2=14,PIL!I873,IF($E$2=15,PIL!I969,IF($E$2=16,PIL!I561,IF($E$2=17,PIL!I633,IF($E$2=18,PIL!I705,IF($E$2=19,PIL!I801,IF($E$2=20,PIL!I897,IF($E$2=21,PIL!I993,"")))))))))))))))))))))</f>
        <v>21.594000000000001</v>
      </c>
      <c r="R19" s="835">
        <f>IF($E$2=1,PIL!J729,IF($E$2=2,PIL!J825,IF($E$2=3,PIL!J921,IF($E$2=4,PIL!J513,IF($E$2=5,PIL!J585,IF($E$2=6,PIL!J657,IF($E$2=7,PIL!J753,IF($E$2=8,PIL!J849,IF($E$2=9,PIL!J945,IF($E$2=10,PIL!J537,IF($E$2=11,PIL!J609,IF($E$2=12,PIL!J681,IF($E$2=13,PIL!J777,IF($E$2=14,PIL!J873,IF($E$2=15,PIL!J969,IF($E$2=16,PIL!J561,IF($E$2=17,PIL!J633,IF($E$2=18,PIL!J705,IF($E$2=19,PIL!J801,IF($E$2=20,PIL!J897,IF($E$2=21,PIL!J993,"")))))))))))))))))))))</f>
        <v>1.0089999999999999</v>
      </c>
      <c r="S19" s="836">
        <f>IF($E$2=1,PIL!K729,IF($E$2=2,PIL!K825,IF($E$2=3,PIL!K921,IF($E$2=4,PIL!K513,IF($E$2=5,PIL!K585,IF($E$2=6,PIL!K657,IF($E$2=7,PIL!K753,IF($E$2=8,PIL!K849,IF($E$2=9,PIL!K945,IF($E$2=10,PIL!K537,IF($E$2=11,PIL!K609,IF($E$2=12,PIL!K681,IF($E$2=13,PIL!K777,IF($E$2=14,PIL!K873,IF($E$2=15,PIL!K969,IF($E$2=16,PIL!K561,IF($E$2=17,PIL!K633,IF($E$2=18,PIL!K705,IF($E$2=19,PIL!K801,IF($E$2=20,PIL!K897,IF($E$2=21,PIL!K993,"")))))))))))))))))))))</f>
        <v>1.665</v>
      </c>
      <c r="T19" s="918">
        <f t="shared" si="235"/>
        <v>4.0789999999999997</v>
      </c>
      <c r="U19" s="835">
        <f t="shared" si="235"/>
        <v>23.259</v>
      </c>
      <c r="V19" s="835">
        <f t="shared" si="236"/>
        <v>11.056699999999999</v>
      </c>
      <c r="W19" s="835">
        <f t="shared" si="237"/>
        <v>24.482700000000001</v>
      </c>
      <c r="X19" s="835">
        <f t="shared" si="238"/>
        <v>-328.12830000000002</v>
      </c>
      <c r="Y19" s="835">
        <f>O19-V19</f>
        <v>-350.24169999999998</v>
      </c>
      <c r="Z19" s="835">
        <f>O19+W19</f>
        <v>-314.70229999999998</v>
      </c>
      <c r="AA19" s="836">
        <f t="shared" si="241"/>
        <v>-363.66770000000002</v>
      </c>
      <c r="AB19" s="974"/>
      <c r="AC19" s="785"/>
      <c r="AD19" s="786"/>
      <c r="AE19" s="786"/>
      <c r="AF19" s="786"/>
      <c r="AG19" s="786"/>
      <c r="AH19" s="786"/>
      <c r="AI19" s="786"/>
      <c r="AJ19" s="786"/>
      <c r="AK19" s="786"/>
      <c r="AL19" s="1022"/>
      <c r="AM19" s="786"/>
      <c r="AN19" s="786"/>
      <c r="AO19" s="786"/>
      <c r="AP19" s="786"/>
      <c r="AQ19" s="786"/>
      <c r="AR19" s="1037"/>
      <c r="AS19" s="1022"/>
      <c r="AT19" s="786"/>
      <c r="AU19" s="786"/>
      <c r="AV19" s="785"/>
      <c r="AW19" s="785"/>
      <c r="AX19" s="785"/>
      <c r="AY19" s="785"/>
      <c r="AZ19" s="1021"/>
      <c r="BA19" s="648"/>
      <c r="BB19" s="1067"/>
      <c r="BC19" s="1067"/>
      <c r="BD19" s="1105"/>
      <c r="BE19" s="1105"/>
      <c r="BF19" s="1106"/>
      <c r="BG19" s="1106"/>
      <c r="BH19" s="1067"/>
      <c r="BI19" s="1067"/>
      <c r="BJ19" s="1067"/>
      <c r="BK19" s="1067"/>
      <c r="BL19" s="1107"/>
      <c r="BM19" s="1107"/>
      <c r="BN19" s="1107"/>
      <c r="BO19" s="1107"/>
      <c r="BP19" s="1067"/>
      <c r="BQ19" s="1067"/>
      <c r="BR19" s="1067"/>
      <c r="BS19" s="1067"/>
      <c r="BT19" s="1067"/>
      <c r="BU19" s="1067"/>
      <c r="BV19" s="1067"/>
      <c r="BW19" s="1067"/>
      <c r="BX19" s="1067"/>
      <c r="BY19" s="1067"/>
      <c r="BZ19" s="1067"/>
      <c r="CA19" s="1067"/>
      <c r="CB19" s="1067"/>
      <c r="CC19" s="1067"/>
      <c r="CD19" s="1067"/>
      <c r="CE19" s="1067"/>
      <c r="CF19" s="1067"/>
      <c r="CG19" s="1067"/>
      <c r="CH19" s="1067"/>
      <c r="CI19" s="1067"/>
      <c r="CJ19" s="1067"/>
      <c r="CK19" s="1067"/>
      <c r="CL19" s="1067"/>
      <c r="CM19" s="1067"/>
      <c r="CN19" s="1067"/>
      <c r="CO19" s="1067"/>
      <c r="CP19" s="1067"/>
      <c r="CQ19" s="1067"/>
      <c r="CR19" s="1067"/>
      <c r="CS19" s="1067"/>
      <c r="CT19" s="1067"/>
      <c r="CU19" s="1067"/>
      <c r="CV19" s="1067"/>
      <c r="CW19" s="1098" t="s">
        <v>326</v>
      </c>
      <c r="CX19" s="700">
        <f>1/(1+2*CX18/BR18)+1</f>
        <v>1.7516018302256851</v>
      </c>
      <c r="CY19" s="1067"/>
      <c r="CZ19" s="1067"/>
      <c r="DA19" s="1067"/>
      <c r="DB19" s="1067"/>
      <c r="DC19" s="1067"/>
      <c r="DD19" s="1067"/>
      <c r="DE19" s="1067"/>
      <c r="DF19" s="1108"/>
    </row>
    <row r="20" spans="2:124" ht="21" customHeight="1" thickBot="1" x14ac:dyDescent="0.35">
      <c r="I20" s="829">
        <f>IF($E$2=1,PIL!A10,IF($E$2=2,PIL!A34,IF($E$2=3,PIL!A58,IF($E$2=4,PIL!A82,IF($E$2=5,PIL!A106,IF($E$2=6,PIL!A130,IF($E$2=7,PIL!A154,IF($E$2=8,PIL!A178,IF($E$2=9,PIL!A202,IF($E$2=10,PIL!A226,IF($E$2=11,PIL!A250,IF($E$2=12,PIL!A274,IF($E$2=13,PIL!A298,IF($E$2=14,PIL!A322,IF($E$2=15,PIL!A346,IF($E$2=16,PIL!A370,IF($E$2=17,PIL!A394,IF($E$2=18,PIL!A418,IF($E$2=19,PIL!A442,IF($E$2=20,PIL!A466,IF($E$2=21,PIL!A490,"")))))))))))))))))))))</f>
        <v>2</v>
      </c>
      <c r="J20" s="866">
        <f>IF($E$2=1,PIL!B10,IF($E$2=2,PIL!B34,IF($E$2=3,PIL!B58,IF($E$2=4,PIL!B82,IF($E$2=5,PIL!B106,IF($E$2=6,PIL!B130,IF($E$2=7,PIL!B154,IF($E$2=8,PIL!B178,IF($E$2=9,PIL!B202,IF($E$2=10,PIL!B226,IF($E$2=11,PIL!B250,IF($E$2=12,PIL!B274,IF($E$2=13,PIL!B298,IF($E$2=14,PIL!B322,IF($E$2=15,PIL!B346,IF($E$2=16,PIL!B370,IF($E$2=17,PIL!B394,IF($E$2=18,PIL!B418,IF($E$2=19,PIL!B442,IF($E$2=20,PIL!B466,IF($E$2=21,PIL!B490,"")))))))))))))))))))))</f>
        <v>9</v>
      </c>
      <c r="K20" s="830"/>
      <c r="L20" s="883">
        <f>IF($E$2=1,PIL!D10,IF($E$2=2,PIL!D34,IF($E$2=3,PIL!D58,IF($E$2=4,PIL!D82,IF($E$2=5,PIL!D106,IF($E$2=6,PIL!D130,IF($E$2=7,PIL!D154,IF($E$2=8,PIL!D178,IF($E$2=9,PIL!D202,IF($E$2=10,PIL!D226,IF($E$2=11,PIL!D250,IF($E$2=12,PIL!D274,IF($E$2=13,PIL!D298,IF($E$2=14,PIL!D322,IF($E$2=15,PIL!D346,IF($E$2=16,PIL!D370,IF($E$2=17,PIL!D394,IF($E$2=18,PIL!D418,IF($E$2=19,PIL!D442,IF($E$2=20,PIL!D466,IF($E$2=21,PIL!D490,"")))))))))))))))))))))</f>
        <v>4</v>
      </c>
      <c r="M20" s="900" t="s">
        <v>335</v>
      </c>
      <c r="N20" s="940">
        <f>IF($E$2=1,PIL!F10,IF($E$2=2,PIL!F34,IF($E$2=3,PIL!F58,IF($E$2=4,PIL!F82,IF($E$2=5,PIL!F106,IF($E$2=6,PIL!F130,IF($E$2=7,PIL!F154,IF($E$2=8,PIL!F178,IF($E$2=9,PIL!F202,IF($E$2=10,PIL!F226,IF($E$2=11,PIL!F250,IF($E$2=12,PIL!F274,IF($E$2=13,PIL!F298,IF($E$2=14,PIL!F322,IF($E$2=15,PIL!F346,IF($E$2=16,PIL!F370,IF($E$2=17,PIL!F394,IF($E$2=18,PIL!F418,IF($E$2=19,PIL!F442,IF($E$2=20,PIL!F466,IF($E$2=21,PIL!F490,"")))))))))))))))))))))</f>
        <v>13.837999999999999</v>
      </c>
      <c r="O20" s="831">
        <f>IF($E$2=1,PIL!G10,IF($E$2=2,PIL!G34,IF($E$2=3,PIL!G58,IF($E$2=4,PIL!G82,IF($E$2=5,PIL!G106,IF($E$2=6,PIL!G130,IF($E$2=7,PIL!G154,IF($E$2=8,PIL!G178,IF($E$2=9,PIL!G202,IF($E$2=10,PIL!G226,IF($E$2=11,PIL!G250,IF($E$2=12,PIL!G274,IF($E$2=13,PIL!G298,IF($E$2=14,PIL!G322,IF($E$2=15,PIL!G346,IF($E$2=16,PIL!G370,IF($E$2=17,PIL!G394,IF($E$2=18,PIL!G418,IF($E$2=19,PIL!G442,IF($E$2=20,PIL!G466,IF($E$2=21,PIL!G490,"")))))))))))))))))))))</f>
        <v>8.5679999999999996</v>
      </c>
      <c r="P20" s="831">
        <f>IF($E$2=1,PIL!H10,IF($E$2=2,PIL!H34,IF($E$2=3,PIL!H58,IF($E$2=4,PIL!H82,IF($E$2=5,PIL!H106,IF($E$2=6,PIL!H130,IF($E$2=7,PIL!H154,IF($E$2=8,PIL!H178,IF($E$2=9,PIL!H202,IF($E$2=10,PIL!H226,IF($E$2=11,PIL!H250,IF($E$2=12,PIL!H274,IF($E$2=13,PIL!H298,IF($E$2=14,PIL!H322,IF($E$2=15,PIL!H346,IF($E$2=16,PIL!H370,IF($E$2=17,PIL!H394,IF($E$2=18,PIL!H418,IF($E$2=19,PIL!H442,IF($E$2=20,PIL!H466,IF($E$2=21,PIL!H490,"")))))))))))))))))))))</f>
        <v>20.036000000000001</v>
      </c>
      <c r="Q20" s="831">
        <f>IF($E$2=1,PIL!I10,IF($E$2=2,PIL!I34,IF($E$2=3,PIL!I58,IF($E$2=4,PIL!I82,IF($E$2=5,PIL!I106,IF($E$2=6,PIL!I130,IF($E$2=7,PIL!I154,IF($E$2=8,PIL!I178,IF($E$2=9,PIL!I202,IF($E$2=10,PIL!I226,IF($E$2=11,PIL!I250,IF($E$2=12,PIL!I274,IF($E$2=13,PIL!I298,IF($E$2=14,PIL!I322,IF($E$2=15,PIL!I346,IF($E$2=16,PIL!I370,IF($E$2=17,PIL!I394,IF($E$2=18,PIL!I418,IF($E$2=19,PIL!I442,IF($E$2=20,PIL!I466,IF($E$2=21,PIL!I490,"")))))))))))))))))))))</f>
        <v>-1.0629999999999999</v>
      </c>
      <c r="R20" s="831">
        <f>IF($E$2=1,PIL!J10,IF($E$2=2,PIL!J34,IF($E$2=3,PIL!J58,IF($E$2=4,PIL!J82,IF($E$2=5,PIL!J106,IF($E$2=6,PIL!J130,IF($E$2=7,PIL!J154,IF($E$2=8,PIL!J178,IF($E$2=9,PIL!J202,IF($E$2=10,PIL!J226,IF($E$2=11,PIL!J250,IF($E$2=12,PIL!J274,IF($E$2=13,PIL!J298,IF($E$2=14,PIL!J322,IF($E$2=15,PIL!J346,IF($E$2=16,PIL!J370,IF($E$2=17,PIL!J394,IF($E$2=18,PIL!J418,IF($E$2=19,PIL!J442,IF($E$2=20,PIL!J466,IF($E$2=21,PIL!J490,"")))))))))))))))))))))</f>
        <v>0.85099999999999998</v>
      </c>
      <c r="S20" s="832">
        <f>IF($E$2=1,PIL!K10,IF($E$2=2,PIL!K34,IF($E$2=3,PIL!K58,IF($E$2=4,PIL!K82,IF($E$2=5,PIL!K106,IF($E$2=6,PIL!K130,IF($E$2=7,PIL!K154,IF($E$2=8,PIL!K178,IF($E$2=9,PIL!K202,IF($E$2=10,PIL!K226,IF($E$2=11,PIL!K250,IF($E$2=12,PIL!K274,IF($E$2=13,PIL!K298,IF($E$2=14,PIL!K322,IF($E$2=15,PIL!K346,IF($E$2=16,PIL!K370,IF($E$2=17,PIL!K394,IF($E$2=18,PIL!K418,IF($E$2=19,PIL!K442,IF($E$2=20,PIL!K466,IF($E$2=21,PIL!K490,"")))))))))))))))))))))</f>
        <v>0.94399999999999995</v>
      </c>
      <c r="T20" s="919">
        <f>(ABS(P20)+ABS(R20))*SIGN(P20)</f>
        <v>20.887</v>
      </c>
      <c r="U20" s="831">
        <f>(ABS(Q20)+ABS(S20))*SIGN(Q20)</f>
        <v>-2.0069999999999997</v>
      </c>
      <c r="V20" s="831">
        <f>(ABS(T20)+0.3*ABS(U20))*SIGN(T20)</f>
        <v>21.489100000000001</v>
      </c>
      <c r="W20" s="831">
        <f>(ABS(U20)+0.3*ABS(T20))*SIGN(U20)</f>
        <v>-8.2730999999999995</v>
      </c>
      <c r="X20" s="831">
        <f>O20+V20</f>
        <v>30.057099999999998</v>
      </c>
      <c r="Y20" s="831">
        <f>O20-V20</f>
        <v>-12.921100000000001</v>
      </c>
      <c r="Z20" s="831">
        <f>O20+W20</f>
        <v>0.29490000000000016</v>
      </c>
      <c r="AA20" s="832">
        <f>O20-W20</f>
        <v>16.841099999999997</v>
      </c>
      <c r="AB20" s="1520" t="s">
        <v>378</v>
      </c>
      <c r="AC20" s="975" t="str">
        <f>M24</f>
        <v>M_testa_x</v>
      </c>
      <c r="AD20" s="976">
        <f t="shared" ref="AD20" si="285">N24</f>
        <v>-0.57599999999999996</v>
      </c>
      <c r="AE20" s="976">
        <f t="shared" ref="AE20" si="286">O24</f>
        <v>-0.69199999999999995</v>
      </c>
      <c r="AF20" s="976">
        <f t="shared" ref="AF20" si="287">P24</f>
        <v>33.625</v>
      </c>
      <c r="AG20" s="976">
        <f t="shared" ref="AG20" si="288">Q24</f>
        <v>241.738</v>
      </c>
      <c r="AH20" s="976">
        <f t="shared" ref="AH20" si="289">R24</f>
        <v>23.181000000000001</v>
      </c>
      <c r="AI20" s="977">
        <f t="shared" ref="AI20" si="290">S24</f>
        <v>26.791</v>
      </c>
      <c r="AJ20" s="783"/>
      <c r="AK20" s="1478" t="s">
        <v>382</v>
      </c>
      <c r="AL20" s="975" t="str">
        <f>AC20</f>
        <v>M_testa_x</v>
      </c>
      <c r="AM20" s="976">
        <f>AD20-(AD20-AD24)/$C26*$C23</f>
        <v>-0.36324242424242426</v>
      </c>
      <c r="AN20" s="976">
        <f t="shared" ref="AN20" si="291">AE20-(AE20-AE24)/$C26*$C23</f>
        <v>-0.49833333333333329</v>
      </c>
      <c r="AO20" s="976">
        <f t="shared" ref="AO20" si="292">AF20-(AF20-AF24)/$C26*$C23</f>
        <v>26.950500000000002</v>
      </c>
      <c r="AP20" s="976">
        <f t="shared" ref="AP20" si="293">AG20-(AG20-AG24)/$C26*$C23</f>
        <v>192.73163636363637</v>
      </c>
      <c r="AQ20" s="976">
        <f t="shared" ref="AQ20" si="294">AH20-(AH20-AH24)/$C26*$C23</f>
        <v>18.775878787878789</v>
      </c>
      <c r="AR20" s="977">
        <f t="shared" ref="AR20" si="295">AI20-(AI20-AI24)/$C26*$C23</f>
        <v>21.608984848484848</v>
      </c>
      <c r="AS20" s="978">
        <f>(ABS(AO20)+ABS(AQ20))*SIGN(AO20)</f>
        <v>45.726378787878787</v>
      </c>
      <c r="AT20" s="979">
        <f>(ABS(AP20)+ABS(AR20))*SIGN(AP20)</f>
        <v>214.34062121212122</v>
      </c>
      <c r="AU20" s="979">
        <f>(ABS(AS20)+0.3*ABS(AT20))*SIGN(AS20)</f>
        <v>110.02856515151515</v>
      </c>
      <c r="AV20" s="979">
        <f>(ABS(AT20)+0.3*ABS(AS20))*SIGN(AT20)</f>
        <v>228.05853484848487</v>
      </c>
      <c r="AW20" s="979">
        <f>AN20+AU20</f>
        <v>109.53023181818182</v>
      </c>
      <c r="AX20" s="979">
        <f>AN20-AU20</f>
        <v>-110.52689848484849</v>
      </c>
      <c r="AY20" s="979">
        <f>AN20+AV20</f>
        <v>227.56020151515153</v>
      </c>
      <c r="AZ20" s="980">
        <f>AN20-AV20</f>
        <v>-228.5568681818182</v>
      </c>
      <c r="BA20" s="1101"/>
      <c r="BB20" s="953" t="str">
        <f>AL20</f>
        <v>M_testa_x</v>
      </c>
      <c r="BC20" s="1013">
        <f>AM20</f>
        <v>-0.36324242424242426</v>
      </c>
      <c r="BD20" s="1013">
        <f>AW20</f>
        <v>109.53023181818182</v>
      </c>
      <c r="BE20" s="1013">
        <f t="shared" ref="BE20:BE22" si="296">AX20</f>
        <v>-110.52689848484849</v>
      </c>
      <c r="BF20" s="1043">
        <f t="shared" ref="BF20:BF22" si="297">AY20</f>
        <v>227.56020151515153</v>
      </c>
      <c r="BG20" s="1044">
        <f t="shared" ref="BG20:BG22" si="298">AZ20</f>
        <v>-228.5568681818182</v>
      </c>
      <c r="BH20" s="1100"/>
      <c r="BI20" s="1015">
        <f>IF($L20=6,$W$58,IF($L20=5,$W$60,IF($L20=4,$W$62,IF($L20=3,$W$64,IF($L20=2,$W$66,"errore")))))</f>
        <v>281.33227816485766</v>
      </c>
      <c r="BJ20" s="1100"/>
      <c r="BK20" s="1089">
        <f>BC20</f>
        <v>-0.36324242424242426</v>
      </c>
      <c r="BL20" s="1086">
        <f>MAX(ABS(BD20),0.3*$BI20)</f>
        <v>109.53023181818182</v>
      </c>
      <c r="BM20" s="1013">
        <f>MAX(ABS(BE20),0.3*$BI20)</f>
        <v>110.52689848484849</v>
      </c>
      <c r="BN20" s="1043">
        <f>MAX(ABS(BF20),$BI20)</f>
        <v>281.33227816485766</v>
      </c>
      <c r="BO20" s="1044">
        <f>MAX(ABS(BG20),$BI20)</f>
        <v>281.33227816485766</v>
      </c>
      <c r="BP20" s="1100"/>
      <c r="BQ20" s="1073" t="s">
        <v>386</v>
      </c>
      <c r="BR20" s="1051">
        <f>0.12*BR22*F22/100</f>
        <v>249.95879999999997</v>
      </c>
      <c r="BS20" s="1100"/>
      <c r="BT20" s="1073" t="s">
        <v>393</v>
      </c>
      <c r="BU20" s="1052">
        <f>$BR20*(1-((0.48*$BR22-ABS(BK22))/(0.48*$BR22))^2)</f>
        <v>222.63922823746586</v>
      </c>
      <c r="BV20" s="1052">
        <f t="shared" ref="BV20" si="299">$BR20*(1-((0.48*$BR22-ABS(BL22))/(0.48*$BR22))^2)</f>
        <v>173.36948289528814</v>
      </c>
      <c r="BW20" s="1052">
        <f t="shared" ref="BW20" si="300">$BR20*(1-((0.48*$BR22-ABS(BM22))/(0.48*$BR22))^2)</f>
        <v>158.35557595623456</v>
      </c>
      <c r="BX20" s="1052">
        <f t="shared" ref="BX20" si="301">$BR20*(1-((0.48*$BR22-ABS(BN22))/(0.48*$BR22))^2)</f>
        <v>152.78142845683246</v>
      </c>
      <c r="BY20" s="1051">
        <f t="shared" ref="BY20" si="302">$BR20*(1-((0.48*$BR22-ABS(BO22))/(0.48*$BR22))^2)</f>
        <v>178.30881817297768</v>
      </c>
      <c r="BZ20" s="1053" t="s">
        <v>391</v>
      </c>
      <c r="CA20" s="1052">
        <f>IF((ABS(BK20)-BU20)/(($F22-2*$G22)*$AI$58)*1000&lt;0,0,(ABS(BK20)-BU20)/(($F22-2*$G22)*$AI$58)*1000)</f>
        <v>0</v>
      </c>
      <c r="CB20" s="1052">
        <f>IF((ABS(BL20)-BV20)/(($F22-2*$G22)*$AI$58)*1000&lt;0,0,(ABS(BL20)-BV20)/(($F22-2*$G22)*$AI$58)*1000)</f>
        <v>0</v>
      </c>
      <c r="CC20" s="1052">
        <f>IF((ABS(BM20)-BW20)/(($F22-2*$G22)*$AI$58)*1000&lt;0,0,(ABS(BM20)-BW20)/(($F22-2*$G22)*$AI$58)*1000)</f>
        <v>0</v>
      </c>
      <c r="CD20" s="1052">
        <f>IF((ABS(BN20)-BX20)/(($F22-2*$G22)*$AI$58)*1000&lt;0,0,(ABS(BN20)-BX20)/(($F22-2*$G22)*$AI$58)*1000)</f>
        <v>5.298749812783905</v>
      </c>
      <c r="CE20" s="1051">
        <f>IF((ABS(BO20)-BY20)/(($F22-2*$G22)*$AI$58)*1000&lt;0,0,(ABS(BO20)-BY20)/(($F22-2*$G22)*$AI$58)*1000)</f>
        <v>4.2465338858841069</v>
      </c>
      <c r="CF20" s="1100"/>
      <c r="CG20" s="688">
        <f>MAX(CA20:CE20)</f>
        <v>5.298749812783905</v>
      </c>
      <c r="CH20" s="1100"/>
      <c r="CI20" s="1100"/>
      <c r="CJ20" s="1100"/>
      <c r="CK20" s="1410" t="s">
        <v>395</v>
      </c>
      <c r="CL20" s="1411"/>
      <c r="CM20" s="1411"/>
      <c r="CN20" s="1412"/>
      <c r="CO20" s="1100"/>
      <c r="CP20" s="1100"/>
      <c r="CQ20" s="1100"/>
      <c r="CR20" s="1100"/>
      <c r="CS20" s="1100"/>
      <c r="CT20" s="1100"/>
      <c r="CU20" s="1100"/>
      <c r="CV20" s="1100"/>
      <c r="CW20" s="1102" t="s">
        <v>398</v>
      </c>
      <c r="CX20" s="1052">
        <f>CU22*(F22-2*G22)*$AI$58/1000</f>
        <v>152.43384546336108</v>
      </c>
      <c r="CY20" s="1100"/>
      <c r="CZ20" s="1102" t="s">
        <v>400</v>
      </c>
      <c r="DA20" s="1052">
        <f>($BR20+$CX20)*(1-(ABS((0.48*$BR22-ABS(BK22))/(0.48*$BR22+$CX22))^$CX23))</f>
        <v>367.90948748106752</v>
      </c>
      <c r="DB20" s="1052">
        <f t="shared" ref="DB20" si="303">($BR20+$CX20)*(1-(ABS((0.48*$BR22-ABS(BL22))/(0.48*$BR22+$CX22))^$CX23))</f>
        <v>317.33798444663171</v>
      </c>
      <c r="DC20" s="1052">
        <f t="shared" ref="DC20" si="304">($BR20+$CX20)*(1-(ABS((0.48*$BR22-ABS(BM22))/(0.48*$BR22+$CX22))^$CX23))</f>
        <v>302.90134101597852</v>
      </c>
      <c r="DD20" s="1052">
        <f t="shared" ref="DD20" si="305">($BR20+$CX20)*(1-(ABS((0.48*$BR22-ABS(BN22))/(0.48*$BR22+$CX22))^$CX23))</f>
        <v>297.61870873142146</v>
      </c>
      <c r="DE20" s="1052">
        <f t="shared" ref="DE20" si="306">($BR20+$CX20)*(1-(ABS((0.48*$BR22-ABS(BO22))/(0.48*$BR22+$CX22))^$CX23))</f>
        <v>322.16171455424865</v>
      </c>
      <c r="DF20" s="1103"/>
      <c r="DL20" s="1416" t="s">
        <v>396</v>
      </c>
      <c r="DM20" s="1416"/>
      <c r="DN20" s="1416"/>
      <c r="DO20" s="1416"/>
    </row>
    <row r="21" spans="2:124" ht="21" customHeight="1" thickBot="1" x14ac:dyDescent="0.35">
      <c r="B21" s="744" t="s">
        <v>204</v>
      </c>
      <c r="C21" s="527">
        <v>70</v>
      </c>
      <c r="D21" s="744" t="s">
        <v>122</v>
      </c>
      <c r="E21" s="1046" t="s">
        <v>206</v>
      </c>
      <c r="F21" s="642" t="s">
        <v>207</v>
      </c>
      <c r="G21" s="757" t="s">
        <v>201</v>
      </c>
      <c r="I21" s="817">
        <f>IF($E$2=1,PIL!A11,IF($E$2=2,PIL!A35,IF($E$2=3,PIL!A59,IF($E$2=4,PIL!A83,IF($E$2=5,PIL!A107,IF($E$2=6,PIL!A131,IF($E$2=7,PIL!A155,IF($E$2=8,PIL!A179,IF($E$2=9,PIL!A203,IF($E$2=10,PIL!A227,IF($E$2=11,PIL!A251,IF($E$2=12,PIL!A275,IF($E$2=13,PIL!A299,IF($E$2=14,PIL!A323,IF($E$2=15,PIL!A347,IF($E$2=16,PIL!A371,IF($E$2=17,PIL!A395,IF($E$2=18,PIL!A419,IF($E$2=19,PIL!A443,IF($E$2=20,PIL!A467,IF($E$2=21,PIL!A491,"")))))))))))))))))))))</f>
        <v>2</v>
      </c>
      <c r="J21" s="867">
        <f>IF($E$2=1,PIL!B11,IF($E$2=2,PIL!B35,IF($E$2=3,PIL!B59,IF($E$2=4,PIL!B83,IF($E$2=5,PIL!B107,IF($E$2=6,PIL!B131,IF($E$2=7,PIL!B155,IF($E$2=8,PIL!B179,IF($E$2=9,PIL!B203,IF($E$2=10,PIL!B227,IF($E$2=11,PIL!B251,IF($E$2=12,PIL!B275,IF($E$2=13,PIL!B299,IF($E$2=14,PIL!B323,IF($E$2=15,PIL!B347,IF($E$2=16,PIL!B371,IF($E$2=17,PIL!B395,IF($E$2=18,PIL!B419,IF($E$2=19,PIL!B443,IF($E$2=20,PIL!B467,IF($E$2=21,PIL!B491,"")))))))))))))))))))))</f>
        <v>9</v>
      </c>
      <c r="K21" s="797"/>
      <c r="L21" s="884">
        <f>IF($E$2=1,PIL!D11,IF($E$2=2,PIL!D35,IF($E$2=3,PIL!D59,IF($E$2=4,PIL!D83,IF($E$2=5,PIL!D107,IF($E$2=6,PIL!D131,IF($E$2=7,PIL!D155,IF($E$2=8,PIL!D179,IF($E$2=9,PIL!D203,IF($E$2=10,PIL!D227,IF($E$2=11,PIL!D251,IF($E$2=12,PIL!D275,IF($E$2=13,PIL!D299,IF($E$2=14,PIL!D323,IF($E$2=15,PIL!D347,IF($E$2=16,PIL!D371,IF($E$2=17,PIL!D395,IF($E$2=18,PIL!D419,IF($E$2=19,PIL!D443,IF($E$2=20,PIL!D467,IF($E$2=21,PIL!D491,"")))))))))))))))))))))</f>
        <v>4</v>
      </c>
      <c r="M21" s="901" t="s">
        <v>334</v>
      </c>
      <c r="N21" s="941">
        <f>IF($E$2=1,PIL!F11,IF($E$2=2,PIL!F35,IF($E$2=3,PIL!F59,IF($E$2=4,PIL!F83,IF($E$2=5,PIL!F107,IF($E$2=6,PIL!F131,IF($E$2=7,PIL!F155,IF($E$2=8,PIL!F179,IF($E$2=9,PIL!F203,IF($E$2=10,PIL!F227,IF($E$2=11,PIL!F251,IF($E$2=12,PIL!F275,IF($E$2=13,PIL!F299,IF($E$2=14,PIL!F323,IF($E$2=15,PIL!F347,IF($E$2=16,PIL!F371,IF($E$2=17,PIL!F395,IF($E$2=18,PIL!F419,IF($E$2=19,PIL!F443,IF($E$2=20,PIL!F467,IF($E$2=21,PIL!F491,"")))))))))))))))))))))</f>
        <v>-12.913</v>
      </c>
      <c r="O21" s="798">
        <f>IF($E$2=1,PIL!G11,IF($E$2=2,PIL!G35,IF($E$2=3,PIL!G59,IF($E$2=4,PIL!G83,IF($E$2=5,PIL!G107,IF($E$2=6,PIL!G131,IF($E$2=7,PIL!G155,IF($E$2=8,PIL!G179,IF($E$2=9,PIL!G203,IF($E$2=10,PIL!G227,IF($E$2=11,PIL!G251,IF($E$2=12,PIL!G275,IF($E$2=13,PIL!G299,IF($E$2=14,PIL!G323,IF($E$2=15,PIL!G347,IF($E$2=16,PIL!G371,IF($E$2=17,PIL!G395,IF($E$2=18,PIL!G419,IF($E$2=19,PIL!G443,IF($E$2=20,PIL!G467,IF($E$2=21,PIL!G491,"")))))))))))))))))))))</f>
        <v>-7.9969999999999999</v>
      </c>
      <c r="P21" s="798">
        <f>IF($E$2=1,PIL!H11,IF($E$2=2,PIL!H35,IF($E$2=3,PIL!H59,IF($E$2=4,PIL!H83,IF($E$2=5,PIL!H107,IF($E$2=6,PIL!H131,IF($E$2=7,PIL!H155,IF($E$2=8,PIL!H179,IF($E$2=9,PIL!H203,IF($E$2=10,PIL!H227,IF($E$2=11,PIL!H251,IF($E$2=12,PIL!H275,IF($E$2=13,PIL!H299,IF($E$2=14,PIL!H323,IF($E$2=15,PIL!H347,IF($E$2=16,PIL!H371,IF($E$2=17,PIL!H395,IF($E$2=18,PIL!H419,IF($E$2=19,PIL!H443,IF($E$2=20,PIL!H467,IF($E$2=21,PIL!H491,"")))))))))))))))))))))</f>
        <v>-17.87</v>
      </c>
      <c r="Q21" s="798">
        <f>IF($E$2=1,PIL!I11,IF($E$2=2,PIL!I35,IF($E$2=3,PIL!I59,IF($E$2=4,PIL!I83,IF($E$2=5,PIL!I107,IF($E$2=6,PIL!I131,IF($E$2=7,PIL!I155,IF($E$2=8,PIL!I179,IF($E$2=9,PIL!I203,IF($E$2=10,PIL!I227,IF($E$2=11,PIL!I251,IF($E$2=12,PIL!I275,IF($E$2=13,PIL!I299,IF($E$2=14,PIL!I323,IF($E$2=15,PIL!I347,IF($E$2=16,PIL!I371,IF($E$2=17,PIL!I395,IF($E$2=18,PIL!I419,IF($E$2=19,PIL!I443,IF($E$2=20,PIL!I467,IF($E$2=21,PIL!I491,"")))))))))))))))))))))</f>
        <v>0.93500000000000005</v>
      </c>
      <c r="R21" s="798">
        <f>IF($E$2=1,PIL!J11,IF($E$2=2,PIL!J35,IF($E$2=3,PIL!J59,IF($E$2=4,PIL!J83,IF($E$2=5,PIL!J107,IF($E$2=6,PIL!J131,IF($E$2=7,PIL!J155,IF($E$2=8,PIL!J179,IF($E$2=9,PIL!J203,IF($E$2=10,PIL!J227,IF($E$2=11,PIL!J251,IF($E$2=12,PIL!J275,IF($E$2=13,PIL!J299,IF($E$2=14,PIL!J323,IF($E$2=15,PIL!J347,IF($E$2=16,PIL!J371,IF($E$2=17,PIL!J395,IF($E$2=18,PIL!J419,IF($E$2=19,PIL!J443,IF($E$2=20,PIL!J467,IF($E$2=21,PIL!J491,"")))))))))))))))))))))</f>
        <v>-0.42799999999999999</v>
      </c>
      <c r="S21" s="818">
        <f>IF($E$2=1,PIL!K11,IF($E$2=2,PIL!K35,IF($E$2=3,PIL!K59,IF($E$2=4,PIL!K83,IF($E$2=5,PIL!K107,IF($E$2=6,PIL!K131,IF($E$2=7,PIL!K155,IF($E$2=8,PIL!K179,IF($E$2=9,PIL!K203,IF($E$2=10,PIL!K227,IF($E$2=11,PIL!K251,IF($E$2=12,PIL!K275,IF($E$2=13,PIL!K299,IF($E$2=14,PIL!K323,IF($E$2=15,PIL!K347,IF($E$2=16,PIL!K371,IF($E$2=17,PIL!K395,IF($E$2=18,PIL!K419,IF($E$2=19,PIL!K443,IF($E$2=20,PIL!K467,IF($E$2=21,PIL!K491,"")))))))))))))))))))))</f>
        <v>-0.54600000000000004</v>
      </c>
      <c r="T21" s="920">
        <f t="shared" ref="T21:U23" si="307">(ABS(P21)+ABS(R21))*SIGN(P21)</f>
        <v>-18.298000000000002</v>
      </c>
      <c r="U21" s="798">
        <f t="shared" si="307"/>
        <v>1.4810000000000001</v>
      </c>
      <c r="V21" s="798">
        <f t="shared" ref="V21:V23" si="308">(ABS(T21)+0.3*ABS(U21))*SIGN(T21)</f>
        <v>-18.7423</v>
      </c>
      <c r="W21" s="798">
        <f t="shared" ref="W21:W23" si="309">(ABS(U21)+0.3*ABS(T21))*SIGN(U21)</f>
        <v>6.9704000000000006</v>
      </c>
      <c r="X21" s="798">
        <f t="shared" ref="X21:X23" si="310">O21+V21</f>
        <v>-26.7393</v>
      </c>
      <c r="Y21" s="798">
        <f t="shared" ref="Y21:Y22" si="311">O21-V21</f>
        <v>10.7453</v>
      </c>
      <c r="Z21" s="798">
        <f t="shared" ref="Z21:Z22" si="312">O21+W21</f>
        <v>-1.0265999999999993</v>
      </c>
      <c r="AA21" s="818">
        <f t="shared" ref="AA21:AA23" si="313">O21-W21</f>
        <v>-14.967400000000001</v>
      </c>
      <c r="AB21" s="1521"/>
      <c r="AC21" s="981" t="str">
        <f>M20</f>
        <v>M_testa_y</v>
      </c>
      <c r="AD21" s="253">
        <f t="shared" ref="AD21" si="314">N20</f>
        <v>13.837999999999999</v>
      </c>
      <c r="AE21" s="253">
        <f t="shared" ref="AE21" si="315">O20</f>
        <v>8.5679999999999996</v>
      </c>
      <c r="AF21" s="253">
        <f t="shared" ref="AF21" si="316">P20</f>
        <v>20.036000000000001</v>
      </c>
      <c r="AG21" s="253">
        <f t="shared" ref="AG21" si="317">Q20</f>
        <v>-1.0629999999999999</v>
      </c>
      <c r="AH21" s="253">
        <f t="shared" ref="AH21" si="318">R20</f>
        <v>0.85099999999999998</v>
      </c>
      <c r="AI21" s="982">
        <f t="shared" ref="AI21" si="319">S20</f>
        <v>0.94399999999999995</v>
      </c>
      <c r="AJ21" s="783"/>
      <c r="AK21" s="1479"/>
      <c r="AL21" s="981" t="str">
        <f>AC21</f>
        <v>M_testa_y</v>
      </c>
      <c r="AM21" s="253">
        <f>AD21-(AD21-AD25)/$C26*$C23</f>
        <v>11.000772727272727</v>
      </c>
      <c r="AN21" s="253">
        <f t="shared" ref="AN21" si="320">AE21-(AE21-AE25)/$C26*$C23</f>
        <v>6.8111060606060603</v>
      </c>
      <c r="AO21" s="253">
        <f t="shared" ref="AO21" si="321">AF21-(AF21-AF25)/$C26*$C23</f>
        <v>16.015666666666668</v>
      </c>
      <c r="AP21" s="253">
        <f t="shared" ref="AP21" si="322">AG21-(AG21-AG25)/$C26*$C23</f>
        <v>-0.85109090909090901</v>
      </c>
      <c r="AQ21" s="253">
        <f t="shared" ref="AQ21" si="323">AH21-(AH21-AH25)/$C26*$C23</f>
        <v>0.71534848484848479</v>
      </c>
      <c r="AR21" s="982">
        <f t="shared" ref="AR21" si="324">AI21-(AI21-AI25)/$C26*$C23</f>
        <v>0.78596969696969687</v>
      </c>
      <c r="AS21" s="941">
        <f t="shared" ref="AS21:AS22" si="325">(ABS(AO21)+ABS(AQ21))*SIGN(AO21)</f>
        <v>16.731015151515152</v>
      </c>
      <c r="AT21" s="798">
        <f t="shared" ref="AT21:AT22" si="326">(ABS(AP21)+ABS(AR21))*SIGN(AP21)</f>
        <v>-1.6370606060606059</v>
      </c>
      <c r="AU21" s="798">
        <f t="shared" ref="AU21:AU22" si="327">(ABS(AS21)+0.3*ABS(AT21))*SIGN(AS21)</f>
        <v>17.222133333333332</v>
      </c>
      <c r="AV21" s="798">
        <f t="shared" ref="AV21:AV22" si="328">(ABS(AT21)+0.3*ABS(AS21))*SIGN(AT21)</f>
        <v>-6.6563651515151516</v>
      </c>
      <c r="AW21" s="798">
        <f t="shared" ref="AW21:AW22" si="329">AN21+AU21</f>
        <v>24.033239393939393</v>
      </c>
      <c r="AX21" s="798">
        <f t="shared" ref="AX21:AX22" si="330">AN21-AU21</f>
        <v>-10.411027272727271</v>
      </c>
      <c r="AY21" s="798">
        <f t="shared" ref="AY21:AY22" si="331">AN21+AV21</f>
        <v>0.15474090909090865</v>
      </c>
      <c r="AZ21" s="818">
        <f t="shared" ref="AZ21:AZ22" si="332">AN21-AV21</f>
        <v>13.467471212121211</v>
      </c>
      <c r="BA21" s="647"/>
      <c r="BB21" s="1081" t="str">
        <f t="shared" ref="BB21:BB22" si="333">AL21</f>
        <v>M_testa_y</v>
      </c>
      <c r="BC21" s="1068">
        <f t="shared" ref="BC21:BC22" si="334">AM21</f>
        <v>11.000772727272727</v>
      </c>
      <c r="BD21" s="1042">
        <f t="shared" ref="BD21:BD22" si="335">AW21</f>
        <v>24.033239393939393</v>
      </c>
      <c r="BE21" s="1042">
        <f t="shared" si="296"/>
        <v>-10.411027272727271</v>
      </c>
      <c r="BF21" s="1068">
        <f t="shared" si="297"/>
        <v>0.15474090909090865</v>
      </c>
      <c r="BG21" s="50">
        <f t="shared" si="298"/>
        <v>13.467471212121211</v>
      </c>
      <c r="BI21" s="1016">
        <f>IF($L20=6,$X$58,IF($L20=5,$X$60,IF($L20=4,$X$62,IF($L20=3,$X$64,IF($L20=2,$X$66,"errore")))))</f>
        <v>33.679883656099683</v>
      </c>
      <c r="BK21" s="1090">
        <f t="shared" ref="BK21:BK22" si="336">BC21</f>
        <v>11.000772727272727</v>
      </c>
      <c r="BL21" s="1087">
        <f>MAX(ABS(BD21),$BI21)</f>
        <v>33.679883656099683</v>
      </c>
      <c r="BM21" s="1042">
        <f>MAX(ABS(BE21),$BI21)</f>
        <v>33.679883656099683</v>
      </c>
      <c r="BN21" s="1068">
        <f>MAX(ABS(BF21),0.3*$BI21)</f>
        <v>10.103965096829905</v>
      </c>
      <c r="BO21" s="50">
        <f>MAX(ABS(BG21),0.3*$BI21)</f>
        <v>13.467471212121211</v>
      </c>
      <c r="BP21" s="2"/>
      <c r="BQ21" s="47" t="s">
        <v>387</v>
      </c>
      <c r="BR21" s="734">
        <f>0.12*BR22*E22/100</f>
        <v>107.12519999999999</v>
      </c>
      <c r="BS21" s="2"/>
      <c r="BT21" s="1074" t="s">
        <v>394</v>
      </c>
      <c r="BU21" s="700">
        <f>$BR21*(1-((0.48*$BR22-ABS(BK22))/(0.48*$BR22))^2)</f>
        <v>95.416812101771086</v>
      </c>
      <c r="BV21" s="700">
        <f t="shared" ref="BV21" si="337">$BR21*(1-((0.48*$BR22-ABS(BL22))/(0.48*$BR22))^2)</f>
        <v>74.30120695512349</v>
      </c>
      <c r="BW21" s="700">
        <f t="shared" ref="BW21" si="338">$BR21*(1-((0.48*$BR22-ABS(BM22))/(0.48*$BR22))^2)</f>
        <v>67.866675409814817</v>
      </c>
      <c r="BX21" s="700">
        <f t="shared" ref="BX21" si="339">$BR21*(1-((0.48*$BR22-ABS(BN22))/(0.48*$BR22))^2)</f>
        <v>65.477755052928202</v>
      </c>
      <c r="BY21" s="735">
        <f t="shared" ref="BY21" si="340">$BR21*(1-((0.48*$BR22-ABS(BO22))/(0.48*$BR22))^2)</f>
        <v>76.418064931276149</v>
      </c>
      <c r="BZ21" s="1078" t="s">
        <v>392</v>
      </c>
      <c r="CA21" s="700">
        <f>IF((ABS(BK21)-BU21)/(($E22-2*$G22)*$AI$58)*1000&lt;0,0,(ABS(BK21)-BU21)/(($E22-2*$G22)*$AI$58)*1000)</f>
        <v>0</v>
      </c>
      <c r="CB21" s="700">
        <f>IF((ABS(BL21)-BV21)/(($E22-2*$G22)*$AI$58)*1000&lt;0,0,(ABS(BL21)-BV21)/(($E22-2*$G22)*$AI$58)*1000)</f>
        <v>0</v>
      </c>
      <c r="CC21" s="700">
        <f>IF((ABS(BM21)-BW21)/(($E22-2*$G22)*$AI$58)*1000&lt;0,0,(ABS(BM21)-BW21)/(($E22-2*$G22)*$AI$58)*1000)</f>
        <v>0</v>
      </c>
      <c r="CD21" s="700">
        <f>IF((ABS(BN21)-BX21)/(($E22-2*$G22)*$AI$58)*1000&lt;0,0,(ABS(BN21)-BX21)/(($E22-2*$G22)*$AI$58)*1000)</f>
        <v>0</v>
      </c>
      <c r="CE21" s="735">
        <f>IF((ABS(BO21)-BY21)/(($E22-2*$G22)*$AI$58)*1000&lt;0,0,(ABS(BO21)-BY21)/(($E22-2*$G22)*$AI$58)*1000)</f>
        <v>0</v>
      </c>
      <c r="CF21" s="2"/>
      <c r="CG21" s="692">
        <f>MAX(CA21:CE21)</f>
        <v>0</v>
      </c>
      <c r="CH21" s="2"/>
      <c r="CI21" s="2"/>
      <c r="CJ21" s="2"/>
      <c r="CK21" s="705">
        <v>20</v>
      </c>
      <c r="CL21" s="2"/>
      <c r="CM21" s="1077">
        <v>16</v>
      </c>
      <c r="CN21" s="1063">
        <v>20</v>
      </c>
      <c r="CO21" s="2"/>
      <c r="CP21" s="1416" t="s">
        <v>396</v>
      </c>
      <c r="CQ21" s="1416"/>
      <c r="CR21" s="1416"/>
      <c r="CS21" s="1416"/>
      <c r="CT21" s="2"/>
      <c r="CU21" s="2"/>
      <c r="CV21" s="2"/>
      <c r="CW21" s="1082" t="s">
        <v>399</v>
      </c>
      <c r="CX21" s="1066">
        <f>CU23*(E22-2*G22)*$AI$58/1000</f>
        <v>54.089429035386182</v>
      </c>
      <c r="CY21" s="2"/>
      <c r="CZ21" s="1082" t="s">
        <v>401</v>
      </c>
      <c r="DA21" s="1066">
        <f>($BR21+$CX21)*(1-(ABS((0.48*$BR22-ABS(BK22))/(0.48*$BR22+$CX22))^$CX23))</f>
        <v>147.39929323151586</v>
      </c>
      <c r="DB21" s="1066">
        <f t="shared" ref="DB21" si="341">($BR21+$CX21)*(1-(ABS((0.48*$BR22-ABS(BL22))/(0.48*$BR22+$CX22))^$CX23))</f>
        <v>127.13832128440103</v>
      </c>
      <c r="DC21" s="1066">
        <f t="shared" ref="DC21" si="342">($BR21+$CX21)*(1-(ABS((0.48*$BR22-ABS(BM22))/(0.48*$BR22+$CX22))^$CX23))</f>
        <v>121.35442304115936</v>
      </c>
      <c r="DD21" s="1066">
        <f t="shared" ref="DD21" si="343">($BR21+$CX21)*(1-(ABS((0.48*$BR22-ABS(BN22))/(0.48*$BR22+$CX22))^$CX23))</f>
        <v>119.23798872336872</v>
      </c>
      <c r="DE21" s="1066">
        <f t="shared" ref="DE21" si="344">($BR21+$CX21)*(1-(ABS((0.48*$BR22-ABS(BO22))/(0.48*$BR22+$CX22))^$CX23))</f>
        <v>129.0709009889103</v>
      </c>
      <c r="DF21" s="1104"/>
      <c r="DL21" s="1065"/>
      <c r="DM21" s="1064">
        <f>CQ22</f>
        <v>20</v>
      </c>
      <c r="DN21" s="1065"/>
      <c r="DO21" s="1064">
        <f>CS22</f>
        <v>16</v>
      </c>
    </row>
    <row r="22" spans="2:124" ht="21" customHeight="1" thickBot="1" x14ac:dyDescent="0.35">
      <c r="B22" s="744" t="s">
        <v>205</v>
      </c>
      <c r="C22" s="527">
        <v>70</v>
      </c>
      <c r="D22" s="744" t="s">
        <v>122</v>
      </c>
      <c r="E22" s="1014">
        <f>IF(OR($E$2=1,$E$2=2,$E$2=3,$E$2=5,$E$2=6,$E$2=11,$E$2=13,$E$2=17,$E$2=18,$E$2=19,$E$2=20),AB63,AB62)</f>
        <v>30</v>
      </c>
      <c r="F22" s="1050">
        <f>IF(OR($E$2=1,$E$2=2,$E$2=3,$E$2=5,$E$2=6,$E$2=11,$E$2=13,$E$2=17,$E$2=18,$E$2=19,$E$2=20),AB62,AB63)</f>
        <v>70</v>
      </c>
      <c r="G22" s="725">
        <v>4</v>
      </c>
      <c r="I22" s="817">
        <f>IF($E$2=1,PIL!A12,IF($E$2=2,PIL!A36,IF($E$2=3,PIL!A60,IF($E$2=4,PIL!A84,IF($E$2=5,PIL!A108,IF($E$2=6,PIL!A132,IF($E$2=7,PIL!A156,IF($E$2=8,PIL!A180,IF($E$2=9,PIL!A204,IF($E$2=10,PIL!A228,IF($E$2=11,PIL!A252,IF($E$2=12,PIL!A276,IF($E$2=13,PIL!A300,IF($E$2=14,PIL!A324,IF($E$2=15,PIL!A348,IF($E$2=16,PIL!A372,IF($E$2=17,PIL!A396,IF($E$2=18,PIL!A420,IF($E$2=19,PIL!A444,IF($E$2=20,PIL!A468,IF($E$2=21,PIL!A492,"")))))))))))))))))))))</f>
        <v>2</v>
      </c>
      <c r="J22" s="867">
        <f>IF($E$2=1,PIL!B12,IF($E$2=2,PIL!B36,IF($E$2=3,PIL!B60,IF($E$2=4,PIL!B84,IF($E$2=5,PIL!B108,IF($E$2=6,PIL!B132,IF($E$2=7,PIL!B156,IF($E$2=8,PIL!B180,IF($E$2=9,PIL!B204,IF($E$2=10,PIL!B228,IF($E$2=11,PIL!B252,IF($E$2=12,PIL!B276,IF($E$2=13,PIL!B300,IF($E$2=14,PIL!B324,IF($E$2=15,PIL!B348,IF($E$2=16,PIL!B372,IF($E$2=17,PIL!B396,IF($E$2=18,PIL!B420,IF($E$2=19,PIL!B444,IF($E$2=20,PIL!B468,IF($E$2=21,PIL!B492,"")))))))))))))))))))))</f>
        <v>9</v>
      </c>
      <c r="K22" s="797"/>
      <c r="L22" s="884">
        <f>IF($E$2=1,PIL!D12,IF($E$2=2,PIL!D36,IF($E$2=3,PIL!D60,IF($E$2=4,PIL!D84,IF($E$2=5,PIL!D108,IF($E$2=6,PIL!D132,IF($E$2=7,PIL!D156,IF($E$2=8,PIL!D180,IF($E$2=9,PIL!D204,IF($E$2=10,PIL!D228,IF($E$2=11,PIL!D252,IF($E$2=12,PIL!D276,IF($E$2=13,PIL!D300,IF($E$2=14,PIL!D324,IF($E$2=15,PIL!D348,IF($E$2=16,PIL!D372,IF($E$2=17,PIL!D396,IF($E$2=18,PIL!D420,IF($E$2=19,PIL!D444,IF($E$2=20,PIL!D468,IF($E$2=21,PIL!D492,"")))))))))))))))))))))</f>
        <v>4</v>
      </c>
      <c r="M22" s="901" t="s">
        <v>22</v>
      </c>
      <c r="N22" s="941">
        <f>IF($E$2=1,PIL!F12,IF($E$2=2,PIL!F36,IF($E$2=3,PIL!F60,IF($E$2=4,PIL!F84,IF($E$2=5,PIL!F108,IF($E$2=6,PIL!F132,IF($E$2=7,PIL!F156,IF($E$2=8,PIL!F180,IF($E$2=9,PIL!F204,IF($E$2=10,PIL!F228,IF($E$2=11,PIL!F252,IF($E$2=12,PIL!F276,IF($E$2=13,PIL!F300,IF($E$2=14,PIL!F324,IF($E$2=15,PIL!F348,IF($E$2=16,PIL!F372,IF($E$2=17,PIL!F396,IF($E$2=18,PIL!F420,IF($E$2=19,PIL!F444,IF($E$2=20,PIL!F468,IF($E$2=21,PIL!F492,"")))))))))))))))))))))</f>
        <v>8.1069999999999993</v>
      </c>
      <c r="O22" s="798">
        <f>IF($E$2=1,PIL!G12,IF($E$2=2,PIL!G36,IF($E$2=3,PIL!G60,IF($E$2=4,PIL!G84,IF($E$2=5,PIL!G108,IF($E$2=6,PIL!G132,IF($E$2=7,PIL!G156,IF($E$2=8,PIL!G180,IF($E$2=9,PIL!G204,IF($E$2=10,PIL!G228,IF($E$2=11,PIL!G252,IF($E$2=12,PIL!G276,IF($E$2=13,PIL!G300,IF($E$2=14,PIL!G324,IF($E$2=15,PIL!G348,IF($E$2=16,PIL!G372,IF($E$2=17,PIL!G396,IF($E$2=18,PIL!G420,IF($E$2=19,PIL!G444,IF($E$2=20,PIL!G468,IF($E$2=21,PIL!G492,"")))))))))))))))))))))</f>
        <v>5.0199999999999996</v>
      </c>
      <c r="P22" s="798">
        <f>IF($E$2=1,PIL!H12,IF($E$2=2,PIL!H36,IF($E$2=3,PIL!H60,IF($E$2=4,PIL!H84,IF($E$2=5,PIL!H108,IF($E$2=6,PIL!H132,IF($E$2=7,PIL!H156,IF($E$2=8,PIL!H180,IF($E$2=9,PIL!H204,IF($E$2=10,PIL!H228,IF($E$2=11,PIL!H252,IF($E$2=12,PIL!H276,IF($E$2=13,PIL!H300,IF($E$2=14,PIL!H324,IF($E$2=15,PIL!H348,IF($E$2=16,PIL!H372,IF($E$2=17,PIL!H396,IF($E$2=18,PIL!H420,IF($E$2=19,PIL!H444,IF($E$2=20,PIL!H468,IF($E$2=21,PIL!H492,"")))))))))))))))))))))</f>
        <v>11.36</v>
      </c>
      <c r="Q22" s="798">
        <f>IF($E$2=1,PIL!I12,IF($E$2=2,PIL!I36,IF($E$2=3,PIL!I60,IF($E$2=4,PIL!I84,IF($E$2=5,PIL!I108,IF($E$2=6,PIL!I132,IF($E$2=7,PIL!I156,IF($E$2=8,PIL!I180,IF($E$2=9,PIL!I204,IF($E$2=10,PIL!I228,IF($E$2=11,PIL!I252,IF($E$2=12,PIL!I276,IF($E$2=13,PIL!I300,IF($E$2=14,PIL!I324,IF($E$2=15,PIL!I348,IF($E$2=16,PIL!I372,IF($E$2=17,PIL!I396,IF($E$2=18,PIL!I420,IF($E$2=19,PIL!I444,IF($E$2=20,PIL!I468,IF($E$2=21,PIL!I492,"")))))))))))))))))))))</f>
        <v>-0.60199999999999998</v>
      </c>
      <c r="R22" s="798">
        <f>IF($E$2=1,PIL!J12,IF($E$2=2,PIL!J36,IF($E$2=3,PIL!J60,IF($E$2=4,PIL!J84,IF($E$2=5,PIL!J108,IF($E$2=6,PIL!J132,IF($E$2=7,PIL!J156,IF($E$2=8,PIL!J180,IF($E$2=9,PIL!J204,IF($E$2=10,PIL!J228,IF($E$2=11,PIL!J252,IF($E$2=12,PIL!J276,IF($E$2=13,PIL!J300,IF($E$2=14,PIL!J324,IF($E$2=15,PIL!J348,IF($E$2=16,PIL!J372,IF($E$2=17,PIL!J396,IF($E$2=18,PIL!J420,IF($E$2=19,PIL!J444,IF($E$2=20,PIL!J468,IF($E$2=21,PIL!J492,"")))))))))))))))))))))</f>
        <v>0.38700000000000001</v>
      </c>
      <c r="S22" s="818">
        <f>IF($E$2=1,PIL!K12,IF($E$2=2,PIL!K36,IF($E$2=3,PIL!K60,IF($E$2=4,PIL!K84,IF($E$2=5,PIL!K108,IF($E$2=6,PIL!K132,IF($E$2=7,PIL!K156,IF($E$2=8,PIL!K180,IF($E$2=9,PIL!K204,IF($E$2=10,PIL!K228,IF($E$2=11,PIL!K252,IF($E$2=12,PIL!K276,IF($E$2=13,PIL!K300,IF($E$2=14,PIL!K324,IF($E$2=15,PIL!K348,IF($E$2=16,PIL!K372,IF($E$2=17,PIL!K396,IF($E$2=18,PIL!K420,IF($E$2=19,PIL!K444,IF($E$2=20,PIL!K468,IF($E$2=21,PIL!K492,"")))))))))))))))))))))</f>
        <v>0.45100000000000001</v>
      </c>
      <c r="T22" s="920">
        <f t="shared" si="307"/>
        <v>11.747</v>
      </c>
      <c r="U22" s="798">
        <f t="shared" si="307"/>
        <v>-1.0529999999999999</v>
      </c>
      <c r="V22" s="798">
        <f t="shared" si="308"/>
        <v>12.062899999999999</v>
      </c>
      <c r="W22" s="798">
        <f t="shared" si="309"/>
        <v>-4.5770999999999997</v>
      </c>
      <c r="X22" s="798">
        <f t="shared" si="310"/>
        <v>17.082899999999999</v>
      </c>
      <c r="Y22" s="798">
        <f t="shared" si="311"/>
        <v>-7.0428999999999995</v>
      </c>
      <c r="Z22" s="798">
        <f t="shared" si="312"/>
        <v>0.44289999999999985</v>
      </c>
      <c r="AA22" s="818">
        <f t="shared" si="313"/>
        <v>9.5970999999999993</v>
      </c>
      <c r="AB22" s="1522"/>
      <c r="AC22" s="983" t="s">
        <v>23</v>
      </c>
      <c r="AD22" s="306">
        <f>N23+N27</f>
        <v>-922.24699999999996</v>
      </c>
      <c r="AE22" s="306">
        <f t="shared" ref="AE22" si="345">O23+O27</f>
        <v>-574.61599999999999</v>
      </c>
      <c r="AF22" s="306">
        <f t="shared" ref="AF22" si="346">P23+P27</f>
        <v>-17.148999999999997</v>
      </c>
      <c r="AG22" s="306">
        <f t="shared" ref="AG22" si="347">Q23+Q27</f>
        <v>53.201000000000001</v>
      </c>
      <c r="AH22" s="306">
        <f t="shared" ref="AH22" si="348">R23+R27</f>
        <v>2.7789999999999999</v>
      </c>
      <c r="AI22" s="984">
        <f t="shared" ref="AI22" si="349">S23+S27</f>
        <v>3.7550000000000003</v>
      </c>
      <c r="AJ22" s="783"/>
      <c r="AK22" s="1480"/>
      <c r="AL22" s="983" t="str">
        <f>AC22</f>
        <v>N</v>
      </c>
      <c r="AM22" s="306">
        <f>N23+N27+IF($L23=2,$AI$69*1.3,IF($L23=3,$AI$67*1.3,IF($L23=4,$AI$65*1.3,IF($L23=5,$AI$63*1.3,IF($L23=6,$AI$61*1.3,"")))))</f>
        <v>-956.12824999999998</v>
      </c>
      <c r="AN22" s="306">
        <f>O23+O27+IF($L23=2,$AI$69,IF($L23=3,$AI$67,IF($L23=4,$AI$65,IF($L23=5,$AI$63,IF($L23=6,$AI$61,"")))))</f>
        <v>-600.67849999999999</v>
      </c>
      <c r="AO22" s="306">
        <f>AF22</f>
        <v>-17.148999999999997</v>
      </c>
      <c r="AP22" s="306">
        <f t="shared" ref="AP22" si="350">AG22</f>
        <v>53.201000000000001</v>
      </c>
      <c r="AQ22" s="306">
        <f t="shared" ref="AQ22" si="351">AH22</f>
        <v>2.7789999999999999</v>
      </c>
      <c r="AR22" s="984">
        <f t="shared" ref="AR22" si="352">AI22</f>
        <v>3.7550000000000003</v>
      </c>
      <c r="AS22" s="985">
        <f t="shared" si="325"/>
        <v>-19.927999999999997</v>
      </c>
      <c r="AT22" s="986">
        <f t="shared" si="326"/>
        <v>56.956000000000003</v>
      </c>
      <c r="AU22" s="986">
        <f t="shared" si="327"/>
        <v>-37.014799999999994</v>
      </c>
      <c r="AV22" s="986">
        <f t="shared" si="328"/>
        <v>62.934400000000004</v>
      </c>
      <c r="AW22" s="986">
        <f t="shared" si="329"/>
        <v>-637.69330000000002</v>
      </c>
      <c r="AX22" s="986">
        <f t="shared" si="330"/>
        <v>-563.66369999999995</v>
      </c>
      <c r="AY22" s="986">
        <f t="shared" si="331"/>
        <v>-537.7441</v>
      </c>
      <c r="AZ22" s="987">
        <f t="shared" si="332"/>
        <v>-663.61289999999997</v>
      </c>
      <c r="BA22" s="647"/>
      <c r="BB22" s="1014" t="str">
        <f t="shared" si="333"/>
        <v>N</v>
      </c>
      <c r="BC22" s="49">
        <f t="shared" si="334"/>
        <v>-956.12824999999998</v>
      </c>
      <c r="BD22" s="49">
        <f t="shared" si="335"/>
        <v>-637.69330000000002</v>
      </c>
      <c r="BE22" s="49">
        <f t="shared" si="296"/>
        <v>-563.66369999999995</v>
      </c>
      <c r="BF22" s="49">
        <f t="shared" si="297"/>
        <v>-537.7441</v>
      </c>
      <c r="BG22" s="51">
        <f t="shared" si="298"/>
        <v>-663.61289999999997</v>
      </c>
      <c r="BI22" s="244"/>
      <c r="BK22" s="1091">
        <f t="shared" si="336"/>
        <v>-956.12824999999998</v>
      </c>
      <c r="BL22" s="1088">
        <f>BD22</f>
        <v>-637.69330000000002</v>
      </c>
      <c r="BM22" s="49">
        <f t="shared" ref="BM22" si="353">BE22</f>
        <v>-563.66369999999995</v>
      </c>
      <c r="BN22" s="49">
        <f t="shared" ref="BN22" si="354">BF22</f>
        <v>-537.7441</v>
      </c>
      <c r="BO22" s="51">
        <f t="shared" ref="BO22" si="355">BG22</f>
        <v>-663.61289999999997</v>
      </c>
      <c r="BP22" s="2"/>
      <c r="BQ22" s="1074" t="s">
        <v>385</v>
      </c>
      <c r="BR22" s="735">
        <f>E22*F22*$AI$57/10</f>
        <v>2975.7</v>
      </c>
      <c r="BS22" s="2"/>
      <c r="BT22" s="2"/>
      <c r="BU22" s="2"/>
      <c r="BV22" s="2"/>
      <c r="BW22" s="2"/>
      <c r="BX22" s="2"/>
      <c r="BY22" s="2"/>
      <c r="BZ22" s="434"/>
      <c r="CA22" s="2"/>
      <c r="CB22" s="2"/>
      <c r="CC22" s="2"/>
      <c r="CD22" s="2"/>
      <c r="CE22" s="2"/>
      <c r="CF22" s="2"/>
      <c r="CG22" s="2"/>
      <c r="CH22" s="1053" t="s">
        <v>391</v>
      </c>
      <c r="CI22" s="1057">
        <f>MAX(CG20,CG24)</f>
        <v>5.298749812783905</v>
      </c>
      <c r="CJ22" s="1059" t="str">
        <f>IF(E22&gt;F22,"LUNGO","CORTO")</f>
        <v>CORTO</v>
      </c>
      <c r="CK22" s="1075">
        <f>IF(CJ22="corto",IF(CEILING((CI22)/$AL$57,1)&lt;2,2,CEILING((CI22)/$AL$57,1)),2)</f>
        <v>2</v>
      </c>
      <c r="CL22" s="1061" t="s">
        <v>125</v>
      </c>
      <c r="CM22" s="52">
        <f>IF(CJ22="corto",0,CEILING((CI22-2*$AL$57)/$AL$58,1))</f>
        <v>0</v>
      </c>
      <c r="CN22" s="952">
        <f>IF(CJ22="corto",0,CEILING((CI22-2*$AL$57)/$AL$57,1))</f>
        <v>0</v>
      </c>
      <c r="CO22" s="2"/>
      <c r="CP22" s="1065">
        <f>CK22</f>
        <v>2</v>
      </c>
      <c r="CQ22" s="1064">
        <f>CK21</f>
        <v>20</v>
      </c>
      <c r="CR22" s="1065">
        <f>IF(IF(CS22=CM21,CM22,CN22)&lt;0,0,IF(CS22=CM21,CM22,CN22))</f>
        <v>0</v>
      </c>
      <c r="CS22" s="1064">
        <f>IF(OR(CM22=CN22,CM22&lt;CN22),CM21,CN21)</f>
        <v>16</v>
      </c>
      <c r="CT22" s="1083"/>
      <c r="CU22" s="1085">
        <f>CP22*PI()*(CQ22/10)^2/4+CR22*PI()*(CS22/10)^2/4</f>
        <v>6.2831853071795862</v>
      </c>
      <c r="CV22" s="2"/>
      <c r="CW22" s="1082" t="s">
        <v>397</v>
      </c>
      <c r="CX22" s="1066">
        <f>2*CU22*$AI$58/10</f>
        <v>491.72208213987443</v>
      </c>
      <c r="CY22" s="2"/>
      <c r="CZ22" s="1065" t="s">
        <v>402</v>
      </c>
      <c r="DA22" s="232">
        <f>(ABS(BK20)/ABS(DA20))^1.5+(ABS(BK21)/ABS(DA21))^1.5</f>
        <v>2.0419823961309376E-2</v>
      </c>
      <c r="DB22" s="232">
        <f t="shared" ref="DB22" si="356">(ABS(BL20)/ABS(DB20))^1.5+(ABS(BL21)/ABS(DB21))^1.5</f>
        <v>0.33912225134854512</v>
      </c>
      <c r="DC22" s="232">
        <f t="shared" ref="DC22" si="357">(ABS(BM20)/ABS(DC20))^1.5+(ABS(BM21)/ABS(DC21))^1.5</f>
        <v>0.36662803063296001</v>
      </c>
      <c r="DD22" s="232">
        <f t="shared" ref="DD22" si="358">(ABS(BN20)/ABS(DD20))^1.5+(ABS(BN21)/ABS(DD21))^1.5</f>
        <v>0.94371667943477977</v>
      </c>
      <c r="DE22" s="232">
        <f t="shared" ref="DE22" si="359">(ABS(BO20)/ABS(DE20))^1.5+(ABS(BO21)/ABS(DE21))^1.5</f>
        <v>0.84975756116119228</v>
      </c>
      <c r="DF22" s="1104"/>
      <c r="DL22" s="1065"/>
      <c r="DM22" s="1064">
        <f>CQ23</f>
        <v>20</v>
      </c>
      <c r="DN22" s="1065"/>
      <c r="DO22" s="1064">
        <f>CS23</f>
        <v>16</v>
      </c>
    </row>
    <row r="23" spans="2:124" ht="21" customHeight="1" thickBot="1" x14ac:dyDescent="0.35">
      <c r="B23" s="744" t="s">
        <v>271</v>
      </c>
      <c r="C23" s="744">
        <f>C21/2</f>
        <v>35</v>
      </c>
      <c r="D23" s="744" t="s">
        <v>122</v>
      </c>
      <c r="I23" s="817">
        <f>IF($E$2=1,PIL!A13,IF($E$2=2,PIL!A37,IF($E$2=3,PIL!A61,IF($E$2=4,PIL!A85,IF($E$2=5,PIL!A109,IF($E$2=6,PIL!A133,IF($E$2=7,PIL!A157,IF($E$2=8,PIL!A181,IF($E$2=9,PIL!A205,IF($E$2=10,PIL!A229,IF($E$2=11,PIL!A253,IF($E$2=12,PIL!A277,IF($E$2=13,PIL!A301,IF($E$2=14,PIL!A325,IF($E$2=15,PIL!A349,IF($E$2=16,PIL!A373,IF($E$2=17,PIL!A397,IF($E$2=18,PIL!A421,IF($E$2=19,PIL!A445,IF($E$2=20,PIL!A469,IF($E$2=21,PIL!A493,"")))))))))))))))))))))</f>
        <v>2</v>
      </c>
      <c r="J23" s="867">
        <f>IF($E$2=1,PIL!B13,IF($E$2=2,PIL!B37,IF($E$2=3,PIL!B61,IF($E$2=4,PIL!B85,IF($E$2=5,PIL!B109,IF($E$2=6,PIL!B133,IF($E$2=7,PIL!B157,IF($E$2=8,PIL!B181,IF($E$2=9,PIL!B205,IF($E$2=10,PIL!B229,IF($E$2=11,PIL!B253,IF($E$2=12,PIL!B277,IF($E$2=13,PIL!B301,IF($E$2=14,PIL!B325,IF($E$2=15,PIL!B349,IF($E$2=16,PIL!B373,IF($E$2=17,PIL!B397,IF($E$2=18,PIL!B421,IF($E$2=19,PIL!B445,IF($E$2=20,PIL!B469,IF($E$2=21,PIL!B493,"")))))))))))))))))))))</f>
        <v>9</v>
      </c>
      <c r="K23" s="797"/>
      <c r="L23" s="884">
        <f>IF($E$2=1,PIL!D13,IF($E$2=2,PIL!D37,IF($E$2=3,PIL!D61,IF($E$2=4,PIL!D85,IF($E$2=5,PIL!D109,IF($E$2=6,PIL!D133,IF($E$2=7,PIL!D157,IF($E$2=8,PIL!D181,IF($E$2=9,PIL!D205,IF($E$2=10,PIL!D229,IF($E$2=11,PIL!D253,IF($E$2=12,PIL!D277,IF($E$2=13,PIL!D301,IF($E$2=14,PIL!D325,IF($E$2=15,PIL!D349,IF($E$2=16,PIL!D373,IF($E$2=17,PIL!D397,IF($E$2=18,PIL!D421,IF($E$2=19,PIL!D445,IF($E$2=20,PIL!D469,IF($E$2=21,PIL!D493,"")))))))))))))))))))))</f>
        <v>4</v>
      </c>
      <c r="M23" s="901" t="s">
        <v>333</v>
      </c>
      <c r="N23" s="941">
        <f>IF($E$2=1,PIL!F13,IF($E$2=2,PIL!F37,IF($E$2=3,PIL!F61,IF($E$2=4,PIL!F85,IF($E$2=5,PIL!F109,IF($E$2=6,PIL!F133,IF($E$2=7,PIL!F157,IF($E$2=8,PIL!F181,IF($E$2=9,PIL!F205,IF($E$2=10,PIL!F229,IF($E$2=11,PIL!F253,IF($E$2=12,PIL!F277,IF($E$2=13,PIL!F301,IF($E$2=14,PIL!F325,IF($E$2=15,PIL!F349,IF($E$2=16,PIL!F373,IF($E$2=17,PIL!F397,IF($E$2=18,PIL!F421,IF($E$2=19,PIL!F445,IF($E$2=20,PIL!F469,IF($E$2=21,PIL!F493,"")))))))))))))))))))))</f>
        <v>-94.846999999999994</v>
      </c>
      <c r="O23" s="798">
        <f>IF($E$2=1,PIL!G13,IF($E$2=2,PIL!G37,IF($E$2=3,PIL!G61,IF($E$2=4,PIL!G85,IF($E$2=5,PIL!G109,IF($E$2=6,PIL!G133,IF($E$2=7,PIL!G157,IF($E$2=8,PIL!G181,IF($E$2=9,PIL!G205,IF($E$2=10,PIL!G229,IF($E$2=11,PIL!G253,IF($E$2=12,PIL!G277,IF($E$2=13,PIL!G301,IF($E$2=14,PIL!G325,IF($E$2=15,PIL!G349,IF($E$2=16,PIL!G373,IF($E$2=17,PIL!G397,IF($E$2=18,PIL!G421,IF($E$2=19,PIL!G445,IF($E$2=20,PIL!G469,IF($E$2=21,PIL!G493,"")))))))))))))))))))))</f>
        <v>-58.712000000000003</v>
      </c>
      <c r="P23" s="798">
        <f>IF($E$2=1,PIL!H13,IF($E$2=2,PIL!H37,IF($E$2=3,PIL!H61,IF($E$2=4,PIL!H85,IF($E$2=5,PIL!H109,IF($E$2=6,PIL!H133,IF($E$2=7,PIL!H157,IF($E$2=8,PIL!H181,IF($E$2=9,PIL!H205,IF($E$2=10,PIL!H229,IF($E$2=11,PIL!H253,IF($E$2=12,PIL!H277,IF($E$2=13,PIL!H301,IF($E$2=14,PIL!H325,IF($E$2=15,PIL!H349,IF($E$2=16,PIL!H373,IF($E$2=17,PIL!H397,IF($E$2=18,PIL!H421,IF($E$2=19,PIL!H445,IF($E$2=20,PIL!H469,IF($E$2=21,PIL!H493,"")))))))))))))))))))))</f>
        <v>-24.428999999999998</v>
      </c>
      <c r="Q23" s="798">
        <f>IF($E$2=1,PIL!I13,IF($E$2=2,PIL!I37,IF($E$2=3,PIL!I61,IF($E$2=4,PIL!I85,IF($E$2=5,PIL!I109,IF($E$2=6,PIL!I133,IF($E$2=7,PIL!I157,IF($E$2=8,PIL!I181,IF($E$2=9,PIL!I205,IF($E$2=10,PIL!I229,IF($E$2=11,PIL!I253,IF($E$2=12,PIL!I277,IF($E$2=13,PIL!I301,IF($E$2=14,PIL!I325,IF($E$2=15,PIL!I349,IF($E$2=16,PIL!I373,IF($E$2=17,PIL!I397,IF($E$2=18,PIL!I421,IF($E$2=19,PIL!I445,IF($E$2=20,PIL!I469,IF($E$2=21,PIL!I493,"")))))))))))))))))))))</f>
        <v>1.552</v>
      </c>
      <c r="R23" s="798">
        <f>IF($E$2=1,PIL!J13,IF($E$2=2,PIL!J37,IF($E$2=3,PIL!J61,IF($E$2=4,PIL!J85,IF($E$2=5,PIL!J109,IF($E$2=6,PIL!J133,IF($E$2=7,PIL!J157,IF($E$2=8,PIL!J181,IF($E$2=9,PIL!J205,IF($E$2=10,PIL!J229,IF($E$2=11,PIL!J253,IF($E$2=12,PIL!J277,IF($E$2=13,PIL!J301,IF($E$2=14,PIL!J325,IF($E$2=15,PIL!J349,IF($E$2=16,PIL!J373,IF($E$2=17,PIL!J397,IF($E$2=18,PIL!J421,IF($E$2=19,PIL!J445,IF($E$2=20,PIL!J469,IF($E$2=21,PIL!J493,"")))))))))))))))))))))</f>
        <v>-0.68200000000000005</v>
      </c>
      <c r="S23" s="818">
        <f>IF($E$2=1,PIL!K13,IF($E$2=2,PIL!K37,IF($E$2=3,PIL!K61,IF($E$2=4,PIL!K85,IF($E$2=5,PIL!K109,IF($E$2=6,PIL!K133,IF($E$2=7,PIL!K157,IF($E$2=8,PIL!K181,IF($E$2=9,PIL!K205,IF($E$2=10,PIL!K229,IF($E$2=11,PIL!K253,IF($E$2=12,PIL!K277,IF($E$2=13,PIL!K301,IF($E$2=14,PIL!K325,IF($E$2=15,PIL!K349,IF($E$2=16,PIL!K373,IF($E$2=17,PIL!K397,IF($E$2=18,PIL!K421,IF($E$2=19,PIL!K445,IF($E$2=20,PIL!K469,IF($E$2=21,PIL!K493,"")))))))))))))))))))))</f>
        <v>-0.93200000000000005</v>
      </c>
      <c r="T23" s="920">
        <f t="shared" si="307"/>
        <v>-25.110999999999997</v>
      </c>
      <c r="U23" s="798">
        <f t="shared" si="307"/>
        <v>2.484</v>
      </c>
      <c r="V23" s="798">
        <f t="shared" si="308"/>
        <v>-25.856199999999998</v>
      </c>
      <c r="W23" s="798">
        <f t="shared" si="309"/>
        <v>10.017299999999999</v>
      </c>
      <c r="X23" s="798">
        <f t="shared" si="310"/>
        <v>-84.568200000000004</v>
      </c>
      <c r="Y23" s="798">
        <f>O23-V23</f>
        <v>-32.855800000000002</v>
      </c>
      <c r="Z23" s="798">
        <f>O23+W23</f>
        <v>-48.694700000000005</v>
      </c>
      <c r="AA23" s="818">
        <f t="shared" si="313"/>
        <v>-68.729299999999995</v>
      </c>
      <c r="AB23" s="988"/>
      <c r="AC23" s="783"/>
      <c r="AD23" s="784"/>
      <c r="AE23" s="784"/>
      <c r="AF23" s="784"/>
      <c r="AG23" s="784"/>
      <c r="AH23" s="784"/>
      <c r="AI23" s="784"/>
      <c r="AJ23" s="783"/>
      <c r="AK23" s="783"/>
      <c r="AL23" s="1023"/>
      <c r="AM23" s="784"/>
      <c r="AN23" s="784"/>
      <c r="AO23" s="784"/>
      <c r="AP23" s="784"/>
      <c r="AQ23" s="784"/>
      <c r="AR23" s="1038"/>
      <c r="AS23" s="1023"/>
      <c r="AT23" s="783"/>
      <c r="AU23" s="783"/>
      <c r="AV23" s="783"/>
      <c r="AW23" s="783"/>
      <c r="AX23" s="783"/>
      <c r="AY23" s="783"/>
      <c r="AZ23" s="1024"/>
      <c r="BA23" s="647"/>
      <c r="BB23" s="1072"/>
      <c r="BC23" s="6"/>
      <c r="BD23" s="6"/>
      <c r="BE23" s="6"/>
      <c r="BF23" s="6"/>
      <c r="BG23" s="6"/>
      <c r="BI23" s="440"/>
      <c r="BL23" s="1045"/>
      <c r="BM23" s="1045"/>
      <c r="BN23" s="1045"/>
      <c r="BO23" s="1045"/>
      <c r="BP23" s="2"/>
      <c r="BQ23" s="2"/>
      <c r="BR23" s="4"/>
      <c r="BS23" s="2"/>
      <c r="BT23" s="2"/>
      <c r="BU23" s="2"/>
      <c r="BV23" s="2"/>
      <c r="BW23" s="2"/>
      <c r="BX23" s="2"/>
      <c r="BY23" s="2"/>
      <c r="BZ23" s="434"/>
      <c r="CA23" s="2"/>
      <c r="CB23" s="2"/>
      <c r="CC23" s="2"/>
      <c r="CD23" s="2"/>
      <c r="CE23" s="2"/>
      <c r="CF23" s="2"/>
      <c r="CG23" s="2"/>
      <c r="CH23" s="1078" t="s">
        <v>392</v>
      </c>
      <c r="CI23" s="1058">
        <f>MAX(CG21,CG25)</f>
        <v>0</v>
      </c>
      <c r="CJ23" s="1060" t="str">
        <f>IF(F22&gt;E22,"LUNGO","CORTO")</f>
        <v>LUNGO</v>
      </c>
      <c r="CK23" s="1076">
        <f>IF(CJ23="corto",IF(CEILING((CI23)/$AL$57,1)&lt;2,2,CEILING((CI23)/$AL$57,1)),2)</f>
        <v>2</v>
      </c>
      <c r="CL23" s="1062" t="s">
        <v>125</v>
      </c>
      <c r="CM23" s="1074">
        <f>IF(CJ23="corto",0,CEILING((CI23-2*$AL$57)/$AL$58,1))</f>
        <v>-3</v>
      </c>
      <c r="CN23" s="725">
        <f>IF(CJ23="corto",0,CEILING((CI23-2*$AL$57)/$AL$57,1))</f>
        <v>-2</v>
      </c>
      <c r="CO23" s="2"/>
      <c r="CP23" s="1065">
        <f>CK23</f>
        <v>2</v>
      </c>
      <c r="CQ23" s="1064">
        <f>CK21</f>
        <v>20</v>
      </c>
      <c r="CR23" s="1065">
        <f>IF(IF(CS23=CM21,CM23,CN23)&lt;0,0,IF(CS23=CM21,CM23,CN23))</f>
        <v>0</v>
      </c>
      <c r="CS23" s="1064">
        <f>IF(OR(CM23=CN23,CM23&lt;CN23),CM21,CN21)</f>
        <v>16</v>
      </c>
      <c r="CT23" s="1083"/>
      <c r="CU23" s="1085">
        <f>CP23*PI()*(CQ23/10)^2/4+CR23*PI()*(CS23/10)^2/4</f>
        <v>6.2831853071795862</v>
      </c>
      <c r="CV23" s="2"/>
      <c r="CW23" s="1082" t="s">
        <v>326</v>
      </c>
      <c r="CX23" s="1066">
        <f>1/(1+2*CX22/BR22)+1</f>
        <v>1.7516018302256851</v>
      </c>
      <c r="CY23" s="2"/>
      <c r="CZ23" s="2"/>
      <c r="DA23" s="2"/>
      <c r="DB23" s="2"/>
      <c r="DC23" s="2"/>
      <c r="DD23" s="2"/>
      <c r="DE23" s="2"/>
      <c r="DF23" s="1104"/>
    </row>
    <row r="24" spans="2:124" ht="21" customHeight="1" x14ac:dyDescent="0.3">
      <c r="B24" s="744" t="s">
        <v>272</v>
      </c>
      <c r="C24" s="744">
        <f>C22/2</f>
        <v>35</v>
      </c>
      <c r="D24" s="744" t="s">
        <v>122</v>
      </c>
      <c r="I24" s="817">
        <f>IF($E$2=1,PIL!A730,IF($E$2=2,PIL!A826,IF($E$2=3,PIL!A922,IF($E$2=4,PIL!A514,IF($E$2=5,PIL!A586,IF($E$2=6,PIL!A658,IF($E$2=7,PIL!A754,IF($E$2=8,PIL!A850,IF($E$2=9,PIL!A946,IF($E$2=10,PIL!A538,IF($E$2=11,PIL!A610,IF($E$2=12,PIL!A682,IF($E$2=13,PIL!A778,IF($E$2=14,PIL!A874,IF($E$2=15,PIL!A970,IF($E$2=16,PIL!A562,IF($E$2=17,PIL!A634,IF($E$2=18,PIL!A706,IF($E$2=19,PIL!A802,IF($E$2=20,PIL!A898,IF($E$2=21,PIL!A994,"")))))))))))))))))))))</f>
        <v>10</v>
      </c>
      <c r="J24" s="867">
        <f>IF($E$2=1,PIL!B730,IF($E$2=2,PIL!B826,IF($E$2=3,PIL!B922,IF($E$2=4,PIL!B514,IF($E$2=5,PIL!B586,IF($E$2=6,PIL!B658,IF($E$2=7,PIL!B754,IF($E$2=8,PIL!B850,IF($E$2=9,PIL!B946,IF($E$2=10,PIL!B538,IF($E$2=11,PIL!B610,IF($E$2=12,PIL!B682,IF($E$2=13,PIL!B778,IF($E$2=14,PIL!B874,IF($E$2=15,PIL!B970,IF($E$2=16,PIL!B562,IF($E$2=17,PIL!B634,IF($E$2=18,PIL!B706,IF($E$2=19,PIL!B802,IF($E$2=20,PIL!B898,IF($E$2=21,PIL!B994,"")))))))))))))))))))))</f>
        <v>9</v>
      </c>
      <c r="K24" s="797"/>
      <c r="L24" s="884">
        <f>IF($E$2=1,PIL!D730,IF($E$2=2,PIL!D826,IF($E$2=3,PIL!D922,IF($E$2=4,PIL!D514,IF($E$2=5,PIL!D586,IF($E$2=6,PIL!D658,IF($E$2=7,PIL!D754,IF($E$2=8,PIL!D850,IF($E$2=9,PIL!D946,IF($E$2=10,PIL!D538,IF($E$2=11,PIL!D610,IF($E$2=12,PIL!D682,IF($E$2=13,PIL!D778,IF($E$2=14,PIL!D874,IF($E$2=15,PIL!D970,IF($E$2=16,PIL!D562,IF($E$2=17,PIL!D634,IF($E$2=18,PIL!D706,IF($E$2=19,PIL!D802,IF($E$2=20,PIL!D898,IF($E$2=21,PIL!D994,"")))))))))))))))))))))</f>
        <v>4</v>
      </c>
      <c r="M24" s="901" t="s">
        <v>336</v>
      </c>
      <c r="N24" s="941">
        <f>IF($E$2=1,PIL!F730,IF($E$2=2,PIL!F826,IF($E$2=3,PIL!F922,IF($E$2=4,PIL!F514,IF($E$2=5,PIL!F586,IF($E$2=6,PIL!F658,IF($E$2=7,PIL!F754,IF($E$2=8,PIL!F850,IF($E$2=9,PIL!F946,IF($E$2=10,PIL!F538,IF($E$2=11,PIL!F610,IF($E$2=12,PIL!F682,IF($E$2=13,PIL!F778,IF($E$2=14,PIL!F874,IF($E$2=15,PIL!F970,IF($E$2=16,PIL!F562,IF($E$2=17,PIL!F634,IF($E$2=18,PIL!F706,IF($E$2=19,PIL!F802,IF($E$2=20,PIL!F898,IF($E$2=21,PIL!F994,"")))))))))))))))))))))</f>
        <v>-0.57599999999999996</v>
      </c>
      <c r="O24" s="798">
        <f>IF($E$2=1,PIL!G730,IF($E$2=2,PIL!G826,IF($E$2=3,PIL!G922,IF($E$2=4,PIL!G514,IF($E$2=5,PIL!G586,IF($E$2=6,PIL!G658,IF($E$2=7,PIL!G754,IF($E$2=8,PIL!G850,IF($E$2=9,PIL!G946,IF($E$2=10,PIL!G538,IF($E$2=11,PIL!G610,IF($E$2=12,PIL!G682,IF($E$2=13,PIL!G778,IF($E$2=14,PIL!G874,IF($E$2=15,PIL!G970,IF($E$2=16,PIL!G562,IF($E$2=17,PIL!G634,IF($E$2=18,PIL!G706,IF($E$2=19,PIL!G802,IF($E$2=20,PIL!G898,IF($E$2=21,PIL!G994,"")))))))))))))))))))))</f>
        <v>-0.69199999999999995</v>
      </c>
      <c r="P24" s="798">
        <f>IF($E$2=1,PIL!H730,IF($E$2=2,PIL!H826,IF($E$2=3,PIL!H922,IF($E$2=4,PIL!H514,IF($E$2=5,PIL!H586,IF($E$2=6,PIL!H658,IF($E$2=7,PIL!H754,IF($E$2=8,PIL!H850,IF($E$2=9,PIL!H946,IF($E$2=10,PIL!H538,IF($E$2=11,PIL!H610,IF($E$2=12,PIL!H682,IF($E$2=13,PIL!H778,IF($E$2=14,PIL!H874,IF($E$2=15,PIL!H970,IF($E$2=16,PIL!H562,IF($E$2=17,PIL!H634,IF($E$2=18,PIL!H706,IF($E$2=19,PIL!H802,IF($E$2=20,PIL!H898,IF($E$2=21,PIL!H994,"")))))))))))))))))))))</f>
        <v>33.625</v>
      </c>
      <c r="Q24" s="798">
        <f>IF($E$2=1,PIL!I730,IF($E$2=2,PIL!I826,IF($E$2=3,PIL!I922,IF($E$2=4,PIL!I514,IF($E$2=5,PIL!I586,IF($E$2=6,PIL!I658,IF($E$2=7,PIL!I754,IF($E$2=8,PIL!I850,IF($E$2=9,PIL!I946,IF($E$2=10,PIL!I538,IF($E$2=11,PIL!I610,IF($E$2=12,PIL!I682,IF($E$2=13,PIL!I778,IF($E$2=14,PIL!I874,IF($E$2=15,PIL!I970,IF($E$2=16,PIL!I562,IF($E$2=17,PIL!I634,IF($E$2=18,PIL!I706,IF($E$2=19,PIL!I802,IF($E$2=20,PIL!I898,IF($E$2=21,PIL!I994,"")))))))))))))))))))))</f>
        <v>241.738</v>
      </c>
      <c r="R24" s="798">
        <f>IF($E$2=1,PIL!J730,IF($E$2=2,PIL!J826,IF($E$2=3,PIL!J922,IF($E$2=4,PIL!J514,IF($E$2=5,PIL!J586,IF($E$2=6,PIL!J658,IF($E$2=7,PIL!J754,IF($E$2=8,PIL!J850,IF($E$2=9,PIL!J946,IF($E$2=10,PIL!J538,IF($E$2=11,PIL!J610,IF($E$2=12,PIL!J682,IF($E$2=13,PIL!J778,IF($E$2=14,PIL!J874,IF($E$2=15,PIL!J970,IF($E$2=16,PIL!J562,IF($E$2=17,PIL!J634,IF($E$2=18,PIL!J706,IF($E$2=19,PIL!J802,IF($E$2=20,PIL!J898,IF($E$2=21,PIL!J994,"")))))))))))))))))))))</f>
        <v>23.181000000000001</v>
      </c>
      <c r="S24" s="818">
        <f>IF($E$2=1,PIL!K730,IF($E$2=2,PIL!K826,IF($E$2=3,PIL!K922,IF($E$2=4,PIL!K514,IF($E$2=5,PIL!K586,IF($E$2=6,PIL!K658,IF($E$2=7,PIL!K754,IF($E$2=8,PIL!K850,IF($E$2=9,PIL!K946,IF($E$2=10,PIL!K538,IF($E$2=11,PIL!K610,IF($E$2=12,PIL!K682,IF($E$2=13,PIL!K778,IF($E$2=14,PIL!K874,IF($E$2=15,PIL!K970,IF($E$2=16,PIL!K562,IF($E$2=17,PIL!K634,IF($E$2=18,PIL!K706,IF($E$2=19,PIL!K802,IF($E$2=20,PIL!K898,IF($E$2=21,PIL!K994,"")))))))))))))))))))))</f>
        <v>26.791</v>
      </c>
      <c r="T24" s="920">
        <f>(ABS(P24)+ABS(R24))*SIGN(P24)</f>
        <v>56.805999999999997</v>
      </c>
      <c r="U24" s="798">
        <f>(ABS(Q24)+ABS(S24))*SIGN(Q24)</f>
        <v>268.529</v>
      </c>
      <c r="V24" s="798">
        <f>(ABS(T24)+0.3*ABS(U24))*SIGN(T24)</f>
        <v>137.3647</v>
      </c>
      <c r="W24" s="798">
        <f>(ABS(U24)+0.3*ABS(T24))*SIGN(U24)</f>
        <v>285.57080000000002</v>
      </c>
      <c r="X24" s="798">
        <f>O24+V24</f>
        <v>136.67269999999999</v>
      </c>
      <c r="Y24" s="798">
        <f>O24-V24</f>
        <v>-138.05670000000001</v>
      </c>
      <c r="Z24" s="798">
        <f>O24+W24</f>
        <v>284.87880000000001</v>
      </c>
      <c r="AA24" s="818">
        <f>O24-W24</f>
        <v>-286.26280000000003</v>
      </c>
      <c r="AB24" s="1520" t="s">
        <v>379</v>
      </c>
      <c r="AC24" s="975" t="str">
        <f>M25</f>
        <v>M_piede_x</v>
      </c>
      <c r="AD24" s="976">
        <f t="shared" ref="AD24" si="360">N25</f>
        <v>1.43</v>
      </c>
      <c r="AE24" s="976">
        <f t="shared" ref="AE24" si="361">O25</f>
        <v>1.1339999999999999</v>
      </c>
      <c r="AF24" s="976">
        <f t="shared" ref="AF24" si="362">P25</f>
        <v>-29.306000000000001</v>
      </c>
      <c r="AG24" s="976">
        <f t="shared" ref="AG24" si="363">Q25</f>
        <v>-220.322</v>
      </c>
      <c r="AH24" s="976">
        <f t="shared" ref="AH24" si="364">R25</f>
        <v>-18.353000000000002</v>
      </c>
      <c r="AI24" s="977">
        <f t="shared" ref="AI24" si="365">S25</f>
        <v>-22.068000000000001</v>
      </c>
      <c r="AJ24" s="784"/>
      <c r="AK24" s="1478" t="s">
        <v>383</v>
      </c>
      <c r="AL24" s="975" t="str">
        <f>AC24</f>
        <v>M_piede_x</v>
      </c>
      <c r="AM24" s="976">
        <f>AD24+(AD20-AD24)/$C26*$C24</f>
        <v>1.2172424242424242</v>
      </c>
      <c r="AN24" s="976">
        <f t="shared" ref="AN24" si="366">AE24+(AE20-AE24)/$C26*$C24</f>
        <v>0.94033333333333324</v>
      </c>
      <c r="AO24" s="976">
        <f t="shared" ref="AO24" si="367">AF24+(AF20-AF24)/$C26*$C24</f>
        <v>-22.631500000000003</v>
      </c>
      <c r="AP24" s="976">
        <f t="shared" ref="AP24" si="368">AG24+(AG20-AG24)/$C26*$C24</f>
        <v>-171.31563636363637</v>
      </c>
      <c r="AQ24" s="976">
        <f t="shared" ref="AQ24" si="369">AH24+(AH20-AH24)/$C26*$C24</f>
        <v>-13.947878787878789</v>
      </c>
      <c r="AR24" s="977">
        <f t="shared" ref="AR24" si="370">AI24+(AI20-AI24)/$C26*$C24</f>
        <v>-16.885984848484849</v>
      </c>
      <c r="AS24" s="978">
        <f>(ABS(AO24)+ABS(AQ24))*SIGN(AO24)</f>
        <v>-36.579378787878795</v>
      </c>
      <c r="AT24" s="979">
        <f>(ABS(AP24)+ABS(AR24))*SIGN(AP24)</f>
        <v>-188.20162121212121</v>
      </c>
      <c r="AU24" s="979">
        <f>(ABS(AS24)+0.3*ABS(AT24))*SIGN(AS24)</f>
        <v>-93.039865151515158</v>
      </c>
      <c r="AV24" s="979">
        <f>(ABS(AT24)+0.3*ABS(AS24))*SIGN(AT24)</f>
        <v>-199.17543484848485</v>
      </c>
      <c r="AW24" s="979">
        <f>AN24+AU24</f>
        <v>-92.099531818181831</v>
      </c>
      <c r="AX24" s="979">
        <f>AN24-AU24</f>
        <v>93.980198484848486</v>
      </c>
      <c r="AY24" s="979">
        <f>AN24+AV24</f>
        <v>-198.23510151515151</v>
      </c>
      <c r="AZ24" s="980">
        <f>AN24-AV24</f>
        <v>200.1157681818182</v>
      </c>
      <c r="BA24" s="647"/>
      <c r="BB24" s="953" t="str">
        <f t="shared" ref="BB24:BB26" si="371">AL24</f>
        <v>M_piede_x</v>
      </c>
      <c r="BC24" s="1013">
        <f t="shared" ref="BC24:BC26" si="372">AM24</f>
        <v>1.2172424242424242</v>
      </c>
      <c r="BD24" s="1013">
        <f t="shared" ref="BD24:BD26" si="373">AW24</f>
        <v>-92.099531818181831</v>
      </c>
      <c r="BE24" s="1013">
        <f t="shared" ref="BE24:BE26" si="374">AX24</f>
        <v>93.980198484848486</v>
      </c>
      <c r="BF24" s="1043">
        <f t="shared" ref="BF24:BF26" si="375">AY24</f>
        <v>-198.23510151515151</v>
      </c>
      <c r="BG24" s="1044">
        <f t="shared" ref="BG24:BG26" si="376">AZ24</f>
        <v>200.1157681818182</v>
      </c>
      <c r="BI24" s="1015">
        <f>IF($L21=6,$W$59,IF($L21=5,$W$61,IF($L21=4,$W$63,IF($L21=3,$W$65,IF($L21=2,$W$67,"errore")))))</f>
        <v>278.66639032595322</v>
      </c>
      <c r="BK24" s="1089">
        <f>BC24</f>
        <v>1.2172424242424242</v>
      </c>
      <c r="BL24" s="1086">
        <f>MAX(ABS(BD24),0.3*$BI24)</f>
        <v>92.099531818181831</v>
      </c>
      <c r="BM24" s="1013">
        <f>MAX(ABS(BE24),$BI24)</f>
        <v>278.66639032595322</v>
      </c>
      <c r="BN24" s="1043">
        <f>MAX(ABS(BF24),0.3*$BI24)</f>
        <v>198.23510151515151</v>
      </c>
      <c r="BO24" s="1044">
        <f>MAX(ABS(BG24),0.3*$BI24)</f>
        <v>200.1157681818182</v>
      </c>
      <c r="BP24" s="2"/>
      <c r="BQ24" s="1073" t="s">
        <v>386</v>
      </c>
      <c r="BR24" s="1051">
        <f>0.12*BR26*F22/100</f>
        <v>249.95879999999997</v>
      </c>
      <c r="BS24" s="2"/>
      <c r="BT24" s="1073" t="s">
        <v>393</v>
      </c>
      <c r="BU24" s="1052">
        <f>$BR24*(1-((0.48*$BR26-ABS(BK26))/(0.48*$BR26))^2)</f>
        <v>224.65392184172811</v>
      </c>
      <c r="BV24" s="1052">
        <f t="shared" ref="BV24" si="377">$BR24*(1-((0.48*$BR26-ABS(BL26))/(0.48*$BR26))^2)</f>
        <v>175.99119729704651</v>
      </c>
      <c r="BW24" s="1052">
        <f t="shared" ref="BW24" si="378">$BR24*(1-((0.48*$BR26-ABS(BM26))/(0.48*$BR26))^2)</f>
        <v>161.22490465462903</v>
      </c>
      <c r="BX24" s="1052">
        <f t="shared" ref="BX24" si="379">$BR24*(1-((0.48*$BR26-ABS(BN26))/(0.48*$BR26))^2)</f>
        <v>155.73745306501289</v>
      </c>
      <c r="BY24" s="1051">
        <f t="shared" ref="BY24" si="380">$BR24*(1-((0.48*$BR26-ABS(BO26))/(0.48*$BR26))^2)</f>
        <v>180.84383666495015</v>
      </c>
      <c r="BZ24" s="1053" t="s">
        <v>391</v>
      </c>
      <c r="CA24" s="1052">
        <f>IF((ABS(BK24)-BU24)/(($F22-2*$G22)*$AI$58)*1000&lt;0,0,(ABS(BK24)-BU24)/(($F22-2*$G22)*$AI$58)*1000)</f>
        <v>0</v>
      </c>
      <c r="CB24" s="1052">
        <f>IF((ABS(BL24)-BV24)/(($F22-2*$G22)*$AI$58)*1000&lt;0,0,(ABS(BL24)-BV24)/(($F22-2*$G22)*$AI$58)*1000)</f>
        <v>0</v>
      </c>
      <c r="CC24" s="1052">
        <f>IF((ABS(BM24)-BW24)/(($F22-2*$G22)*$AI$58)*1000&lt;0,0,(ABS(BM24)-BW24)/(($F22-2*$G22)*$AI$58)*1000)</f>
        <v>4.8408318702474036</v>
      </c>
      <c r="CD24" s="1052">
        <f>IF((ABS(BN24)-BX24)/(($F22-2*$G22)*$AI$58)*1000&lt;0,0,(ABS(BN24)-BX24)/(($F22-2*$G22)*$AI$58)*1000)</f>
        <v>1.7517146505089991</v>
      </c>
      <c r="CE24" s="1051">
        <f>IF((ABS(BO24)-BY24)/(($F22-2*$G22)*$AI$58)*1000&lt;0,0,(ABS(BO24)-BY24)/(($F22-2*$G22)*$AI$58)*1000)</f>
        <v>0.79437159496748011</v>
      </c>
      <c r="CF24" s="2"/>
      <c r="CG24" s="688">
        <f>MAX(CA24:CE24)</f>
        <v>4.8408318702474036</v>
      </c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1082" t="s">
        <v>398</v>
      </c>
      <c r="CX24" s="1066">
        <f>CU22*(F22-2*G22)*$AI$58/1000</f>
        <v>152.43384546336108</v>
      </c>
      <c r="CY24" s="2"/>
      <c r="CZ24" s="1079" t="s">
        <v>400</v>
      </c>
      <c r="DA24" s="1066">
        <f>($BR24+$CX24)*(1-(ABS((0.48*$BR26-ABS(BK26))/(0.48*$BR26+$CX26))^$CX27))</f>
        <v>370.14712037571655</v>
      </c>
      <c r="DB24" s="1066">
        <f t="shared" ref="DB24" si="381">($BR24+$CX24)*(1-(ABS((0.48*$BR26-ABS(BL26))/(0.48*$BR26+$CX26))^$CX27))</f>
        <v>319.89336119739556</v>
      </c>
      <c r="DC24" s="1066">
        <f t="shared" ref="DC24" si="382">($BR24+$CX24)*(1-(ABS((0.48*$BR26-ABS(BM26))/(0.48*$BR26+$CX26))^$CX27))</f>
        <v>305.63606867897386</v>
      </c>
      <c r="DD24" s="1066">
        <f t="shared" ref="DD24" si="383">($BR24+$CX24)*(1-(ABS((0.48*$BR26-ABS(BN26))/(0.48*$BR26+$CX26))^$CX27))</f>
        <v>300.41531063240541</v>
      </c>
      <c r="DE24" s="1066">
        <f t="shared" ref="DE24" si="384">($BR24+$CX24)*(1-(ABS((0.48*$BR26-ABS(BO26))/(0.48*$BR26+$CX26))^$CX27))</f>
        <v>324.65331435992226</v>
      </c>
      <c r="DF24" s="1104"/>
    </row>
    <row r="25" spans="2:124" ht="21" customHeight="1" thickBot="1" x14ac:dyDescent="0.35">
      <c r="B25" s="744" t="s">
        <v>208</v>
      </c>
      <c r="C25" s="527">
        <v>330</v>
      </c>
      <c r="D25" s="744" t="s">
        <v>122</v>
      </c>
      <c r="I25" s="817">
        <f>IF($E$2=1,PIL!A731,IF($E$2=2,PIL!A827,IF($E$2=3,PIL!A923,IF($E$2=4,PIL!A515,IF($E$2=5,PIL!A587,IF($E$2=6,PIL!A659,IF($E$2=7,PIL!A755,IF($E$2=8,PIL!A851,IF($E$2=9,PIL!A947,IF($E$2=10,PIL!A539,IF($E$2=11,PIL!A611,IF($E$2=12,PIL!A683,IF($E$2=13,PIL!A779,IF($E$2=14,PIL!A875,IF($E$2=15,PIL!A971,IF($E$2=16,PIL!A563,IF($E$2=17,PIL!A635,IF($E$2=18,PIL!A707,IF($E$2=19,PIL!A803,IF($E$2=20,PIL!A899,IF($E$2=21,PIL!A995,"")))))))))))))))))))))</f>
        <v>10</v>
      </c>
      <c r="J25" s="867">
        <f>IF($E$2=1,PIL!B731,IF($E$2=2,PIL!B827,IF($E$2=3,PIL!B923,IF($E$2=4,PIL!B515,IF($E$2=5,PIL!B587,IF($E$2=6,PIL!B659,IF($E$2=7,PIL!B755,IF($E$2=8,PIL!B851,IF($E$2=9,PIL!B947,IF($E$2=10,PIL!B539,IF($E$2=11,PIL!B611,IF($E$2=12,PIL!B683,IF($E$2=13,PIL!B779,IF($E$2=14,PIL!B875,IF($E$2=15,PIL!B971,IF($E$2=16,PIL!B563,IF($E$2=17,PIL!B635,IF($E$2=18,PIL!B707,IF($E$2=19,PIL!B803,IF($E$2=20,PIL!B899,IF($E$2=21,PIL!B995,"")))))))))))))))))))))</f>
        <v>9</v>
      </c>
      <c r="K25" s="797"/>
      <c r="L25" s="884">
        <f>IF($E$2=1,PIL!D731,IF($E$2=2,PIL!D827,IF($E$2=3,PIL!D923,IF($E$2=4,PIL!D515,IF($E$2=5,PIL!D587,IF($E$2=6,PIL!D659,IF($E$2=7,PIL!D755,IF($E$2=8,PIL!D851,IF($E$2=9,PIL!D947,IF($E$2=10,PIL!D539,IF($E$2=11,PIL!D611,IF($E$2=12,PIL!D683,IF($E$2=13,PIL!D779,IF($E$2=14,PIL!D875,IF($E$2=15,PIL!D971,IF($E$2=16,PIL!D563,IF($E$2=17,PIL!D635,IF($E$2=18,PIL!D707,IF($E$2=19,PIL!D803,IF($E$2=20,PIL!D899,IF($E$2=21,PIL!D995,"")))))))))))))))))))))</f>
        <v>4</v>
      </c>
      <c r="M25" s="901" t="s">
        <v>337</v>
      </c>
      <c r="N25" s="941">
        <f>IF($E$2=1,PIL!F731,IF($E$2=2,PIL!F827,IF($E$2=3,PIL!F923,IF($E$2=4,PIL!F515,IF($E$2=5,PIL!F587,IF($E$2=6,PIL!F659,IF($E$2=7,PIL!F755,IF($E$2=8,PIL!F851,IF($E$2=9,PIL!F947,IF($E$2=10,PIL!F539,IF($E$2=11,PIL!F611,IF($E$2=12,PIL!F683,IF($E$2=13,PIL!F779,IF($E$2=14,PIL!F875,IF($E$2=15,PIL!F971,IF($E$2=16,PIL!F563,IF($E$2=17,PIL!F635,IF($E$2=18,PIL!F707,IF($E$2=19,PIL!F803,IF($E$2=20,PIL!F899,IF($E$2=21,PIL!F995,"")))))))))))))))))))))</f>
        <v>1.43</v>
      </c>
      <c r="O25" s="798">
        <f>IF($E$2=1,PIL!G731,IF($E$2=2,PIL!G827,IF($E$2=3,PIL!G923,IF($E$2=4,PIL!G515,IF($E$2=5,PIL!G587,IF($E$2=6,PIL!G659,IF($E$2=7,PIL!G755,IF($E$2=8,PIL!G851,IF($E$2=9,PIL!G947,IF($E$2=10,PIL!G539,IF($E$2=11,PIL!G611,IF($E$2=12,PIL!G683,IF($E$2=13,PIL!G779,IF($E$2=14,PIL!G875,IF($E$2=15,PIL!G971,IF($E$2=16,PIL!G563,IF($E$2=17,PIL!G635,IF($E$2=18,PIL!G707,IF($E$2=19,PIL!G803,IF($E$2=20,PIL!G899,IF($E$2=21,PIL!G995,"")))))))))))))))))))))</f>
        <v>1.1339999999999999</v>
      </c>
      <c r="P25" s="798">
        <f>IF($E$2=1,PIL!H731,IF($E$2=2,PIL!H827,IF($E$2=3,PIL!H923,IF($E$2=4,PIL!H515,IF($E$2=5,PIL!H587,IF($E$2=6,PIL!H659,IF($E$2=7,PIL!H755,IF($E$2=8,PIL!H851,IF($E$2=9,PIL!H947,IF($E$2=10,PIL!H539,IF($E$2=11,PIL!H611,IF($E$2=12,PIL!H683,IF($E$2=13,PIL!H779,IF($E$2=14,PIL!H875,IF($E$2=15,PIL!H971,IF($E$2=16,PIL!H563,IF($E$2=17,PIL!H635,IF($E$2=18,PIL!H707,IF($E$2=19,PIL!H803,IF($E$2=20,PIL!H899,IF($E$2=21,PIL!H995,"")))))))))))))))))))))</f>
        <v>-29.306000000000001</v>
      </c>
      <c r="Q25" s="798">
        <f>IF($E$2=1,PIL!I731,IF($E$2=2,PIL!I827,IF($E$2=3,PIL!I923,IF($E$2=4,PIL!I515,IF($E$2=5,PIL!I587,IF($E$2=6,PIL!I659,IF($E$2=7,PIL!I755,IF($E$2=8,PIL!I851,IF($E$2=9,PIL!I947,IF($E$2=10,PIL!I539,IF($E$2=11,PIL!I611,IF($E$2=12,PIL!I683,IF($E$2=13,PIL!I779,IF($E$2=14,PIL!I875,IF($E$2=15,PIL!I971,IF($E$2=16,PIL!I563,IF($E$2=17,PIL!I635,IF($E$2=18,PIL!I707,IF($E$2=19,PIL!I803,IF($E$2=20,PIL!I899,IF($E$2=21,PIL!I995,"")))))))))))))))))))))</f>
        <v>-220.322</v>
      </c>
      <c r="R25" s="798">
        <f>IF($E$2=1,PIL!J731,IF($E$2=2,PIL!J827,IF($E$2=3,PIL!J923,IF($E$2=4,PIL!J515,IF($E$2=5,PIL!J587,IF($E$2=6,PIL!J659,IF($E$2=7,PIL!J755,IF($E$2=8,PIL!J851,IF($E$2=9,PIL!J947,IF($E$2=10,PIL!J539,IF($E$2=11,PIL!J611,IF($E$2=12,PIL!J683,IF($E$2=13,PIL!J779,IF($E$2=14,PIL!J875,IF($E$2=15,PIL!J971,IF($E$2=16,PIL!J563,IF($E$2=17,PIL!J635,IF($E$2=18,PIL!J707,IF($E$2=19,PIL!J803,IF($E$2=20,PIL!J899,IF($E$2=21,PIL!J995,"")))))))))))))))))))))</f>
        <v>-18.353000000000002</v>
      </c>
      <c r="S25" s="818">
        <f>IF($E$2=1,PIL!K731,IF($E$2=2,PIL!K827,IF($E$2=3,PIL!K923,IF($E$2=4,PIL!K515,IF($E$2=5,PIL!K587,IF($E$2=6,PIL!K659,IF($E$2=7,PIL!K755,IF($E$2=8,PIL!K851,IF($E$2=9,PIL!K947,IF($E$2=10,PIL!K539,IF($E$2=11,PIL!K611,IF($E$2=12,PIL!K683,IF($E$2=13,PIL!K779,IF($E$2=14,PIL!K875,IF($E$2=15,PIL!K971,IF($E$2=16,PIL!K563,IF($E$2=17,PIL!K635,IF($E$2=18,PIL!K707,IF($E$2=19,PIL!K803,IF($E$2=20,PIL!K899,IF($E$2=21,PIL!K995,"")))))))))))))))))))))</f>
        <v>-22.068000000000001</v>
      </c>
      <c r="T25" s="920">
        <f t="shared" ref="T25:U27" si="385">(ABS(P25)+ABS(R25))*SIGN(P25)</f>
        <v>-47.659000000000006</v>
      </c>
      <c r="U25" s="798">
        <f t="shared" si="385"/>
        <v>-242.39000000000001</v>
      </c>
      <c r="V25" s="798">
        <f t="shared" ref="V25:V27" si="386">(ABS(T25)+0.3*ABS(U25))*SIGN(T25)</f>
        <v>-120.376</v>
      </c>
      <c r="W25" s="798">
        <f t="shared" ref="W25:W27" si="387">(ABS(U25)+0.3*ABS(T25))*SIGN(U25)</f>
        <v>-256.68770000000001</v>
      </c>
      <c r="X25" s="798">
        <f t="shared" ref="X25:X27" si="388">O25+V25</f>
        <v>-119.242</v>
      </c>
      <c r="Y25" s="798">
        <f t="shared" ref="Y25:Y26" si="389">O25-V25</f>
        <v>121.51</v>
      </c>
      <c r="Z25" s="798">
        <f t="shared" ref="Z25:Z26" si="390">O25+W25</f>
        <v>-255.55370000000002</v>
      </c>
      <c r="AA25" s="818">
        <f t="shared" ref="AA25:AA27" si="391">O25-W25</f>
        <v>257.82170000000002</v>
      </c>
      <c r="AB25" s="1521"/>
      <c r="AC25" s="981" t="str">
        <f>M21</f>
        <v>M_piede_y</v>
      </c>
      <c r="AD25" s="253">
        <f t="shared" ref="AD25" si="392">N21</f>
        <v>-12.913</v>
      </c>
      <c r="AE25" s="253">
        <f t="shared" ref="AE25" si="393">O21</f>
        <v>-7.9969999999999999</v>
      </c>
      <c r="AF25" s="253">
        <f t="shared" ref="AF25" si="394">P21</f>
        <v>-17.87</v>
      </c>
      <c r="AG25" s="253">
        <f t="shared" ref="AG25" si="395">Q21</f>
        <v>0.93500000000000005</v>
      </c>
      <c r="AH25" s="253">
        <f t="shared" ref="AH25" si="396">R21</f>
        <v>-0.42799999999999999</v>
      </c>
      <c r="AI25" s="982">
        <f t="shared" ref="AI25" si="397">S21</f>
        <v>-0.54600000000000004</v>
      </c>
      <c r="AJ25" s="784"/>
      <c r="AK25" s="1479"/>
      <c r="AL25" s="981" t="str">
        <f>AC25</f>
        <v>M_piede_y</v>
      </c>
      <c r="AM25" s="253">
        <f>AD25+(AD21-AD25)/$C26*$C24</f>
        <v>-10.075772727272728</v>
      </c>
      <c r="AN25" s="253">
        <f t="shared" ref="AN25" si="398">AE25+(AE21-AE25)/$C26*$C24</f>
        <v>-6.2401060606060605</v>
      </c>
      <c r="AO25" s="253">
        <f t="shared" ref="AO25" si="399">AF25+(AF21-AF25)/$C26*$C24</f>
        <v>-13.849666666666668</v>
      </c>
      <c r="AP25" s="253">
        <f t="shared" ref="AP25" si="400">AG25+(AG21-AG25)/$C26*$C24</f>
        <v>0.72309090909090912</v>
      </c>
      <c r="AQ25" s="253">
        <f t="shared" ref="AQ25" si="401">AH25+(AH21-AH25)/$C26*$C24</f>
        <v>-0.29234848484848486</v>
      </c>
      <c r="AR25" s="982">
        <f t="shared" ref="AR25" si="402">AI25+(AI21-AI25)/$C26*$C24</f>
        <v>-0.38796969696969696</v>
      </c>
      <c r="AS25" s="941">
        <f t="shared" ref="AS25:AS26" si="403">(ABS(AO25)+ABS(AQ25))*SIGN(AO25)</f>
        <v>-14.142015151515153</v>
      </c>
      <c r="AT25" s="798">
        <f t="shared" ref="AT25:AT26" si="404">(ABS(AP25)+ABS(AR25))*SIGN(AP25)</f>
        <v>1.1110606060606061</v>
      </c>
      <c r="AU25" s="798">
        <f t="shared" ref="AU25:AU26" si="405">(ABS(AS25)+0.3*ABS(AT25))*SIGN(AS25)</f>
        <v>-14.475333333333335</v>
      </c>
      <c r="AV25" s="798">
        <f t="shared" ref="AV25:AV26" si="406">(ABS(AT25)+0.3*ABS(AS25))*SIGN(AT25)</f>
        <v>5.3536651515151519</v>
      </c>
      <c r="AW25" s="798">
        <f t="shared" ref="AW25:AW26" si="407">AN25+AU25</f>
        <v>-20.715439393939395</v>
      </c>
      <c r="AX25" s="798">
        <f t="shared" ref="AX25:AX26" si="408">AN25-AU25</f>
        <v>8.2352272727272755</v>
      </c>
      <c r="AY25" s="798">
        <f t="shared" ref="AY25:AY26" si="409">AN25+AV25</f>
        <v>-0.88644090909090867</v>
      </c>
      <c r="AZ25" s="818">
        <f t="shared" ref="AZ25:AZ26" si="410">AN25-AV25</f>
        <v>-11.593771212121212</v>
      </c>
      <c r="BA25" s="647"/>
      <c r="BB25" s="1081" t="str">
        <f t="shared" si="371"/>
        <v>M_piede_y</v>
      </c>
      <c r="BC25" s="1068">
        <f t="shared" si="372"/>
        <v>-10.075772727272728</v>
      </c>
      <c r="BD25" s="1042">
        <f t="shared" si="373"/>
        <v>-20.715439393939395</v>
      </c>
      <c r="BE25" s="1042">
        <f t="shared" si="374"/>
        <v>8.2352272727272755</v>
      </c>
      <c r="BF25" s="1068">
        <f t="shared" si="375"/>
        <v>-0.88644090909090867</v>
      </c>
      <c r="BG25" s="50">
        <f t="shared" si="376"/>
        <v>-11.593771212121212</v>
      </c>
      <c r="BI25" s="1016">
        <f>IF($L21=6,$X$59,IF($L21=5,$X$61,IF($L21=4,$X$63,IF($L21=3,$X$65,IF($L21=2,$X$67,"errore")))))</f>
        <v>30.024661583941086</v>
      </c>
      <c r="BK25" s="1090">
        <f t="shared" ref="BK25:BK26" si="411">BC25</f>
        <v>-10.075772727272728</v>
      </c>
      <c r="BL25" s="1087">
        <f>MAX(ABS(BD25),$BI25)</f>
        <v>30.024661583941086</v>
      </c>
      <c r="BM25" s="1042">
        <f>MAX(ABS(BE25),$BI25)</f>
        <v>30.024661583941086</v>
      </c>
      <c r="BN25" s="1068">
        <f>MAX(ABS(BF25),0.3*$BI25)</f>
        <v>9.0073984751823257</v>
      </c>
      <c r="BO25" s="50">
        <f>MAX(ABS(BG25),0.3*$BI25)</f>
        <v>11.593771212121212</v>
      </c>
      <c r="BP25" s="2"/>
      <c r="BQ25" s="47" t="s">
        <v>387</v>
      </c>
      <c r="BR25" s="734">
        <f>0.12*BR26*E22/100</f>
        <v>107.12519999999999</v>
      </c>
      <c r="BS25" s="2"/>
      <c r="BT25" s="1074" t="s">
        <v>394</v>
      </c>
      <c r="BU25" s="700">
        <f>$BR25*(1-((0.48*$BR26-ABS(BK26))/(0.48*$BR26))^2)</f>
        <v>96.280252217883472</v>
      </c>
      <c r="BV25" s="700">
        <f t="shared" ref="BV25" si="412">$BR25*(1-((0.48*$BR26-ABS(BL26))/(0.48*$BR26))^2)</f>
        <v>75.424798841591368</v>
      </c>
      <c r="BW25" s="700">
        <f t="shared" ref="BW25" si="413">$BR25*(1-((0.48*$BR26-ABS(BM26))/(0.48*$BR26))^2)</f>
        <v>69.096387709126731</v>
      </c>
      <c r="BX25" s="700">
        <f t="shared" ref="BX25" si="414">$BR25*(1-((0.48*$BR26-ABS(BN26))/(0.48*$BR26))^2)</f>
        <v>66.74462274214838</v>
      </c>
      <c r="BY25" s="735">
        <f t="shared" ref="BY25" si="415">$BR25*(1-((0.48*$BR26-ABS(BO26))/(0.48*$BR26))^2)</f>
        <v>77.504501427835791</v>
      </c>
      <c r="BZ25" s="1078" t="s">
        <v>392</v>
      </c>
      <c r="CA25" s="700">
        <f>IF((ABS(BK25)-BU25)/(($E22-2*$G22)*$AI$58)*1000&lt;0,0,(ABS(BK25)-BU25)/(($E22-2*$G22)*$AI$58)*1000)</f>
        <v>0</v>
      </c>
      <c r="CB25" s="700">
        <f>IF((ABS(BL25)-BV25)/(($E22-2*$G22)*$AI$58)*1000&lt;0,0,(ABS(BL25)-BV25)/(($E22-2*$G22)*$AI$58)*1000)</f>
        <v>0</v>
      </c>
      <c r="CC25" s="700">
        <f>IF((ABS(BM25)-BW25)/(($E22-2*$G22)*$AI$58)*1000&lt;0,0,(ABS(BM25)-BW25)/(($E22-2*$G22)*$AI$58)*1000)</f>
        <v>0</v>
      </c>
      <c r="CD25" s="700">
        <f>IF((ABS(BN25)-BX25)/(($E22-2*$G22)*$AI$58)*1000&lt;0,0,(ABS(BN25)-BX25)/(($E22-2*$G22)*$AI$58)*1000)</f>
        <v>0</v>
      </c>
      <c r="CE25" s="735">
        <f>IF((ABS(BO25)-BY25)/(($E22-2*$G22)*$AI$58)*1000&lt;0,0,(ABS(BO25)-BY25)/(($E22-2*$G22)*$AI$58)*1000)</f>
        <v>0</v>
      </c>
      <c r="CF25" s="2"/>
      <c r="CG25" s="692">
        <f>MAX(CA25:CE25)</f>
        <v>0</v>
      </c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1082" t="s">
        <v>399</v>
      </c>
      <c r="CX25" s="1066">
        <f>CU23*(E22-2*G22)*$AI$58/1000</f>
        <v>54.089429035386182</v>
      </c>
      <c r="CY25" s="2"/>
      <c r="CZ25" s="1079" t="s">
        <v>401</v>
      </c>
      <c r="DA25" s="1066">
        <f>($BR25+$CX25)*(1-(ABS((0.48*$BR26-ABS(BK26))/(0.48*$BR26+$CX26))^$CX27))</f>
        <v>148.29577869439706</v>
      </c>
      <c r="DB25" s="1066">
        <f t="shared" ref="DB25" si="416">($BR25+$CX25)*(1-(ABS((0.48*$BR26-ABS(BL26))/(0.48*$BR26+$CX26))^$CX27))</f>
        <v>128.16210767703171</v>
      </c>
      <c r="DC25" s="1066">
        <f t="shared" ref="DC25" si="417">($BR25+$CX25)*(1-(ABS((0.48*$BR26-ABS(BM26))/(0.48*$BR26+$CX26))^$CX27))</f>
        <v>122.45006460089743</v>
      </c>
      <c r="DD25" s="1066">
        <f t="shared" ref="DD25" si="418">($BR25+$CX25)*(1-(ABS((0.48*$BR26-ABS(BN26))/(0.48*$BR26+$CX26))^$CX27))</f>
        <v>120.35841958389705</v>
      </c>
      <c r="DE25" s="1066">
        <f t="shared" ref="DE25" si="419">($BR25+$CX25)*(1-(ABS((0.48*$BR26-ABS(BO26))/(0.48*$BR26+$CX26))^$CX27))</f>
        <v>130.06913577999046</v>
      </c>
      <c r="DF25" s="1104"/>
    </row>
    <row r="26" spans="2:124" ht="21" customHeight="1" thickBot="1" x14ac:dyDescent="0.35">
      <c r="B26" s="744" t="s">
        <v>380</v>
      </c>
      <c r="C26" s="744">
        <f>C25-(C23-C24)</f>
        <v>330</v>
      </c>
      <c r="D26" s="744" t="s">
        <v>122</v>
      </c>
      <c r="I26" s="817">
        <f>IF($E$2=1,PIL!A732,IF($E$2=2,PIL!A828,IF($E$2=3,PIL!A924,IF($E$2=4,PIL!A516,IF($E$2=5,PIL!A588,IF($E$2=6,PIL!A660,IF($E$2=7,PIL!A756,IF($E$2=8,PIL!A852,IF($E$2=9,PIL!A948,IF($E$2=10,PIL!A540,IF($E$2=11,PIL!A612,IF($E$2=12,PIL!A684,IF($E$2=13,PIL!A780,IF($E$2=14,PIL!A876,IF($E$2=15,PIL!A972,IF($E$2=16,PIL!A564,IF($E$2=17,PIL!A636,IF($E$2=18,PIL!A708,IF($E$2=19,PIL!A804,IF($E$2=20,PIL!A900,IF($E$2=21,PIL!A996,"")))))))))))))))))))))</f>
        <v>10</v>
      </c>
      <c r="J26" s="867">
        <f>IF($E$2=1,PIL!B732,IF($E$2=2,PIL!B828,IF($E$2=3,PIL!B924,IF($E$2=4,PIL!B516,IF($E$2=5,PIL!B588,IF($E$2=6,PIL!B660,IF($E$2=7,PIL!B756,IF($E$2=8,PIL!B852,IF($E$2=9,PIL!B948,IF($E$2=10,PIL!B540,IF($E$2=11,PIL!B612,IF($E$2=12,PIL!B684,IF($E$2=13,PIL!B780,IF($E$2=14,PIL!B876,IF($E$2=15,PIL!B972,IF($E$2=16,PIL!B564,IF($E$2=17,PIL!B636,IF($E$2=18,PIL!B708,IF($E$2=19,PIL!B804,IF($E$2=20,PIL!B900,IF($E$2=21,PIL!B996,"")))))))))))))))))))))</f>
        <v>9</v>
      </c>
      <c r="K26" s="797"/>
      <c r="L26" s="884">
        <f>IF($E$2=1,PIL!D732,IF($E$2=2,PIL!D828,IF($E$2=3,PIL!D924,IF($E$2=4,PIL!D516,IF($E$2=5,PIL!D588,IF($E$2=6,PIL!D660,IF($E$2=7,PIL!D756,IF($E$2=8,PIL!D852,IF($E$2=9,PIL!D948,IF($E$2=10,PIL!D540,IF($E$2=11,PIL!D612,IF($E$2=12,PIL!D684,IF($E$2=13,PIL!D780,IF($E$2=14,PIL!D876,IF($E$2=15,PIL!D972,IF($E$2=16,PIL!D564,IF($E$2=17,PIL!D636,IF($E$2=18,PIL!D708,IF($E$2=19,PIL!D804,IF($E$2=20,PIL!D900,IF($E$2=21,PIL!D996,"")))))))))))))))))))))</f>
        <v>4</v>
      </c>
      <c r="M26" s="901" t="s">
        <v>22</v>
      </c>
      <c r="N26" s="941">
        <f>IF($E$2=1,PIL!F732,IF($E$2=2,PIL!F828,IF($E$2=3,PIL!F924,IF($E$2=4,PIL!F516,IF($E$2=5,PIL!F588,IF($E$2=6,PIL!F660,IF($E$2=7,PIL!F756,IF($E$2=8,PIL!F852,IF($E$2=9,PIL!F948,IF($E$2=10,PIL!F540,IF($E$2=11,PIL!F612,IF($E$2=12,PIL!F684,IF($E$2=13,PIL!F780,IF($E$2=14,PIL!F876,IF($E$2=15,PIL!F972,IF($E$2=16,PIL!F564,IF($E$2=17,PIL!F636,IF($E$2=18,PIL!F708,IF($E$2=19,PIL!F804,IF($E$2=20,PIL!F900,IF($E$2=21,PIL!F996,"")))))))))))))))))))))</f>
        <v>-0.60799999999999998</v>
      </c>
      <c r="O26" s="798">
        <f>IF($E$2=1,PIL!G732,IF($E$2=2,PIL!G828,IF($E$2=3,PIL!G924,IF($E$2=4,PIL!G516,IF($E$2=5,PIL!G588,IF($E$2=6,PIL!G660,IF($E$2=7,PIL!G756,IF($E$2=8,PIL!G852,IF($E$2=9,PIL!G948,IF($E$2=10,PIL!G540,IF($E$2=11,PIL!G612,IF($E$2=12,PIL!G684,IF($E$2=13,PIL!G780,IF($E$2=14,PIL!G876,IF($E$2=15,PIL!G972,IF($E$2=16,PIL!G564,IF($E$2=17,PIL!G636,IF($E$2=18,PIL!G708,IF($E$2=19,PIL!G804,IF($E$2=20,PIL!G900,IF($E$2=21,PIL!G996,"")))))))))))))))))))))</f>
        <v>-0.55300000000000005</v>
      </c>
      <c r="P26" s="798">
        <f>IF($E$2=1,PIL!H732,IF($E$2=2,PIL!H828,IF($E$2=3,PIL!H924,IF($E$2=4,PIL!H516,IF($E$2=5,PIL!H588,IF($E$2=6,PIL!H660,IF($E$2=7,PIL!H756,IF($E$2=8,PIL!H852,IF($E$2=9,PIL!H948,IF($E$2=10,PIL!H540,IF($E$2=11,PIL!H612,IF($E$2=12,PIL!H684,IF($E$2=13,PIL!H780,IF($E$2=14,PIL!H876,IF($E$2=15,PIL!H972,IF($E$2=16,PIL!H564,IF($E$2=17,PIL!H636,IF($E$2=18,PIL!H708,IF($E$2=19,PIL!H804,IF($E$2=20,PIL!H900,IF($E$2=21,PIL!H996,"")))))))))))))))))))))</f>
        <v>19.056999999999999</v>
      </c>
      <c r="Q26" s="798">
        <f>IF($E$2=1,PIL!I732,IF($E$2=2,PIL!I828,IF($E$2=3,PIL!I924,IF($E$2=4,PIL!I516,IF($E$2=5,PIL!I588,IF($E$2=6,PIL!I660,IF($E$2=7,PIL!I756,IF($E$2=8,PIL!I852,IF($E$2=9,PIL!I948,IF($E$2=10,PIL!I540,IF($E$2=11,PIL!I612,IF($E$2=12,PIL!I684,IF($E$2=13,PIL!I780,IF($E$2=14,PIL!I876,IF($E$2=15,PIL!I972,IF($E$2=16,PIL!I564,IF($E$2=17,PIL!I636,IF($E$2=18,PIL!I708,IF($E$2=19,PIL!I804,IF($E$2=20,PIL!I900,IF($E$2=21,PIL!I996,"")))))))))))))))))))))</f>
        <v>139.816</v>
      </c>
      <c r="R26" s="798">
        <f>IF($E$2=1,PIL!J732,IF($E$2=2,PIL!J828,IF($E$2=3,PIL!J924,IF($E$2=4,PIL!J516,IF($E$2=5,PIL!J588,IF($E$2=6,PIL!J660,IF($E$2=7,PIL!J756,IF($E$2=8,PIL!J852,IF($E$2=9,PIL!J948,IF($E$2=10,PIL!J540,IF($E$2=11,PIL!J612,IF($E$2=12,PIL!J684,IF($E$2=13,PIL!J780,IF($E$2=14,PIL!J876,IF($E$2=15,PIL!J972,IF($E$2=16,PIL!J564,IF($E$2=17,PIL!J636,IF($E$2=18,PIL!J708,IF($E$2=19,PIL!J804,IF($E$2=20,PIL!J900,IF($E$2=21,PIL!J996,"")))))))))))))))))))))</f>
        <v>12.586</v>
      </c>
      <c r="S26" s="818">
        <f>IF($E$2=1,PIL!K732,IF($E$2=2,PIL!K828,IF($E$2=3,PIL!K924,IF($E$2=4,PIL!K516,IF($E$2=5,PIL!K588,IF($E$2=6,PIL!K660,IF($E$2=7,PIL!K756,IF($E$2=8,PIL!K852,IF($E$2=9,PIL!K948,IF($E$2=10,PIL!K540,IF($E$2=11,PIL!K612,IF($E$2=12,PIL!K684,IF($E$2=13,PIL!K780,IF($E$2=14,PIL!K876,IF($E$2=15,PIL!K972,IF($E$2=16,PIL!K564,IF($E$2=17,PIL!K636,IF($E$2=18,PIL!K708,IF($E$2=19,PIL!K804,IF($E$2=20,PIL!K900,IF($E$2=21,PIL!K996,"")))))))))))))))))))))</f>
        <v>14.805999999999999</v>
      </c>
      <c r="T26" s="920">
        <f t="shared" si="385"/>
        <v>31.643000000000001</v>
      </c>
      <c r="U26" s="798">
        <f t="shared" si="385"/>
        <v>154.62200000000001</v>
      </c>
      <c r="V26" s="798">
        <f t="shared" si="386"/>
        <v>78.029600000000002</v>
      </c>
      <c r="W26" s="798">
        <f t="shared" si="387"/>
        <v>164.11490000000001</v>
      </c>
      <c r="X26" s="798">
        <f t="shared" si="388"/>
        <v>77.476600000000005</v>
      </c>
      <c r="Y26" s="798">
        <f t="shared" si="389"/>
        <v>-78.582599999999999</v>
      </c>
      <c r="Z26" s="798">
        <f t="shared" si="390"/>
        <v>163.56190000000001</v>
      </c>
      <c r="AA26" s="818">
        <f t="shared" si="391"/>
        <v>-164.6679</v>
      </c>
      <c r="AB26" s="1522"/>
      <c r="AC26" s="983" t="s">
        <v>23</v>
      </c>
      <c r="AD26" s="306">
        <f>N23+N27</f>
        <v>-922.24699999999996</v>
      </c>
      <c r="AE26" s="306">
        <f t="shared" ref="AE26" si="420">O23+O27</f>
        <v>-574.61599999999999</v>
      </c>
      <c r="AF26" s="306">
        <f t="shared" ref="AF26" si="421">P23+P27</f>
        <v>-17.148999999999997</v>
      </c>
      <c r="AG26" s="306">
        <f t="shared" ref="AG26" si="422">Q23+Q27</f>
        <v>53.201000000000001</v>
      </c>
      <c r="AH26" s="306">
        <f t="shared" ref="AH26" si="423">R23+R27</f>
        <v>2.7789999999999999</v>
      </c>
      <c r="AI26" s="984">
        <f t="shared" ref="AI26" si="424">S23+S27</f>
        <v>3.7550000000000003</v>
      </c>
      <c r="AJ26" s="784"/>
      <c r="AK26" s="1480"/>
      <c r="AL26" s="983" t="str">
        <f>AC26</f>
        <v>N</v>
      </c>
      <c r="AM26" s="306">
        <f>N23+N27+IF($L23=2,$AI$70*1.3,IF($L23=3,$AI$68*1.3,IF($L23=4,$AI$66*1.3,IF($L23=5,$AI$64*1.3,IF($L23=6,$AI$62*1.3,"")))))</f>
        <v>-973.87324999999998</v>
      </c>
      <c r="AN26" s="306">
        <f>O23+O27+IF($L23=2,$AI$70,IF($L23=3,$AI$68,IF($L23=4,$AI$66,IF($L23=5,$AI$64,IF($L23=6,$AI$62,"")))))</f>
        <v>-614.32849999999996</v>
      </c>
      <c r="AO26" s="306">
        <f>AF26</f>
        <v>-17.148999999999997</v>
      </c>
      <c r="AP26" s="306">
        <f t="shared" ref="AP26" si="425">AG26</f>
        <v>53.201000000000001</v>
      </c>
      <c r="AQ26" s="306">
        <f t="shared" ref="AQ26" si="426">AH26</f>
        <v>2.7789999999999999</v>
      </c>
      <c r="AR26" s="984">
        <f t="shared" ref="AR26" si="427">AI26</f>
        <v>3.7550000000000003</v>
      </c>
      <c r="AS26" s="985">
        <f t="shared" si="403"/>
        <v>-19.927999999999997</v>
      </c>
      <c r="AT26" s="986">
        <f t="shared" si="404"/>
        <v>56.956000000000003</v>
      </c>
      <c r="AU26" s="986">
        <f t="shared" si="405"/>
        <v>-37.014799999999994</v>
      </c>
      <c r="AV26" s="986">
        <f t="shared" si="406"/>
        <v>62.934400000000004</v>
      </c>
      <c r="AW26" s="986">
        <f t="shared" si="407"/>
        <v>-651.3433</v>
      </c>
      <c r="AX26" s="986">
        <f t="shared" si="408"/>
        <v>-577.31369999999993</v>
      </c>
      <c r="AY26" s="986">
        <f t="shared" si="409"/>
        <v>-551.39409999999998</v>
      </c>
      <c r="AZ26" s="987">
        <f t="shared" si="410"/>
        <v>-677.26289999999995</v>
      </c>
      <c r="BA26" s="647"/>
      <c r="BB26" s="1014" t="str">
        <f t="shared" si="371"/>
        <v>N</v>
      </c>
      <c r="BC26" s="49">
        <f t="shared" si="372"/>
        <v>-973.87324999999998</v>
      </c>
      <c r="BD26" s="49">
        <f t="shared" si="373"/>
        <v>-651.3433</v>
      </c>
      <c r="BE26" s="49">
        <f t="shared" si="374"/>
        <v>-577.31369999999993</v>
      </c>
      <c r="BF26" s="49">
        <f t="shared" si="375"/>
        <v>-551.39409999999998</v>
      </c>
      <c r="BG26" s="51">
        <f t="shared" si="376"/>
        <v>-677.26289999999995</v>
      </c>
      <c r="BH26" s="244"/>
      <c r="BK26" s="1091">
        <f t="shared" si="411"/>
        <v>-973.87324999999998</v>
      </c>
      <c r="BL26" s="1088">
        <f>BD26</f>
        <v>-651.3433</v>
      </c>
      <c r="BM26" s="49">
        <f t="shared" ref="BM26" si="428">BE26</f>
        <v>-577.31369999999993</v>
      </c>
      <c r="BN26" s="49">
        <f t="shared" ref="BN26" si="429">BF26</f>
        <v>-551.39409999999998</v>
      </c>
      <c r="BO26" s="51">
        <f t="shared" ref="BO26" si="430">BG26</f>
        <v>-677.26289999999995</v>
      </c>
      <c r="BP26" s="2"/>
      <c r="BQ26" s="1074" t="s">
        <v>385</v>
      </c>
      <c r="BR26" s="735">
        <f>E22*F22*$AI$57/10</f>
        <v>2975.7</v>
      </c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1082" t="s">
        <v>397</v>
      </c>
      <c r="CX26" s="1066">
        <f>2*CU22*$AI$58/10</f>
        <v>491.72208213987443</v>
      </c>
      <c r="CY26" s="2"/>
      <c r="CZ26" s="1065" t="s">
        <v>402</v>
      </c>
      <c r="DA26" s="232">
        <f>(ABS(BK24)/ABS(DA24))^1.5+(ABS(BK25)/ABS(DA25))^1.5</f>
        <v>1.7898820170810202E-2</v>
      </c>
      <c r="DB26" s="232">
        <f t="shared" ref="DB26" si="431">(ABS(BL24)/ABS(DB24))^1.5+(ABS(BL25)/ABS(DB25))^1.5</f>
        <v>0.2678729197845498</v>
      </c>
      <c r="DC26" s="232">
        <f t="shared" ref="DC26" si="432">(ABS(BM24)/ABS(DC24))^1.5+(ABS(BM25)/ABS(DC25))^1.5</f>
        <v>0.99201940609208628</v>
      </c>
      <c r="DD26" s="232">
        <f t="shared" ref="DD26" si="433">(ABS(BN24)/ABS(DD24))^1.5+(ABS(BN25)/ABS(DD25))^1.5</f>
        <v>0.55650146348380491</v>
      </c>
      <c r="DE26" s="232">
        <f t="shared" ref="DE26" si="434">(ABS(BO24)/ABS(DE24))^1.5+(ABS(BO25)/ABS(DE25))^1.5</f>
        <v>0.5105526514179648</v>
      </c>
      <c r="DF26" s="1104"/>
    </row>
    <row r="27" spans="2:124" ht="21" customHeight="1" thickBot="1" x14ac:dyDescent="0.35">
      <c r="I27" s="837">
        <f>IF($E$2=1,PIL!A733,IF($E$2=2,PIL!A829,IF($E$2=3,PIL!A925,IF($E$2=4,PIL!A517,IF($E$2=5,PIL!A589,IF($E$2=6,PIL!A661,IF($E$2=7,PIL!A757,IF($E$2=8,PIL!A853,IF($E$2=9,PIL!A949,IF($E$2=10,PIL!A541,IF($E$2=11,PIL!A613,IF($E$2=12,PIL!A685,IF($E$2=13,PIL!A781,IF($E$2=14,PIL!A877,IF($E$2=15,PIL!A973,IF($E$2=16,PIL!A565,IF($E$2=17,PIL!A637,IF($E$2=18,PIL!A709,IF($E$2=19,PIL!A805,IF($E$2=20,PIL!A901,IF($E$2=21,PIL!A997,"")))))))))))))))))))))</f>
        <v>10</v>
      </c>
      <c r="J27" s="868">
        <f>IF($E$2=1,PIL!B733,IF($E$2=2,PIL!B829,IF($E$2=3,PIL!B925,IF($E$2=4,PIL!B517,IF($E$2=5,PIL!B589,IF($E$2=6,PIL!B661,IF($E$2=7,PIL!B757,IF($E$2=8,PIL!B853,IF($E$2=9,PIL!B949,IF($E$2=10,PIL!B541,IF($E$2=11,PIL!B613,IF($E$2=12,PIL!B685,IF($E$2=13,PIL!B781,IF($E$2=14,PIL!B877,IF($E$2=15,PIL!B973,IF($E$2=16,PIL!B565,IF($E$2=17,PIL!B637,IF($E$2=18,PIL!B709,IF($E$2=19,PIL!B805,IF($E$2=20,PIL!B901,IF($E$2=21,PIL!B997,"")))))))))))))))))))))</f>
        <v>9</v>
      </c>
      <c r="K27" s="838"/>
      <c r="L27" s="885">
        <f>IF($E$2=1,PIL!D733,IF($E$2=2,PIL!D829,IF($E$2=3,PIL!D925,IF($E$2=4,PIL!D517,IF($E$2=5,PIL!D589,IF($E$2=6,PIL!D661,IF($E$2=7,PIL!D757,IF($E$2=8,PIL!D853,IF($E$2=9,PIL!D949,IF($E$2=10,PIL!D541,IF($E$2=11,PIL!D613,IF($E$2=12,PIL!D685,IF($E$2=13,PIL!D781,IF($E$2=14,PIL!D877,IF($E$2=15,PIL!D973,IF($E$2=16,PIL!D565,IF($E$2=17,PIL!D637,IF($E$2=18,PIL!D709,IF($E$2=19,PIL!D805,IF($E$2=20,PIL!D901,IF($E$2=21,PIL!D997,"")))))))))))))))))))))</f>
        <v>4</v>
      </c>
      <c r="M27" s="902" t="s">
        <v>338</v>
      </c>
      <c r="N27" s="942">
        <f>IF($E$2=1,PIL!F733,IF($E$2=2,PIL!F829,IF($E$2=3,PIL!F925,IF($E$2=4,PIL!F517,IF($E$2=5,PIL!F589,IF($E$2=6,PIL!F661,IF($E$2=7,PIL!F757,IF($E$2=8,PIL!F853,IF($E$2=9,PIL!F949,IF($E$2=10,PIL!F541,IF($E$2=11,PIL!F613,IF($E$2=12,PIL!F685,IF($E$2=13,PIL!F781,IF($E$2=14,PIL!F877,IF($E$2=15,PIL!F973,IF($E$2=16,PIL!F565,IF($E$2=17,PIL!F637,IF($E$2=18,PIL!F709,IF($E$2=19,PIL!F805,IF($E$2=20,PIL!F901,IF($E$2=21,PIL!F997,"")))))))))))))))))))))</f>
        <v>-827.4</v>
      </c>
      <c r="O27" s="839">
        <f>IF($E$2=1,PIL!G733,IF($E$2=2,PIL!G829,IF($E$2=3,PIL!G925,IF($E$2=4,PIL!G517,IF($E$2=5,PIL!G589,IF($E$2=6,PIL!G661,IF($E$2=7,PIL!G757,IF($E$2=8,PIL!G853,IF($E$2=9,PIL!G949,IF($E$2=10,PIL!G541,IF($E$2=11,PIL!G613,IF($E$2=12,PIL!G685,IF($E$2=13,PIL!G781,IF($E$2=14,PIL!G877,IF($E$2=15,PIL!G973,IF($E$2=16,PIL!G565,IF($E$2=17,PIL!G637,IF($E$2=18,PIL!G709,IF($E$2=19,PIL!G805,IF($E$2=20,PIL!G901,IF($E$2=21,PIL!G997,"")))))))))))))))))))))</f>
        <v>-515.904</v>
      </c>
      <c r="P27" s="839">
        <f>IF($E$2=1,PIL!H733,IF($E$2=2,PIL!H829,IF($E$2=3,PIL!H925,IF($E$2=4,PIL!H517,IF($E$2=5,PIL!H589,IF($E$2=6,PIL!H661,IF($E$2=7,PIL!H757,IF($E$2=8,PIL!H853,IF($E$2=9,PIL!H949,IF($E$2=10,PIL!H541,IF($E$2=11,PIL!H613,IF($E$2=12,PIL!H685,IF($E$2=13,PIL!H781,IF($E$2=14,PIL!H877,IF($E$2=15,PIL!H973,IF($E$2=16,PIL!H565,IF($E$2=17,PIL!H637,IF($E$2=18,PIL!H709,IF($E$2=19,PIL!H805,IF($E$2=20,PIL!H901,IF($E$2=21,PIL!H997,"")))))))))))))))))))))</f>
        <v>7.28</v>
      </c>
      <c r="Q27" s="839">
        <f>IF($E$2=1,PIL!I733,IF($E$2=2,PIL!I829,IF($E$2=3,PIL!I925,IF($E$2=4,PIL!I517,IF($E$2=5,PIL!I589,IF($E$2=6,PIL!I661,IF($E$2=7,PIL!I757,IF($E$2=8,PIL!I853,IF($E$2=9,PIL!I949,IF($E$2=10,PIL!I541,IF($E$2=11,PIL!I613,IF($E$2=12,PIL!I685,IF($E$2=13,PIL!I781,IF($E$2=14,PIL!I877,IF($E$2=15,PIL!I973,IF($E$2=16,PIL!I565,IF($E$2=17,PIL!I637,IF($E$2=18,PIL!I709,IF($E$2=19,PIL!I805,IF($E$2=20,PIL!I901,IF($E$2=21,PIL!I997,"")))))))))))))))))))))</f>
        <v>51.649000000000001</v>
      </c>
      <c r="R27" s="839">
        <f>IF($E$2=1,PIL!J733,IF($E$2=2,PIL!J829,IF($E$2=3,PIL!J925,IF($E$2=4,PIL!J517,IF($E$2=5,PIL!J589,IF($E$2=6,PIL!J661,IF($E$2=7,PIL!J757,IF($E$2=8,PIL!J853,IF($E$2=9,PIL!J949,IF($E$2=10,PIL!J541,IF($E$2=11,PIL!J613,IF($E$2=12,PIL!J685,IF($E$2=13,PIL!J781,IF($E$2=14,PIL!J877,IF($E$2=15,PIL!J973,IF($E$2=16,PIL!J565,IF($E$2=17,PIL!J637,IF($E$2=18,PIL!J709,IF($E$2=19,PIL!J805,IF($E$2=20,PIL!J901,IF($E$2=21,PIL!J997,"")))))))))))))))))))))</f>
        <v>3.4609999999999999</v>
      </c>
      <c r="S27" s="840">
        <f>IF($E$2=1,PIL!K733,IF($E$2=2,PIL!K829,IF($E$2=3,PIL!K925,IF($E$2=4,PIL!K517,IF($E$2=5,PIL!K589,IF($E$2=6,PIL!K661,IF($E$2=7,PIL!K757,IF($E$2=8,PIL!K853,IF($E$2=9,PIL!K949,IF($E$2=10,PIL!K541,IF($E$2=11,PIL!K613,IF($E$2=12,PIL!K685,IF($E$2=13,PIL!K781,IF($E$2=14,PIL!K877,IF($E$2=15,PIL!K973,IF($E$2=16,PIL!K565,IF($E$2=17,PIL!K637,IF($E$2=18,PIL!K709,IF($E$2=19,PIL!K805,IF($E$2=20,PIL!K901,IF($E$2=21,PIL!K997,"")))))))))))))))))))))</f>
        <v>4.6870000000000003</v>
      </c>
      <c r="T27" s="921">
        <f t="shared" si="385"/>
        <v>10.741</v>
      </c>
      <c r="U27" s="839">
        <f t="shared" si="385"/>
        <v>56.335999999999999</v>
      </c>
      <c r="V27" s="839">
        <f t="shared" si="386"/>
        <v>27.6418</v>
      </c>
      <c r="W27" s="839">
        <f t="shared" si="387"/>
        <v>59.558299999999996</v>
      </c>
      <c r="X27" s="839">
        <f t="shared" si="388"/>
        <v>-488.26220000000001</v>
      </c>
      <c r="Y27" s="839">
        <f>O27-V27</f>
        <v>-543.54579999999999</v>
      </c>
      <c r="Z27" s="839">
        <f>O27+W27</f>
        <v>-456.34570000000002</v>
      </c>
      <c r="AA27" s="840">
        <f t="shared" si="391"/>
        <v>-575.46230000000003</v>
      </c>
      <c r="AB27" s="988"/>
      <c r="AC27" s="989"/>
      <c r="AD27" s="990"/>
      <c r="AE27" s="784"/>
      <c r="AF27" s="784"/>
      <c r="AG27" s="784"/>
      <c r="AH27" s="784"/>
      <c r="AI27" s="784"/>
      <c r="AJ27" s="784"/>
      <c r="AK27" s="784"/>
      <c r="AL27" s="1025"/>
      <c r="AM27" s="784"/>
      <c r="AN27" s="784"/>
      <c r="AO27" s="784"/>
      <c r="AP27" s="784"/>
      <c r="AQ27" s="784"/>
      <c r="AR27" s="1038"/>
      <c r="AS27" s="1025"/>
      <c r="AT27" s="783"/>
      <c r="AU27" s="783"/>
      <c r="AV27" s="783"/>
      <c r="AW27" s="783"/>
      <c r="AX27" s="783"/>
      <c r="AY27" s="783"/>
      <c r="AZ27" s="1024"/>
      <c r="BA27" s="648"/>
      <c r="BB27" s="1067"/>
      <c r="BC27" s="1067"/>
      <c r="BD27" s="1105"/>
      <c r="BE27" s="1105"/>
      <c r="BF27" s="1106"/>
      <c r="BG27" s="1106"/>
      <c r="BH27" s="1067"/>
      <c r="BI27" s="1067"/>
      <c r="BJ27" s="1067"/>
      <c r="BK27" s="1067"/>
      <c r="BL27" s="1107"/>
      <c r="BM27" s="1107"/>
      <c r="BN27" s="1107"/>
      <c r="BO27" s="1107"/>
      <c r="BP27" s="1067"/>
      <c r="BQ27" s="1067"/>
      <c r="BR27" s="1067"/>
      <c r="BS27" s="1067"/>
      <c r="BT27" s="1067"/>
      <c r="BU27" s="1067"/>
      <c r="BV27" s="1067"/>
      <c r="BW27" s="1067"/>
      <c r="BX27" s="1067"/>
      <c r="BY27" s="1067"/>
      <c r="BZ27" s="1067"/>
      <c r="CA27" s="1067"/>
      <c r="CB27" s="1067"/>
      <c r="CC27" s="1067"/>
      <c r="CD27" s="1067"/>
      <c r="CE27" s="1067"/>
      <c r="CF27" s="1067"/>
      <c r="CG27" s="1067"/>
      <c r="CH27" s="1067"/>
      <c r="CI27" s="1067"/>
      <c r="CJ27" s="1067"/>
      <c r="CK27" s="1067"/>
      <c r="CL27" s="1067"/>
      <c r="CM27" s="1067"/>
      <c r="CN27" s="1067"/>
      <c r="CO27" s="1067"/>
      <c r="CP27" s="1067"/>
      <c r="CQ27" s="1067"/>
      <c r="CR27" s="1067"/>
      <c r="CS27" s="1067"/>
      <c r="CT27" s="1067"/>
      <c r="CU27" s="1067"/>
      <c r="CV27" s="1067"/>
      <c r="CW27" s="1098" t="s">
        <v>326</v>
      </c>
      <c r="CX27" s="700">
        <f>1/(1+2*CX26/BR26)+1</f>
        <v>1.7516018302256851</v>
      </c>
      <c r="CY27" s="1067"/>
      <c r="CZ27" s="1067"/>
      <c r="DA27" s="1067"/>
      <c r="DB27" s="1067"/>
      <c r="DC27" s="1067"/>
      <c r="DD27" s="1067"/>
      <c r="DE27" s="1067"/>
      <c r="DF27" s="1108"/>
    </row>
    <row r="28" spans="2:124" ht="21" customHeight="1" thickBot="1" x14ac:dyDescent="0.35">
      <c r="I28" s="845">
        <f>IF($E$2=1,PIL!A14,IF($E$2=2,PIL!A38,IF($E$2=3,PIL!A62,IF($E$2=4,PIL!A86,IF($E$2=5,PIL!A110,IF($E$2=6,PIL!A134,IF($E$2=7,PIL!A158,IF($E$2=8,PIL!A182,IF($E$2=9,PIL!A206,IF($E$2=10,PIL!A230,IF($E$2=11,PIL!A254,IF($E$2=12,PIL!A278,IF($E$2=13,PIL!A302,IF($E$2=14,PIL!A326,IF($E$2=15,PIL!A350,IF($E$2=16,PIL!A374,IF($E$2=17,PIL!A398,IF($E$2=18,PIL!A422,IF($E$2=19,PIL!A446,IF($E$2=20,PIL!A470,IF($E$2=21,PIL!A494,"")))))))))))))))))))))</f>
        <v>2</v>
      </c>
      <c r="J28" s="869">
        <f>IF($E$2=1,PIL!B14,IF($E$2=2,PIL!B38,IF($E$2=3,PIL!B62,IF($E$2=4,PIL!B86,IF($E$2=5,PIL!B110,IF($E$2=6,PIL!B134,IF($E$2=7,PIL!B158,IF($E$2=8,PIL!B182,IF($E$2=9,PIL!B206,IF($E$2=10,PIL!B230,IF($E$2=11,PIL!B254,IF($E$2=12,PIL!B278,IF($E$2=13,PIL!B302,IF($E$2=14,PIL!B326,IF($E$2=15,PIL!B350,IF($E$2=16,PIL!B374,IF($E$2=17,PIL!B398,IF($E$2=18,PIL!B422,IF($E$2=19,PIL!B446,IF($E$2=20,PIL!B470,IF($E$2=21,PIL!B494,"")))))))))))))))))))))</f>
        <v>9</v>
      </c>
      <c r="K28" s="846"/>
      <c r="L28" s="886">
        <f>IF($E$2=1,PIL!D14,IF($E$2=2,PIL!D38,IF($E$2=3,PIL!D62,IF($E$2=4,PIL!D86,IF($E$2=5,PIL!D110,IF($E$2=6,PIL!D134,IF($E$2=7,PIL!D158,IF($E$2=8,PIL!D182,IF($E$2=9,PIL!D206,IF($E$2=10,PIL!D230,IF($E$2=11,PIL!D254,IF($E$2=12,PIL!D278,IF($E$2=13,PIL!D302,IF($E$2=14,PIL!D326,IF($E$2=15,PIL!D350,IF($E$2=16,PIL!D374,IF($E$2=17,PIL!D398,IF($E$2=18,PIL!D422,IF($E$2=19,PIL!D446,IF($E$2=20,PIL!D470,IF($E$2=21,PIL!D494,"")))))))))))))))))))))</f>
        <v>3</v>
      </c>
      <c r="M28" s="903" t="s">
        <v>335</v>
      </c>
      <c r="N28" s="943">
        <f>IF($E$2=1,PIL!F14,IF($E$2=2,PIL!F38,IF($E$2=3,PIL!F62,IF($E$2=4,PIL!F86,IF($E$2=5,PIL!F110,IF($E$2=6,PIL!F134,IF($E$2=7,PIL!F158,IF($E$2=8,PIL!F182,IF($E$2=9,PIL!F206,IF($E$2=10,PIL!F230,IF($E$2=11,PIL!F254,IF($E$2=12,PIL!F278,IF($E$2=13,PIL!F302,IF($E$2=14,PIL!F326,IF($E$2=15,PIL!F350,IF($E$2=16,PIL!F374,IF($E$2=17,PIL!F398,IF($E$2=18,PIL!F422,IF($E$2=19,PIL!F446,IF($E$2=20,PIL!F470,IF($E$2=21,PIL!F494,"")))))))))))))))))))))</f>
        <v>14.563000000000001</v>
      </c>
      <c r="O28" s="847">
        <f>IF($E$2=1,PIL!G14,IF($E$2=2,PIL!G38,IF($E$2=3,PIL!G62,IF($E$2=4,PIL!G86,IF($E$2=5,PIL!G110,IF($E$2=6,PIL!G134,IF($E$2=7,PIL!G158,IF($E$2=8,PIL!G182,IF($E$2=9,PIL!G206,IF($E$2=10,PIL!G230,IF($E$2=11,PIL!G254,IF($E$2=12,PIL!G278,IF($E$2=13,PIL!G302,IF($E$2=14,PIL!G326,IF($E$2=15,PIL!G350,IF($E$2=16,PIL!G374,IF($E$2=17,PIL!G398,IF($E$2=18,PIL!G422,IF($E$2=19,PIL!G446,IF($E$2=20,PIL!G470,IF($E$2=21,PIL!G494,"")))))))))))))))))))))</f>
        <v>9.0220000000000002</v>
      </c>
      <c r="P28" s="847">
        <f>IF($E$2=1,PIL!H14,IF($E$2=2,PIL!H38,IF($E$2=3,PIL!H62,IF($E$2=4,PIL!H86,IF($E$2=5,PIL!H110,IF($E$2=6,PIL!H134,IF($E$2=7,PIL!H158,IF($E$2=8,PIL!H182,IF($E$2=9,PIL!H206,IF($E$2=10,PIL!H230,IF($E$2=11,PIL!H254,IF($E$2=12,PIL!H278,IF($E$2=13,PIL!H302,IF($E$2=14,PIL!H326,IF($E$2=15,PIL!H350,IF($E$2=16,PIL!H374,IF($E$2=17,PIL!H398,IF($E$2=18,PIL!H422,IF($E$2=19,PIL!H446,IF($E$2=20,PIL!H470,IF($E$2=21,PIL!H494,"")))))))))))))))))))))</f>
        <v>15.269</v>
      </c>
      <c r="Q28" s="847">
        <f>IF($E$2=1,PIL!I14,IF($E$2=2,PIL!I38,IF($E$2=3,PIL!I62,IF($E$2=4,PIL!I86,IF($E$2=5,PIL!I110,IF($E$2=6,PIL!I134,IF($E$2=7,PIL!I158,IF($E$2=8,PIL!I182,IF($E$2=9,PIL!I206,IF($E$2=10,PIL!I230,IF($E$2=11,PIL!I254,IF($E$2=12,PIL!I278,IF($E$2=13,PIL!I302,IF($E$2=14,PIL!I326,IF($E$2=15,PIL!I350,IF($E$2=16,PIL!I374,IF($E$2=17,PIL!I398,IF($E$2=18,PIL!I422,IF($E$2=19,PIL!I446,IF($E$2=20,PIL!I470,IF($E$2=21,PIL!I494,"")))))))))))))))))))))</f>
        <v>-0.96299999999999997</v>
      </c>
      <c r="R28" s="847">
        <f>IF($E$2=1,PIL!J14,IF($E$2=2,PIL!J38,IF($E$2=3,PIL!J62,IF($E$2=4,PIL!J86,IF($E$2=5,PIL!J110,IF($E$2=6,PIL!J134,IF($E$2=7,PIL!J158,IF($E$2=8,PIL!J182,IF($E$2=9,PIL!J206,IF($E$2=10,PIL!J230,IF($E$2=11,PIL!J254,IF($E$2=12,PIL!J278,IF($E$2=13,PIL!J302,IF($E$2=14,PIL!J326,IF($E$2=15,PIL!J350,IF($E$2=16,PIL!J374,IF($E$2=17,PIL!J398,IF($E$2=18,PIL!J422,IF($E$2=19,PIL!J446,IF($E$2=20,PIL!J470,IF($E$2=21,PIL!J494,"")))))))))))))))))))))</f>
        <v>0.93899999999999995</v>
      </c>
      <c r="S28" s="848">
        <f>IF($E$2=1,PIL!K14,IF($E$2=2,PIL!K38,IF($E$2=3,PIL!K62,IF($E$2=4,PIL!K86,IF($E$2=5,PIL!K110,IF($E$2=6,PIL!K134,IF($E$2=7,PIL!K158,IF($E$2=8,PIL!K182,IF($E$2=9,PIL!K206,IF($E$2=10,PIL!K230,IF($E$2=11,PIL!K254,IF($E$2=12,PIL!K278,IF($E$2=13,PIL!K302,IF($E$2=14,PIL!K326,IF($E$2=15,PIL!K350,IF($E$2=16,PIL!K374,IF($E$2=17,PIL!K398,IF($E$2=18,PIL!K422,IF($E$2=19,PIL!K446,IF($E$2=20,PIL!K470,IF($E$2=21,PIL!K494,"")))))))))))))))))))))</f>
        <v>1.016</v>
      </c>
      <c r="T28" s="922">
        <f>(ABS(P28)+ABS(R28))*SIGN(P28)</f>
        <v>16.207999999999998</v>
      </c>
      <c r="U28" s="847">
        <f>(ABS(Q28)+ABS(S28))*SIGN(Q28)</f>
        <v>-1.9790000000000001</v>
      </c>
      <c r="V28" s="847">
        <f>(ABS(T28)+0.3*ABS(U28))*SIGN(T28)</f>
        <v>16.801699999999997</v>
      </c>
      <c r="W28" s="847">
        <f>(ABS(U28)+0.3*ABS(T28))*SIGN(U28)</f>
        <v>-6.8413999999999993</v>
      </c>
      <c r="X28" s="847">
        <f>O28+V28</f>
        <v>25.823699999999995</v>
      </c>
      <c r="Y28" s="847">
        <f>O28-V28</f>
        <v>-7.7796999999999965</v>
      </c>
      <c r="Z28" s="847">
        <f>O28+W28</f>
        <v>2.180600000000001</v>
      </c>
      <c r="AA28" s="848">
        <f>O28-W28</f>
        <v>15.863399999999999</v>
      </c>
      <c r="AB28" s="1514" t="s">
        <v>378</v>
      </c>
      <c r="AC28" s="991" t="str">
        <f>M32</f>
        <v>M_testa_x</v>
      </c>
      <c r="AD28" s="992">
        <f t="shared" ref="AD28" si="435">N32</f>
        <v>1.3460000000000001</v>
      </c>
      <c r="AE28" s="992">
        <f t="shared" ref="AE28" si="436">O32</f>
        <v>0.497</v>
      </c>
      <c r="AF28" s="992">
        <f t="shared" ref="AF28" si="437">P32</f>
        <v>44.939</v>
      </c>
      <c r="AG28" s="992">
        <f t="shared" ref="AG28" si="438">Q32</f>
        <v>280.14100000000002</v>
      </c>
      <c r="AH28" s="992">
        <f t="shared" ref="AH28" si="439">R32</f>
        <v>32.731000000000002</v>
      </c>
      <c r="AI28" s="993">
        <f t="shared" ref="AI28" si="440">S32</f>
        <v>36.206000000000003</v>
      </c>
      <c r="AJ28" s="781"/>
      <c r="AK28" s="1475" t="s">
        <v>382</v>
      </c>
      <c r="AL28" s="991" t="str">
        <f>AC28</f>
        <v>M_testa_x</v>
      </c>
      <c r="AM28" s="992">
        <f>AD28-(AD28-AD32)/$C34*$C31</f>
        <v>1.1267727272727273</v>
      </c>
      <c r="AN28" s="992">
        <f t="shared" ref="AN28" si="441">AE28-(AE28-AE32)/$C34*$C31</f>
        <v>0.4177727272727273</v>
      </c>
      <c r="AO28" s="992">
        <f t="shared" ref="AO28" si="442">AF28-(AF28-AF32)/$C34*$C31</f>
        <v>35.135924242424245</v>
      </c>
      <c r="AP28" s="992">
        <f t="shared" ref="AP28" si="443">AG28-(AG28-AG32)/$C34*$C31</f>
        <v>220.97678787878789</v>
      </c>
      <c r="AQ28" s="992">
        <f t="shared" ref="AQ28" si="444">AH28-(AH28-AH32)/$C34*$C31</f>
        <v>25.633530303030305</v>
      </c>
      <c r="AR28" s="993">
        <f t="shared" ref="AR28" si="445">AI28-(AI28-AI32)/$C34*$C31</f>
        <v>28.243393939393943</v>
      </c>
      <c r="AS28" s="943">
        <f>(ABS(AO28)+ABS(AQ28))*SIGN(AO28)</f>
        <v>60.76945454545455</v>
      </c>
      <c r="AT28" s="847">
        <f>(ABS(AP28)+ABS(AR28))*SIGN(AP28)</f>
        <v>249.22018181818183</v>
      </c>
      <c r="AU28" s="847">
        <f>(ABS(AS28)+0.3*ABS(AT28))*SIGN(AS28)</f>
        <v>135.5355090909091</v>
      </c>
      <c r="AV28" s="847">
        <f>(ABS(AT28)+0.3*ABS(AS28))*SIGN(AT28)</f>
        <v>267.4510181818182</v>
      </c>
      <c r="AW28" s="847">
        <f>AN28+AU28</f>
        <v>135.95328181818184</v>
      </c>
      <c r="AX28" s="847">
        <f>AN28-AU28</f>
        <v>-135.11773636363637</v>
      </c>
      <c r="AY28" s="847">
        <f>AN28+AV28</f>
        <v>267.86879090909093</v>
      </c>
      <c r="AZ28" s="848">
        <f>AN28-AV28</f>
        <v>-267.03324545454547</v>
      </c>
      <c r="BA28" s="1101"/>
      <c r="BB28" s="953" t="str">
        <f>AL28</f>
        <v>M_testa_x</v>
      </c>
      <c r="BC28" s="1013">
        <f>AM28</f>
        <v>1.1267727272727273</v>
      </c>
      <c r="BD28" s="1013">
        <f>AW28</f>
        <v>135.95328181818184</v>
      </c>
      <c r="BE28" s="1013">
        <f t="shared" ref="BE28:BE30" si="446">AX28</f>
        <v>-135.11773636363637</v>
      </c>
      <c r="BF28" s="1043">
        <f t="shared" ref="BF28:BF30" si="447">AY28</f>
        <v>267.86879090909093</v>
      </c>
      <c r="BG28" s="1044">
        <f t="shared" ref="BG28:BG30" si="448">AZ28</f>
        <v>-267.03324545454547</v>
      </c>
      <c r="BH28" s="1100"/>
      <c r="BI28" s="1015">
        <f>IF($L28=6,$W$58,IF($L28=5,$W$60,IF($L28=4,$W$62,IF($L28=3,$W$64,IF($L28=2,$W$66,"errore")))))</f>
        <v>299.65778492039607</v>
      </c>
      <c r="BJ28" s="1100"/>
      <c r="BK28" s="1089">
        <f>BC28</f>
        <v>1.1267727272727273</v>
      </c>
      <c r="BL28" s="1086">
        <f>MAX(ABS(BD28),0.3*$BI28)</f>
        <v>135.95328181818184</v>
      </c>
      <c r="BM28" s="1013">
        <f>MAX(ABS(BE28),0.3*$BI28)</f>
        <v>135.11773636363637</v>
      </c>
      <c r="BN28" s="1043">
        <f>MAX(ABS(BF28),$BI28)</f>
        <v>299.65778492039607</v>
      </c>
      <c r="BO28" s="1044">
        <f>MAX(ABS(BG28),$BI28)</f>
        <v>299.65778492039607</v>
      </c>
      <c r="BP28" s="1100"/>
      <c r="BQ28" s="1073" t="s">
        <v>386</v>
      </c>
      <c r="BR28" s="1051">
        <f>0.12*BR30*F30/100</f>
        <v>326.47680000000003</v>
      </c>
      <c r="BS28" s="1100"/>
      <c r="BT28" s="1073" t="s">
        <v>393</v>
      </c>
      <c r="BU28" s="1052">
        <f>$BR28*(1-((0.48*$BR30-ABS(BK30))/(0.48*$BR30))^2)</f>
        <v>312.47332866751174</v>
      </c>
      <c r="BV28" s="1052">
        <f t="shared" ref="BV28" si="449">$BR28*(1-((0.48*$BR30-ABS(BL30))/(0.48*$BR30))^2)</f>
        <v>255.99086567272283</v>
      </c>
      <c r="BW28" s="1052">
        <f t="shared" ref="BW28" si="450">$BR28*(1-((0.48*$BR30-ABS(BM30))/(0.48*$BR30))^2)</f>
        <v>232.18680592045868</v>
      </c>
      <c r="BX28" s="1052">
        <f>$BR28*(1-((0.48*$BR30-ABS(BN30))/(0.48*$BR30))^2)</f>
        <v>221.14096270024578</v>
      </c>
      <c r="BY28" s="1051">
        <f t="shared" ref="BY28" si="451">$BR28*(1-((0.48*$BR30-ABS(BO30))/(0.48*$BR30))^2)</f>
        <v>264.97091451334859</v>
      </c>
      <c r="BZ28" s="1053" t="s">
        <v>391</v>
      </c>
      <c r="CA28" s="1052">
        <f>IF((ABS(BK28)-BU28)/(($F30-2*$G30)*$AI$58)*1000&lt;0,0,(ABS(BK28)-BU28)/(($F30-2*$G30)*$AI$58)*1000)</f>
        <v>0</v>
      </c>
      <c r="CB28" s="1052">
        <f>IF((ABS(BL28)-BV28)/(($F30-2*$G30)*$AI$58)*1000&lt;0,0,(ABS(BL28)-BV28)/(($F30-2*$G30)*$AI$58)*1000)</f>
        <v>0</v>
      </c>
      <c r="CC28" s="1052">
        <f>IF((ABS(BM28)-BW28)/(($F30-2*$G30)*$AI$58)*1000&lt;0,0,(ABS(BM28)-BW28)/(($F30-2*$G30)*$AI$58)*1000)</f>
        <v>0</v>
      </c>
      <c r="CD28" s="1052">
        <f>IF((ABS(BN28)-BX28)/(($F30-2*$G30)*$AI$58)*1000&lt;0,0,(ABS(BN28)-BX28)/(($F30-2*$G30)*$AI$58)*1000)</f>
        <v>2.7868934825563749</v>
      </c>
      <c r="CE28" s="1051">
        <f>IF((ABS(BO28)-BY28)/(($F30-2*$G30)*$AI$58)*1000&lt;0,0,(ABS(BO28)-BY28)/(($F30-2*$G30)*$AI$58)*1000)</f>
        <v>1.2311834627824443</v>
      </c>
      <c r="CF28" s="1100"/>
      <c r="CG28" s="688">
        <f>MAX(CA28:CE28)</f>
        <v>2.7868934825563749</v>
      </c>
      <c r="CH28" s="1100"/>
      <c r="CI28" s="1100"/>
      <c r="CJ28" s="1100"/>
      <c r="CK28" s="1410" t="s">
        <v>395</v>
      </c>
      <c r="CL28" s="1411"/>
      <c r="CM28" s="1411"/>
      <c r="CN28" s="1412"/>
      <c r="CO28" s="1100"/>
      <c r="CP28" s="1100"/>
      <c r="CQ28" s="1100"/>
      <c r="CR28" s="1100"/>
      <c r="CS28" s="1100"/>
      <c r="CT28" s="1100"/>
      <c r="CU28" s="1100"/>
      <c r="CV28" s="1100"/>
      <c r="CW28" s="1102" t="s">
        <v>398</v>
      </c>
      <c r="CX28" s="1052">
        <f>CU30*(F30-2*G30)*$AI$58/1000</f>
        <v>177.01994957035481</v>
      </c>
      <c r="CY28" s="1100"/>
      <c r="CZ28" s="1102" t="s">
        <v>400</v>
      </c>
      <c r="DA28" s="1052">
        <f>($BR28+$CX28)*(1-(ABS((0.48*$BR30-ABS(BK30))/(0.48*$BR30+$CX30))^$CX31))</f>
        <v>484.23433705945666</v>
      </c>
      <c r="DB28" s="1052">
        <f t="shared" ref="DB28" si="452">($BR28+$CX28)*(1-(ABS((0.48*$BR30-ABS(BL30))/(0.48*$BR30+$CX30))^$CX31))</f>
        <v>422.61353215542061</v>
      </c>
      <c r="DC28" s="1052">
        <f t="shared" ref="DC28" si="453">($BR28+$CX28)*(1-(ABS((0.48*$BR30-ABS(BM30))/(0.48*$BR30+$CX30))^$CX31))</f>
        <v>398.77205549112449</v>
      </c>
      <c r="DD28" s="1052">
        <f t="shared" ref="DD28" si="454">($BR28+$CX28)*(1-(ABS((0.48*$BR30-ABS(BN30))/(0.48*$BR30+$CX30))^$CX31))</f>
        <v>387.94840524675425</v>
      </c>
      <c r="DE28" s="1052">
        <f t="shared" ref="DE28" si="455">($BR28+$CX28)*(1-(ABS((0.48*$BR30-ABS(BO30))/(0.48*$BR30+$CX30))^$CX31))</f>
        <v>431.83115445813951</v>
      </c>
      <c r="DF28" s="1103"/>
      <c r="DL28" s="1416" t="s">
        <v>396</v>
      </c>
      <c r="DM28" s="1416"/>
      <c r="DN28" s="1416"/>
      <c r="DO28" s="1416"/>
    </row>
    <row r="29" spans="2:124" ht="21" customHeight="1" thickBot="1" x14ac:dyDescent="0.35">
      <c r="B29" s="744" t="s">
        <v>204</v>
      </c>
      <c r="C29" s="527">
        <v>70</v>
      </c>
      <c r="D29" s="744" t="s">
        <v>122</v>
      </c>
      <c r="E29" s="1046" t="s">
        <v>206</v>
      </c>
      <c r="F29" s="642" t="s">
        <v>207</v>
      </c>
      <c r="G29" s="757" t="s">
        <v>201</v>
      </c>
      <c r="I29" s="819">
        <f>IF($E$2=1,PIL!A15,IF($E$2=2,PIL!A39,IF($E$2=3,PIL!A63,IF($E$2=4,PIL!A87,IF($E$2=5,PIL!A111,IF($E$2=6,PIL!A135,IF($E$2=7,PIL!A159,IF($E$2=8,PIL!A183,IF($E$2=9,PIL!A207,IF($E$2=10,PIL!A231,IF($E$2=11,PIL!A255,IF($E$2=12,PIL!A279,IF($E$2=13,PIL!A303,IF($E$2=14,PIL!A327,IF($E$2=15,PIL!A351,IF($E$2=16,PIL!A375,IF($E$2=17,PIL!A399,IF($E$2=18,PIL!A423,IF($E$2=19,PIL!A447,IF($E$2=20,PIL!A471,IF($E$2=21,PIL!A495,"")))))))))))))))))))))</f>
        <v>2</v>
      </c>
      <c r="J29" s="870">
        <f>IF($E$2=1,PIL!B15,IF($E$2=2,PIL!B39,IF($E$2=3,PIL!B63,IF($E$2=4,PIL!B87,IF($E$2=5,PIL!B111,IF($E$2=6,PIL!B135,IF($E$2=7,PIL!B159,IF($E$2=8,PIL!B183,IF($E$2=9,PIL!B207,IF($E$2=10,PIL!B231,IF($E$2=11,PIL!B255,IF($E$2=12,PIL!B279,IF($E$2=13,PIL!B303,IF($E$2=14,PIL!B327,IF($E$2=15,PIL!B351,IF($E$2=16,PIL!B375,IF($E$2=17,PIL!B399,IF($E$2=18,PIL!B423,IF($E$2=19,PIL!B447,IF($E$2=20,PIL!B471,IF($E$2=21,PIL!B495,"")))))))))))))))))))))</f>
        <v>9</v>
      </c>
      <c r="K29" s="799"/>
      <c r="L29" s="887">
        <f>IF($E$2=1,PIL!D15,IF($E$2=2,PIL!D39,IF($E$2=3,PIL!D63,IF($E$2=4,PIL!D87,IF($E$2=5,PIL!D111,IF($E$2=6,PIL!D135,IF($E$2=7,PIL!D159,IF($E$2=8,PIL!D183,IF($E$2=9,PIL!D207,IF($E$2=10,PIL!D231,IF($E$2=11,PIL!D255,IF($E$2=12,PIL!D279,IF($E$2=13,PIL!D303,IF($E$2=14,PIL!D327,IF($E$2=15,PIL!D351,IF($E$2=16,PIL!D375,IF($E$2=17,PIL!D399,IF($E$2=18,PIL!D423,IF($E$2=19,PIL!D447,IF($E$2=20,PIL!D471,IF($E$2=21,PIL!D495,"")))))))))))))))))))))</f>
        <v>3</v>
      </c>
      <c r="M29" s="904" t="s">
        <v>334</v>
      </c>
      <c r="N29" s="944">
        <f>IF($E$2=1,PIL!F15,IF($E$2=2,PIL!F39,IF($E$2=3,PIL!F63,IF($E$2=4,PIL!F87,IF($E$2=5,PIL!F111,IF($E$2=6,PIL!F135,IF($E$2=7,PIL!F159,IF($E$2=8,PIL!F183,IF($E$2=9,PIL!F207,IF($E$2=10,PIL!F231,IF($E$2=11,PIL!F255,IF($E$2=12,PIL!F279,IF($E$2=13,PIL!F303,IF($E$2=14,PIL!F327,IF($E$2=15,PIL!F351,IF($E$2=16,PIL!F375,IF($E$2=17,PIL!F399,IF($E$2=18,PIL!F423,IF($E$2=19,PIL!F447,IF($E$2=20,PIL!F471,IF($E$2=21,PIL!F495,"")))))))))))))))))))))</f>
        <v>-14.439</v>
      </c>
      <c r="O29" s="800">
        <f>IF($E$2=1,PIL!G15,IF($E$2=2,PIL!G39,IF($E$2=3,PIL!G63,IF($E$2=4,PIL!G87,IF($E$2=5,PIL!G111,IF($E$2=6,PIL!G135,IF($E$2=7,PIL!G159,IF($E$2=8,PIL!G183,IF($E$2=9,PIL!G207,IF($E$2=10,PIL!G231,IF($E$2=11,PIL!G255,IF($E$2=12,PIL!G279,IF($E$2=13,PIL!G303,IF($E$2=14,PIL!G327,IF($E$2=15,PIL!G351,IF($E$2=16,PIL!G375,IF($E$2=17,PIL!G399,IF($E$2=18,PIL!G423,IF($E$2=19,PIL!G447,IF($E$2=20,PIL!G471,IF($E$2=21,PIL!G495,"")))))))))))))))))))))</f>
        <v>-8.9480000000000004</v>
      </c>
      <c r="P29" s="800">
        <f>IF($E$2=1,PIL!H15,IF($E$2=2,PIL!H39,IF($E$2=3,PIL!H63,IF($E$2=4,PIL!H87,IF($E$2=5,PIL!H111,IF($E$2=6,PIL!H135,IF($E$2=7,PIL!H159,IF($E$2=8,PIL!H183,IF($E$2=9,PIL!H207,IF($E$2=10,PIL!H231,IF($E$2=11,PIL!H255,IF($E$2=12,PIL!H279,IF($E$2=13,PIL!H303,IF($E$2=14,PIL!H327,IF($E$2=15,PIL!H351,IF($E$2=16,PIL!H375,IF($E$2=17,PIL!H399,IF($E$2=18,PIL!H423,IF($E$2=19,PIL!H447,IF($E$2=20,PIL!H471,IF($E$2=21,PIL!H495,"")))))))))))))))))))))</f>
        <v>-17.981000000000002</v>
      </c>
      <c r="Q29" s="800">
        <f>IF($E$2=1,PIL!I15,IF($E$2=2,PIL!I39,IF($E$2=3,PIL!I63,IF($E$2=4,PIL!I87,IF($E$2=5,PIL!I111,IF($E$2=6,PIL!I135,IF($E$2=7,PIL!I159,IF($E$2=8,PIL!I183,IF($E$2=9,PIL!I207,IF($E$2=10,PIL!I231,IF($E$2=11,PIL!I255,IF($E$2=12,PIL!I279,IF($E$2=13,PIL!I303,IF($E$2=14,PIL!I327,IF($E$2=15,PIL!I351,IF($E$2=16,PIL!I375,IF($E$2=17,PIL!I399,IF($E$2=18,PIL!I423,IF($E$2=19,PIL!I447,IF($E$2=20,PIL!I471,IF($E$2=21,PIL!I495,"")))))))))))))))))))))</f>
        <v>1.4470000000000001</v>
      </c>
      <c r="R29" s="800">
        <f>IF($E$2=1,PIL!J15,IF($E$2=2,PIL!J39,IF($E$2=3,PIL!J63,IF($E$2=4,PIL!J87,IF($E$2=5,PIL!J111,IF($E$2=6,PIL!J135,IF($E$2=7,PIL!J159,IF($E$2=8,PIL!J183,IF($E$2=9,PIL!J207,IF($E$2=10,PIL!J231,IF($E$2=11,PIL!J255,IF($E$2=12,PIL!J279,IF($E$2=13,PIL!J303,IF($E$2=14,PIL!J327,IF($E$2=15,PIL!J351,IF($E$2=16,PIL!J375,IF($E$2=17,PIL!J399,IF($E$2=18,PIL!J423,IF($E$2=19,PIL!J447,IF($E$2=20,PIL!J471,IF($E$2=21,PIL!J495,"")))))))))))))))))))))</f>
        <v>-1.167</v>
      </c>
      <c r="S29" s="820">
        <f>IF($E$2=1,PIL!K15,IF($E$2=2,PIL!K39,IF($E$2=3,PIL!K63,IF($E$2=4,PIL!K87,IF($E$2=5,PIL!K111,IF($E$2=6,PIL!K135,IF($E$2=7,PIL!K159,IF($E$2=8,PIL!K183,IF($E$2=9,PIL!K207,IF($E$2=10,PIL!K231,IF($E$2=11,PIL!K255,IF($E$2=12,PIL!K279,IF($E$2=13,PIL!K303,IF($E$2=14,PIL!K327,IF($E$2=15,PIL!K351,IF($E$2=16,PIL!K375,IF($E$2=17,PIL!K399,IF($E$2=18,PIL!K423,IF($E$2=19,PIL!K447,IF($E$2=20,PIL!K471,IF($E$2=21,PIL!K495,"")))))))))))))))))))))</f>
        <v>-1.345</v>
      </c>
      <c r="T29" s="923">
        <f t="shared" ref="T29:U31" si="456">(ABS(P29)+ABS(R29))*SIGN(P29)</f>
        <v>-19.148000000000003</v>
      </c>
      <c r="U29" s="800">
        <f t="shared" si="456"/>
        <v>2.7919999999999998</v>
      </c>
      <c r="V29" s="800">
        <f t="shared" ref="V29:V31" si="457">(ABS(T29)+0.3*ABS(U29))*SIGN(T29)</f>
        <v>-19.985600000000002</v>
      </c>
      <c r="W29" s="800">
        <f t="shared" ref="W29:W31" si="458">(ABS(U29)+0.3*ABS(T29))*SIGN(U29)</f>
        <v>8.5364000000000004</v>
      </c>
      <c r="X29" s="800">
        <f t="shared" ref="X29:X31" si="459">O29+V29</f>
        <v>-28.933600000000002</v>
      </c>
      <c r="Y29" s="800">
        <f t="shared" ref="Y29:Y30" si="460">O29-V29</f>
        <v>11.037600000000001</v>
      </c>
      <c r="Z29" s="800">
        <f t="shared" ref="Z29:Z30" si="461">O29+W29</f>
        <v>-0.41159999999999997</v>
      </c>
      <c r="AA29" s="820">
        <f t="shared" ref="AA29:AA31" si="462">O29-W29</f>
        <v>-17.484400000000001</v>
      </c>
      <c r="AB29" s="1515"/>
      <c r="AC29" s="994" t="str">
        <f>M28</f>
        <v>M_testa_y</v>
      </c>
      <c r="AD29" s="271">
        <f t="shared" ref="AD29" si="463">N28</f>
        <v>14.563000000000001</v>
      </c>
      <c r="AE29" s="271">
        <f t="shared" ref="AE29" si="464">O28</f>
        <v>9.0220000000000002</v>
      </c>
      <c r="AF29" s="271">
        <f t="shared" ref="AF29" si="465">P28</f>
        <v>15.269</v>
      </c>
      <c r="AG29" s="271">
        <f t="shared" ref="AG29" si="466">Q28</f>
        <v>-0.96299999999999997</v>
      </c>
      <c r="AH29" s="271">
        <f t="shared" ref="AH29" si="467">R28</f>
        <v>0.93899999999999995</v>
      </c>
      <c r="AI29" s="995">
        <f t="shared" ref="AI29" si="468">S28</f>
        <v>1.016</v>
      </c>
      <c r="AJ29" s="781"/>
      <c r="AK29" s="1476"/>
      <c r="AL29" s="994" t="str">
        <f>AC29</f>
        <v>M_testa_y</v>
      </c>
      <c r="AM29" s="271">
        <f>AD29-(AD29-AD33)/$C34*$C31</f>
        <v>11.487030303030304</v>
      </c>
      <c r="AN29" s="271">
        <f t="shared" ref="AN29" si="469">AE29-(AE29-AE33)/$C34*$C31</f>
        <v>7.116090909090909</v>
      </c>
      <c r="AO29" s="271">
        <f t="shared" ref="AO29" si="470">AF29-(AF29-AF33)/$C34*$C31</f>
        <v>11.74248484848485</v>
      </c>
      <c r="AP29" s="271">
        <f t="shared" ref="AP29" si="471">AG29-(AG29-AG33)/$C34*$C31</f>
        <v>-0.70739393939393935</v>
      </c>
      <c r="AQ29" s="271">
        <f t="shared" ref="AQ29" si="472">AH29-(AH29-AH33)/$C34*$C31</f>
        <v>0.71563636363636363</v>
      </c>
      <c r="AR29" s="995">
        <f t="shared" ref="AR29" si="473">AI29-(AI29-AI33)/$C34*$C31</f>
        <v>0.7655909090909091</v>
      </c>
      <c r="AS29" s="944">
        <f t="shared" ref="AS29:AS30" si="474">(ABS(AO29)+ABS(AQ29))*SIGN(AO29)</f>
        <v>12.458121212121213</v>
      </c>
      <c r="AT29" s="800">
        <f t="shared" ref="AT29:AT30" si="475">(ABS(AP29)+ABS(AR29))*SIGN(AP29)</f>
        <v>-1.4729848484848485</v>
      </c>
      <c r="AU29" s="800">
        <f t="shared" ref="AU29:AU30" si="476">(ABS(AS29)+0.3*ABS(AT29))*SIGN(AS29)</f>
        <v>12.900016666666668</v>
      </c>
      <c r="AV29" s="800">
        <f t="shared" ref="AV29:AV30" si="477">(ABS(AT29)+0.3*ABS(AS29))*SIGN(AT29)</f>
        <v>-5.2104212121212123</v>
      </c>
      <c r="AW29" s="800">
        <f t="shared" ref="AW29:AW30" si="478">AN29+AU29</f>
        <v>20.016107575757577</v>
      </c>
      <c r="AX29" s="800">
        <f t="shared" ref="AX29:AX30" si="479">AN29-AU29</f>
        <v>-5.7839257575757586</v>
      </c>
      <c r="AY29" s="800">
        <f t="shared" ref="AY29:AY30" si="480">AN29+AV29</f>
        <v>1.9056696969696967</v>
      </c>
      <c r="AZ29" s="820">
        <f t="shared" ref="AZ29:AZ30" si="481">AN29-AV29</f>
        <v>12.326512121212122</v>
      </c>
      <c r="BA29" s="647"/>
      <c r="BB29" s="1081" t="str">
        <f t="shared" ref="BB29:BB30" si="482">AL29</f>
        <v>M_testa_y</v>
      </c>
      <c r="BC29" s="1068">
        <f t="shared" ref="BC29:BC30" si="483">AM29</f>
        <v>11.487030303030304</v>
      </c>
      <c r="BD29" s="1042">
        <f t="shared" ref="BD29:BD30" si="484">AW29</f>
        <v>20.016107575757577</v>
      </c>
      <c r="BE29" s="1042">
        <f t="shared" si="446"/>
        <v>-5.7839257575757586</v>
      </c>
      <c r="BF29" s="1068">
        <f t="shared" si="447"/>
        <v>1.9056696969696967</v>
      </c>
      <c r="BG29" s="50">
        <f t="shared" si="448"/>
        <v>12.326512121212122</v>
      </c>
      <c r="BI29" s="1016">
        <f>IF($L28=6,$X$58,IF($L28=5,$X$60,IF($L28=4,$X$62,IF($L28=3,$X$64,IF($L28=2,$X$66,"errore")))))</f>
        <v>32.286360664823818</v>
      </c>
      <c r="BK29" s="1090">
        <f t="shared" ref="BK29:BK30" si="485">BC29</f>
        <v>11.487030303030304</v>
      </c>
      <c r="BL29" s="1087">
        <f>MAX(ABS(BD29),$BI29)</f>
        <v>32.286360664823818</v>
      </c>
      <c r="BM29" s="1042">
        <f>MAX(ABS(BE29),$BI29)</f>
        <v>32.286360664823818</v>
      </c>
      <c r="BN29" s="1068">
        <f>MAX(ABS(BF29),0.3*$BI29)</f>
        <v>9.6859081994471445</v>
      </c>
      <c r="BO29" s="50">
        <f>MAX(ABS(BG29),0.3*$BI29)</f>
        <v>12.326512121212122</v>
      </c>
      <c r="BP29" s="2"/>
      <c r="BQ29" s="47" t="s">
        <v>387</v>
      </c>
      <c r="BR29" s="734">
        <f>0.12*BR30*E30/100</f>
        <v>122.42880000000001</v>
      </c>
      <c r="BS29" s="2"/>
      <c r="BT29" s="1074" t="s">
        <v>394</v>
      </c>
      <c r="BU29" s="700">
        <f>$BR29*(1-((0.48*$BR30-ABS(BK30))/(0.48*$BR30))^2)</f>
        <v>117.1774982503169</v>
      </c>
      <c r="BV29" s="700">
        <f t="shared" ref="BV29" si="486">$BR29*(1-((0.48*$BR30-ABS(BL30))/(0.48*$BR30))^2)</f>
        <v>95.996574627271059</v>
      </c>
      <c r="BW29" s="700">
        <f t="shared" ref="BW29" si="487">$BR29*(1-((0.48*$BR30-ABS(BM30))/(0.48*$BR30))^2)</f>
        <v>87.070052220172002</v>
      </c>
      <c r="BX29" s="700">
        <f t="shared" ref="BX29" si="488">$BR29*(1-((0.48*$BR30-ABS(BN30))/(0.48*$BR30))^2)</f>
        <v>82.927861012592174</v>
      </c>
      <c r="BY29" s="735">
        <f t="shared" ref="BY29" si="489">$BR29*(1-((0.48*$BR30-ABS(BO30))/(0.48*$BR30))^2)</f>
        <v>99.364092942505721</v>
      </c>
      <c r="BZ29" s="1078" t="s">
        <v>392</v>
      </c>
      <c r="CA29" s="700">
        <f>IF((ABS(BK29)-BU29)/(($E30-2*$G30)*$AI$58)*1000&lt;0,0,(ABS(BK29)-BU29)/(($E30-2*$G30)*$AI$58)*1000)</f>
        <v>0</v>
      </c>
      <c r="CB29" s="700">
        <f>IF((ABS(BL29)-BV29)/(($E30-2*$G30)*$AI$58)*1000&lt;0,0,(ABS(BL29)-BV29)/(($E30-2*$G30)*$AI$58)*1000)</f>
        <v>0</v>
      </c>
      <c r="CC29" s="700">
        <f>IF((ABS(BM29)-BW29)/(($E30-2*$G30)*$AI$58)*1000&lt;0,0,(ABS(BM29)-BW29)/(($E30-2*$G30)*$AI$58)*1000)</f>
        <v>0</v>
      </c>
      <c r="CD29" s="700">
        <f>IF((ABS(BN29)-BX29)/(($E30-2*$G30)*$AI$58)*1000&lt;0,0,(ABS(BN29)-BX29)/(($E30-2*$G30)*$AI$58)*1000)</f>
        <v>0</v>
      </c>
      <c r="CE29" s="735">
        <f>IF((ABS(BO29)-BY29)/(($E30-2*$G30)*$AI$58)*1000&lt;0,0,(ABS(BO29)-BY29)/(($E30-2*$G30)*$AI$58)*1000)</f>
        <v>0</v>
      </c>
      <c r="CF29" s="2"/>
      <c r="CG29" s="692">
        <f>MAX(CA29:CE29)</f>
        <v>0</v>
      </c>
      <c r="CH29" s="2"/>
      <c r="CI29" s="2"/>
      <c r="CJ29" s="2"/>
      <c r="CK29" s="705">
        <v>20</v>
      </c>
      <c r="CL29" s="2"/>
      <c r="CM29" s="1077">
        <v>16</v>
      </c>
      <c r="CN29" s="1063">
        <v>20</v>
      </c>
      <c r="CO29" s="2"/>
      <c r="CP29" s="1416" t="s">
        <v>396</v>
      </c>
      <c r="CQ29" s="1416"/>
      <c r="CR29" s="1416"/>
      <c r="CS29" s="1416"/>
      <c r="CT29" s="2"/>
      <c r="CU29" s="2"/>
      <c r="CV29" s="2"/>
      <c r="CW29" s="1082" t="s">
        <v>399</v>
      </c>
      <c r="CX29" s="1066">
        <f>CU31*(E30-2*G30)*$AI$58/1000</f>
        <v>54.089429035386182</v>
      </c>
      <c r="CY29" s="2"/>
      <c r="CZ29" s="1082" t="s">
        <v>401</v>
      </c>
      <c r="DA29" s="1066">
        <f>($BR29+$CX29)*(1-(ABS((0.48*$BR30-ABS(BK30))/(0.48*$BR30+$CX30))^$CX31))</f>
        <v>169.76512298996633</v>
      </c>
      <c r="DB29" s="1066">
        <f t="shared" ref="DB29" si="490">($BR29+$CX29)*(1-(ABS((0.48*$BR30-ABS(BL30))/(0.48*$BR30+$CX30))^$CX31))</f>
        <v>148.16181499904633</v>
      </c>
      <c r="DC29" s="1066">
        <f t="shared" ref="DC29" si="491">($BR29+$CX29)*(1-(ABS((0.48*$BR30-ABS(BM30))/(0.48*$BR30+$CX30))^$CX31))</f>
        <v>139.80335937453395</v>
      </c>
      <c r="DD29" s="1066">
        <f t="shared" ref="DD29" si="492">($BR29+$CX29)*(1-(ABS((0.48*$BR30-ABS(BN30))/(0.48*$BR30+$CX30))^$CX31))</f>
        <v>136.00875379969165</v>
      </c>
      <c r="DE29" s="1066">
        <f t="shared" ref="DE29" si="493">($BR29+$CX29)*(1-(ABS((0.48*$BR30-ABS(BO30))/(0.48*$BR30+$CX30))^$CX31))</f>
        <v>151.39337183865143</v>
      </c>
      <c r="DF29" s="1104"/>
      <c r="DR29" s="1064">
        <v>16</v>
      </c>
      <c r="DS29" s="1065"/>
      <c r="DT29" s="1064">
        <f>CS31</f>
        <v>16</v>
      </c>
    </row>
    <row r="30" spans="2:124" ht="21" customHeight="1" thickBot="1" x14ac:dyDescent="0.35">
      <c r="B30" s="744" t="s">
        <v>205</v>
      </c>
      <c r="C30" s="527">
        <v>70</v>
      </c>
      <c r="D30" s="744" t="s">
        <v>122</v>
      </c>
      <c r="E30" s="1014">
        <f>IF(OR($E$2=1,$E$2=2,$E$2=3,$E$2=5,$E$2=6,$E$2=11,$E$2=13,$E$2=17,$E$2=18,$E$2=19,$E$2=20),AB65,AB64)</f>
        <v>30</v>
      </c>
      <c r="F30" s="1050">
        <f>IF(OR($E$2=1,$E$2=2,$E$2=3,$E$2=5,$E$2=6,$E$2=11,$E$2=13,$E$2=17,$E$2=18,$E$2=19,$E$2=20),AB64,AB65)</f>
        <v>80</v>
      </c>
      <c r="G30" s="725">
        <v>4</v>
      </c>
      <c r="I30" s="819">
        <f>IF($E$2=1,PIL!A16,IF($E$2=2,PIL!A40,IF($E$2=3,PIL!A64,IF($E$2=4,PIL!A88,IF($E$2=5,PIL!A112,IF($E$2=6,PIL!A136,IF($E$2=7,PIL!A160,IF($E$2=8,PIL!A184,IF($E$2=9,PIL!A208,IF($E$2=10,PIL!A232,IF($E$2=11,PIL!A256,IF($E$2=12,PIL!A280,IF($E$2=13,PIL!A304,IF($E$2=14,PIL!A328,IF($E$2=15,PIL!A352,IF($E$2=16,PIL!A376,IF($E$2=17,PIL!A400,IF($E$2=18,PIL!A424,IF($E$2=19,PIL!A448,IF($E$2=20,PIL!A472,IF($E$2=21,PIL!A496,"")))))))))))))))))))))</f>
        <v>2</v>
      </c>
      <c r="J30" s="870">
        <f>IF($E$2=1,PIL!B16,IF($E$2=2,PIL!B40,IF($E$2=3,PIL!B64,IF($E$2=4,PIL!B88,IF($E$2=5,PIL!B112,IF($E$2=6,PIL!B136,IF($E$2=7,PIL!B160,IF($E$2=8,PIL!B184,IF($E$2=9,PIL!B208,IF($E$2=10,PIL!B232,IF($E$2=11,PIL!B256,IF($E$2=12,PIL!B280,IF($E$2=13,PIL!B304,IF($E$2=14,PIL!B328,IF($E$2=15,PIL!B352,IF($E$2=16,PIL!B376,IF($E$2=17,PIL!B400,IF($E$2=18,PIL!B424,IF($E$2=19,PIL!B448,IF($E$2=20,PIL!B472,IF($E$2=21,PIL!B496,"")))))))))))))))))))))</f>
        <v>9</v>
      </c>
      <c r="K30" s="799"/>
      <c r="L30" s="887">
        <f>IF($E$2=1,PIL!D16,IF($E$2=2,PIL!D40,IF($E$2=3,PIL!D64,IF($E$2=4,PIL!D88,IF($E$2=5,PIL!D112,IF($E$2=6,PIL!D136,IF($E$2=7,PIL!D160,IF($E$2=8,PIL!D184,IF($E$2=9,PIL!D208,IF($E$2=10,PIL!D232,IF($E$2=11,PIL!D256,IF($E$2=12,PIL!D280,IF($E$2=13,PIL!D304,IF($E$2=14,PIL!D328,IF($E$2=15,PIL!D352,IF($E$2=16,PIL!D376,IF($E$2=17,PIL!D400,IF($E$2=18,PIL!D424,IF($E$2=19,PIL!D448,IF($E$2=20,PIL!D472,IF($E$2=21,PIL!D496,"")))))))))))))))))))))</f>
        <v>3</v>
      </c>
      <c r="M30" s="904" t="s">
        <v>22</v>
      </c>
      <c r="N30" s="944">
        <f>IF($E$2=1,PIL!F16,IF($E$2=2,PIL!F40,IF($E$2=3,PIL!F64,IF($E$2=4,PIL!F88,IF($E$2=5,PIL!F112,IF($E$2=6,PIL!F136,IF($E$2=7,PIL!F160,IF($E$2=8,PIL!F184,IF($E$2=9,PIL!F208,IF($E$2=10,PIL!F232,IF($E$2=11,PIL!F256,IF($E$2=12,PIL!F280,IF($E$2=13,PIL!F304,IF($E$2=14,PIL!F328,IF($E$2=15,PIL!F352,IF($E$2=16,PIL!F376,IF($E$2=17,PIL!F400,IF($E$2=18,PIL!F424,IF($E$2=19,PIL!F448,IF($E$2=20,PIL!F472,IF($E$2=21,PIL!F496,"")))))))))))))))))))))</f>
        <v>8.7889999999999997</v>
      </c>
      <c r="O30" s="800">
        <f>IF($E$2=1,PIL!G16,IF($E$2=2,PIL!G40,IF($E$2=3,PIL!G64,IF($E$2=4,PIL!G88,IF($E$2=5,PIL!G112,IF($E$2=6,PIL!G136,IF($E$2=7,PIL!G160,IF($E$2=8,PIL!G184,IF($E$2=9,PIL!G208,IF($E$2=10,PIL!G232,IF($E$2=11,PIL!G256,IF($E$2=12,PIL!G280,IF($E$2=13,PIL!G304,IF($E$2=14,PIL!G328,IF($E$2=15,PIL!G352,IF($E$2=16,PIL!G376,IF($E$2=17,PIL!G400,IF($E$2=18,PIL!G424,IF($E$2=19,PIL!G448,IF($E$2=20,PIL!G472,IF($E$2=21,PIL!G496,"")))))))))))))))))))))</f>
        <v>5.4450000000000003</v>
      </c>
      <c r="P30" s="800">
        <f>IF($E$2=1,PIL!H16,IF($E$2=2,PIL!H40,IF($E$2=3,PIL!H64,IF($E$2=4,PIL!H88,IF($E$2=5,PIL!H112,IF($E$2=6,PIL!H136,IF($E$2=7,PIL!H160,IF($E$2=8,PIL!H184,IF($E$2=9,PIL!H208,IF($E$2=10,PIL!H232,IF($E$2=11,PIL!H256,IF($E$2=12,PIL!H280,IF($E$2=13,PIL!H304,IF($E$2=14,PIL!H328,IF($E$2=15,PIL!H352,IF($E$2=16,PIL!H376,IF($E$2=17,PIL!H400,IF($E$2=18,PIL!H424,IF($E$2=19,PIL!H448,IF($E$2=20,PIL!H472,IF($E$2=21,PIL!H496,"")))))))))))))))))))))</f>
        <v>9.952</v>
      </c>
      <c r="Q30" s="800">
        <f>IF($E$2=1,PIL!I16,IF($E$2=2,PIL!I40,IF($E$2=3,PIL!I64,IF($E$2=4,PIL!I88,IF($E$2=5,PIL!I112,IF($E$2=6,PIL!I136,IF($E$2=7,PIL!I160,IF($E$2=8,PIL!I184,IF($E$2=9,PIL!I208,IF($E$2=10,PIL!I232,IF($E$2=11,PIL!I256,IF($E$2=12,PIL!I280,IF($E$2=13,PIL!I304,IF($E$2=14,PIL!I328,IF($E$2=15,PIL!I352,IF($E$2=16,PIL!I376,IF($E$2=17,PIL!I400,IF($E$2=18,PIL!I424,IF($E$2=19,PIL!I448,IF($E$2=20,PIL!I472,IF($E$2=21,PIL!I496,"")))))))))))))))))))))</f>
        <v>-0.72799999999999998</v>
      </c>
      <c r="R30" s="800">
        <f>IF($E$2=1,PIL!J16,IF($E$2=2,PIL!J40,IF($E$2=3,PIL!J64,IF($E$2=4,PIL!J88,IF($E$2=5,PIL!J112,IF($E$2=6,PIL!J136,IF($E$2=7,PIL!J160,IF($E$2=8,PIL!J184,IF($E$2=9,PIL!J208,IF($E$2=10,PIL!J232,IF($E$2=11,PIL!J256,IF($E$2=12,PIL!J280,IF($E$2=13,PIL!J304,IF($E$2=14,PIL!J328,IF($E$2=15,PIL!J352,IF($E$2=16,PIL!J376,IF($E$2=17,PIL!J400,IF($E$2=18,PIL!J424,IF($E$2=19,PIL!J448,IF($E$2=20,PIL!J472,IF($E$2=21,PIL!J496,"")))))))))))))))))))))</f>
        <v>0.63800000000000001</v>
      </c>
      <c r="S30" s="820">
        <f>IF($E$2=1,PIL!K16,IF($E$2=2,PIL!K40,IF($E$2=3,PIL!K64,IF($E$2=4,PIL!K88,IF($E$2=5,PIL!K112,IF($E$2=6,PIL!K136,IF($E$2=7,PIL!K160,IF($E$2=8,PIL!K184,IF($E$2=9,PIL!K208,IF($E$2=10,PIL!K232,IF($E$2=11,PIL!K256,IF($E$2=12,PIL!K280,IF($E$2=13,PIL!K304,IF($E$2=14,PIL!K328,IF($E$2=15,PIL!K352,IF($E$2=16,PIL!K376,IF($E$2=17,PIL!K400,IF($E$2=18,PIL!K424,IF($E$2=19,PIL!K448,IF($E$2=20,PIL!K472,IF($E$2=21,PIL!K496,"")))))))))))))))))))))</f>
        <v>0.71499999999999997</v>
      </c>
      <c r="T30" s="923">
        <f t="shared" si="456"/>
        <v>10.59</v>
      </c>
      <c r="U30" s="800">
        <f t="shared" si="456"/>
        <v>-1.4430000000000001</v>
      </c>
      <c r="V30" s="800">
        <f t="shared" si="457"/>
        <v>11.0229</v>
      </c>
      <c r="W30" s="800">
        <f t="shared" si="458"/>
        <v>-4.62</v>
      </c>
      <c r="X30" s="800">
        <f t="shared" si="459"/>
        <v>16.4679</v>
      </c>
      <c r="Y30" s="800">
        <f t="shared" si="460"/>
        <v>-5.5778999999999996</v>
      </c>
      <c r="Z30" s="800">
        <f t="shared" si="461"/>
        <v>0.82500000000000018</v>
      </c>
      <c r="AA30" s="820">
        <f t="shared" si="462"/>
        <v>10.065000000000001</v>
      </c>
      <c r="AB30" s="1516"/>
      <c r="AC30" s="996" t="s">
        <v>23</v>
      </c>
      <c r="AD30" s="352">
        <f>N31+N35</f>
        <v>-1242.6819999999998</v>
      </c>
      <c r="AE30" s="352">
        <f t="shared" ref="AE30" si="494">O31+O35</f>
        <v>-774.798</v>
      </c>
      <c r="AF30" s="352">
        <f t="shared" ref="AF30" si="495">P31+P35</f>
        <v>-22.669</v>
      </c>
      <c r="AG30" s="352">
        <f t="shared" ref="AG30" si="496">Q31+Q35</f>
        <v>92.548000000000002</v>
      </c>
      <c r="AH30" s="352">
        <f t="shared" ref="AH30" si="497">R31+R35</f>
        <v>6.5429999999999993</v>
      </c>
      <c r="AI30" s="997">
        <f t="shared" ref="AI30" si="498">S31+S35</f>
        <v>8.0380000000000003</v>
      </c>
      <c r="AJ30" s="781"/>
      <c r="AK30" s="1477"/>
      <c r="AL30" s="996" t="str">
        <f>AC30</f>
        <v>N</v>
      </c>
      <c r="AM30" s="352">
        <f>N31+N35+IF($L31=2,$AI$69*1.3,IF($L31=3,$AI$67*1.3,IF($L31=4,$AI$65*1.3,IF($L31=5,$AI$63*1.3,IF($L31=6,$AI$61*1.3,"")))))</f>
        <v>-1294.3082499999998</v>
      </c>
      <c r="AN30" s="352">
        <f>O31+O35+IF($L31=2,$AI$69,IF($L31=3,$AI$67,IF($L31=4,$AI$65,IF($L31=5,$AI$63,IF($L31=6,$AI$61,"")))))</f>
        <v>-814.51049999999998</v>
      </c>
      <c r="AO30" s="352">
        <f>AF30</f>
        <v>-22.669</v>
      </c>
      <c r="AP30" s="352">
        <f t="shared" ref="AP30" si="499">AG30</f>
        <v>92.548000000000002</v>
      </c>
      <c r="AQ30" s="352">
        <f t="shared" ref="AQ30" si="500">AH30</f>
        <v>6.5429999999999993</v>
      </c>
      <c r="AR30" s="997">
        <f t="shared" ref="AR30" si="501">AI30</f>
        <v>8.0380000000000003</v>
      </c>
      <c r="AS30" s="945">
        <f t="shared" si="474"/>
        <v>-29.212</v>
      </c>
      <c r="AT30" s="851">
        <f t="shared" si="475"/>
        <v>100.586</v>
      </c>
      <c r="AU30" s="851">
        <f t="shared" si="476"/>
        <v>-59.387799999999999</v>
      </c>
      <c r="AV30" s="851">
        <f t="shared" si="477"/>
        <v>109.3496</v>
      </c>
      <c r="AW30" s="851">
        <f t="shared" si="478"/>
        <v>-873.89829999999995</v>
      </c>
      <c r="AX30" s="851">
        <f t="shared" si="479"/>
        <v>-755.12270000000001</v>
      </c>
      <c r="AY30" s="851">
        <f t="shared" si="480"/>
        <v>-705.16089999999997</v>
      </c>
      <c r="AZ30" s="852">
        <f t="shared" si="481"/>
        <v>-923.86009999999999</v>
      </c>
      <c r="BA30" s="647"/>
      <c r="BB30" s="1014" t="str">
        <f t="shared" si="482"/>
        <v>N</v>
      </c>
      <c r="BC30" s="49">
        <f t="shared" si="483"/>
        <v>-1294.3082499999998</v>
      </c>
      <c r="BD30" s="49">
        <f t="shared" si="484"/>
        <v>-873.89829999999995</v>
      </c>
      <c r="BE30" s="49">
        <f t="shared" si="446"/>
        <v>-755.12270000000001</v>
      </c>
      <c r="BF30" s="49">
        <f t="shared" si="447"/>
        <v>-705.16089999999997</v>
      </c>
      <c r="BG30" s="51">
        <f t="shared" si="448"/>
        <v>-923.86009999999999</v>
      </c>
      <c r="BI30" s="244"/>
      <c r="BK30" s="1091">
        <f t="shared" si="485"/>
        <v>-1294.3082499999998</v>
      </c>
      <c r="BL30" s="1088">
        <f>BD30</f>
        <v>-873.89829999999995</v>
      </c>
      <c r="BM30" s="49">
        <f t="shared" ref="BM30" si="502">BE30</f>
        <v>-755.12270000000001</v>
      </c>
      <c r="BN30" s="49">
        <f t="shared" ref="BN30" si="503">BF30</f>
        <v>-705.16089999999997</v>
      </c>
      <c r="BO30" s="51">
        <f t="shared" ref="BO30" si="504">BG30</f>
        <v>-923.86009999999999</v>
      </c>
      <c r="BP30" s="2"/>
      <c r="BQ30" s="1074" t="s">
        <v>385</v>
      </c>
      <c r="BR30" s="735">
        <f>E30*F30*$AI$57/10</f>
        <v>3400.8</v>
      </c>
      <c r="BS30" s="2"/>
      <c r="BT30" s="2"/>
      <c r="BU30" s="2"/>
      <c r="BV30" s="2"/>
      <c r="BW30" s="2"/>
      <c r="BX30" s="2"/>
      <c r="BY30" s="2"/>
      <c r="BZ30" s="434"/>
      <c r="CA30" s="2"/>
      <c r="CB30" s="2"/>
      <c r="CC30" s="2"/>
      <c r="CD30" s="2"/>
      <c r="CE30" s="2"/>
      <c r="CF30" s="2"/>
      <c r="CG30" s="2"/>
      <c r="CH30" s="1053" t="s">
        <v>391</v>
      </c>
      <c r="CI30" s="1057">
        <f>MAX(CG28,CG32)</f>
        <v>2.7868934825563749</v>
      </c>
      <c r="CJ30" s="1059" t="str">
        <f>IF(E30&gt;F30,"LUNGO","CORTO")</f>
        <v>CORTO</v>
      </c>
      <c r="CK30" s="1075">
        <f>IF(CJ30="corto",IF(CEILING((CI30)/$AL$57,1)&lt;2,2,CEILING((CI30)/$AL$57,1)),2)</f>
        <v>2</v>
      </c>
      <c r="CL30" s="1061" t="s">
        <v>125</v>
      </c>
      <c r="CM30" s="52">
        <f>IF(CJ30="corto",0,CEILING((CI30-2*$AL$57)/$AL$58,1))</f>
        <v>0</v>
      </c>
      <c r="CN30" s="952">
        <f>IF(CJ30="corto",0,CEILING((CI30-2*$AL$57)/$AL$57,1))</f>
        <v>0</v>
      </c>
      <c r="CO30" s="2"/>
      <c r="CP30" s="1065">
        <f>CK30</f>
        <v>2</v>
      </c>
      <c r="CQ30" s="1064">
        <f>CK29</f>
        <v>20</v>
      </c>
      <c r="CR30" s="1065">
        <f>IF(IF(CS30=CM29,CM30,CN30)&lt;0,0,IF(CS30=CM29,CM30,CN30))</f>
        <v>0</v>
      </c>
      <c r="CS30" s="1064">
        <f>IF(OR(CM30=CN30,CM30&lt;CN30),CM29,CN29)</f>
        <v>16</v>
      </c>
      <c r="CT30" s="1083"/>
      <c r="CU30" s="1085">
        <f>CP30*PI()*(CQ30/10)^2/4+CR30*PI()*(CS30/10)^2/4</f>
        <v>6.2831853071795862</v>
      </c>
      <c r="CV30" s="2"/>
      <c r="CW30" s="1082" t="s">
        <v>397</v>
      </c>
      <c r="CX30" s="1066">
        <f>2*CU30*$AI$58/10</f>
        <v>491.72208213987443</v>
      </c>
      <c r="CY30" s="2"/>
      <c r="CZ30" s="1065" t="s">
        <v>402</v>
      </c>
      <c r="DA30" s="232">
        <f>(ABS(BK28)/ABS(DA28))^1.5+(ABS(BK29)/ABS(DA29))^1.5</f>
        <v>1.7713310848435557E-2</v>
      </c>
      <c r="DB30" s="232">
        <f t="shared" ref="DB30" si="505">(ABS(BL28)/ABS(DB28))^1.5+(ABS(BL29)/ABS(DB29))^1.5</f>
        <v>0.28418492747471646</v>
      </c>
      <c r="DC30" s="232">
        <f t="shared" ref="DC30" si="506">(ABS(BM28)/ABS(DC28))^1.5+(ABS(BM29)/ABS(DC29))^1.5</f>
        <v>0.3082157751862275</v>
      </c>
      <c r="DD30" s="232">
        <f t="shared" ref="DD30" si="507">(ABS(BN28)/ABS(DD28))^1.5+(ABS(BN29)/ABS(DD29))^1.5</f>
        <v>0.69786024362608423</v>
      </c>
      <c r="DE30" s="232">
        <f t="shared" ref="DE30" si="508">(ABS(BO28)/ABS(DE28))^1.5+(ABS(BO29)/ABS(DE29))^1.5</f>
        <v>0.60128535968827601</v>
      </c>
      <c r="DF30" s="1104"/>
    </row>
    <row r="31" spans="2:124" ht="21" customHeight="1" thickBot="1" x14ac:dyDescent="0.35">
      <c r="B31" s="744" t="s">
        <v>271</v>
      </c>
      <c r="C31" s="744">
        <f>C29/2</f>
        <v>35</v>
      </c>
      <c r="D31" s="744" t="s">
        <v>122</v>
      </c>
      <c r="I31" s="819">
        <f>IF($E$2=1,PIL!A17,IF($E$2=2,PIL!A41,IF($E$2=3,PIL!A65,IF($E$2=4,PIL!A89,IF($E$2=5,PIL!A113,IF($E$2=6,PIL!A137,IF($E$2=7,PIL!A161,IF($E$2=8,PIL!A185,IF($E$2=9,PIL!A209,IF($E$2=10,PIL!A233,IF($E$2=11,PIL!A257,IF($E$2=12,PIL!A281,IF($E$2=13,PIL!A305,IF($E$2=14,PIL!A329,IF($E$2=15,PIL!A353,IF($E$2=16,PIL!A377,IF($E$2=17,PIL!A401,IF($E$2=18,PIL!A425,IF($E$2=19,PIL!A449,IF($E$2=20,PIL!A473,IF($E$2=21,PIL!A497,"")))))))))))))))))))))</f>
        <v>2</v>
      </c>
      <c r="J31" s="870">
        <f>IF($E$2=1,PIL!B17,IF($E$2=2,PIL!B41,IF($E$2=3,PIL!B65,IF($E$2=4,PIL!B89,IF($E$2=5,PIL!B113,IF($E$2=6,PIL!B137,IF($E$2=7,PIL!B161,IF($E$2=8,PIL!B185,IF($E$2=9,PIL!B209,IF($E$2=10,PIL!B233,IF($E$2=11,PIL!B257,IF($E$2=12,PIL!B281,IF($E$2=13,PIL!B305,IF($E$2=14,PIL!B329,IF($E$2=15,PIL!B353,IF($E$2=16,PIL!B377,IF($E$2=17,PIL!B401,IF($E$2=18,PIL!B425,IF($E$2=19,PIL!B449,IF($E$2=20,PIL!B473,IF($E$2=21,PIL!B497,"")))))))))))))))))))))</f>
        <v>9</v>
      </c>
      <c r="K31" s="799"/>
      <c r="L31" s="887">
        <f>IF($E$2=1,PIL!D17,IF($E$2=2,PIL!D41,IF($E$2=3,PIL!D65,IF($E$2=4,PIL!D89,IF($E$2=5,PIL!D113,IF($E$2=6,PIL!D137,IF($E$2=7,PIL!D161,IF($E$2=8,PIL!D185,IF($E$2=9,PIL!D209,IF($E$2=10,PIL!D233,IF($E$2=11,PIL!D257,IF($E$2=12,PIL!D281,IF($E$2=13,PIL!D305,IF($E$2=14,PIL!D329,IF($E$2=15,PIL!D353,IF($E$2=16,PIL!D377,IF($E$2=17,PIL!D401,IF($E$2=18,PIL!D425,IF($E$2=19,PIL!D449,IF($E$2=20,PIL!D473,IF($E$2=21,PIL!D497,"")))))))))))))))))))))</f>
        <v>3</v>
      </c>
      <c r="M31" s="904" t="s">
        <v>333</v>
      </c>
      <c r="N31" s="944">
        <f>IF($E$2=1,PIL!F17,IF($E$2=2,PIL!F41,IF($E$2=3,PIL!F65,IF($E$2=4,PIL!F89,IF($E$2=5,PIL!F113,IF($E$2=6,PIL!F137,IF($E$2=7,PIL!F161,IF($E$2=8,PIL!F185,IF($E$2=9,PIL!F209,IF($E$2=10,PIL!F233,IF($E$2=11,PIL!F257,IF($E$2=12,PIL!F281,IF($E$2=13,PIL!F305,IF($E$2=14,PIL!F329,IF($E$2=15,PIL!F353,IF($E$2=16,PIL!F377,IF($E$2=17,PIL!F401,IF($E$2=18,PIL!F425,IF($E$2=19,PIL!F449,IF($E$2=20,PIL!F473,IF($E$2=21,PIL!F497,"")))))))))))))))))))))</f>
        <v>-128.245</v>
      </c>
      <c r="O31" s="800">
        <f>IF($E$2=1,PIL!G17,IF($E$2=2,PIL!G41,IF($E$2=3,PIL!G65,IF($E$2=4,PIL!G89,IF($E$2=5,PIL!G113,IF($E$2=6,PIL!G137,IF($E$2=7,PIL!G161,IF($E$2=8,PIL!G185,IF($E$2=9,PIL!G209,IF($E$2=10,PIL!G233,IF($E$2=11,PIL!G257,IF($E$2=12,PIL!G281,IF($E$2=13,PIL!G305,IF($E$2=14,PIL!G329,IF($E$2=15,PIL!G353,IF($E$2=16,PIL!G377,IF($E$2=17,PIL!G401,IF($E$2=18,PIL!G425,IF($E$2=19,PIL!G449,IF($E$2=20,PIL!G473,IF($E$2=21,PIL!G497,"")))))))))))))))))))))</f>
        <v>-79.388000000000005</v>
      </c>
      <c r="P31" s="800">
        <f>IF($E$2=1,PIL!H17,IF($E$2=2,PIL!H41,IF($E$2=3,PIL!H65,IF($E$2=4,PIL!H89,IF($E$2=5,PIL!H113,IF($E$2=6,PIL!H137,IF($E$2=7,PIL!H161,IF($E$2=8,PIL!H185,IF($E$2=9,PIL!H209,IF($E$2=10,PIL!H233,IF($E$2=11,PIL!H257,IF($E$2=12,PIL!H281,IF($E$2=13,PIL!H305,IF($E$2=14,PIL!H329,IF($E$2=15,PIL!H353,IF($E$2=16,PIL!H377,IF($E$2=17,PIL!H401,IF($E$2=18,PIL!H425,IF($E$2=19,PIL!H449,IF($E$2=20,PIL!H473,IF($E$2=21,PIL!H497,"")))))))))))))))))))))</f>
        <v>-35.972000000000001</v>
      </c>
      <c r="Q31" s="800">
        <f>IF($E$2=1,PIL!I17,IF($E$2=2,PIL!I41,IF($E$2=3,PIL!I65,IF($E$2=4,PIL!I89,IF($E$2=5,PIL!I113,IF($E$2=6,PIL!I137,IF($E$2=7,PIL!I161,IF($E$2=8,PIL!I185,IF($E$2=9,PIL!I209,IF($E$2=10,PIL!I233,IF($E$2=11,PIL!I257,IF($E$2=12,PIL!I281,IF($E$2=13,PIL!I305,IF($E$2=14,PIL!I329,IF($E$2=15,PIL!I353,IF($E$2=16,PIL!I377,IF($E$2=17,PIL!I401,IF($E$2=18,PIL!I425,IF($E$2=19,PIL!I449,IF($E$2=20,PIL!I473,IF($E$2=21,PIL!I497,"")))))))))))))))))))))</f>
        <v>2.242</v>
      </c>
      <c r="R31" s="800">
        <f>IF($E$2=1,PIL!J17,IF($E$2=2,PIL!J41,IF($E$2=3,PIL!J65,IF($E$2=4,PIL!J89,IF($E$2=5,PIL!J113,IF($E$2=6,PIL!J137,IF($E$2=7,PIL!J161,IF($E$2=8,PIL!J185,IF($E$2=9,PIL!J209,IF($E$2=10,PIL!J233,IF($E$2=11,PIL!J257,IF($E$2=12,PIL!J281,IF($E$2=13,PIL!J305,IF($E$2=14,PIL!J329,IF($E$2=15,PIL!J353,IF($E$2=16,PIL!J377,IF($E$2=17,PIL!J401,IF($E$2=18,PIL!J425,IF($E$2=19,PIL!J449,IF($E$2=20,PIL!J473,IF($E$2=21,PIL!J497,"")))))))))))))))))))))</f>
        <v>-1.1930000000000001</v>
      </c>
      <c r="S31" s="820">
        <f>IF($E$2=1,PIL!K17,IF($E$2=2,PIL!K41,IF($E$2=3,PIL!K65,IF($E$2=4,PIL!K89,IF($E$2=5,PIL!K113,IF($E$2=6,PIL!K137,IF($E$2=7,PIL!K161,IF($E$2=8,PIL!K185,IF($E$2=9,PIL!K209,IF($E$2=10,PIL!K233,IF($E$2=11,PIL!K257,IF($E$2=12,PIL!K281,IF($E$2=13,PIL!K305,IF($E$2=14,PIL!K329,IF($E$2=15,PIL!K353,IF($E$2=16,PIL!K377,IF($E$2=17,PIL!K401,IF($E$2=18,PIL!K425,IF($E$2=19,PIL!K449,IF($E$2=20,PIL!K473,IF($E$2=21,PIL!K497,"")))))))))))))))))))))</f>
        <v>-1.5149999999999999</v>
      </c>
      <c r="T31" s="923">
        <f t="shared" si="456"/>
        <v>-37.164999999999999</v>
      </c>
      <c r="U31" s="800">
        <f t="shared" si="456"/>
        <v>3.7569999999999997</v>
      </c>
      <c r="V31" s="800">
        <f t="shared" si="457"/>
        <v>-38.292099999999998</v>
      </c>
      <c r="W31" s="800">
        <f t="shared" si="458"/>
        <v>14.906499999999999</v>
      </c>
      <c r="X31" s="800">
        <f t="shared" si="459"/>
        <v>-117.68010000000001</v>
      </c>
      <c r="Y31" s="800">
        <f>O31-V31</f>
        <v>-41.095900000000007</v>
      </c>
      <c r="Z31" s="800">
        <f>O31+W31</f>
        <v>-64.481500000000011</v>
      </c>
      <c r="AA31" s="820">
        <f t="shared" si="462"/>
        <v>-94.294499999999999</v>
      </c>
      <c r="AB31" s="998"/>
      <c r="AC31" s="781"/>
      <c r="AD31" s="782"/>
      <c r="AE31" s="782"/>
      <c r="AF31" s="782"/>
      <c r="AG31" s="782"/>
      <c r="AH31" s="782"/>
      <c r="AI31" s="782"/>
      <c r="AJ31" s="781"/>
      <c r="AK31" s="781"/>
      <c r="AL31" s="1026"/>
      <c r="AM31" s="782"/>
      <c r="AN31" s="782"/>
      <c r="AO31" s="782"/>
      <c r="AP31" s="782"/>
      <c r="AQ31" s="782"/>
      <c r="AR31" s="1039"/>
      <c r="AS31" s="1026"/>
      <c r="AT31" s="781"/>
      <c r="AU31" s="781"/>
      <c r="AV31" s="781"/>
      <c r="AW31" s="781"/>
      <c r="AX31" s="781"/>
      <c r="AY31" s="781"/>
      <c r="AZ31" s="1027"/>
      <c r="BA31" s="647"/>
      <c r="BB31" s="1072"/>
      <c r="BC31" s="6"/>
      <c r="BD31" s="6"/>
      <c r="BE31" s="6"/>
      <c r="BF31" s="6"/>
      <c r="BG31" s="6"/>
      <c r="BI31" s="440"/>
      <c r="BL31" s="1045"/>
      <c r="BM31" s="1045"/>
      <c r="BN31" s="1045"/>
      <c r="BO31" s="1045"/>
      <c r="BP31" s="2"/>
      <c r="BQ31" s="2"/>
      <c r="BR31" s="4"/>
      <c r="BS31" s="2"/>
      <c r="BT31" s="2"/>
      <c r="BU31" s="2"/>
      <c r="BV31" s="2"/>
      <c r="BW31" s="2"/>
      <c r="BX31" s="2"/>
      <c r="BY31" s="2"/>
      <c r="BZ31" s="434"/>
      <c r="CA31" s="2"/>
      <c r="CB31" s="2"/>
      <c r="CC31" s="2"/>
      <c r="CD31" s="2"/>
      <c r="CE31" s="2"/>
      <c r="CF31" s="2"/>
      <c r="CG31" s="2"/>
      <c r="CH31" s="1078" t="s">
        <v>392</v>
      </c>
      <c r="CI31" s="1058">
        <f>MAX(CG29,CG33)</f>
        <v>0</v>
      </c>
      <c r="CJ31" s="1060" t="str">
        <f>IF(F30&gt;E30,"LUNGO","CORTO")</f>
        <v>LUNGO</v>
      </c>
      <c r="CK31" s="1076">
        <f>IF(CJ31="corto",IF(CEILING((CI31)/$AL$57,1)&lt;2,2,CEILING((CI31)/$AL$57,1)),2)</f>
        <v>2</v>
      </c>
      <c r="CL31" s="1062" t="s">
        <v>125</v>
      </c>
      <c r="CM31" s="1074">
        <f>IF(CJ31="corto",0,CEILING((CI31-2*$AL$57)/$AL$58,1))</f>
        <v>-3</v>
      </c>
      <c r="CN31" s="725">
        <f>IF(CJ31="corto",0,CEILING((CI31-2*$AL$57)/$AL$57,1))</f>
        <v>-2</v>
      </c>
      <c r="CO31" s="2"/>
      <c r="CP31" s="1065">
        <f>CK31</f>
        <v>2</v>
      </c>
      <c r="CQ31" s="1064">
        <f>CK29</f>
        <v>20</v>
      </c>
      <c r="CR31" s="1065">
        <f>IF(IF(CS31=CM29,CM31,CN31)&lt;0,0,IF(CS31=CM29,CM31,CN31))</f>
        <v>0</v>
      </c>
      <c r="CS31" s="1064">
        <f>IF(OR(CM31=CN31,CM31&lt;CN31),CM29,CN29)</f>
        <v>16</v>
      </c>
      <c r="CT31" s="1083"/>
      <c r="CU31" s="1085">
        <f>CP31*PI()*(CQ31/10)^2/4+CR31*PI()*(CS31/10)^2/4</f>
        <v>6.2831853071795862</v>
      </c>
      <c r="CV31" s="2"/>
      <c r="CW31" s="1082" t="s">
        <v>326</v>
      </c>
      <c r="CX31" s="1066">
        <f>1/(1+2*CX30/BR30)+1</f>
        <v>1.7756867255951949</v>
      </c>
      <c r="CY31" s="2"/>
      <c r="CZ31" s="2"/>
      <c r="DA31" s="2"/>
      <c r="DB31" s="2"/>
      <c r="DC31" s="2"/>
      <c r="DD31" s="2"/>
      <c r="DE31" s="2"/>
      <c r="DF31" s="1104"/>
    </row>
    <row r="32" spans="2:124" ht="21" customHeight="1" x14ac:dyDescent="0.3">
      <c r="B32" s="744" t="s">
        <v>272</v>
      </c>
      <c r="C32" s="744">
        <f>C30/2</f>
        <v>35</v>
      </c>
      <c r="D32" s="744" t="s">
        <v>122</v>
      </c>
      <c r="I32" s="819">
        <f>IF($E$2=1,PIL!A734,IF($E$2=2,PIL!A830,IF($E$2=3,PIL!A926,IF($E$2=4,PIL!A518,IF($E$2=5,PIL!A590,IF($E$2=6,PIL!A662,IF($E$2=7,PIL!A758,IF($E$2=8,PIL!A854,IF($E$2=9,PIL!A950,IF($E$2=10,PIL!A542,IF($E$2=11,PIL!A614,IF($E$2=12,PIL!A686,IF($E$2=13,PIL!A782,IF($E$2=14,PIL!A878,IF($E$2=15,PIL!A974,IF($E$2=16,PIL!A566,IF($E$2=17,PIL!A638,IF($E$2=18,PIL!A710,IF($E$2=19,PIL!A806,IF($E$2=20,PIL!A902,IF($E$2=21,PIL!A998,"")))))))))))))))))))))</f>
        <v>10</v>
      </c>
      <c r="J32" s="870">
        <f>IF($E$2=1,PIL!B734,IF($E$2=2,PIL!B830,IF($E$2=3,PIL!B926,IF($E$2=4,PIL!B518,IF($E$2=5,PIL!B590,IF($E$2=6,PIL!B662,IF($E$2=7,PIL!B758,IF($E$2=8,PIL!B854,IF($E$2=9,PIL!B950,IF($E$2=10,PIL!B542,IF($E$2=11,PIL!B614,IF($E$2=12,PIL!B686,IF($E$2=13,PIL!B782,IF($E$2=14,PIL!B878,IF($E$2=15,PIL!B974,IF($E$2=16,PIL!B566,IF($E$2=17,PIL!B638,IF($E$2=18,PIL!B710,IF($E$2=19,PIL!B806,IF($E$2=20,PIL!B902,IF($E$2=21,PIL!B998,"")))))))))))))))))))))</f>
        <v>9</v>
      </c>
      <c r="K32" s="799"/>
      <c r="L32" s="887">
        <f>IF($E$2=1,PIL!D734,IF($E$2=2,PIL!D830,IF($E$2=3,PIL!D926,IF($E$2=4,PIL!D518,IF($E$2=5,PIL!D590,IF($E$2=6,PIL!D662,IF($E$2=7,PIL!D758,IF($E$2=8,PIL!D854,IF($E$2=9,PIL!D950,IF($E$2=10,PIL!D542,IF($E$2=11,PIL!D614,IF($E$2=12,PIL!D686,IF($E$2=13,PIL!D782,IF($E$2=14,PIL!D878,IF($E$2=15,PIL!D974,IF($E$2=16,PIL!D566,IF($E$2=17,PIL!D638,IF($E$2=18,PIL!D710,IF($E$2=19,PIL!D806,IF($E$2=20,PIL!D902,IF($E$2=21,PIL!D998,"")))))))))))))))))))))</f>
        <v>3</v>
      </c>
      <c r="M32" s="904" t="s">
        <v>336</v>
      </c>
      <c r="N32" s="944">
        <f>IF($E$2=1,PIL!F734,IF($E$2=2,PIL!F830,IF($E$2=3,PIL!F926,IF($E$2=4,PIL!F518,IF($E$2=5,PIL!F590,IF($E$2=6,PIL!F662,IF($E$2=7,PIL!F758,IF($E$2=8,PIL!F854,IF($E$2=9,PIL!F950,IF($E$2=10,PIL!F542,IF($E$2=11,PIL!F614,IF($E$2=12,PIL!F686,IF($E$2=13,PIL!F782,IF($E$2=14,PIL!F878,IF($E$2=15,PIL!F974,IF($E$2=16,PIL!F566,IF($E$2=17,PIL!F638,IF($E$2=18,PIL!F710,IF($E$2=19,PIL!F806,IF($E$2=20,PIL!F902,IF($E$2=21,PIL!F998,"")))))))))))))))))))))</f>
        <v>1.3460000000000001</v>
      </c>
      <c r="O32" s="800">
        <f>IF($E$2=1,PIL!G734,IF($E$2=2,PIL!G830,IF($E$2=3,PIL!G926,IF($E$2=4,PIL!G518,IF($E$2=5,PIL!G590,IF($E$2=6,PIL!G662,IF($E$2=7,PIL!G758,IF($E$2=8,PIL!G854,IF($E$2=9,PIL!G950,IF($E$2=10,PIL!G542,IF($E$2=11,PIL!G614,IF($E$2=12,PIL!G686,IF($E$2=13,PIL!G782,IF($E$2=14,PIL!G878,IF($E$2=15,PIL!G974,IF($E$2=16,PIL!G566,IF($E$2=17,PIL!G638,IF($E$2=18,PIL!G710,IF($E$2=19,PIL!G806,IF($E$2=20,PIL!G902,IF($E$2=21,PIL!G998,"")))))))))))))))))))))</f>
        <v>0.497</v>
      </c>
      <c r="P32" s="800">
        <f>IF($E$2=1,PIL!H734,IF($E$2=2,PIL!H830,IF($E$2=3,PIL!H926,IF($E$2=4,PIL!H518,IF($E$2=5,PIL!H590,IF($E$2=6,PIL!H662,IF($E$2=7,PIL!H758,IF($E$2=8,PIL!H854,IF($E$2=9,PIL!H950,IF($E$2=10,PIL!H542,IF($E$2=11,PIL!H614,IF($E$2=12,PIL!H686,IF($E$2=13,PIL!H782,IF($E$2=14,PIL!H878,IF($E$2=15,PIL!H974,IF($E$2=16,PIL!H566,IF($E$2=17,PIL!H638,IF($E$2=18,PIL!H710,IF($E$2=19,PIL!H806,IF($E$2=20,PIL!H902,IF($E$2=21,PIL!H998,"")))))))))))))))))))))</f>
        <v>44.939</v>
      </c>
      <c r="Q32" s="800">
        <f>IF($E$2=1,PIL!I734,IF($E$2=2,PIL!I830,IF($E$2=3,PIL!I926,IF($E$2=4,PIL!I518,IF($E$2=5,PIL!I590,IF($E$2=6,PIL!I662,IF($E$2=7,PIL!I758,IF($E$2=8,PIL!I854,IF($E$2=9,PIL!I950,IF($E$2=10,PIL!I542,IF($E$2=11,PIL!I614,IF($E$2=12,PIL!I686,IF($E$2=13,PIL!I782,IF($E$2=14,PIL!I878,IF($E$2=15,PIL!I974,IF($E$2=16,PIL!I566,IF($E$2=17,PIL!I638,IF($E$2=18,PIL!I710,IF($E$2=19,PIL!I806,IF($E$2=20,PIL!I902,IF($E$2=21,PIL!I998,"")))))))))))))))))))))</f>
        <v>280.14100000000002</v>
      </c>
      <c r="R32" s="800">
        <f>IF($E$2=1,PIL!J734,IF($E$2=2,PIL!J830,IF($E$2=3,PIL!J926,IF($E$2=4,PIL!J518,IF($E$2=5,PIL!J590,IF($E$2=6,PIL!J662,IF($E$2=7,PIL!J758,IF($E$2=8,PIL!J854,IF($E$2=9,PIL!J950,IF($E$2=10,PIL!J542,IF($E$2=11,PIL!J614,IF($E$2=12,PIL!J686,IF($E$2=13,PIL!J782,IF($E$2=14,PIL!J878,IF($E$2=15,PIL!J974,IF($E$2=16,PIL!J566,IF($E$2=17,PIL!J638,IF($E$2=18,PIL!J710,IF($E$2=19,PIL!J806,IF($E$2=20,PIL!J902,IF($E$2=21,PIL!J998,"")))))))))))))))))))))</f>
        <v>32.731000000000002</v>
      </c>
      <c r="S32" s="820">
        <f>IF($E$2=1,PIL!K734,IF($E$2=2,PIL!K830,IF($E$2=3,PIL!K926,IF($E$2=4,PIL!K518,IF($E$2=5,PIL!K590,IF($E$2=6,PIL!K662,IF($E$2=7,PIL!K758,IF($E$2=8,PIL!K854,IF($E$2=9,PIL!K950,IF($E$2=10,PIL!K542,IF($E$2=11,PIL!K614,IF($E$2=12,PIL!K686,IF($E$2=13,PIL!K782,IF($E$2=14,PIL!K878,IF($E$2=15,PIL!K974,IF($E$2=16,PIL!K566,IF($E$2=17,PIL!K638,IF($E$2=18,PIL!K710,IF($E$2=19,PIL!K806,IF($E$2=20,PIL!K902,IF($E$2=21,PIL!K998,"")))))))))))))))))))))</f>
        <v>36.206000000000003</v>
      </c>
      <c r="T32" s="923">
        <f>(ABS(P32)+ABS(R32))*SIGN(P32)</f>
        <v>77.67</v>
      </c>
      <c r="U32" s="800">
        <f>(ABS(Q32)+ABS(S32))*SIGN(Q32)</f>
        <v>316.34700000000004</v>
      </c>
      <c r="V32" s="800">
        <f>(ABS(T32)+0.3*ABS(U32))*SIGN(T32)</f>
        <v>172.57410000000002</v>
      </c>
      <c r="W32" s="800">
        <f>(ABS(U32)+0.3*ABS(T32))*SIGN(U32)</f>
        <v>339.64800000000002</v>
      </c>
      <c r="X32" s="800">
        <f>O32+V32</f>
        <v>173.07110000000003</v>
      </c>
      <c r="Y32" s="800">
        <f>O32-V32</f>
        <v>-172.0771</v>
      </c>
      <c r="Z32" s="800">
        <f>O32+W32</f>
        <v>340.14500000000004</v>
      </c>
      <c r="AA32" s="820">
        <f>O32-W32</f>
        <v>-339.15100000000001</v>
      </c>
      <c r="AB32" s="1514" t="s">
        <v>379</v>
      </c>
      <c r="AC32" s="991" t="str">
        <f>M33</f>
        <v>M_piede_x</v>
      </c>
      <c r="AD32" s="992">
        <f t="shared" ref="AD32" si="509">N33</f>
        <v>-0.72099999999999997</v>
      </c>
      <c r="AE32" s="992">
        <f t="shared" ref="AE32" si="510">O33</f>
        <v>-0.25</v>
      </c>
      <c r="AF32" s="992">
        <f t="shared" ref="AF32" si="511">P33</f>
        <v>-47.49</v>
      </c>
      <c r="AG32" s="992">
        <f t="shared" ref="AG32" si="512">Q33</f>
        <v>-277.69299999999998</v>
      </c>
      <c r="AH32" s="992">
        <f t="shared" ref="AH32" si="513">R33</f>
        <v>-34.188000000000002</v>
      </c>
      <c r="AI32" s="993">
        <f t="shared" ref="AI32" si="514">S33</f>
        <v>-38.869999999999997</v>
      </c>
      <c r="AJ32" s="782"/>
      <c r="AK32" s="1475" t="s">
        <v>383</v>
      </c>
      <c r="AL32" s="991" t="str">
        <f>AC32</f>
        <v>M_piede_x</v>
      </c>
      <c r="AM32" s="992">
        <f>AD32+(AD28-AD32)/$C34*$C32</f>
        <v>-0.50177272727272726</v>
      </c>
      <c r="AN32" s="992">
        <f t="shared" ref="AN32" si="515">AE32+(AE28-AE32)/$C34*$C32</f>
        <v>-0.17077272727272727</v>
      </c>
      <c r="AO32" s="992">
        <f t="shared" ref="AO32" si="516">AF32+(AF28-AF32)/$C34*$C32</f>
        <v>-37.686924242424247</v>
      </c>
      <c r="AP32" s="992">
        <f t="shared" ref="AP32" si="517">AG32+(AG28-AG32)/$C34*$C32</f>
        <v>-218.52878787878785</v>
      </c>
      <c r="AQ32" s="992">
        <f t="shared" ref="AQ32" si="518">AH32+(AH28-AH32)/$C34*$C32</f>
        <v>-27.090530303030306</v>
      </c>
      <c r="AR32" s="993">
        <f t="shared" ref="AR32" si="519">AI32+(AI28-AI32)/$C34*$C32</f>
        <v>-30.907393939393938</v>
      </c>
      <c r="AS32" s="943">
        <f>(ABS(AO32)+ABS(AQ32))*SIGN(AO32)</f>
        <v>-64.77745454545456</v>
      </c>
      <c r="AT32" s="847">
        <f>(ABS(AP32)+ABS(AR32))*SIGN(AP32)</f>
        <v>-249.43618181818178</v>
      </c>
      <c r="AU32" s="847">
        <f>(ABS(AS32)+0.3*ABS(AT32))*SIGN(AS32)</f>
        <v>-139.60830909090907</v>
      </c>
      <c r="AV32" s="847">
        <f>(ABS(AT32)+0.3*ABS(AS32))*SIGN(AT32)</f>
        <v>-268.86941818181816</v>
      </c>
      <c r="AW32" s="847">
        <f>AN32+AU32</f>
        <v>-139.77908181818179</v>
      </c>
      <c r="AX32" s="847">
        <f>AN32-AU32</f>
        <v>139.43753636363635</v>
      </c>
      <c r="AY32" s="847">
        <f>AN32+AV32</f>
        <v>-269.04019090909088</v>
      </c>
      <c r="AZ32" s="848">
        <f>AN32-AV32</f>
        <v>268.69864545454544</v>
      </c>
      <c r="BA32" s="647"/>
      <c r="BB32" s="953" t="str">
        <f t="shared" ref="BB32:BB34" si="520">AL32</f>
        <v>M_piede_x</v>
      </c>
      <c r="BC32" s="1013">
        <f t="shared" ref="BC32:BC34" si="521">AM32</f>
        <v>-0.50177272727272726</v>
      </c>
      <c r="BD32" s="1013">
        <f t="shared" ref="BD32:BD34" si="522">AW32</f>
        <v>-139.77908181818179</v>
      </c>
      <c r="BE32" s="1013">
        <f t="shared" ref="BE32:BE34" si="523">AX32</f>
        <v>139.43753636363635</v>
      </c>
      <c r="BF32" s="1043">
        <f t="shared" ref="BF32:BF34" si="524">AY32</f>
        <v>-269.04019090909088</v>
      </c>
      <c r="BG32" s="1044">
        <f t="shared" ref="BG32:BG34" si="525">AZ32</f>
        <v>268.69864545454544</v>
      </c>
      <c r="BI32" s="1015">
        <f>IF($L29=6,$W$59,IF($L29=5,$W$61,IF($L29=4,$W$63,IF($L29=3,$W$65,IF($L29=2,$W$67,"errore")))))</f>
        <v>289.16208762317461</v>
      </c>
      <c r="BK32" s="1089">
        <f>BC32</f>
        <v>-0.50177272727272726</v>
      </c>
      <c r="BL32" s="1086">
        <f>MAX(ABS(BD32),0.3*$BI32)</f>
        <v>139.77908181818179</v>
      </c>
      <c r="BM32" s="1013">
        <f>MAX(ABS(BE32),$BI32)</f>
        <v>289.16208762317461</v>
      </c>
      <c r="BN32" s="1043">
        <f>MAX(ABS(BF32),0.3*$BI32)</f>
        <v>269.04019090909088</v>
      </c>
      <c r="BO32" s="1044">
        <f>MAX(ABS(BG32),0.3*$BI32)</f>
        <v>268.69864545454544</v>
      </c>
      <c r="BP32" s="2"/>
      <c r="BQ32" s="1073" t="s">
        <v>386</v>
      </c>
      <c r="BR32" s="1051">
        <f>0.12*BR34*F30/100</f>
        <v>326.47680000000003</v>
      </c>
      <c r="BS32" s="2"/>
      <c r="BT32" s="1073" t="s">
        <v>393</v>
      </c>
      <c r="BU32" s="1052">
        <f>$BR32*(1-((0.48*$BR34-ABS(BK34))/(0.48*$BR34))^2)</f>
        <v>314.10297880130378</v>
      </c>
      <c r="BV32" s="1052">
        <f t="shared" ref="BV32" si="526">$BR32*(1-((0.48*$BR34-ABS(BL34))/(0.48*$BR34))^2)</f>
        <v>258.86045932715712</v>
      </c>
      <c r="BW32" s="1052">
        <f t="shared" ref="BW32" si="527">$BR32*(1-((0.48*$BR34-ABS(BM34))/(0.48*$BR34))^2)</f>
        <v>235.51043474308867</v>
      </c>
      <c r="BX32" s="1052">
        <f t="shared" ref="BX32" si="528">$BR32*(1-((0.48*$BR34-ABS(BN34))/(0.48*$BR34))^2)</f>
        <v>224.65557699688185</v>
      </c>
      <c r="BY32" s="1051">
        <f t="shared" ref="BY32" si="529">$BR32*(1-((0.48*$BR34-ABS(BO34))/(0.48*$BR34))^2)</f>
        <v>267.6495226937767</v>
      </c>
      <c r="BZ32" s="1053" t="s">
        <v>391</v>
      </c>
      <c r="CA32" s="1052">
        <f>IF((ABS(BK32)-BU32)/(($F30-2*$G30)*$AI$58)*1000&lt;0,0,(ABS(BK32)-BU32)/(($F30-2*$G30)*$AI$58)*1000)</f>
        <v>0</v>
      </c>
      <c r="CB32" s="1052">
        <f>IF((ABS(BL32)-BV32)/(($F30-2*$G30)*$AI$58)*1000&lt;0,0,(ABS(BL32)-BV32)/(($F30-2*$G30)*$AI$58)*1000)</f>
        <v>0</v>
      </c>
      <c r="CC32" s="1052">
        <f>IF((ABS(BM32)-BW32)/(($F30-2*$G30)*$AI$58)*1000&lt;0,0,(ABS(BM32)-BW32)/(($F30-2*$G30)*$AI$58)*1000)</f>
        <v>1.9043236533522854</v>
      </c>
      <c r="CD32" s="1052">
        <f>IF((ABS(BN32)-BX32)/(($F30-2*$G30)*$AI$58)*1000&lt;0,0,(ABS(BN32)-BX32)/(($F30-2*$G30)*$AI$58)*1000)</f>
        <v>1.5753973191998547</v>
      </c>
      <c r="CE32" s="1051">
        <f>IF((ABS(BO32)-BY32)/(($F30-2*$G30)*$AI$58)*1000&lt;0,0,(ABS(BO32)-BY32)/(($F30-2*$G30)*$AI$58)*1000)</f>
        <v>3.7237795694151227E-2</v>
      </c>
      <c r="CF32" s="2"/>
      <c r="CG32" s="688">
        <f>MAX(CA32:CE32)</f>
        <v>1.9043236533522854</v>
      </c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1082" t="s">
        <v>398</v>
      </c>
      <c r="CX32" s="1066">
        <f>CU30*(F30-2*G30)*$AI$58/1000</f>
        <v>177.01994957035481</v>
      </c>
      <c r="CY32" s="2"/>
      <c r="CZ32" s="1079" t="s">
        <v>400</v>
      </c>
      <c r="DA32" s="1066">
        <f>($BR32+$CX32)*(1-(ABS((0.48*$BR34-ABS(BK34))/(0.48*$BR34+$CX34))^$CX35))</f>
        <v>486.23816422085491</v>
      </c>
      <c r="DB32" s="1066">
        <f t="shared" ref="DB32" si="530">($BR32+$CX32)*(1-(ABS((0.48*$BR34-ABS(BL34))/(0.48*$BR34+$CX34))^$CX35))</f>
        <v>425.5438744464812</v>
      </c>
      <c r="DC32" s="1066">
        <f t="shared" ref="DC32" si="531">($BR32+$CX32)*(1-(ABS((0.48*$BR34-ABS(BM34))/(0.48*$BR34+$CX34))^$CX35))</f>
        <v>402.05604222820614</v>
      </c>
      <c r="DD32" s="1066">
        <f t="shared" ref="DD32" si="532">($BR32+$CX32)*(1-(ABS((0.48*$BR34-ABS(BN34))/(0.48*$BR34+$CX34))^$CX35))</f>
        <v>391.37784880868713</v>
      </c>
      <c r="DE32" s="1066">
        <f t="shared" ref="DE32" si="533">($BR32+$CX32)*(1-(ABS((0.48*$BR34-ABS(BO34))/(0.48*$BR34+$CX34))^$CX35))</f>
        <v>434.60905326762111</v>
      </c>
      <c r="DF32" s="1104"/>
    </row>
    <row r="33" spans="2:124" ht="21" customHeight="1" thickBot="1" x14ac:dyDescent="0.35">
      <c r="B33" s="744" t="s">
        <v>208</v>
      </c>
      <c r="C33" s="527">
        <v>330</v>
      </c>
      <c r="D33" s="744" t="s">
        <v>122</v>
      </c>
      <c r="I33" s="819">
        <f>IF($E$2=1,PIL!A735,IF($E$2=2,PIL!A831,IF($E$2=3,PIL!A927,IF($E$2=4,PIL!A519,IF($E$2=5,PIL!A591,IF($E$2=6,PIL!A663,IF($E$2=7,PIL!A759,IF($E$2=8,PIL!A855,IF($E$2=9,PIL!A951,IF($E$2=10,PIL!A543,IF($E$2=11,PIL!A615,IF($E$2=12,PIL!A687,IF($E$2=13,PIL!A783,IF($E$2=14,PIL!A879,IF($E$2=15,PIL!A975,IF($E$2=16,PIL!A567,IF($E$2=17,PIL!A639,IF($E$2=18,PIL!A711,IF($E$2=19,PIL!A807,IF($E$2=20,PIL!A903,IF($E$2=21,PIL!A999,"")))))))))))))))))))))</f>
        <v>10</v>
      </c>
      <c r="J33" s="870">
        <f>IF($E$2=1,PIL!B735,IF($E$2=2,PIL!B831,IF($E$2=3,PIL!B927,IF($E$2=4,PIL!B519,IF($E$2=5,PIL!B591,IF($E$2=6,PIL!B663,IF($E$2=7,PIL!B759,IF($E$2=8,PIL!B855,IF($E$2=9,PIL!B951,IF($E$2=10,PIL!B543,IF($E$2=11,PIL!B615,IF($E$2=12,PIL!B687,IF($E$2=13,PIL!B783,IF($E$2=14,PIL!B879,IF($E$2=15,PIL!B975,IF($E$2=16,PIL!B567,IF($E$2=17,PIL!B639,IF($E$2=18,PIL!B711,IF($E$2=19,PIL!B807,IF($E$2=20,PIL!B903,IF($E$2=21,PIL!B999,"")))))))))))))))))))))</f>
        <v>9</v>
      </c>
      <c r="K33" s="799"/>
      <c r="L33" s="887">
        <f>IF($E$2=1,PIL!D735,IF($E$2=2,PIL!D831,IF($E$2=3,PIL!D927,IF($E$2=4,PIL!D519,IF($E$2=5,PIL!D591,IF($E$2=6,PIL!D663,IF($E$2=7,PIL!D759,IF($E$2=8,PIL!D855,IF($E$2=9,PIL!D951,IF($E$2=10,PIL!D543,IF($E$2=11,PIL!D615,IF($E$2=12,PIL!D687,IF($E$2=13,PIL!D783,IF($E$2=14,PIL!D879,IF($E$2=15,PIL!D975,IF($E$2=16,PIL!D567,IF($E$2=17,PIL!D639,IF($E$2=18,PIL!D711,IF($E$2=19,PIL!D807,IF($E$2=20,PIL!D903,IF($E$2=21,PIL!D999,"")))))))))))))))))))))</f>
        <v>3</v>
      </c>
      <c r="M33" s="904" t="s">
        <v>337</v>
      </c>
      <c r="N33" s="944">
        <f>IF($E$2=1,PIL!F735,IF($E$2=2,PIL!F831,IF($E$2=3,PIL!F927,IF($E$2=4,PIL!F519,IF($E$2=5,PIL!F591,IF($E$2=6,PIL!F663,IF($E$2=7,PIL!F759,IF($E$2=8,PIL!F855,IF($E$2=9,PIL!F951,IF($E$2=10,PIL!F543,IF($E$2=11,PIL!F615,IF($E$2=12,PIL!F687,IF($E$2=13,PIL!F783,IF($E$2=14,PIL!F879,IF($E$2=15,PIL!F975,IF($E$2=16,PIL!F567,IF($E$2=17,PIL!F639,IF($E$2=18,PIL!F711,IF($E$2=19,PIL!F807,IF($E$2=20,PIL!F903,IF($E$2=21,PIL!F999,"")))))))))))))))))))))</f>
        <v>-0.72099999999999997</v>
      </c>
      <c r="O33" s="800">
        <f>IF($E$2=1,PIL!G735,IF($E$2=2,PIL!G831,IF($E$2=3,PIL!G927,IF($E$2=4,PIL!G519,IF($E$2=5,PIL!G591,IF($E$2=6,PIL!G663,IF($E$2=7,PIL!G759,IF($E$2=8,PIL!G855,IF($E$2=9,PIL!G951,IF($E$2=10,PIL!G543,IF($E$2=11,PIL!G615,IF($E$2=12,PIL!G687,IF($E$2=13,PIL!G783,IF($E$2=14,PIL!G879,IF($E$2=15,PIL!G975,IF($E$2=16,PIL!G567,IF($E$2=17,PIL!G639,IF($E$2=18,PIL!G711,IF($E$2=19,PIL!G807,IF($E$2=20,PIL!G903,IF($E$2=21,PIL!G999,"")))))))))))))))))))))</f>
        <v>-0.25</v>
      </c>
      <c r="P33" s="800">
        <f>IF($E$2=1,PIL!H735,IF($E$2=2,PIL!H831,IF($E$2=3,PIL!H927,IF($E$2=4,PIL!H519,IF($E$2=5,PIL!H591,IF($E$2=6,PIL!H663,IF($E$2=7,PIL!H759,IF($E$2=8,PIL!H855,IF($E$2=9,PIL!H951,IF($E$2=10,PIL!H543,IF($E$2=11,PIL!H615,IF($E$2=12,PIL!H687,IF($E$2=13,PIL!H783,IF($E$2=14,PIL!H879,IF($E$2=15,PIL!H975,IF($E$2=16,PIL!H567,IF($E$2=17,PIL!H639,IF($E$2=18,PIL!H711,IF($E$2=19,PIL!H807,IF($E$2=20,PIL!H903,IF($E$2=21,PIL!H999,"")))))))))))))))))))))</f>
        <v>-47.49</v>
      </c>
      <c r="Q33" s="800">
        <f>IF($E$2=1,PIL!I735,IF($E$2=2,PIL!I831,IF($E$2=3,PIL!I927,IF($E$2=4,PIL!I519,IF($E$2=5,PIL!I591,IF($E$2=6,PIL!I663,IF($E$2=7,PIL!I759,IF($E$2=8,PIL!I855,IF($E$2=9,PIL!I951,IF($E$2=10,PIL!I543,IF($E$2=11,PIL!I615,IF($E$2=12,PIL!I687,IF($E$2=13,PIL!I783,IF($E$2=14,PIL!I879,IF($E$2=15,PIL!I975,IF($E$2=16,PIL!I567,IF($E$2=17,PIL!I639,IF($E$2=18,PIL!I711,IF($E$2=19,PIL!I807,IF($E$2=20,PIL!I903,IF($E$2=21,PIL!I999,"")))))))))))))))))))))</f>
        <v>-277.69299999999998</v>
      </c>
      <c r="R33" s="800">
        <f>IF($E$2=1,PIL!J735,IF($E$2=2,PIL!J831,IF($E$2=3,PIL!J927,IF($E$2=4,PIL!J519,IF($E$2=5,PIL!J591,IF($E$2=6,PIL!J663,IF($E$2=7,PIL!J759,IF($E$2=8,PIL!J855,IF($E$2=9,PIL!J951,IF($E$2=10,PIL!J543,IF($E$2=11,PIL!J615,IF($E$2=12,PIL!J687,IF($E$2=13,PIL!J783,IF($E$2=14,PIL!J879,IF($E$2=15,PIL!J975,IF($E$2=16,PIL!J567,IF($E$2=17,PIL!J639,IF($E$2=18,PIL!J711,IF($E$2=19,PIL!J807,IF($E$2=20,PIL!J903,IF($E$2=21,PIL!J999,"")))))))))))))))))))))</f>
        <v>-34.188000000000002</v>
      </c>
      <c r="S33" s="820">
        <f>IF($E$2=1,PIL!K735,IF($E$2=2,PIL!K831,IF($E$2=3,PIL!K927,IF($E$2=4,PIL!K519,IF($E$2=5,PIL!K591,IF($E$2=6,PIL!K663,IF($E$2=7,PIL!K759,IF($E$2=8,PIL!K855,IF($E$2=9,PIL!K951,IF($E$2=10,PIL!K543,IF($E$2=11,PIL!K615,IF($E$2=12,PIL!K687,IF($E$2=13,PIL!K783,IF($E$2=14,PIL!K879,IF($E$2=15,PIL!K975,IF($E$2=16,PIL!K567,IF($E$2=17,PIL!K639,IF($E$2=18,PIL!K711,IF($E$2=19,PIL!K807,IF($E$2=20,PIL!K903,IF($E$2=21,PIL!K999,"")))))))))))))))))))))</f>
        <v>-38.869999999999997</v>
      </c>
      <c r="T33" s="923">
        <f t="shared" ref="T33:U35" si="534">(ABS(P33)+ABS(R33))*SIGN(P33)</f>
        <v>-81.677999999999997</v>
      </c>
      <c r="U33" s="800">
        <f t="shared" si="534"/>
        <v>-316.56299999999999</v>
      </c>
      <c r="V33" s="800">
        <f t="shared" ref="V33:V35" si="535">(ABS(T33)+0.3*ABS(U33))*SIGN(T33)</f>
        <v>-176.64689999999999</v>
      </c>
      <c r="W33" s="800">
        <f t="shared" ref="W33:W35" si="536">(ABS(U33)+0.3*ABS(T33))*SIGN(U33)</f>
        <v>-341.06639999999999</v>
      </c>
      <c r="X33" s="800">
        <f t="shared" ref="X33:X35" si="537">O33+V33</f>
        <v>-176.89689999999999</v>
      </c>
      <c r="Y33" s="800">
        <f t="shared" ref="Y33:Y34" si="538">O33-V33</f>
        <v>176.39689999999999</v>
      </c>
      <c r="Z33" s="800">
        <f t="shared" ref="Z33:Z34" si="539">O33+W33</f>
        <v>-341.31639999999999</v>
      </c>
      <c r="AA33" s="820">
        <f t="shared" ref="AA33:AA35" si="540">O33-W33</f>
        <v>340.81639999999999</v>
      </c>
      <c r="AB33" s="1515"/>
      <c r="AC33" s="994" t="str">
        <f>M29</f>
        <v>M_piede_y</v>
      </c>
      <c r="AD33" s="271">
        <f t="shared" ref="AD33" si="541">N29</f>
        <v>-14.439</v>
      </c>
      <c r="AE33" s="271">
        <f t="shared" ref="AE33" si="542">O29</f>
        <v>-8.9480000000000004</v>
      </c>
      <c r="AF33" s="271">
        <f t="shared" ref="AF33" si="543">P29</f>
        <v>-17.981000000000002</v>
      </c>
      <c r="AG33" s="271">
        <f t="shared" ref="AG33" si="544">Q29</f>
        <v>1.4470000000000001</v>
      </c>
      <c r="AH33" s="271">
        <f t="shared" ref="AH33" si="545">R29</f>
        <v>-1.167</v>
      </c>
      <c r="AI33" s="995">
        <f t="shared" ref="AI33" si="546">S29</f>
        <v>-1.345</v>
      </c>
      <c r="AJ33" s="782"/>
      <c r="AK33" s="1476"/>
      <c r="AL33" s="994" t="str">
        <f>AC33</f>
        <v>M_piede_y</v>
      </c>
      <c r="AM33" s="271">
        <f>AD33+(AD29-AD33)/$C34*$C32</f>
        <v>-11.363030303030303</v>
      </c>
      <c r="AN33" s="271">
        <f t="shared" ref="AN33" si="547">AE33+(AE29-AE33)/$C34*$C32</f>
        <v>-7.0420909090909092</v>
      </c>
      <c r="AO33" s="271">
        <f t="shared" ref="AO33" si="548">AF33+(AF29-AF33)/$C34*$C32</f>
        <v>-14.454484848484849</v>
      </c>
      <c r="AP33" s="271">
        <f t="shared" ref="AP33" si="549">AG33+(AG29-AG33)/$C34*$C32</f>
        <v>1.1913939393939394</v>
      </c>
      <c r="AQ33" s="271">
        <f t="shared" ref="AQ33" si="550">AH33+(AH29-AH33)/$C34*$C32</f>
        <v>-0.94363636363636372</v>
      </c>
      <c r="AR33" s="995">
        <f t="shared" ref="AR33" si="551">AI33+(AI29-AI33)/$C34*$C32</f>
        <v>-1.0945909090909089</v>
      </c>
      <c r="AS33" s="944">
        <f t="shared" ref="AS33:AS34" si="552">(ABS(AO33)+ABS(AQ33))*SIGN(AO33)</f>
        <v>-15.398121212121213</v>
      </c>
      <c r="AT33" s="800">
        <f t="shared" ref="AT33:AT34" si="553">(ABS(AP33)+ABS(AR33))*SIGN(AP33)</f>
        <v>2.2859848484848486</v>
      </c>
      <c r="AU33" s="800">
        <f t="shared" ref="AU33:AU34" si="554">(ABS(AS33)+0.3*ABS(AT33))*SIGN(AS33)</f>
        <v>-16.083916666666667</v>
      </c>
      <c r="AV33" s="800">
        <f t="shared" ref="AV33:AV34" si="555">(ABS(AT33)+0.3*ABS(AS33))*SIGN(AT33)</f>
        <v>6.9054212121212126</v>
      </c>
      <c r="AW33" s="800">
        <f t="shared" ref="AW33:AW34" si="556">AN33+AU33</f>
        <v>-23.126007575757576</v>
      </c>
      <c r="AX33" s="800">
        <f t="shared" ref="AX33:AX34" si="557">AN33-AU33</f>
        <v>9.0418257575757579</v>
      </c>
      <c r="AY33" s="800">
        <f t="shared" ref="AY33:AY34" si="558">AN33+AV33</f>
        <v>-0.13666969696969655</v>
      </c>
      <c r="AZ33" s="820">
        <f t="shared" ref="AZ33:AZ34" si="559">AN33-AV33</f>
        <v>-13.947512121212121</v>
      </c>
      <c r="BA33" s="647"/>
      <c r="BB33" s="1081" t="str">
        <f t="shared" si="520"/>
        <v>M_piede_y</v>
      </c>
      <c r="BC33" s="1068">
        <f t="shared" si="521"/>
        <v>-11.363030303030303</v>
      </c>
      <c r="BD33" s="1042">
        <f t="shared" si="522"/>
        <v>-23.126007575757576</v>
      </c>
      <c r="BE33" s="1042">
        <f t="shared" si="523"/>
        <v>9.0418257575757579</v>
      </c>
      <c r="BF33" s="1068">
        <f t="shared" si="524"/>
        <v>-0.13666969696969655</v>
      </c>
      <c r="BG33" s="50">
        <f t="shared" si="525"/>
        <v>-13.947512121212121</v>
      </c>
      <c r="BI33" s="1016">
        <f>IF($L29=6,$X$59,IF($L29=5,$X$61,IF($L29=4,$X$63,IF($L29=3,$X$65,IF($L29=2,$X$67,"errore")))))</f>
        <v>31.15551112438245</v>
      </c>
      <c r="BK33" s="1090">
        <f t="shared" ref="BK33:BK34" si="560">BC33</f>
        <v>-11.363030303030303</v>
      </c>
      <c r="BL33" s="1087">
        <f>MAX(ABS(BD33),$BI33)</f>
        <v>31.15551112438245</v>
      </c>
      <c r="BM33" s="1042">
        <f>MAX(ABS(BE33),$BI33)</f>
        <v>31.15551112438245</v>
      </c>
      <c r="BN33" s="1068">
        <f>MAX(ABS(BF33),0.3*$BI33)</f>
        <v>9.3466533373147342</v>
      </c>
      <c r="BO33" s="50">
        <f>MAX(ABS(BG33),0.3*$BI33)</f>
        <v>13.947512121212121</v>
      </c>
      <c r="BP33" s="2"/>
      <c r="BQ33" s="47" t="s">
        <v>387</v>
      </c>
      <c r="BR33" s="734">
        <f>0.12*BR34*E30/100</f>
        <v>122.42880000000001</v>
      </c>
      <c r="BS33" s="2"/>
      <c r="BT33" s="1074" t="s">
        <v>394</v>
      </c>
      <c r="BU33" s="700">
        <f>$BR33*(1-((0.48*$BR34-ABS(BK34))/(0.48*$BR34))^2)</f>
        <v>117.78861705048892</v>
      </c>
      <c r="BV33" s="700">
        <f t="shared" ref="BV33" si="561">$BR33*(1-((0.48*$BR34-ABS(BL34))/(0.48*$BR34))^2)</f>
        <v>97.072672247683911</v>
      </c>
      <c r="BW33" s="700">
        <f t="shared" ref="BW33" si="562">$BR33*(1-((0.48*$BR34-ABS(BM34))/(0.48*$BR34))^2)</f>
        <v>88.316413028658246</v>
      </c>
      <c r="BX33" s="700">
        <f t="shared" ref="BX33" si="563">$BR33*(1-((0.48*$BR34-ABS(BN34))/(0.48*$BR34))^2)</f>
        <v>84.2458413738307</v>
      </c>
      <c r="BY33" s="735">
        <f t="shared" ref="BY33" si="564">$BR33*(1-((0.48*$BR34-ABS(BO34))/(0.48*$BR34))^2)</f>
        <v>100.36857101016626</v>
      </c>
      <c r="BZ33" s="1078" t="s">
        <v>392</v>
      </c>
      <c r="CA33" s="700">
        <f>IF((ABS(BK33)-BU33)/(($E30-2*$G30)*$AI$58)*1000&lt;0,0,(ABS(BK33)-BU33)/(($E30-2*$G30)*$AI$58)*1000)</f>
        <v>0</v>
      </c>
      <c r="CB33" s="700">
        <f>IF((ABS(BL33)-BV33)/(($E30-2*$G30)*$AI$58)*1000&lt;0,0,(ABS(BL33)-BV33)/(($E30-2*$G30)*$AI$58)*1000)</f>
        <v>0</v>
      </c>
      <c r="CC33" s="700">
        <f>IF((ABS(BM33)-BW33)/(($E30-2*$G30)*$AI$58)*1000&lt;0,0,(ABS(BM33)-BW33)/(($E30-2*$G30)*$AI$58)*1000)</f>
        <v>0</v>
      </c>
      <c r="CD33" s="700">
        <f>IF((ABS(BN33)-BX33)/(($E30-2*$G30)*$AI$58)*1000&lt;0,0,(ABS(BN33)-BX33)/(($E30-2*$G30)*$AI$58)*1000)</f>
        <v>0</v>
      </c>
      <c r="CE33" s="735">
        <f>IF((ABS(BO33)-BY33)/(($E30-2*$G30)*$AI$58)*1000&lt;0,0,(ABS(BO33)-BY33)/(($E30-2*$G30)*$AI$58)*1000)</f>
        <v>0</v>
      </c>
      <c r="CF33" s="2"/>
      <c r="CG33" s="692">
        <f>MAX(CA33:CE33)</f>
        <v>0</v>
      </c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1082" t="s">
        <v>399</v>
      </c>
      <c r="CX33" s="1066">
        <f>CU31*(E30-2*G30)*$AI$58/1000</f>
        <v>54.089429035386182</v>
      </c>
      <c r="CY33" s="2"/>
      <c r="CZ33" s="1079" t="s">
        <v>401</v>
      </c>
      <c r="DA33" s="1066">
        <f>($BR33+$CX33)*(1-(ABS((0.48*$BR34-ABS(BK34))/(0.48*$BR34+$CX34))^$CX35))</f>
        <v>170.46763402330438</v>
      </c>
      <c r="DB33" s="1066">
        <f t="shared" ref="DB33" si="565">($BR33+$CX33)*(1-(ABS((0.48*$BR34-ABS(BL34))/(0.48*$BR34+$CX34))^$CX35))</f>
        <v>149.18914800988881</v>
      </c>
      <c r="DC33" s="1066">
        <f t="shared" ref="DC33" si="566">($BR33+$CX33)*(1-(ABS((0.48*$BR34-ABS(BM34))/(0.48*$BR34+$CX34))^$CX35))</f>
        <v>140.95467469782056</v>
      </c>
      <c r="DD33" s="1066">
        <f t="shared" ref="DD33" si="567">($BR33+$CX33)*(1-(ABS((0.48*$BR34-ABS(BN34))/(0.48*$BR34+$CX34))^$CX35))</f>
        <v>137.21106405223202</v>
      </c>
      <c r="DE33" s="1066">
        <f t="shared" ref="DE33" si="568">($BR33+$CX33)*(1-(ABS((0.48*$BR34-ABS(BO34))/(0.48*$BR34+$CX34))^$CX35))</f>
        <v>152.36726050567387</v>
      </c>
      <c r="DF33" s="1104"/>
    </row>
    <row r="34" spans="2:124" ht="21" customHeight="1" thickBot="1" x14ac:dyDescent="0.35">
      <c r="B34" s="744" t="s">
        <v>380</v>
      </c>
      <c r="C34" s="744">
        <f>C33-(C31-C32)</f>
        <v>330</v>
      </c>
      <c r="D34" s="744" t="s">
        <v>122</v>
      </c>
      <c r="I34" s="819">
        <f>IF($E$2=1,PIL!A736,IF($E$2=2,PIL!A832,IF($E$2=3,PIL!A928,IF($E$2=4,PIL!A520,IF($E$2=5,PIL!A592,IF($E$2=6,PIL!A664,IF($E$2=7,PIL!A760,IF($E$2=8,PIL!A856,IF($E$2=9,PIL!A952,IF($E$2=10,PIL!A544,IF($E$2=11,PIL!A616,IF($E$2=12,PIL!A688,IF($E$2=13,PIL!A784,IF($E$2=14,PIL!A880,IF($E$2=15,PIL!A976,IF($E$2=16,PIL!A568,IF($E$2=17,PIL!A640,IF($E$2=18,PIL!A712,IF($E$2=19,PIL!A808,IF($E$2=20,PIL!A904,IF($E$2=21,PIL!A1000,"")))))))))))))))))))))</f>
        <v>10</v>
      </c>
      <c r="J34" s="870">
        <f>IF($E$2=1,PIL!B736,IF($E$2=2,PIL!B832,IF($E$2=3,PIL!B928,IF($E$2=4,PIL!B520,IF($E$2=5,PIL!B592,IF($E$2=6,PIL!B664,IF($E$2=7,PIL!B760,IF($E$2=8,PIL!B856,IF($E$2=9,PIL!B952,IF($E$2=10,PIL!B544,IF($E$2=11,PIL!B616,IF($E$2=12,PIL!B688,IF($E$2=13,PIL!B784,IF($E$2=14,PIL!B880,IF($E$2=15,PIL!B976,IF($E$2=16,PIL!B568,IF($E$2=17,PIL!B640,IF($E$2=18,PIL!B712,IF($E$2=19,PIL!B808,IF($E$2=20,PIL!B904,IF($E$2=21,PIL!B1000,"")))))))))))))))))))))</f>
        <v>9</v>
      </c>
      <c r="K34" s="799"/>
      <c r="L34" s="887">
        <f>IF($E$2=1,PIL!D736,IF($E$2=2,PIL!D832,IF($E$2=3,PIL!D928,IF($E$2=4,PIL!D520,IF($E$2=5,PIL!D592,IF($E$2=6,PIL!D664,IF($E$2=7,PIL!D760,IF($E$2=8,PIL!D856,IF($E$2=9,PIL!D952,IF($E$2=10,PIL!D544,IF($E$2=11,PIL!D616,IF($E$2=12,PIL!D688,IF($E$2=13,PIL!D784,IF($E$2=14,PIL!D880,IF($E$2=15,PIL!D976,IF($E$2=16,PIL!D568,IF($E$2=17,PIL!D640,IF($E$2=18,PIL!D712,IF($E$2=19,PIL!D808,IF($E$2=20,PIL!D904,IF($E$2=21,PIL!D1000,"")))))))))))))))))))))</f>
        <v>3</v>
      </c>
      <c r="M34" s="904" t="s">
        <v>22</v>
      </c>
      <c r="N34" s="944">
        <f>IF($E$2=1,PIL!F736,IF($E$2=2,PIL!F832,IF($E$2=3,PIL!F928,IF($E$2=4,PIL!F520,IF($E$2=5,PIL!F592,IF($E$2=6,PIL!F664,IF($E$2=7,PIL!F760,IF($E$2=8,PIL!F856,IF($E$2=9,PIL!F952,IF($E$2=10,PIL!F544,IF($E$2=11,PIL!F616,IF($E$2=12,PIL!F688,IF($E$2=13,PIL!F784,IF($E$2=14,PIL!F880,IF($E$2=15,PIL!F976,IF($E$2=16,PIL!F568,IF($E$2=17,PIL!F640,IF($E$2=18,PIL!F712,IF($E$2=19,PIL!F808,IF($E$2=20,PIL!F904,IF($E$2=21,PIL!F1000,"")))))))))))))))))))))</f>
        <v>0.626</v>
      </c>
      <c r="O34" s="800">
        <f>IF($E$2=1,PIL!G736,IF($E$2=2,PIL!G832,IF($E$2=3,PIL!G928,IF($E$2=4,PIL!G520,IF($E$2=5,PIL!G592,IF($E$2=6,PIL!G664,IF($E$2=7,PIL!G760,IF($E$2=8,PIL!G856,IF($E$2=9,PIL!G952,IF($E$2=10,PIL!G544,IF($E$2=11,PIL!G616,IF($E$2=12,PIL!G688,IF($E$2=13,PIL!G784,IF($E$2=14,PIL!G880,IF($E$2=15,PIL!G976,IF($E$2=16,PIL!G568,IF($E$2=17,PIL!G640,IF($E$2=18,PIL!G712,IF($E$2=19,PIL!G808,IF($E$2=20,PIL!G904,IF($E$2=21,PIL!G1000,"")))))))))))))))))))))</f>
        <v>0.22600000000000001</v>
      </c>
      <c r="P34" s="800">
        <f>IF($E$2=1,PIL!H736,IF($E$2=2,PIL!H832,IF($E$2=3,PIL!H928,IF($E$2=4,PIL!H520,IF($E$2=5,PIL!H592,IF($E$2=6,PIL!H664,IF($E$2=7,PIL!H760,IF($E$2=8,PIL!H856,IF($E$2=9,PIL!H952,IF($E$2=10,PIL!H544,IF($E$2=11,PIL!H616,IF($E$2=12,PIL!H688,IF($E$2=13,PIL!H784,IF($E$2=14,PIL!H880,IF($E$2=15,PIL!H976,IF($E$2=16,PIL!H568,IF($E$2=17,PIL!H640,IF($E$2=18,PIL!H712,IF($E$2=19,PIL!H808,IF($E$2=20,PIL!H904,IF($E$2=21,PIL!H1000,"")))))))))))))))))))))</f>
        <v>28.004000000000001</v>
      </c>
      <c r="Q34" s="800">
        <f>IF($E$2=1,PIL!I736,IF($E$2=2,PIL!I832,IF($E$2=3,PIL!I928,IF($E$2=4,PIL!I520,IF($E$2=5,PIL!I592,IF($E$2=6,PIL!I664,IF($E$2=7,PIL!I760,IF($E$2=8,PIL!I856,IF($E$2=9,PIL!I952,IF($E$2=10,PIL!I544,IF($E$2=11,PIL!I616,IF($E$2=12,PIL!I688,IF($E$2=13,PIL!I784,IF($E$2=14,PIL!I880,IF($E$2=15,PIL!I976,IF($E$2=16,PIL!I568,IF($E$2=17,PIL!I640,IF($E$2=18,PIL!I712,IF($E$2=19,PIL!I808,IF($E$2=20,PIL!I904,IF($E$2=21,PIL!I1000,"")))))))))))))))))))))</f>
        <v>168.81899999999999</v>
      </c>
      <c r="R34" s="800">
        <f>IF($E$2=1,PIL!J736,IF($E$2=2,PIL!J832,IF($E$2=3,PIL!J928,IF($E$2=4,PIL!J520,IF($E$2=5,PIL!J592,IF($E$2=6,PIL!J664,IF($E$2=7,PIL!J760,IF($E$2=8,PIL!J856,IF($E$2=9,PIL!J952,IF($E$2=10,PIL!J544,IF($E$2=11,PIL!J616,IF($E$2=12,PIL!J688,IF($E$2=13,PIL!J784,IF($E$2=14,PIL!J880,IF($E$2=15,PIL!J976,IF($E$2=16,PIL!J568,IF($E$2=17,PIL!J640,IF($E$2=18,PIL!J712,IF($E$2=19,PIL!J808,IF($E$2=20,PIL!J904,IF($E$2=21,PIL!J1000,"")))))))))))))))))))))</f>
        <v>20.279</v>
      </c>
      <c r="S34" s="820">
        <f>IF($E$2=1,PIL!K736,IF($E$2=2,PIL!K832,IF($E$2=3,PIL!K928,IF($E$2=4,PIL!K520,IF($E$2=5,PIL!K592,IF($E$2=6,PIL!K664,IF($E$2=7,PIL!K760,IF($E$2=8,PIL!K856,IF($E$2=9,PIL!K952,IF($E$2=10,PIL!K544,IF($E$2=11,PIL!K616,IF($E$2=12,PIL!K688,IF($E$2=13,PIL!K784,IF($E$2=14,PIL!K880,IF($E$2=15,PIL!K976,IF($E$2=16,PIL!K568,IF($E$2=17,PIL!K640,IF($E$2=18,PIL!K712,IF($E$2=19,PIL!K808,IF($E$2=20,PIL!K904,IF($E$2=21,PIL!K1000,"")))))))))))))))))))))</f>
        <v>22.75</v>
      </c>
      <c r="T34" s="923">
        <f t="shared" si="534"/>
        <v>48.283000000000001</v>
      </c>
      <c r="U34" s="800">
        <f t="shared" si="534"/>
        <v>191.56899999999999</v>
      </c>
      <c r="V34" s="800">
        <f t="shared" si="535"/>
        <v>105.75369999999999</v>
      </c>
      <c r="W34" s="800">
        <f t="shared" si="536"/>
        <v>206.0539</v>
      </c>
      <c r="X34" s="800">
        <f t="shared" si="537"/>
        <v>105.97969999999999</v>
      </c>
      <c r="Y34" s="800">
        <f t="shared" si="538"/>
        <v>-105.5277</v>
      </c>
      <c r="Z34" s="800">
        <f t="shared" si="539"/>
        <v>206.2799</v>
      </c>
      <c r="AA34" s="820">
        <f t="shared" si="540"/>
        <v>-205.8279</v>
      </c>
      <c r="AB34" s="1516"/>
      <c r="AC34" s="996" t="s">
        <v>23</v>
      </c>
      <c r="AD34" s="352">
        <f>N31+N35</f>
        <v>-1242.6819999999998</v>
      </c>
      <c r="AE34" s="352">
        <f t="shared" ref="AE34" si="569">O31+O35</f>
        <v>-774.798</v>
      </c>
      <c r="AF34" s="352">
        <f t="shared" ref="AF34" si="570">P31+P35</f>
        <v>-22.669</v>
      </c>
      <c r="AG34" s="352">
        <f t="shared" ref="AG34" si="571">Q31+Q35</f>
        <v>92.548000000000002</v>
      </c>
      <c r="AH34" s="352">
        <f t="shared" ref="AH34" si="572">R31+R35</f>
        <v>6.5429999999999993</v>
      </c>
      <c r="AI34" s="997">
        <f t="shared" ref="AI34" si="573">S31+S35</f>
        <v>8.0380000000000003</v>
      </c>
      <c r="AJ34" s="782"/>
      <c r="AK34" s="1477"/>
      <c r="AL34" s="996" t="str">
        <f>AC34</f>
        <v>N</v>
      </c>
      <c r="AM34" s="352">
        <f>N31+N35+IF($L31=2,$AI$70*1.3,IF($L31=3,$AI$68*1.3,IF($L31=4,$AI$66*1.3,IF($L31=5,$AI$64*1.3,IF($L31=6,$AI$62*1.3,"")))))</f>
        <v>-1314.5882499999998</v>
      </c>
      <c r="AN34" s="352">
        <f>O31+O35+IF($L31=2,$AI$70,IF($L31=3,$AI$68,IF($L31=4,$AI$66,IF($L31=5,$AI$64,IF($L31=6,$AI$62,"")))))</f>
        <v>-830.1105</v>
      </c>
      <c r="AO34" s="352">
        <f>AF34</f>
        <v>-22.669</v>
      </c>
      <c r="AP34" s="352">
        <f t="shared" ref="AP34" si="574">AG34</f>
        <v>92.548000000000002</v>
      </c>
      <c r="AQ34" s="352">
        <f t="shared" ref="AQ34" si="575">AH34</f>
        <v>6.5429999999999993</v>
      </c>
      <c r="AR34" s="997">
        <f t="shared" ref="AR34" si="576">AI34</f>
        <v>8.0380000000000003</v>
      </c>
      <c r="AS34" s="945">
        <f t="shared" si="552"/>
        <v>-29.212</v>
      </c>
      <c r="AT34" s="851">
        <f t="shared" si="553"/>
        <v>100.586</v>
      </c>
      <c r="AU34" s="851">
        <f t="shared" si="554"/>
        <v>-59.387799999999999</v>
      </c>
      <c r="AV34" s="851">
        <f t="shared" si="555"/>
        <v>109.3496</v>
      </c>
      <c r="AW34" s="851">
        <f t="shared" si="556"/>
        <v>-889.49829999999997</v>
      </c>
      <c r="AX34" s="851">
        <f t="shared" si="557"/>
        <v>-770.72270000000003</v>
      </c>
      <c r="AY34" s="851">
        <f t="shared" si="558"/>
        <v>-720.76089999999999</v>
      </c>
      <c r="AZ34" s="852">
        <f t="shared" si="559"/>
        <v>-939.46010000000001</v>
      </c>
      <c r="BA34" s="647"/>
      <c r="BB34" s="1014" t="str">
        <f t="shared" si="520"/>
        <v>N</v>
      </c>
      <c r="BC34" s="49">
        <f t="shared" si="521"/>
        <v>-1314.5882499999998</v>
      </c>
      <c r="BD34" s="49">
        <f t="shared" si="522"/>
        <v>-889.49829999999997</v>
      </c>
      <c r="BE34" s="49">
        <f t="shared" si="523"/>
        <v>-770.72270000000003</v>
      </c>
      <c r="BF34" s="49">
        <f t="shared" si="524"/>
        <v>-720.76089999999999</v>
      </c>
      <c r="BG34" s="51">
        <f t="shared" si="525"/>
        <v>-939.46010000000001</v>
      </c>
      <c r="BH34" s="244"/>
      <c r="BK34" s="1091">
        <f t="shared" si="560"/>
        <v>-1314.5882499999998</v>
      </c>
      <c r="BL34" s="1088">
        <f>BD34</f>
        <v>-889.49829999999997</v>
      </c>
      <c r="BM34" s="49">
        <f t="shared" ref="BM34" si="577">BE34</f>
        <v>-770.72270000000003</v>
      </c>
      <c r="BN34" s="49">
        <f t="shared" ref="BN34" si="578">BF34</f>
        <v>-720.76089999999999</v>
      </c>
      <c r="BO34" s="51">
        <f t="shared" ref="BO34" si="579">BG34</f>
        <v>-939.46010000000001</v>
      </c>
      <c r="BP34" s="2"/>
      <c r="BQ34" s="1074" t="s">
        <v>385</v>
      </c>
      <c r="BR34" s="735">
        <f>E30*F30*$AI$57/10</f>
        <v>3400.8</v>
      </c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1082" t="s">
        <v>397</v>
      </c>
      <c r="CX34" s="1066">
        <f>2*CU30*$AI$58/10</f>
        <v>491.72208213987443</v>
      </c>
      <c r="CY34" s="2"/>
      <c r="CZ34" s="1065" t="s">
        <v>402</v>
      </c>
      <c r="DA34" s="232">
        <f>(ABS(BK32)/ABS(DA32))^1.5+(ABS(BK33)/ABS(DA33))^1.5</f>
        <v>1.7243050275738275E-2</v>
      </c>
      <c r="DB34" s="232">
        <f t="shared" ref="DB34" si="580">(ABS(BL32)/ABS(DB32))^1.5+(ABS(BL33)/ABS(DB33))^1.5</f>
        <v>0.28368764127175083</v>
      </c>
      <c r="DC34" s="232">
        <f t="shared" ref="DC34" si="581">(ABS(BM32)/ABS(DC32))^1.5+(ABS(BM33)/ABS(DC33))^1.5</f>
        <v>0.71384917003732873</v>
      </c>
      <c r="DD34" s="232">
        <f t="shared" ref="DD34" si="582">(ABS(BN32)/ABS(DD32))^1.5+(ABS(BN33)/ABS(DD33))^1.5</f>
        <v>0.58772166404558746</v>
      </c>
      <c r="DE34" s="232">
        <f t="shared" ref="DE34" si="583">(ABS(BO32)/ABS(DE32))^1.5+(ABS(BO33)/ABS(DE33))^1.5</f>
        <v>0.51382275708332581</v>
      </c>
      <c r="DF34" s="1104"/>
    </row>
    <row r="35" spans="2:124" ht="21" customHeight="1" thickBot="1" x14ac:dyDescent="0.35">
      <c r="I35" s="849">
        <f>IF($E$2=1,PIL!A737,IF($E$2=2,PIL!A833,IF($E$2=3,PIL!A929,IF($E$2=4,PIL!A521,IF($E$2=5,PIL!A593,IF($E$2=6,PIL!A665,IF($E$2=7,PIL!A761,IF($E$2=8,PIL!A857,IF($E$2=9,PIL!A953,IF($E$2=10,PIL!A545,IF($E$2=11,PIL!A617,IF($E$2=12,PIL!A689,IF($E$2=13,PIL!A785,IF($E$2=14,PIL!A881,IF($E$2=15,PIL!A977,IF($E$2=16,PIL!A569,IF($E$2=17,PIL!A641,IF($E$2=18,PIL!A713,IF($E$2=19,PIL!A809,IF($E$2=20,PIL!A905,IF($E$2=21,PIL!A1001,"")))))))))))))))))))))</f>
        <v>10</v>
      </c>
      <c r="J35" s="871">
        <f>IF($E$2=1,PIL!B737,IF($E$2=2,PIL!B833,IF($E$2=3,PIL!B929,IF($E$2=4,PIL!B521,IF($E$2=5,PIL!B593,IF($E$2=6,PIL!B665,IF($E$2=7,PIL!B761,IF($E$2=8,PIL!B857,IF($E$2=9,PIL!B953,IF($E$2=10,PIL!B545,IF($E$2=11,PIL!B617,IF($E$2=12,PIL!B689,IF($E$2=13,PIL!B785,IF($E$2=14,PIL!B881,IF($E$2=15,PIL!B977,IF($E$2=16,PIL!B569,IF($E$2=17,PIL!B641,IF($E$2=18,PIL!B713,IF($E$2=19,PIL!B809,IF($E$2=20,PIL!B905,IF($E$2=21,PIL!B1001,"")))))))))))))))))))))</f>
        <v>9</v>
      </c>
      <c r="K35" s="850"/>
      <c r="L35" s="888">
        <f>IF($E$2=1,PIL!D737,IF($E$2=2,PIL!D833,IF($E$2=3,PIL!D929,IF($E$2=4,PIL!D521,IF($E$2=5,PIL!D593,IF($E$2=6,PIL!D665,IF($E$2=7,PIL!D761,IF($E$2=8,PIL!D857,IF($E$2=9,PIL!D953,IF($E$2=10,PIL!D545,IF($E$2=11,PIL!D617,IF($E$2=12,PIL!D689,IF($E$2=13,PIL!D785,IF($E$2=14,PIL!D881,IF($E$2=15,PIL!D977,IF($E$2=16,PIL!D569,IF($E$2=17,PIL!D641,IF($E$2=18,PIL!D713,IF($E$2=19,PIL!D809,IF($E$2=20,PIL!D905,IF($E$2=21,PIL!D1001,"")))))))))))))))))))))</f>
        <v>3</v>
      </c>
      <c r="M35" s="905" t="s">
        <v>338</v>
      </c>
      <c r="N35" s="945">
        <f>IF($E$2=1,PIL!F737,IF($E$2=2,PIL!F833,IF($E$2=3,PIL!F929,IF($E$2=4,PIL!F521,IF($E$2=5,PIL!F593,IF($E$2=6,PIL!F665,IF($E$2=7,PIL!F761,IF($E$2=8,PIL!F857,IF($E$2=9,PIL!F953,IF($E$2=10,PIL!F545,IF($E$2=11,PIL!F617,IF($E$2=12,PIL!F689,IF($E$2=13,PIL!F785,IF($E$2=14,PIL!F881,IF($E$2=15,PIL!F977,IF($E$2=16,PIL!F569,IF($E$2=17,PIL!F641,IF($E$2=18,PIL!F713,IF($E$2=19,PIL!F809,IF($E$2=20,PIL!F905,IF($E$2=21,PIL!F1001,"")))))))))))))))))))))</f>
        <v>-1114.4369999999999</v>
      </c>
      <c r="O35" s="851">
        <f>IF($E$2=1,PIL!G737,IF($E$2=2,PIL!G833,IF($E$2=3,PIL!G929,IF($E$2=4,PIL!G521,IF($E$2=5,PIL!G593,IF($E$2=6,PIL!G665,IF($E$2=7,PIL!G761,IF($E$2=8,PIL!G857,IF($E$2=9,PIL!G953,IF($E$2=10,PIL!G545,IF($E$2=11,PIL!G617,IF($E$2=12,PIL!G689,IF($E$2=13,PIL!G785,IF($E$2=14,PIL!G881,IF($E$2=15,PIL!G977,IF($E$2=16,PIL!G569,IF($E$2=17,PIL!G641,IF($E$2=18,PIL!G713,IF($E$2=19,PIL!G809,IF($E$2=20,PIL!G905,IF($E$2=21,PIL!G1001,"")))))))))))))))))))))</f>
        <v>-695.41</v>
      </c>
      <c r="P35" s="851">
        <f>IF($E$2=1,PIL!H737,IF($E$2=2,PIL!H833,IF($E$2=3,PIL!H929,IF($E$2=4,PIL!H521,IF($E$2=5,PIL!H593,IF($E$2=6,PIL!H665,IF($E$2=7,PIL!H761,IF($E$2=8,PIL!H857,IF($E$2=9,PIL!H953,IF($E$2=10,PIL!H545,IF($E$2=11,PIL!H617,IF($E$2=12,PIL!H689,IF($E$2=13,PIL!H785,IF($E$2=14,PIL!H881,IF($E$2=15,PIL!H977,IF($E$2=16,PIL!H569,IF($E$2=17,PIL!H641,IF($E$2=18,PIL!H713,IF($E$2=19,PIL!H809,IF($E$2=20,PIL!H905,IF($E$2=21,PIL!H1001,"")))))))))))))))))))))</f>
        <v>13.303000000000001</v>
      </c>
      <c r="Q35" s="851">
        <f>IF($E$2=1,PIL!I737,IF($E$2=2,PIL!I833,IF($E$2=3,PIL!I929,IF($E$2=4,PIL!I521,IF($E$2=5,PIL!I593,IF($E$2=6,PIL!I665,IF($E$2=7,PIL!I761,IF($E$2=8,PIL!I857,IF($E$2=9,PIL!I953,IF($E$2=10,PIL!I545,IF($E$2=11,PIL!I617,IF($E$2=12,PIL!I689,IF($E$2=13,PIL!I785,IF($E$2=14,PIL!I881,IF($E$2=15,PIL!I977,IF($E$2=16,PIL!I569,IF($E$2=17,PIL!I641,IF($E$2=18,PIL!I713,IF($E$2=19,PIL!I809,IF($E$2=20,PIL!I905,IF($E$2=21,PIL!I1001,"")))))))))))))))))))))</f>
        <v>90.305999999999997</v>
      </c>
      <c r="R35" s="851">
        <f>IF($E$2=1,PIL!J737,IF($E$2=2,PIL!J833,IF($E$2=3,PIL!J929,IF($E$2=4,PIL!J521,IF($E$2=5,PIL!J593,IF($E$2=6,PIL!J665,IF($E$2=7,PIL!J761,IF($E$2=8,PIL!J857,IF($E$2=9,PIL!J953,IF($E$2=10,PIL!J545,IF($E$2=11,PIL!J617,IF($E$2=12,PIL!J689,IF($E$2=13,PIL!J785,IF($E$2=14,PIL!J881,IF($E$2=15,PIL!J977,IF($E$2=16,PIL!J569,IF($E$2=17,PIL!J641,IF($E$2=18,PIL!J713,IF($E$2=19,PIL!J809,IF($E$2=20,PIL!J905,IF($E$2=21,PIL!J1001,"")))))))))))))))))))))</f>
        <v>7.7359999999999998</v>
      </c>
      <c r="S35" s="852">
        <f>IF($E$2=1,PIL!K737,IF($E$2=2,PIL!K833,IF($E$2=3,PIL!K929,IF($E$2=4,PIL!K521,IF($E$2=5,PIL!K593,IF($E$2=6,PIL!K665,IF($E$2=7,PIL!K761,IF($E$2=8,PIL!K857,IF($E$2=9,PIL!K953,IF($E$2=10,PIL!K545,IF($E$2=11,PIL!K617,IF($E$2=12,PIL!K689,IF($E$2=13,PIL!K785,IF($E$2=14,PIL!K881,IF($E$2=15,PIL!K977,IF($E$2=16,PIL!K569,IF($E$2=17,PIL!K641,IF($E$2=18,PIL!K713,IF($E$2=19,PIL!K809,IF($E$2=20,PIL!K905,IF($E$2=21,PIL!K1001,"")))))))))))))))))))))</f>
        <v>9.5530000000000008</v>
      </c>
      <c r="T35" s="924">
        <f t="shared" si="534"/>
        <v>21.039000000000001</v>
      </c>
      <c r="U35" s="851">
        <f t="shared" si="534"/>
        <v>99.858999999999995</v>
      </c>
      <c r="V35" s="851">
        <f t="shared" si="535"/>
        <v>50.996699999999997</v>
      </c>
      <c r="W35" s="851">
        <f t="shared" si="536"/>
        <v>106.1707</v>
      </c>
      <c r="X35" s="851">
        <f t="shared" si="537"/>
        <v>-644.41329999999994</v>
      </c>
      <c r="Y35" s="851">
        <f>O35-V35</f>
        <v>-746.4067</v>
      </c>
      <c r="Z35" s="851">
        <f>O35+W35</f>
        <v>-589.23929999999996</v>
      </c>
      <c r="AA35" s="852">
        <f t="shared" si="540"/>
        <v>-801.58069999999998</v>
      </c>
      <c r="AB35" s="998"/>
      <c r="AC35" s="781"/>
      <c r="AD35" s="782"/>
      <c r="AE35" s="782"/>
      <c r="AF35" s="782"/>
      <c r="AG35" s="782"/>
      <c r="AH35" s="782"/>
      <c r="AI35" s="782"/>
      <c r="AJ35" s="782"/>
      <c r="AK35" s="782"/>
      <c r="AL35" s="1028"/>
      <c r="AM35" s="782"/>
      <c r="AN35" s="782"/>
      <c r="AO35" s="782"/>
      <c r="AP35" s="782"/>
      <c r="AQ35" s="782"/>
      <c r="AR35" s="1039"/>
      <c r="AS35" s="1028"/>
      <c r="AT35" s="781"/>
      <c r="AU35" s="781"/>
      <c r="AV35" s="781"/>
      <c r="AW35" s="781"/>
      <c r="AX35" s="781"/>
      <c r="AY35" s="781"/>
      <c r="AZ35" s="1027"/>
      <c r="BA35" s="648"/>
      <c r="BB35" s="1067"/>
      <c r="BC35" s="1067"/>
      <c r="BD35" s="1105"/>
      <c r="BE35" s="1105"/>
      <c r="BF35" s="1106"/>
      <c r="BG35" s="1106"/>
      <c r="BH35" s="1067"/>
      <c r="BI35" s="1067"/>
      <c r="BJ35" s="1067"/>
      <c r="BK35" s="1067"/>
      <c r="BL35" s="1107"/>
      <c r="BM35" s="1107"/>
      <c r="BN35" s="1107"/>
      <c r="BO35" s="1107"/>
      <c r="BP35" s="1067"/>
      <c r="BQ35" s="1067"/>
      <c r="BR35" s="1067"/>
      <c r="BS35" s="1067"/>
      <c r="BT35" s="1067"/>
      <c r="BU35" s="1067"/>
      <c r="BV35" s="1067"/>
      <c r="BW35" s="1067"/>
      <c r="BX35" s="1067"/>
      <c r="BY35" s="1067"/>
      <c r="BZ35" s="1067"/>
      <c r="CA35" s="1067"/>
      <c r="CB35" s="1067"/>
      <c r="CC35" s="1067"/>
      <c r="CD35" s="1067"/>
      <c r="CE35" s="1067"/>
      <c r="CF35" s="1067"/>
      <c r="CG35" s="1067"/>
      <c r="CH35" s="1067"/>
      <c r="CI35" s="1067"/>
      <c r="CJ35" s="1067"/>
      <c r="CK35" s="1067"/>
      <c r="CL35" s="1067"/>
      <c r="CM35" s="1067"/>
      <c r="CN35" s="1067"/>
      <c r="CO35" s="1067"/>
      <c r="CP35" s="1067"/>
      <c r="CQ35" s="1067"/>
      <c r="CR35" s="1067"/>
      <c r="CS35" s="1067"/>
      <c r="CT35" s="1067"/>
      <c r="CU35" s="1067"/>
      <c r="CV35" s="1067"/>
      <c r="CW35" s="1098" t="s">
        <v>326</v>
      </c>
      <c r="CX35" s="700">
        <f>1/(1+2*CX34/BR34)+1</f>
        <v>1.7756867255951949</v>
      </c>
      <c r="CY35" s="1067"/>
      <c r="CZ35" s="1067"/>
      <c r="DA35" s="1067"/>
      <c r="DB35" s="1067"/>
      <c r="DC35" s="1067"/>
      <c r="DD35" s="1067"/>
      <c r="DE35" s="1067"/>
      <c r="DF35" s="1108"/>
    </row>
    <row r="36" spans="2:124" ht="21" customHeight="1" thickBot="1" x14ac:dyDescent="0.35">
      <c r="I36" s="841">
        <f>IF($E$2=1,PIL!A18,IF($E$2=2,PIL!A42,IF($E$2=3,PIL!A66,IF($E$2=4,PIL!A90,IF($E$2=5,PIL!A114,IF($E$2=6,PIL!A138,IF($E$2=7,PIL!A162,IF($E$2=8,PIL!A186,IF($E$2=9,PIL!A210,IF($E$2=10,PIL!A234,IF($E$2=11,PIL!A258,IF($E$2=12,PIL!A282,IF($E$2=13,PIL!A306,IF($E$2=14,PIL!A330,IF($E$2=15,PIL!A354,IF($E$2=16,PIL!A378,IF($E$2=17,PIL!A402,IF($E$2=18,PIL!A426,IF($E$2=19,PIL!A450,IF($E$2=20,PIL!A474,IF($E$2=21,PIL!A498,"")))))))))))))))))))))</f>
        <v>2</v>
      </c>
      <c r="J36" s="872">
        <f>IF($E$2=1,PIL!B18,IF($E$2=2,PIL!B42,IF($E$2=3,PIL!B66,IF($E$2=4,PIL!B90,IF($E$2=5,PIL!B114,IF($E$2=6,PIL!B138,IF($E$2=7,PIL!B162,IF($E$2=8,PIL!B186,IF($E$2=9,PIL!B210,IF($E$2=10,PIL!B234,IF($E$2=11,PIL!B258,IF($E$2=12,PIL!B282,IF($E$2=13,PIL!B306,IF($E$2=14,PIL!B330,IF($E$2=15,PIL!B354,IF($E$2=16,PIL!B378,IF($E$2=17,PIL!B402,IF($E$2=18,PIL!B426,IF($E$2=19,PIL!B450,IF($E$2=20,PIL!B474,IF($E$2=21,PIL!B498,"")))))))))))))))))))))</f>
        <v>9</v>
      </c>
      <c r="K36" s="842"/>
      <c r="L36" s="889">
        <f>IF($E$2=1,PIL!D18,IF($E$2=2,PIL!D42,IF($E$2=3,PIL!D66,IF($E$2=4,PIL!D90,IF($E$2=5,PIL!D114,IF($E$2=6,PIL!D138,IF($E$2=7,PIL!D162,IF($E$2=8,PIL!D186,IF($E$2=9,PIL!D210,IF($E$2=10,PIL!D234,IF($E$2=11,PIL!D258,IF($E$2=12,PIL!D282,IF($E$2=13,PIL!D306,IF($E$2=14,PIL!D330,IF($E$2=15,PIL!D354,IF($E$2=16,PIL!D378,IF($E$2=17,PIL!D402,IF($E$2=18,PIL!D426,IF($E$2=19,PIL!D450,IF($E$2=20,PIL!D474,IF($E$2=21,PIL!D498,"")))))))))))))))))))))</f>
        <v>2</v>
      </c>
      <c r="M36" s="906" t="s">
        <v>335</v>
      </c>
      <c r="N36" s="946">
        <f>IF($E$2=1,PIL!F18,IF($E$2=2,PIL!F42,IF($E$2=3,PIL!F66,IF($E$2=4,PIL!F90,IF($E$2=5,PIL!F114,IF($E$2=6,PIL!F138,IF($E$2=7,PIL!F162,IF($E$2=8,PIL!F186,IF($E$2=9,PIL!F210,IF($E$2=10,PIL!F234,IF($E$2=11,PIL!F258,IF($E$2=12,PIL!F282,IF($E$2=13,PIL!F306,IF($E$2=14,PIL!F330,IF($E$2=15,PIL!F354,IF($E$2=16,PIL!F378,IF($E$2=17,PIL!F402,IF($E$2=18,PIL!F426,IF($E$2=19,PIL!F450,IF($E$2=20,PIL!F474,IF($E$2=21,PIL!F498,"")))))))))))))))))))))</f>
        <v>12.87</v>
      </c>
      <c r="O36" s="843">
        <f>IF($E$2=1,PIL!G18,IF($E$2=2,PIL!G42,IF($E$2=3,PIL!G66,IF($E$2=4,PIL!G90,IF($E$2=5,PIL!G114,IF($E$2=6,PIL!G138,IF($E$2=7,PIL!G162,IF($E$2=8,PIL!G186,IF($E$2=9,PIL!G210,IF($E$2=10,PIL!G234,IF($E$2=11,PIL!G258,IF($E$2=12,PIL!G282,IF($E$2=13,PIL!G306,IF($E$2=14,PIL!G330,IF($E$2=15,PIL!G354,IF($E$2=16,PIL!G378,IF($E$2=17,PIL!G402,IF($E$2=18,PIL!G426,IF($E$2=19,PIL!G450,IF($E$2=20,PIL!G474,IF($E$2=21,PIL!G498,"")))))))))))))))))))))</f>
        <v>7.9649999999999999</v>
      </c>
      <c r="P36" s="843">
        <f>IF($E$2=1,PIL!H18,IF($E$2=2,PIL!H42,IF($E$2=3,PIL!H66,IF($E$2=4,PIL!H90,IF($E$2=5,PIL!H114,IF($E$2=6,PIL!H138,IF($E$2=7,PIL!H162,IF($E$2=8,PIL!H186,IF($E$2=9,PIL!H210,IF($E$2=10,PIL!H234,IF($E$2=11,PIL!H258,IF($E$2=12,PIL!H282,IF($E$2=13,PIL!H306,IF($E$2=14,PIL!H330,IF($E$2=15,PIL!H354,IF($E$2=16,PIL!H378,IF($E$2=17,PIL!H402,IF($E$2=18,PIL!H426,IF($E$2=19,PIL!H450,IF($E$2=20,PIL!H474,IF($E$2=21,PIL!H498,"")))))))))))))))))))))</f>
        <v>11.601000000000001</v>
      </c>
      <c r="Q36" s="843">
        <f>IF($E$2=1,PIL!I18,IF($E$2=2,PIL!I42,IF($E$2=3,PIL!I66,IF($E$2=4,PIL!I90,IF($E$2=5,PIL!I114,IF($E$2=6,PIL!I138,IF($E$2=7,PIL!I162,IF($E$2=8,PIL!I186,IF($E$2=9,PIL!I210,IF($E$2=10,PIL!I234,IF($E$2=11,PIL!I258,IF($E$2=12,PIL!I282,IF($E$2=13,PIL!I306,IF($E$2=14,PIL!I330,IF($E$2=15,PIL!I354,IF($E$2=16,PIL!I378,IF($E$2=17,PIL!I402,IF($E$2=18,PIL!I426,IF($E$2=19,PIL!I450,IF($E$2=20,PIL!I474,IF($E$2=21,PIL!I498,"")))))))))))))))))))))</f>
        <v>0.35399999999999998</v>
      </c>
      <c r="R36" s="843">
        <f>IF($E$2=1,PIL!J18,IF($E$2=2,PIL!J42,IF($E$2=3,PIL!J66,IF($E$2=4,PIL!J90,IF($E$2=5,PIL!J114,IF($E$2=6,PIL!J138,IF($E$2=7,PIL!J162,IF($E$2=8,PIL!J186,IF($E$2=9,PIL!J210,IF($E$2=10,PIL!J234,IF($E$2=11,PIL!J258,IF($E$2=12,PIL!J282,IF($E$2=13,PIL!J306,IF($E$2=14,PIL!J330,IF($E$2=15,PIL!J354,IF($E$2=16,PIL!J378,IF($E$2=17,PIL!J402,IF($E$2=18,PIL!J426,IF($E$2=19,PIL!J450,IF($E$2=20,PIL!J474,IF($E$2=21,PIL!J498,"")))))))))))))))))))))</f>
        <v>0</v>
      </c>
      <c r="S36" s="844">
        <f>IF($E$2=1,PIL!K18,IF($E$2=2,PIL!K42,IF($E$2=3,PIL!K66,IF($E$2=4,PIL!K90,IF($E$2=5,PIL!K114,IF($E$2=6,PIL!K138,IF($E$2=7,PIL!K162,IF($E$2=8,PIL!K186,IF($E$2=9,PIL!K210,IF($E$2=10,PIL!K234,IF($E$2=11,PIL!K258,IF($E$2=12,PIL!K282,IF($E$2=13,PIL!K306,IF($E$2=14,PIL!K330,IF($E$2=15,PIL!K354,IF($E$2=16,PIL!K378,IF($E$2=17,PIL!K402,IF($E$2=18,PIL!K426,IF($E$2=19,PIL!K450,IF($E$2=20,PIL!K474,IF($E$2=21,PIL!K498,"")))))))))))))))))))))</f>
        <v>-6.4000000000000001E-2</v>
      </c>
      <c r="T36" s="925">
        <f>(ABS(P36)+ABS(R36))*SIGN(P36)</f>
        <v>11.601000000000001</v>
      </c>
      <c r="U36" s="843">
        <f>(ABS(Q36)+ABS(S36))*SIGN(Q36)</f>
        <v>0.41799999999999998</v>
      </c>
      <c r="V36" s="843">
        <f>(ABS(T36)+0.3*ABS(U36))*SIGN(T36)</f>
        <v>11.726400000000002</v>
      </c>
      <c r="W36" s="843">
        <f>(ABS(U36)+0.3*ABS(T36))*SIGN(U36)</f>
        <v>3.8983000000000003</v>
      </c>
      <c r="X36" s="843">
        <f>O36+V36</f>
        <v>19.691400000000002</v>
      </c>
      <c r="Y36" s="843">
        <f>O36-V36</f>
        <v>-3.7614000000000019</v>
      </c>
      <c r="Z36" s="843">
        <f>O36+W36</f>
        <v>11.863300000000001</v>
      </c>
      <c r="AA36" s="844">
        <f>O36-W36</f>
        <v>4.0666999999999991</v>
      </c>
      <c r="AB36" s="1486" t="s">
        <v>378</v>
      </c>
      <c r="AC36" s="999" t="str">
        <f>M40</f>
        <v>M_testa_x</v>
      </c>
      <c r="AD36" s="1000">
        <f t="shared" ref="AD36:AI36" si="584">N40</f>
        <v>5.8479999999999999</v>
      </c>
      <c r="AE36" s="1000">
        <f t="shared" si="584"/>
        <v>3.5790000000000002</v>
      </c>
      <c r="AF36" s="1000">
        <f t="shared" si="584"/>
        <v>22.440999999999999</v>
      </c>
      <c r="AG36" s="1000">
        <f t="shared" si="584"/>
        <v>227.83699999999999</v>
      </c>
      <c r="AH36" s="1000">
        <f t="shared" si="584"/>
        <v>13.634</v>
      </c>
      <c r="AI36" s="1001">
        <f t="shared" si="584"/>
        <v>13.307</v>
      </c>
      <c r="AJ36" s="778"/>
      <c r="AK36" s="1472" t="s">
        <v>382</v>
      </c>
      <c r="AL36" s="999" t="str">
        <f>AC36</f>
        <v>M_testa_x</v>
      </c>
      <c r="AM36" s="1000">
        <f>AD36-(AD36-AD40)/$C42*$C39</f>
        <v>6.2974848484848485</v>
      </c>
      <c r="AN36" s="1000">
        <f t="shared" ref="AN36:AR36" si="585">AE36-(AE36-AE40)/$C42*$C39</f>
        <v>3.8681212121212121</v>
      </c>
      <c r="AO36" s="1000">
        <f t="shared" si="585"/>
        <v>14.778439393939394</v>
      </c>
      <c r="AP36" s="1000">
        <f t="shared" si="585"/>
        <v>158.0055303030303</v>
      </c>
      <c r="AQ36" s="1000">
        <f t="shared" si="585"/>
        <v>8.6582727272727276</v>
      </c>
      <c r="AR36" s="1001">
        <f t="shared" si="585"/>
        <v>8.2063333333333333</v>
      </c>
      <c r="AS36" s="1002">
        <f>(ABS(AO36)+ABS(AQ36))*SIGN(AO36)</f>
        <v>23.436712121212121</v>
      </c>
      <c r="AT36" s="1003">
        <f>(ABS(AP36)+ABS(AR36))*SIGN(AP36)</f>
        <v>166.21186363636363</v>
      </c>
      <c r="AU36" s="1003">
        <f>(ABS(AS36)+0.3*ABS(AT36))*SIGN(AS36)</f>
        <v>73.300271212121203</v>
      </c>
      <c r="AV36" s="1003">
        <f>(ABS(AT36)+0.3*ABS(AS36))*SIGN(AT36)</f>
        <v>173.24287727272727</v>
      </c>
      <c r="AW36" s="1003">
        <f>AN36+AU36</f>
        <v>77.168392424242413</v>
      </c>
      <c r="AX36" s="1003">
        <f>AN36-AU36</f>
        <v>-69.432149999999993</v>
      </c>
      <c r="AY36" s="1003">
        <f>AN36+AV36</f>
        <v>177.11099848484849</v>
      </c>
      <c r="AZ36" s="1004">
        <f>AN36-AV36</f>
        <v>-169.37475606060605</v>
      </c>
      <c r="BA36" s="1101"/>
      <c r="BB36" s="953" t="str">
        <f>AL36</f>
        <v>M_testa_x</v>
      </c>
      <c r="BC36" s="1013">
        <f>AM36</f>
        <v>6.2974848484848485</v>
      </c>
      <c r="BD36" s="1013">
        <f>AW36</f>
        <v>77.168392424242413</v>
      </c>
      <c r="BE36" s="1013">
        <f t="shared" ref="BE36:BG36" si="586">AX36</f>
        <v>-69.432149999999993</v>
      </c>
      <c r="BF36" s="1043">
        <f t="shared" si="586"/>
        <v>177.11099848484849</v>
      </c>
      <c r="BG36" s="1044">
        <f t="shared" si="586"/>
        <v>-169.37475606060605</v>
      </c>
      <c r="BH36" s="1100"/>
      <c r="BI36" s="1015">
        <f>IF($L36=6,$W$58,IF($L36=5,$W$60,IF($L36=4,$W$62,IF($L36=3,$W$64,IF($L36=2,$W$66,"errore")))))</f>
        <v>289.16208762317461</v>
      </c>
      <c r="BJ36" s="1100"/>
      <c r="BK36" s="1089">
        <f>BC36</f>
        <v>6.2974848484848485</v>
      </c>
      <c r="BL36" s="1086">
        <f>MAX(ABS(BD36),0.3*$BI36)</f>
        <v>86.748626286952387</v>
      </c>
      <c r="BM36" s="1013">
        <f>MAX(ABS(BE36),0.3*$BI36)</f>
        <v>86.748626286952387</v>
      </c>
      <c r="BN36" s="1043">
        <f>MAX(ABS(BF36),$BI36)</f>
        <v>289.16208762317461</v>
      </c>
      <c r="BO36" s="1044">
        <f>MAX(ABS(BG36),$BI36)</f>
        <v>289.16208762317461</v>
      </c>
      <c r="BP36" s="1100"/>
      <c r="BQ36" s="1073" t="s">
        <v>386</v>
      </c>
      <c r="BR36" s="1051">
        <f>0.12*BR38*F38/100</f>
        <v>326.47680000000003</v>
      </c>
      <c r="BS36" s="1100"/>
      <c r="BT36" s="1073" t="s">
        <v>389</v>
      </c>
      <c r="BU36" s="1052">
        <f>$BR36*(1-((0.48*$BR38-ABS(BK38))/(0.48*$BR38))^2)</f>
        <v>326.46168183931445</v>
      </c>
      <c r="BV36" s="1052">
        <f t="shared" ref="BV36:BY36" si="587">$BR36*(1-((0.48*$BR38-ABS(BL38))/(0.48*$BR38))^2)</f>
        <v>293.96722154433763</v>
      </c>
      <c r="BW36" s="1052">
        <f t="shared" si="587"/>
        <v>270.00181427734651</v>
      </c>
      <c r="BX36" s="1052">
        <f t="shared" si="587"/>
        <v>256.2798778999537</v>
      </c>
      <c r="BY36" s="1051">
        <f t="shared" si="587"/>
        <v>303.06725749999879</v>
      </c>
      <c r="BZ36" s="1053" t="s">
        <v>391</v>
      </c>
      <c r="CA36" s="1052">
        <f>IF((ABS(BK36)-BU36)/(($F38-2*$G38)*$AI$58)*1000&lt;0,0,(ABS(BK36)-BU36)/(($F38-2*$G38)*$AI$58)*1000)</f>
        <v>0</v>
      </c>
      <c r="CB36" s="1052">
        <f>IF((ABS(BL36)-BV36)/(($F38-2*$G38)*$AI$58)*1000&lt;0,0,(ABS(BL36)-BV36)/(($F38-2*$G38)*$AI$58)*1000)</f>
        <v>0</v>
      </c>
      <c r="CC36" s="1052">
        <f>IF((ABS(BM36)-BW36)/(($F38-2*$G38)*$AI$58)*1000&lt;0,0,(ABS(BM36)-BW36)/(($F38-2*$G38)*$AI$58)*1000)</f>
        <v>0</v>
      </c>
      <c r="CD36" s="1052">
        <f>IF((ABS(BN36)-BX36)/(($F38-2*$G38)*$AI$58)*1000&lt;0,0,(ABS(BN36)-BX36)/(($F38-2*$G38)*$AI$58)*1000)</f>
        <v>1.1671284366648533</v>
      </c>
      <c r="CE36" s="1051">
        <f>IF((ABS(BO36)-BY36)/(($F38-2*$G38)*$AI$58)*1000&lt;0,0,(ABS(BO36)-BY36)/(($F38-2*$G38)*$AI$58)*1000)</f>
        <v>0</v>
      </c>
      <c r="CF36" s="1100"/>
      <c r="CG36" s="688">
        <f>MAX(CA36:CE36)</f>
        <v>1.1671284366648533</v>
      </c>
      <c r="CH36" s="1100"/>
      <c r="CI36" s="1100"/>
      <c r="CJ36" s="1100"/>
      <c r="CK36" s="1410" t="s">
        <v>395</v>
      </c>
      <c r="CL36" s="1411"/>
      <c r="CM36" s="1411"/>
      <c r="CN36" s="1412"/>
      <c r="CO36" s="1100"/>
      <c r="CP36" s="1100"/>
      <c r="CQ36" s="1100"/>
      <c r="CR36" s="1100"/>
      <c r="CS36" s="1100"/>
      <c r="CT36" s="1100"/>
      <c r="CU36" s="1100"/>
      <c r="CV36" s="1100"/>
      <c r="CW36" s="1102" t="s">
        <v>398</v>
      </c>
      <c r="CX36" s="1052">
        <f>CU38*(F38-2*G38)*$AI$58/1000</f>
        <v>177.01994957035481</v>
      </c>
      <c r="CY36" s="1100"/>
      <c r="CZ36" s="1102" t="s">
        <v>400</v>
      </c>
      <c r="DA36" s="1052">
        <f>($BR36+$CX36)*(1-(ABS((0.48*$BR38-ABS(BK38))/(0.48*$BR38+$CX38))^$CX39))</f>
        <v>503.45200780180897</v>
      </c>
      <c r="DB36" s="1052">
        <f t="shared" ref="DB36" si="588">($BR36+$CX36)*(1-(ABS((0.48*$BR38-ABS(BL38))/(0.48*$BR38+$CX38))^$CX39))</f>
        <v>462.80914277208444</v>
      </c>
      <c r="DC36" s="1052">
        <f t="shared" ref="DC36" si="589">($BR36+$CX36)*(1-(ABS((0.48*$BR38-ABS(BM38))/(0.48*$BR38+$CX38))^$CX39))</f>
        <v>437.06024845119458</v>
      </c>
      <c r="DD36" s="1052">
        <f t="shared" ref="DD36" si="590">($BR36+$CX36)*(1-(ABS((0.48*$BR38-ABS(BN38))/(0.48*$BR38+$CX38))^$CX39))</f>
        <v>422.90804790746546</v>
      </c>
      <c r="DE36" s="1052">
        <f t="shared" ref="DE36" si="591">($BR36+$CX36)*(1-(ABS((0.48*$BR38-ABS(BO38))/(0.48*$BR38+$CX38))^$CX39))</f>
        <v>473.09914679921854</v>
      </c>
      <c r="DF36" s="1103"/>
      <c r="DL36" s="1416" t="s">
        <v>396</v>
      </c>
      <c r="DM36" s="1416"/>
      <c r="DN36" s="1416"/>
      <c r="DO36" s="1416"/>
      <c r="DP36" s="1069"/>
      <c r="DQ36" s="1069"/>
      <c r="DR36" s="1069"/>
      <c r="DS36" s="1069"/>
      <c r="DT36" s="1069"/>
    </row>
    <row r="37" spans="2:124" ht="21" customHeight="1" thickBot="1" x14ac:dyDescent="0.35">
      <c r="B37" s="744" t="s">
        <v>204</v>
      </c>
      <c r="C37" s="527">
        <v>70</v>
      </c>
      <c r="D37" s="744" t="s">
        <v>122</v>
      </c>
      <c r="E37" s="1046" t="s">
        <v>206</v>
      </c>
      <c r="F37" s="642" t="s">
        <v>207</v>
      </c>
      <c r="G37" s="757" t="s">
        <v>201</v>
      </c>
      <c r="I37" s="821">
        <f>IF($E$2=1,PIL!A19,IF($E$2=2,PIL!A43,IF($E$2=3,PIL!A67,IF($E$2=4,PIL!A91,IF($E$2=5,PIL!A115,IF($E$2=6,PIL!A139,IF($E$2=7,PIL!A163,IF($E$2=8,PIL!A187,IF($E$2=9,PIL!A211,IF($E$2=10,PIL!A235,IF($E$2=11,PIL!A259,IF($E$2=12,PIL!A283,IF($E$2=13,PIL!A307,IF($E$2=14,PIL!A331,IF($E$2=15,PIL!A355,IF($E$2=16,PIL!A379,IF($E$2=17,PIL!A403,IF($E$2=18,PIL!A427,IF($E$2=19,PIL!A451,IF($E$2=20,PIL!A475,IF($E$2=21,PIL!A499,"")))))))))))))))))))))</f>
        <v>2</v>
      </c>
      <c r="J37" s="873">
        <f>IF($E$2=1,PIL!B19,IF($E$2=2,PIL!B43,IF($E$2=3,PIL!B67,IF($E$2=4,PIL!B91,IF($E$2=5,PIL!B115,IF($E$2=6,PIL!B139,IF($E$2=7,PIL!B163,IF($E$2=8,PIL!B187,IF($E$2=9,PIL!B211,IF($E$2=10,PIL!B235,IF($E$2=11,PIL!B259,IF($E$2=12,PIL!B283,IF($E$2=13,PIL!B307,IF($E$2=14,PIL!B331,IF($E$2=15,PIL!B355,IF($E$2=16,PIL!B379,IF($E$2=17,PIL!B403,IF($E$2=18,PIL!B427,IF($E$2=19,PIL!B451,IF($E$2=20,PIL!B475,IF($E$2=21,PIL!B499,"")))))))))))))))))))))</f>
        <v>9</v>
      </c>
      <c r="K37" s="789"/>
      <c r="L37" s="890">
        <f>IF($E$2=1,PIL!D19,IF($E$2=2,PIL!D43,IF($E$2=3,PIL!D67,IF($E$2=4,PIL!D91,IF($E$2=5,PIL!D115,IF($E$2=6,PIL!D139,IF($E$2=7,PIL!D163,IF($E$2=8,PIL!D187,IF($E$2=9,PIL!D211,IF($E$2=10,PIL!D235,IF($E$2=11,PIL!D259,IF($E$2=12,PIL!D283,IF($E$2=13,PIL!D307,IF($E$2=14,PIL!D331,IF($E$2=15,PIL!D355,IF($E$2=16,PIL!D379,IF($E$2=17,PIL!D403,IF($E$2=18,PIL!D427,IF($E$2=19,PIL!D451,IF($E$2=20,PIL!D475,IF($E$2=21,PIL!D499,"")))))))))))))))))))))</f>
        <v>2</v>
      </c>
      <c r="M37" s="907" t="s">
        <v>334</v>
      </c>
      <c r="N37" s="947">
        <f>IF($E$2=1,PIL!F19,IF($E$2=2,PIL!F43,IF($E$2=3,PIL!F67,IF($E$2=4,PIL!F91,IF($E$2=5,PIL!F115,IF($E$2=6,PIL!F139,IF($E$2=7,PIL!F163,IF($E$2=8,PIL!F187,IF($E$2=9,PIL!F211,IF($E$2=10,PIL!F235,IF($E$2=11,PIL!F259,IF($E$2=12,PIL!F283,IF($E$2=13,PIL!F307,IF($E$2=14,PIL!F331,IF($E$2=15,PIL!F355,IF($E$2=16,PIL!F379,IF($E$2=17,PIL!F403,IF($E$2=18,PIL!F427,IF($E$2=19,PIL!F451,IF($E$2=20,PIL!F475,IF($E$2=21,PIL!F499,"")))))))))))))))))))))</f>
        <v>-9.4179999999999993</v>
      </c>
      <c r="O37" s="790">
        <f>IF($E$2=1,PIL!G19,IF($E$2=2,PIL!G43,IF($E$2=3,PIL!G67,IF($E$2=4,PIL!G91,IF($E$2=5,PIL!G115,IF($E$2=6,PIL!G139,IF($E$2=7,PIL!G163,IF($E$2=8,PIL!G187,IF($E$2=9,PIL!G211,IF($E$2=10,PIL!G235,IF($E$2=11,PIL!G259,IF($E$2=12,PIL!G283,IF($E$2=13,PIL!G307,IF($E$2=14,PIL!G331,IF($E$2=15,PIL!G355,IF($E$2=16,PIL!G379,IF($E$2=17,PIL!G403,IF($E$2=18,PIL!G427,IF($E$2=19,PIL!G451,IF($E$2=20,PIL!G475,IF($E$2=21,PIL!G499,"")))))))))))))))))))))</f>
        <v>-5.84</v>
      </c>
      <c r="P37" s="790">
        <f>IF($E$2=1,PIL!H19,IF($E$2=2,PIL!H43,IF($E$2=3,PIL!H67,IF($E$2=4,PIL!H91,IF($E$2=5,PIL!H115,IF($E$2=6,PIL!H139,IF($E$2=7,PIL!H163,IF($E$2=8,PIL!H187,IF($E$2=9,PIL!H211,IF($E$2=10,PIL!H235,IF($E$2=11,PIL!H259,IF($E$2=12,PIL!H283,IF($E$2=13,PIL!H307,IF($E$2=14,PIL!H331,IF($E$2=15,PIL!H355,IF($E$2=16,PIL!H379,IF($E$2=17,PIL!H403,IF($E$2=18,PIL!H427,IF($E$2=19,PIL!H451,IF($E$2=20,PIL!H475,IF($E$2=21,PIL!H499,"")))))))))))))))))))))</f>
        <v>-41.832999999999998</v>
      </c>
      <c r="Q37" s="790">
        <f>IF($E$2=1,PIL!I19,IF($E$2=2,PIL!I43,IF($E$2=3,PIL!I67,IF($E$2=4,PIL!I91,IF($E$2=5,PIL!I115,IF($E$2=6,PIL!I139,IF($E$2=7,PIL!I163,IF($E$2=8,PIL!I187,IF($E$2=9,PIL!I211,IF($E$2=10,PIL!I235,IF($E$2=11,PIL!I259,IF($E$2=12,PIL!I283,IF($E$2=13,PIL!I307,IF($E$2=14,PIL!I331,IF($E$2=15,PIL!I355,IF($E$2=16,PIL!I379,IF($E$2=17,PIL!I403,IF($E$2=18,PIL!I427,IF($E$2=19,PIL!I451,IF($E$2=20,PIL!I475,IF($E$2=21,PIL!I499,"")))))))))))))))))))))</f>
        <v>1.7210000000000001</v>
      </c>
      <c r="R37" s="790">
        <f>IF($E$2=1,PIL!J19,IF($E$2=2,PIL!J43,IF($E$2=3,PIL!J67,IF($E$2=4,PIL!J91,IF($E$2=5,PIL!J115,IF($E$2=6,PIL!J139,IF($E$2=7,PIL!J163,IF($E$2=8,PIL!J187,IF($E$2=9,PIL!J211,IF($E$2=10,PIL!J235,IF($E$2=11,PIL!J259,IF($E$2=12,PIL!J283,IF($E$2=13,PIL!J307,IF($E$2=14,PIL!J331,IF($E$2=15,PIL!J355,IF($E$2=16,PIL!J379,IF($E$2=17,PIL!J403,IF($E$2=18,PIL!J427,IF($E$2=19,PIL!J451,IF($E$2=20,PIL!J475,IF($E$2=21,PIL!J499,"")))))))))))))))))))))</f>
        <v>-1.2949999999999999</v>
      </c>
      <c r="S37" s="822">
        <f>IF($E$2=1,PIL!K19,IF($E$2=2,PIL!K43,IF($E$2=3,PIL!K67,IF($E$2=4,PIL!K91,IF($E$2=5,PIL!K115,IF($E$2=6,PIL!K139,IF($E$2=7,PIL!K163,IF($E$2=8,PIL!K187,IF($E$2=9,PIL!K211,IF($E$2=10,PIL!K235,IF($E$2=11,PIL!K259,IF($E$2=12,PIL!K283,IF($E$2=13,PIL!K307,IF($E$2=14,PIL!K331,IF($E$2=15,PIL!K355,IF($E$2=16,PIL!K379,IF($E$2=17,PIL!K403,IF($E$2=18,PIL!K427,IF($E$2=19,PIL!K451,IF($E$2=20,PIL!K475,IF($E$2=21,PIL!K499,"")))))))))))))))))))))</f>
        <v>-1.363</v>
      </c>
      <c r="T37" s="926">
        <f t="shared" ref="T37:U39" si="592">(ABS(P37)+ABS(R37))*SIGN(P37)</f>
        <v>-43.128</v>
      </c>
      <c r="U37" s="790">
        <f t="shared" si="592"/>
        <v>3.0840000000000001</v>
      </c>
      <c r="V37" s="790">
        <f t="shared" ref="V37:V39" si="593">(ABS(T37)+0.3*ABS(U37))*SIGN(T37)</f>
        <v>-44.053199999999997</v>
      </c>
      <c r="W37" s="790">
        <f t="shared" ref="W37:W39" si="594">(ABS(U37)+0.3*ABS(T37))*SIGN(U37)</f>
        <v>16.022400000000001</v>
      </c>
      <c r="X37" s="790">
        <f t="shared" ref="X37:X39" si="595">O37+V37</f>
        <v>-49.893199999999993</v>
      </c>
      <c r="Y37" s="790">
        <f t="shared" ref="Y37:Y38" si="596">O37-V37</f>
        <v>38.213200000000001</v>
      </c>
      <c r="Z37" s="790">
        <f t="shared" ref="Z37:Z38" si="597">O37+W37</f>
        <v>10.182400000000001</v>
      </c>
      <c r="AA37" s="822">
        <f t="shared" ref="AA37:AA39" si="598">O37-W37</f>
        <v>-21.862400000000001</v>
      </c>
      <c r="AB37" s="1487"/>
      <c r="AC37" s="1005" t="str">
        <f>M36</f>
        <v>M_testa_y</v>
      </c>
      <c r="AD37" s="251">
        <f t="shared" ref="AD37:AI37" si="599">N36</f>
        <v>12.87</v>
      </c>
      <c r="AE37" s="251">
        <f t="shared" si="599"/>
        <v>7.9649999999999999</v>
      </c>
      <c r="AF37" s="251">
        <f t="shared" si="599"/>
        <v>11.601000000000001</v>
      </c>
      <c r="AG37" s="251">
        <f t="shared" si="599"/>
        <v>0.35399999999999998</v>
      </c>
      <c r="AH37" s="251">
        <f t="shared" si="599"/>
        <v>0</v>
      </c>
      <c r="AI37" s="1006">
        <f t="shared" si="599"/>
        <v>-6.4000000000000001E-2</v>
      </c>
      <c r="AJ37" s="778"/>
      <c r="AK37" s="1473"/>
      <c r="AL37" s="1005" t="str">
        <f>AC37</f>
        <v>M_testa_y</v>
      </c>
      <c r="AM37" s="251">
        <f>AD37-(AD37-AD41)/$C42*$C39</f>
        <v>10.506121212121212</v>
      </c>
      <c r="AN37" s="251">
        <f t="shared" ref="AN37:AR37" si="600">AE37-(AE37-AE41)/$C42*$C39</f>
        <v>6.5008333333333335</v>
      </c>
      <c r="AO37" s="251">
        <f t="shared" si="600"/>
        <v>5.9337575757575776</v>
      </c>
      <c r="AP37" s="251">
        <f t="shared" si="600"/>
        <v>0.49898484848484848</v>
      </c>
      <c r="AQ37" s="251">
        <f t="shared" si="600"/>
        <v>-0.13734848484848483</v>
      </c>
      <c r="AR37" s="1006">
        <f t="shared" si="600"/>
        <v>-0.20177272727272727</v>
      </c>
      <c r="AS37" s="947">
        <f t="shared" ref="AS37:AS38" si="601">(ABS(AO37)+ABS(AQ37))*SIGN(AO37)</f>
        <v>6.0711060606060627</v>
      </c>
      <c r="AT37" s="790">
        <f t="shared" ref="AT37:AT38" si="602">(ABS(AP37)+ABS(AR37))*SIGN(AP37)</f>
        <v>0.70075757575757569</v>
      </c>
      <c r="AU37" s="790">
        <f t="shared" ref="AU37:AU38" si="603">(ABS(AS37)+0.3*ABS(AT37))*SIGN(AS37)</f>
        <v>6.2813333333333352</v>
      </c>
      <c r="AV37" s="790">
        <f t="shared" ref="AV37:AV38" si="604">(ABS(AT37)+0.3*ABS(AS37))*SIGN(AT37)</f>
        <v>2.5220893939393942</v>
      </c>
      <c r="AW37" s="790">
        <f t="shared" ref="AW37:AW38" si="605">AN37+AU37</f>
        <v>12.782166666666669</v>
      </c>
      <c r="AX37" s="790">
        <f t="shared" ref="AX37:AX38" si="606">AN37-AU37</f>
        <v>0.21949999999999825</v>
      </c>
      <c r="AY37" s="790">
        <f t="shared" ref="AY37:AY38" si="607">AN37+AV37</f>
        <v>9.0229227272727286</v>
      </c>
      <c r="AZ37" s="822">
        <f t="shared" ref="AZ37:AZ38" si="608">AN37-AV37</f>
        <v>3.9787439393939392</v>
      </c>
      <c r="BA37" s="647"/>
      <c r="BB37" s="1081" t="str">
        <f t="shared" ref="BB37:BB42" si="609">AL37</f>
        <v>M_testa_y</v>
      </c>
      <c r="BC37" s="1068">
        <f t="shared" ref="BC37:BC42" si="610">AM37</f>
        <v>10.506121212121212</v>
      </c>
      <c r="BD37" s="1042">
        <f t="shared" ref="BD37:BD42" si="611">AW37</f>
        <v>12.782166666666669</v>
      </c>
      <c r="BE37" s="1042">
        <f t="shared" ref="BE37:BE42" si="612">AX37</f>
        <v>0.21949999999999825</v>
      </c>
      <c r="BF37" s="1068">
        <f t="shared" ref="BF37:BF42" si="613">AY37</f>
        <v>9.0229227272727286</v>
      </c>
      <c r="BG37" s="50">
        <f t="shared" ref="BG37:BG42" si="614">AZ37</f>
        <v>3.9787439393939392</v>
      </c>
      <c r="BI37" s="1016">
        <f>IF($L36=6,$X$58,IF($L36=5,$X$60,IF($L36=4,$X$62,IF($L36=3,$X$64,IF($L36=2,$X$66,"errore")))))</f>
        <v>31.15551112438245</v>
      </c>
      <c r="BK37" s="1090">
        <f t="shared" ref="BK37:BK38" si="615">BC37</f>
        <v>10.506121212121212</v>
      </c>
      <c r="BL37" s="1087">
        <f>MAX(ABS(BD37),$BI37)</f>
        <v>31.15551112438245</v>
      </c>
      <c r="BM37" s="1042">
        <f>MAX(ABS(BE37),$BI37)</f>
        <v>31.15551112438245</v>
      </c>
      <c r="BN37" s="1068">
        <f>MAX(ABS(BF37),0.3*$BI37)</f>
        <v>9.3466533373147342</v>
      </c>
      <c r="BO37" s="50">
        <f>MAX(ABS(BG37),0.3*$BI37)</f>
        <v>9.3466533373147342</v>
      </c>
      <c r="BP37" s="2"/>
      <c r="BQ37" s="47" t="s">
        <v>387</v>
      </c>
      <c r="BR37" s="734">
        <f>0.12*BR38*E38/100</f>
        <v>122.42880000000001</v>
      </c>
      <c r="BS37" s="2"/>
      <c r="BT37" s="1074" t="s">
        <v>390</v>
      </c>
      <c r="BU37" s="700">
        <f>$BR37*(1-((0.48*$BR38-ABS(BK38))/(0.48*$BR38))^2)</f>
        <v>122.42313068974293</v>
      </c>
      <c r="BV37" s="700">
        <f t="shared" ref="BV37:BY37" si="616">$BR37*(1-((0.48*$BR38-ABS(BL38))/(0.48*$BR38))^2)</f>
        <v>110.23770807912661</v>
      </c>
      <c r="BW37" s="700">
        <f t="shared" si="616"/>
        <v>101.25068035400494</v>
      </c>
      <c r="BX37" s="700">
        <f t="shared" si="616"/>
        <v>96.104954212482625</v>
      </c>
      <c r="BY37" s="735">
        <f t="shared" si="616"/>
        <v>113.65022156249955</v>
      </c>
      <c r="BZ37" s="1078" t="s">
        <v>392</v>
      </c>
      <c r="CA37" s="700">
        <f>IF((ABS(BK37)-BU37)/(($E38-2*$G38)*$AI$58)*1000&lt;0,0,(ABS(BK37)-BU37)/(($E38-2*$G38)*$AI$58)*1000)</f>
        <v>0</v>
      </c>
      <c r="CB37" s="700">
        <f>IF((ABS(BL37)-BV37)/(($E38-2*$G38)*$AI$58)*1000&lt;0,0,(ABS(BL37)-BV37)/(($E38-2*$G38)*$AI$58)*1000)</f>
        <v>0</v>
      </c>
      <c r="CC37" s="700">
        <f>IF((ABS(BM37)-BW37)/(($E38-2*$G38)*$AI$58)*1000&lt;0,0,(ABS(BM37)-BW37)/(($E38-2*$G38)*$AI$58)*1000)</f>
        <v>0</v>
      </c>
      <c r="CD37" s="700">
        <f>IF((ABS(BN37)-BX37)/(($E38-2*$G38)*$AI$58)*1000&lt;0,0,(ABS(BN37)-BX37)/(($E38-2*$G38)*$AI$58)*1000)</f>
        <v>0</v>
      </c>
      <c r="CE37" s="735">
        <f>IF((ABS(BO37)-BY37)/(($E38-2*$G38)*$AI$58)*1000&lt;0,0,(ABS(BO37)-BY37)/(($E38-2*$G38)*$AI$58)*1000)</f>
        <v>0</v>
      </c>
      <c r="CF37" s="2"/>
      <c r="CG37" s="692">
        <f>MAX(CA37:CE37)</f>
        <v>0</v>
      </c>
      <c r="CH37" s="2"/>
      <c r="CI37" s="2"/>
      <c r="CJ37" s="2"/>
      <c r="CK37" s="705">
        <v>20</v>
      </c>
      <c r="CL37" s="2"/>
      <c r="CM37" s="1077">
        <v>16</v>
      </c>
      <c r="CN37" s="1063">
        <v>20</v>
      </c>
      <c r="CO37" s="2"/>
      <c r="CP37" s="1416" t="s">
        <v>396</v>
      </c>
      <c r="CQ37" s="1416"/>
      <c r="CR37" s="1416"/>
      <c r="CS37" s="1416"/>
      <c r="CT37" s="2"/>
      <c r="CU37" s="2"/>
      <c r="CV37" s="2"/>
      <c r="CW37" s="1082" t="s">
        <v>399</v>
      </c>
      <c r="CX37" s="1066">
        <f>CU39*(E38-2*G38)*$AI$58/1000</f>
        <v>54.089429035386182</v>
      </c>
      <c r="CY37" s="2"/>
      <c r="CZ37" s="1082" t="s">
        <v>401</v>
      </c>
      <c r="DA37" s="1066">
        <f>($BR37+$CX37)*(1-(ABS((0.48*$BR38-ABS(BK38))/(0.48*$BR38+$CX38))^$CX39))</f>
        <v>176.50254325835911</v>
      </c>
      <c r="DB37" s="1066">
        <f t="shared" ref="DB37" si="617">($BR37+$CX37)*(1-(ABS((0.48*$BR38-ABS(BL38))/(0.48*$BR38+$CX38))^$CX39))</f>
        <v>162.25377886396504</v>
      </c>
      <c r="DC37" s="1066">
        <f t="shared" ref="DC37" si="618">($BR37+$CX37)*(1-(ABS((0.48*$BR38-ABS(BM38))/(0.48*$BR38+$CX38))^$CX39))</f>
        <v>153.2266118980983</v>
      </c>
      <c r="DD37" s="1066">
        <f t="shared" ref="DD37" si="619">($BR37+$CX37)*(1-(ABS((0.48*$BR38-ABS(BN38))/(0.48*$BR38+$CX38))^$CX39))</f>
        <v>148.26506769932365</v>
      </c>
      <c r="DE37" s="1066">
        <f t="shared" ref="DE37" si="620">($BR37+$CX37)*(1-(ABS((0.48*$BR38-ABS(BO38))/(0.48*$BR38+$CX38))^$CX39))</f>
        <v>165.86129626936369</v>
      </c>
      <c r="DF37" s="1104"/>
      <c r="DL37" s="1065">
        <f>IF(CJ38="corto",CP38,CP39)</f>
        <v>2</v>
      </c>
      <c r="DM37" s="1064">
        <f>CQ38</f>
        <v>20</v>
      </c>
      <c r="DN37" s="1065"/>
      <c r="DO37" s="1064">
        <f>CS38</f>
        <v>16</v>
      </c>
      <c r="DP37" s="1069"/>
      <c r="DQ37" s="1065"/>
      <c r="DR37" s="1064">
        <f>CQ39</f>
        <v>20</v>
      </c>
      <c r="DS37" s="1065"/>
      <c r="DT37" s="1064">
        <f>CS39</f>
        <v>16</v>
      </c>
    </row>
    <row r="38" spans="2:124" ht="21" customHeight="1" thickBot="1" x14ac:dyDescent="0.35">
      <c r="B38" s="744" t="s">
        <v>205</v>
      </c>
      <c r="C38" s="527">
        <v>70</v>
      </c>
      <c r="D38" s="744" t="s">
        <v>122</v>
      </c>
      <c r="E38" s="1014">
        <f>IF(OR($E$2=1,$E$2=2,$E$2=3,$E$2=5,$E$2=6,$E$2=11,$E$2=13,$E$2=17,$E$2=18,$E$2=19,$E$2=20),AB67,AB66)</f>
        <v>30</v>
      </c>
      <c r="F38" s="1050">
        <f>IF(OR($E$2=1,$E$2=2,$E$2=3,$E$2=5,$E$2=6,$E$2=11,$E$2=13,$E$2=17,$E$2=18,$E$2=19,$E$2=20),AB66,AB67)</f>
        <v>80</v>
      </c>
      <c r="G38" s="725">
        <v>4</v>
      </c>
      <c r="I38" s="821">
        <f>IF($E$2=1,PIL!A20,IF($E$2=2,PIL!A44,IF($E$2=3,PIL!A68,IF($E$2=4,PIL!A92,IF($E$2=5,PIL!A116,IF($E$2=6,PIL!A140,IF($E$2=7,PIL!A164,IF($E$2=8,PIL!A188,IF($E$2=9,PIL!A212,IF($E$2=10,PIL!A236,IF($E$2=11,PIL!A260,IF($E$2=12,PIL!A284,IF($E$2=13,PIL!A308,IF($E$2=14,PIL!A332,IF($E$2=15,PIL!A356,IF($E$2=16,PIL!A380,IF($E$2=17,PIL!A404,IF($E$2=18,PIL!A428,IF($E$2=19,PIL!A452,IF($E$2=20,PIL!A476,IF($E$2=21,PIL!A500,"")))))))))))))))))))))</f>
        <v>2</v>
      </c>
      <c r="J38" s="873">
        <f>IF($E$2=1,PIL!B20,IF($E$2=2,PIL!B44,IF($E$2=3,PIL!B68,IF($E$2=4,PIL!B92,IF($E$2=5,PIL!B116,IF($E$2=6,PIL!B140,IF($E$2=7,PIL!B164,IF($E$2=8,PIL!B188,IF($E$2=9,PIL!B212,IF($E$2=10,PIL!B236,IF($E$2=11,PIL!B260,IF($E$2=12,PIL!B284,IF($E$2=13,PIL!B308,IF($E$2=14,PIL!B332,IF($E$2=15,PIL!B356,IF($E$2=16,PIL!B380,IF($E$2=17,PIL!B404,IF($E$2=18,PIL!B428,IF($E$2=19,PIL!B452,IF($E$2=20,PIL!B476,IF($E$2=21,PIL!B500,"")))))))))))))))))))))</f>
        <v>9</v>
      </c>
      <c r="K38" s="789"/>
      <c r="L38" s="890">
        <f>IF($E$2=1,PIL!D20,IF($E$2=2,PIL!D44,IF($E$2=3,PIL!D68,IF($E$2=4,PIL!D92,IF($E$2=5,PIL!D116,IF($E$2=6,PIL!D140,IF($E$2=7,PIL!D164,IF($E$2=8,PIL!D188,IF($E$2=9,PIL!D212,IF($E$2=10,PIL!D236,IF($E$2=11,PIL!D260,IF($E$2=12,PIL!D284,IF($E$2=13,PIL!D308,IF($E$2=14,PIL!D332,IF($E$2=15,PIL!D356,IF($E$2=16,PIL!D380,IF($E$2=17,PIL!D404,IF($E$2=18,PIL!D428,IF($E$2=19,PIL!D452,IF($E$2=20,PIL!D476,IF($E$2=21,PIL!D500,"")))))))))))))))))))))</f>
        <v>2</v>
      </c>
      <c r="M38" s="907" t="s">
        <v>22</v>
      </c>
      <c r="N38" s="947">
        <f>IF($E$2=1,PIL!F20,IF($E$2=2,PIL!F44,IF($E$2=3,PIL!F68,IF($E$2=4,PIL!F92,IF($E$2=5,PIL!F116,IF($E$2=6,PIL!F140,IF($E$2=7,PIL!F164,IF($E$2=8,PIL!F188,IF($E$2=9,PIL!F212,IF($E$2=10,PIL!F236,IF($E$2=11,PIL!F260,IF($E$2=12,PIL!F284,IF($E$2=13,PIL!F308,IF($E$2=14,PIL!F332,IF($E$2=15,PIL!F356,IF($E$2=16,PIL!F380,IF($E$2=17,PIL!F404,IF($E$2=18,PIL!F428,IF($E$2=19,PIL!F452,IF($E$2=20,PIL!F476,IF($E$2=21,PIL!F500,"")))))))))))))))))))))</f>
        <v>6.7539999999999996</v>
      </c>
      <c r="O38" s="790">
        <f>IF($E$2=1,PIL!G20,IF($E$2=2,PIL!G44,IF($E$2=3,PIL!G68,IF($E$2=4,PIL!G92,IF($E$2=5,PIL!G116,IF($E$2=6,PIL!G140,IF($E$2=7,PIL!G164,IF($E$2=8,PIL!G188,IF($E$2=9,PIL!G212,IF($E$2=10,PIL!G236,IF($E$2=11,PIL!G260,IF($E$2=12,PIL!G284,IF($E$2=13,PIL!G308,IF($E$2=14,PIL!G332,IF($E$2=15,PIL!G356,IF($E$2=16,PIL!G380,IF($E$2=17,PIL!G404,IF($E$2=18,PIL!G428,IF($E$2=19,PIL!G452,IF($E$2=20,PIL!G476,IF($E$2=21,PIL!G500,"")))))))))))))))))))))</f>
        <v>4.1829999999999998</v>
      </c>
      <c r="P38" s="790">
        <f>IF($E$2=1,PIL!H20,IF($E$2=2,PIL!H44,IF($E$2=3,PIL!H68,IF($E$2=4,PIL!H92,IF($E$2=5,PIL!H116,IF($E$2=6,PIL!H140,IF($E$2=7,PIL!H164,IF($E$2=8,PIL!H188,IF($E$2=9,PIL!H212,IF($E$2=10,PIL!H236,IF($E$2=11,PIL!H260,IF($E$2=12,PIL!H284,IF($E$2=13,PIL!H308,IF($E$2=14,PIL!H332,IF($E$2=15,PIL!H356,IF($E$2=16,PIL!H380,IF($E$2=17,PIL!H404,IF($E$2=18,PIL!H428,IF($E$2=19,PIL!H452,IF($E$2=20,PIL!H476,IF($E$2=21,PIL!H500,"")))))))))))))))))))))</f>
        <v>16.12</v>
      </c>
      <c r="Q38" s="790">
        <f>IF($E$2=1,PIL!I20,IF($E$2=2,PIL!I44,IF($E$2=3,PIL!I68,IF($E$2=4,PIL!I92,IF($E$2=5,PIL!I116,IF($E$2=6,PIL!I140,IF($E$2=7,PIL!I164,IF($E$2=8,PIL!I188,IF($E$2=9,PIL!I212,IF($E$2=10,PIL!I236,IF($E$2=11,PIL!I260,IF($E$2=12,PIL!I284,IF($E$2=13,PIL!I308,IF($E$2=14,PIL!I332,IF($E$2=15,PIL!I356,IF($E$2=16,PIL!I380,IF($E$2=17,PIL!I404,IF($E$2=18,PIL!I428,IF($E$2=19,PIL!I452,IF($E$2=20,PIL!I476,IF($E$2=21,PIL!I500,"")))))))))))))))))))))</f>
        <v>-0.56899999999999995</v>
      </c>
      <c r="R38" s="790">
        <f>IF($E$2=1,PIL!J20,IF($E$2=2,PIL!J44,IF($E$2=3,PIL!J68,IF($E$2=4,PIL!J92,IF($E$2=5,PIL!J116,IF($E$2=6,PIL!J140,IF($E$2=7,PIL!J164,IF($E$2=8,PIL!J188,IF($E$2=9,PIL!J212,IF($E$2=10,PIL!J236,IF($E$2=11,PIL!J260,IF($E$2=12,PIL!J284,IF($E$2=13,PIL!J308,IF($E$2=14,PIL!J332,IF($E$2=15,PIL!J356,IF($E$2=16,PIL!J380,IF($E$2=17,PIL!J404,IF($E$2=18,PIL!J428,IF($E$2=19,PIL!J452,IF($E$2=20,PIL!J476,IF($E$2=21,PIL!J500,"")))))))))))))))))))))</f>
        <v>0.39300000000000002</v>
      </c>
      <c r="S38" s="822">
        <f>IF($E$2=1,PIL!K20,IF($E$2=2,PIL!K44,IF($E$2=3,PIL!K68,IF($E$2=4,PIL!K92,IF($E$2=5,PIL!K116,IF($E$2=6,PIL!K140,IF($E$2=7,PIL!K164,IF($E$2=8,PIL!K188,IF($E$2=9,PIL!K212,IF($E$2=10,PIL!K236,IF($E$2=11,PIL!K260,IF($E$2=12,PIL!K284,IF($E$2=13,PIL!K308,IF($E$2=14,PIL!K332,IF($E$2=15,PIL!K356,IF($E$2=16,PIL!K380,IF($E$2=17,PIL!K404,IF($E$2=18,PIL!K428,IF($E$2=19,PIL!K452,IF($E$2=20,PIL!K476,IF($E$2=21,PIL!K500,"")))))))))))))))))))))</f>
        <v>0.39400000000000002</v>
      </c>
      <c r="T38" s="926">
        <f t="shared" si="592"/>
        <v>16.513000000000002</v>
      </c>
      <c r="U38" s="790">
        <f t="shared" si="592"/>
        <v>-0.96299999999999997</v>
      </c>
      <c r="V38" s="790">
        <f t="shared" si="593"/>
        <v>16.801900000000003</v>
      </c>
      <c r="W38" s="790">
        <f t="shared" si="594"/>
        <v>-5.9169</v>
      </c>
      <c r="X38" s="790">
        <f t="shared" si="595"/>
        <v>20.984900000000003</v>
      </c>
      <c r="Y38" s="790">
        <f t="shared" si="596"/>
        <v>-12.618900000000004</v>
      </c>
      <c r="Z38" s="790">
        <f t="shared" si="597"/>
        <v>-1.7339000000000002</v>
      </c>
      <c r="AA38" s="822">
        <f t="shared" si="598"/>
        <v>10.0999</v>
      </c>
      <c r="AB38" s="1488"/>
      <c r="AC38" s="1007" t="s">
        <v>23</v>
      </c>
      <c r="AD38" s="304">
        <f>N39+N43</f>
        <v>-1571.586</v>
      </c>
      <c r="AE38" s="304">
        <f t="shared" ref="AE38:AI38" si="621">O39+O43</f>
        <v>-980.05099999999993</v>
      </c>
      <c r="AF38" s="304">
        <f t="shared" si="621"/>
        <v>-26.908999999999999</v>
      </c>
      <c r="AG38" s="304">
        <f t="shared" si="621"/>
        <v>136.51599999999999</v>
      </c>
      <c r="AH38" s="304">
        <f t="shared" si="621"/>
        <v>10.383000000000001</v>
      </c>
      <c r="AI38" s="1008">
        <f t="shared" si="621"/>
        <v>12.205</v>
      </c>
      <c r="AJ38" s="778"/>
      <c r="AK38" s="1474"/>
      <c r="AL38" s="1007" t="str">
        <f>AC38</f>
        <v>N</v>
      </c>
      <c r="AM38" s="304">
        <f>N39+N43+IF($L39=2,$AI$69*1.3,IF($L39=3,$AI$67*1.3,IF($L39=4,$AI$65*1.3,IF($L39=5,$AI$63*1.3,IF($L39=6,$AI$61*1.3,"")))))</f>
        <v>-1643.49225</v>
      </c>
      <c r="AN38" s="304">
        <f>O39+O43+IF($L39=2,$AI$69,IF($L39=3,$AI$67,IF($L39=4,$AI$65,IF($L39=5,$AI$63,IF($L39=6,$AI$61,"")))))</f>
        <v>-1035.3634999999999</v>
      </c>
      <c r="AO38" s="304">
        <f>AF38</f>
        <v>-26.908999999999999</v>
      </c>
      <c r="AP38" s="304">
        <f t="shared" ref="AP38:AR38" si="622">AG38</f>
        <v>136.51599999999999</v>
      </c>
      <c r="AQ38" s="304">
        <f t="shared" si="622"/>
        <v>10.383000000000001</v>
      </c>
      <c r="AR38" s="1008">
        <f t="shared" si="622"/>
        <v>12.205</v>
      </c>
      <c r="AS38" s="1009">
        <f t="shared" si="601"/>
        <v>-37.292000000000002</v>
      </c>
      <c r="AT38" s="1010">
        <f t="shared" si="602"/>
        <v>148.721</v>
      </c>
      <c r="AU38" s="1010">
        <f t="shared" si="603"/>
        <v>-81.908299999999997</v>
      </c>
      <c r="AV38" s="1010">
        <f t="shared" si="604"/>
        <v>159.90860000000001</v>
      </c>
      <c r="AW38" s="1010">
        <f t="shared" si="605"/>
        <v>-1117.2718</v>
      </c>
      <c r="AX38" s="1010">
        <f t="shared" si="606"/>
        <v>-953.45519999999988</v>
      </c>
      <c r="AY38" s="1010">
        <f t="shared" si="607"/>
        <v>-875.45489999999995</v>
      </c>
      <c r="AZ38" s="1011">
        <f t="shared" si="608"/>
        <v>-1195.2720999999999</v>
      </c>
      <c r="BA38" s="647"/>
      <c r="BB38" s="1014" t="str">
        <f t="shared" si="609"/>
        <v>N</v>
      </c>
      <c r="BC38" s="49">
        <f t="shared" si="610"/>
        <v>-1643.49225</v>
      </c>
      <c r="BD38" s="49">
        <f t="shared" si="611"/>
        <v>-1117.2718</v>
      </c>
      <c r="BE38" s="49">
        <f t="shared" si="612"/>
        <v>-953.45519999999988</v>
      </c>
      <c r="BF38" s="49">
        <f t="shared" si="613"/>
        <v>-875.45489999999995</v>
      </c>
      <c r="BG38" s="51">
        <f t="shared" si="614"/>
        <v>-1195.2720999999999</v>
      </c>
      <c r="BI38" s="244"/>
      <c r="BK38" s="1091">
        <f t="shared" si="615"/>
        <v>-1643.49225</v>
      </c>
      <c r="BL38" s="1088">
        <f>BD38</f>
        <v>-1117.2718</v>
      </c>
      <c r="BM38" s="49">
        <f t="shared" ref="BM38" si="623">BE38</f>
        <v>-953.45519999999988</v>
      </c>
      <c r="BN38" s="49">
        <f t="shared" ref="BN38" si="624">BF38</f>
        <v>-875.45489999999995</v>
      </c>
      <c r="BO38" s="51">
        <f t="shared" ref="BO38" si="625">BG38</f>
        <v>-1195.2720999999999</v>
      </c>
      <c r="BP38" s="2"/>
      <c r="BQ38" s="1074" t="s">
        <v>385</v>
      </c>
      <c r="BR38" s="735">
        <f>E38*F38*$AI$57/10</f>
        <v>3400.8</v>
      </c>
      <c r="BS38" s="2"/>
      <c r="BT38" s="2"/>
      <c r="BU38" s="2"/>
      <c r="BV38" s="2"/>
      <c r="BW38" s="2"/>
      <c r="BX38" s="2"/>
      <c r="BY38" s="2"/>
      <c r="BZ38" s="434"/>
      <c r="CA38" s="2"/>
      <c r="CB38" s="2"/>
      <c r="CC38" s="2"/>
      <c r="CD38" s="2"/>
      <c r="CE38" s="2"/>
      <c r="CF38" s="2"/>
      <c r="CG38" s="2"/>
      <c r="CH38" s="1053" t="s">
        <v>391</v>
      </c>
      <c r="CI38" s="1057">
        <f>MAX(CG36,CG40)</f>
        <v>5.1964171151812675</v>
      </c>
      <c r="CJ38" s="1059" t="str">
        <f>IF(E38&gt;F38,"LUNGO","CORTO")</f>
        <v>CORTO</v>
      </c>
      <c r="CK38" s="1075">
        <f>IF(CJ38="corto",IF(CEILING((CI38)/$AL$57,1)&lt;2,2,CEILING((CI38)/$AL$57,1)),2)</f>
        <v>2</v>
      </c>
      <c r="CL38" s="1061" t="s">
        <v>125</v>
      </c>
      <c r="CM38" s="52">
        <f>IF(CJ38="corto",0,CEILING((CI38-2*$AL$57)/$AL$58,1))</f>
        <v>0</v>
      </c>
      <c r="CN38" s="952">
        <f>IF(CJ38="corto",0,CEILING((CI38-2*$AL$57)/$AL$57,1))</f>
        <v>0</v>
      </c>
      <c r="CO38" s="2"/>
      <c r="CP38" s="1065">
        <f>CK38</f>
        <v>2</v>
      </c>
      <c r="CQ38" s="1064">
        <f>CK37</f>
        <v>20</v>
      </c>
      <c r="CR38" s="1065">
        <f>IF(IF(CS38=CM37,CM38,CN38)&lt;0,0,IF(CS38=CM37,CM38,CN38))</f>
        <v>0</v>
      </c>
      <c r="CS38" s="1064">
        <f>IF(OR(CM38=CN38,CM38&lt;CN38),CM37,CN37)</f>
        <v>16</v>
      </c>
      <c r="CT38" s="1083"/>
      <c r="CU38" s="1085">
        <f>CP38*PI()*(CQ38/10)^2/4+CR38*PI()*(CS38/10)^2/4</f>
        <v>6.2831853071795862</v>
      </c>
      <c r="CV38" s="2"/>
      <c r="CW38" s="1082" t="s">
        <v>397</v>
      </c>
      <c r="CX38" s="1066">
        <f>2*CU38*$AI$58/10</f>
        <v>491.72208213987443</v>
      </c>
      <c r="CY38" s="2"/>
      <c r="CZ38" s="1065" t="s">
        <v>402</v>
      </c>
      <c r="DA38" s="232">
        <f>(ABS(BK36)/ABS(DA36))^1.5+(ABS(BK37)/ABS(DA37))^1.5</f>
        <v>1.5921345373593118E-2</v>
      </c>
      <c r="DB38" s="232">
        <f t="shared" ref="DB38" si="626">(ABS(BL36)/ABS(DB36))^1.5+(ABS(BL37)/ABS(DB37))^1.5</f>
        <v>0.16529193443390386</v>
      </c>
      <c r="DC38" s="232">
        <f t="shared" ref="DC38" si="627">(ABS(BM36)/ABS(DC36))^1.5+(ABS(BM37)/ABS(DC37))^1.5</f>
        <v>0.1801119775520561</v>
      </c>
      <c r="DD38" s="232">
        <f t="shared" ref="DD38" si="628">(ABS(BN36)/ABS(DD36))^1.5+(ABS(BN37)/ABS(DD37))^1.5</f>
        <v>0.58121146061811668</v>
      </c>
      <c r="DE38" s="232">
        <f t="shared" ref="DE38" si="629">(ABS(BO36)/ABS(DE36))^1.5+(ABS(BO37)/ABS(DE37))^1.5</f>
        <v>0.49121864955601513</v>
      </c>
      <c r="DF38" s="1104"/>
    </row>
    <row r="39" spans="2:124" ht="21" customHeight="1" thickBot="1" x14ac:dyDescent="0.35">
      <c r="B39" s="744" t="s">
        <v>271</v>
      </c>
      <c r="C39" s="744">
        <f>C37/2</f>
        <v>35</v>
      </c>
      <c r="D39" s="744" t="s">
        <v>122</v>
      </c>
      <c r="I39" s="821">
        <f>IF($E$2=1,PIL!A21,IF($E$2=2,PIL!A45,IF($E$2=3,PIL!A69,IF($E$2=4,PIL!A93,IF($E$2=5,PIL!A117,IF($E$2=6,PIL!A141,IF($E$2=7,PIL!A165,IF($E$2=8,PIL!A189,IF($E$2=9,PIL!A213,IF($E$2=10,PIL!A237,IF($E$2=11,PIL!A261,IF($E$2=12,PIL!A285,IF($E$2=13,PIL!A309,IF($E$2=14,PIL!A333,IF($E$2=15,PIL!A357,IF($E$2=16,PIL!A381,IF($E$2=17,PIL!A405,IF($E$2=18,PIL!A429,IF($E$2=19,PIL!A453,IF($E$2=20,PIL!A477,IF($E$2=21,PIL!A501,"")))))))))))))))))))))</f>
        <v>2</v>
      </c>
      <c r="J39" s="873">
        <f>IF($E$2=1,PIL!B21,IF($E$2=2,PIL!B45,IF($E$2=3,PIL!B69,IF($E$2=4,PIL!B93,IF($E$2=5,PIL!B117,IF($E$2=6,PIL!B141,IF($E$2=7,PIL!B165,IF($E$2=8,PIL!B189,IF($E$2=9,PIL!B213,IF($E$2=10,PIL!B237,IF($E$2=11,PIL!B261,IF($E$2=12,PIL!B285,IF($E$2=13,PIL!B309,IF($E$2=14,PIL!B333,IF($E$2=15,PIL!B357,IF($E$2=16,PIL!B381,IF($E$2=17,PIL!B405,IF($E$2=18,PIL!B429,IF($E$2=19,PIL!B453,IF($E$2=20,PIL!B477,IF($E$2=21,PIL!B501,"")))))))))))))))))))))</f>
        <v>9</v>
      </c>
      <c r="K39" s="789"/>
      <c r="L39" s="890">
        <f>IF($E$2=1,PIL!D21,IF($E$2=2,PIL!D45,IF($E$2=3,PIL!D69,IF($E$2=4,PIL!D93,IF($E$2=5,PIL!D117,IF($E$2=6,PIL!D141,IF($E$2=7,PIL!D165,IF($E$2=8,PIL!D189,IF($E$2=9,PIL!D213,IF($E$2=10,PIL!D237,IF($E$2=11,PIL!D261,IF($E$2=12,PIL!D285,IF($E$2=13,PIL!D309,IF($E$2=14,PIL!D333,IF($E$2=15,PIL!D357,IF($E$2=16,PIL!D381,IF($E$2=17,PIL!D405,IF($E$2=18,PIL!D429,IF($E$2=19,PIL!D453,IF($E$2=20,PIL!D477,IF($E$2=21,PIL!D501,"")))))))))))))))))))))</f>
        <v>2</v>
      </c>
      <c r="M39" s="907" t="s">
        <v>333</v>
      </c>
      <c r="N39" s="947">
        <f>IF($E$2=1,PIL!F21,IF($E$2=2,PIL!F45,IF($E$2=3,PIL!F69,IF($E$2=4,PIL!F93,IF($E$2=5,PIL!F117,IF($E$2=6,PIL!F141,IF($E$2=7,PIL!F165,IF($E$2=8,PIL!F189,IF($E$2=9,PIL!F213,IF($E$2=10,PIL!F237,IF($E$2=11,PIL!F261,IF($E$2=12,PIL!F285,IF($E$2=13,PIL!F309,IF($E$2=14,PIL!F333,IF($E$2=15,PIL!F357,IF($E$2=16,PIL!F381,IF($E$2=17,PIL!F405,IF($E$2=18,PIL!F429,IF($E$2=19,PIL!F453,IF($E$2=20,PIL!F477,IF($E$2=21,PIL!F501,"")))))))))))))))))))))</f>
        <v>-161.6</v>
      </c>
      <c r="O39" s="790">
        <f>IF($E$2=1,PIL!G21,IF($E$2=2,PIL!G45,IF($E$2=3,PIL!G69,IF($E$2=4,PIL!G93,IF($E$2=5,PIL!G117,IF($E$2=6,PIL!G141,IF($E$2=7,PIL!G165,IF($E$2=8,PIL!G189,IF($E$2=9,PIL!G213,IF($E$2=10,PIL!G237,IF($E$2=11,PIL!G261,IF($E$2=12,PIL!G285,IF($E$2=13,PIL!G309,IF($E$2=14,PIL!G333,IF($E$2=15,PIL!G357,IF($E$2=16,PIL!G381,IF($E$2=17,PIL!G405,IF($E$2=18,PIL!G429,IF($E$2=19,PIL!G453,IF($E$2=20,PIL!G477,IF($E$2=21,PIL!G501,"")))))))))))))))))))))</f>
        <v>-100.036</v>
      </c>
      <c r="P39" s="790">
        <f>IF($E$2=1,PIL!H21,IF($E$2=2,PIL!H45,IF($E$2=3,PIL!H69,IF($E$2=4,PIL!H93,IF($E$2=5,PIL!H117,IF($E$2=6,PIL!H141,IF($E$2=7,PIL!H165,IF($E$2=8,PIL!H189,IF($E$2=9,PIL!H213,IF($E$2=10,PIL!H237,IF($E$2=11,PIL!H261,IF($E$2=12,PIL!H285,IF($E$2=13,PIL!H309,IF($E$2=14,PIL!H333,IF($E$2=15,PIL!H357,IF($E$2=16,PIL!H381,IF($E$2=17,PIL!H405,IF($E$2=18,PIL!H429,IF($E$2=19,PIL!H453,IF($E$2=20,PIL!H477,IF($E$2=21,PIL!H501,"")))))))))))))))))))))</f>
        <v>-46.247</v>
      </c>
      <c r="Q39" s="790">
        <f>IF($E$2=1,PIL!I21,IF($E$2=2,PIL!I45,IF($E$2=3,PIL!I69,IF($E$2=4,PIL!I93,IF($E$2=5,PIL!I117,IF($E$2=6,PIL!I141,IF($E$2=7,PIL!I165,IF($E$2=8,PIL!I189,IF($E$2=9,PIL!I213,IF($E$2=10,PIL!I237,IF($E$2=11,PIL!I261,IF($E$2=12,PIL!I285,IF($E$2=13,PIL!I309,IF($E$2=14,PIL!I333,IF($E$2=15,PIL!I357,IF($E$2=16,PIL!I381,IF($E$2=17,PIL!I405,IF($E$2=18,PIL!I429,IF($E$2=19,PIL!I453,IF($E$2=20,PIL!I477,IF($E$2=21,PIL!I501,"")))))))))))))))))))))</f>
        <v>2.7770000000000001</v>
      </c>
      <c r="R39" s="790">
        <f>IF($E$2=1,PIL!J21,IF($E$2=2,PIL!J45,IF($E$2=3,PIL!J69,IF($E$2=4,PIL!J93,IF($E$2=5,PIL!J117,IF($E$2=6,PIL!J141,IF($E$2=7,PIL!J165,IF($E$2=8,PIL!J189,IF($E$2=9,PIL!J213,IF($E$2=10,PIL!J237,IF($E$2=11,PIL!J261,IF($E$2=12,PIL!J285,IF($E$2=13,PIL!J309,IF($E$2=14,PIL!J333,IF($E$2=15,PIL!J357,IF($E$2=16,PIL!J381,IF($E$2=17,PIL!J405,IF($E$2=18,PIL!J429,IF($E$2=19,PIL!J453,IF($E$2=20,PIL!J477,IF($E$2=21,PIL!J501,"")))))))))))))))))))))</f>
        <v>-1.6259999999999999</v>
      </c>
      <c r="S39" s="822">
        <f>IF($E$2=1,PIL!K21,IF($E$2=2,PIL!K45,IF($E$2=3,PIL!K69,IF($E$2=4,PIL!K93,IF($E$2=5,PIL!K117,IF($E$2=6,PIL!K141,IF($E$2=7,PIL!K165,IF($E$2=8,PIL!K189,IF($E$2=9,PIL!K213,IF($E$2=10,PIL!K237,IF($E$2=11,PIL!K261,IF($E$2=12,PIL!K285,IF($E$2=13,PIL!K309,IF($E$2=14,PIL!K333,IF($E$2=15,PIL!K357,IF($E$2=16,PIL!K381,IF($E$2=17,PIL!K405,IF($E$2=18,PIL!K429,IF($E$2=19,PIL!K453,IF($E$2=20,PIL!K477,IF($E$2=21,PIL!K501,"")))))))))))))))))))))</f>
        <v>-1.99</v>
      </c>
      <c r="T39" s="926">
        <f t="shared" si="592"/>
        <v>-47.872999999999998</v>
      </c>
      <c r="U39" s="790">
        <f t="shared" si="592"/>
        <v>4.7670000000000003</v>
      </c>
      <c r="V39" s="790">
        <f t="shared" si="593"/>
        <v>-49.303100000000001</v>
      </c>
      <c r="W39" s="790">
        <f t="shared" si="594"/>
        <v>19.128899999999998</v>
      </c>
      <c r="X39" s="790">
        <f t="shared" si="595"/>
        <v>-149.3391</v>
      </c>
      <c r="Y39" s="790">
        <f>O39-V39</f>
        <v>-50.732900000000001</v>
      </c>
      <c r="Z39" s="790">
        <f>O39+W39</f>
        <v>-80.9071</v>
      </c>
      <c r="AA39" s="822">
        <f t="shared" si="598"/>
        <v>-119.1649</v>
      </c>
      <c r="AB39" s="1012"/>
      <c r="AC39" s="778"/>
      <c r="AD39" s="779"/>
      <c r="AE39" s="779"/>
      <c r="AF39" s="779"/>
      <c r="AG39" s="779"/>
      <c r="AH39" s="779"/>
      <c r="AI39" s="779"/>
      <c r="AJ39" s="778"/>
      <c r="AK39" s="778"/>
      <c r="AL39" s="1029"/>
      <c r="AM39" s="779"/>
      <c r="AN39" s="779"/>
      <c r="AO39" s="779"/>
      <c r="AP39" s="779"/>
      <c r="AQ39" s="779"/>
      <c r="AR39" s="1040"/>
      <c r="AS39" s="1029"/>
      <c r="AT39" s="778"/>
      <c r="AU39" s="778"/>
      <c r="AV39" s="778"/>
      <c r="AW39" s="778"/>
      <c r="AX39" s="778"/>
      <c r="AY39" s="778"/>
      <c r="AZ39" s="1030"/>
      <c r="BA39" s="647"/>
      <c r="BB39" s="1072"/>
      <c r="BC39" s="6"/>
      <c r="BD39" s="6"/>
      <c r="BE39" s="6"/>
      <c r="BF39" s="6"/>
      <c r="BG39" s="6"/>
      <c r="BI39" s="440"/>
      <c r="BL39" s="1045"/>
      <c r="BM39" s="1045"/>
      <c r="BN39" s="1045"/>
      <c r="BO39" s="1045"/>
      <c r="BP39" s="2"/>
      <c r="BQ39" s="2"/>
      <c r="BR39" s="4"/>
      <c r="BS39" s="2"/>
      <c r="BT39" s="2"/>
      <c r="BU39" s="2"/>
      <c r="BV39" s="2"/>
      <c r="BW39" s="2"/>
      <c r="BX39" s="2"/>
      <c r="BY39" s="2"/>
      <c r="BZ39" s="434"/>
      <c r="CA39" s="2"/>
      <c r="CB39" s="2"/>
      <c r="CC39" s="2"/>
      <c r="CD39" s="2"/>
      <c r="CE39" s="2"/>
      <c r="CF39" s="2"/>
      <c r="CG39" s="2"/>
      <c r="CH39" s="1078" t="s">
        <v>392</v>
      </c>
      <c r="CI39" s="1058">
        <f>MAX(CG37,CG41)</f>
        <v>0</v>
      </c>
      <c r="CJ39" s="1060" t="str">
        <f>IF(F38&gt;E38,"LUNGO","CORTO")</f>
        <v>LUNGO</v>
      </c>
      <c r="CK39" s="1076">
        <f>IF(CJ39="corto",IF(CEILING((CI39)/$AL$57,1)&lt;2,2,CEILING((CI39)/$AL$57,1)),2)</f>
        <v>2</v>
      </c>
      <c r="CL39" s="1062" t="s">
        <v>125</v>
      </c>
      <c r="CM39" s="1074">
        <f>IF(CJ39="corto",0,CEILING((CI39-2*$AL$57)/$AL$58,1))</f>
        <v>-3</v>
      </c>
      <c r="CN39" s="725">
        <f>IF(CJ39="corto",0,CEILING((CI39-2*$AL$57)/$AL$57,1))</f>
        <v>-2</v>
      </c>
      <c r="CO39" s="2"/>
      <c r="CP39" s="1065">
        <f>CK39</f>
        <v>2</v>
      </c>
      <c r="CQ39" s="1064">
        <f>CK37</f>
        <v>20</v>
      </c>
      <c r="CR39" s="1065">
        <f>IF(IF(CS39=CM37,CM39,CN39)&lt;0,0,IF(CS39=CM37,CM39,CN39))</f>
        <v>0</v>
      </c>
      <c r="CS39" s="1064">
        <f>IF(OR(CM39=CN39,CM39&lt;CN39),CM37,CN37)</f>
        <v>16</v>
      </c>
      <c r="CT39" s="1083"/>
      <c r="CU39" s="1085">
        <f>CP39*PI()*(CQ39/10)^2/4+CR39*PI()*(CS39/10)^2/4</f>
        <v>6.2831853071795862</v>
      </c>
      <c r="CV39" s="2"/>
      <c r="CW39" s="1082" t="s">
        <v>326</v>
      </c>
      <c r="CX39" s="1066">
        <f>1/(1+2*CX38/BR38)+1</f>
        <v>1.7756867255951949</v>
      </c>
      <c r="CY39" s="2"/>
      <c r="CZ39" s="2"/>
      <c r="DA39" s="2"/>
      <c r="DB39" s="2"/>
      <c r="DC39" s="2"/>
      <c r="DD39" s="2"/>
      <c r="DE39" s="2"/>
      <c r="DF39" s="1104"/>
    </row>
    <row r="40" spans="2:124" ht="21" customHeight="1" x14ac:dyDescent="0.3">
      <c r="B40" s="744" t="s">
        <v>272</v>
      </c>
      <c r="C40" s="744">
        <f>C38/2</f>
        <v>35</v>
      </c>
      <c r="D40" s="744" t="s">
        <v>122</v>
      </c>
      <c r="I40" s="821">
        <f>IF($E$2=1,PIL!A738,IF($E$2=2,PIL!A834,IF($E$2=3,PIL!A930,IF($E$2=4,PIL!A522,IF($E$2=5,PIL!A594,IF($E$2=6,PIL!A666,IF($E$2=7,PIL!A762,IF($E$2=8,PIL!A858,IF($E$2=9,PIL!A954,IF($E$2=10,PIL!A546,IF($E$2=11,PIL!A618,IF($E$2=12,PIL!A690,IF($E$2=13,PIL!A786,IF($E$2=14,PIL!A882,IF($E$2=15,PIL!A978,IF($E$2=16,PIL!A570,IF($E$2=17,PIL!A642,IF($E$2=18,PIL!A714,IF($E$2=19,PIL!A810,IF($E$2=20,PIL!A906,IF($E$2=21,PIL!A1002,"")))))))))))))))))))))</f>
        <v>10</v>
      </c>
      <c r="J40" s="873">
        <f>IF($E$2=1,PIL!B738,IF($E$2=2,PIL!B834,IF($E$2=3,PIL!B930,IF($E$2=4,PIL!B522,IF($E$2=5,PIL!B594,IF($E$2=6,PIL!B666,IF($E$2=7,PIL!B762,IF($E$2=8,PIL!B858,IF($E$2=9,PIL!B954,IF($E$2=10,PIL!B546,IF($E$2=11,PIL!B618,IF($E$2=12,PIL!B690,IF($E$2=13,PIL!B786,IF($E$2=14,PIL!B882,IF($E$2=15,PIL!B978,IF($E$2=16,PIL!B570,IF($E$2=17,PIL!B642,IF($E$2=18,PIL!B714,IF($E$2=19,PIL!B810,IF($E$2=20,PIL!B906,IF($E$2=21,PIL!B1002,"")))))))))))))))))))))</f>
        <v>9</v>
      </c>
      <c r="K40" s="789"/>
      <c r="L40" s="890">
        <f>IF($E$2=1,PIL!D738,IF($E$2=2,PIL!D834,IF($E$2=3,PIL!D930,IF($E$2=4,PIL!D522,IF($E$2=5,PIL!D594,IF($E$2=6,PIL!D666,IF($E$2=7,PIL!D762,IF($E$2=8,PIL!D858,IF($E$2=9,PIL!D954,IF($E$2=10,PIL!D546,IF($E$2=11,PIL!D618,IF($E$2=12,PIL!D690,IF($E$2=13,PIL!D786,IF($E$2=14,PIL!D882,IF($E$2=15,PIL!D978,IF($E$2=16,PIL!D570,IF($E$2=17,PIL!D642,IF($E$2=18,PIL!D714,IF($E$2=19,PIL!D810,IF($E$2=20,PIL!D906,IF($E$2=21,PIL!D1002,"")))))))))))))))))))))</f>
        <v>2</v>
      </c>
      <c r="M40" s="907" t="s">
        <v>336</v>
      </c>
      <c r="N40" s="947">
        <f>IF($E$2=1,PIL!F738,IF($E$2=2,PIL!F834,IF($E$2=3,PIL!F930,IF($E$2=4,PIL!F522,IF($E$2=5,PIL!F594,IF($E$2=6,PIL!F666,IF($E$2=7,PIL!F762,IF($E$2=8,PIL!F858,IF($E$2=9,PIL!F954,IF($E$2=10,PIL!F546,IF($E$2=11,PIL!F618,IF($E$2=12,PIL!F690,IF($E$2=13,PIL!F786,IF($E$2=14,PIL!F882,IF($E$2=15,PIL!F978,IF($E$2=16,PIL!F570,IF($E$2=17,PIL!F642,IF($E$2=18,PIL!F714,IF($E$2=19,PIL!F810,IF($E$2=20,PIL!F906,IF($E$2=21,PIL!F1002,"")))))))))))))))))))))</f>
        <v>5.8479999999999999</v>
      </c>
      <c r="O40" s="790">
        <f>IF($E$2=1,PIL!G738,IF($E$2=2,PIL!G834,IF($E$2=3,PIL!G930,IF($E$2=4,PIL!G522,IF($E$2=5,PIL!G594,IF($E$2=6,PIL!G666,IF($E$2=7,PIL!G762,IF($E$2=8,PIL!G858,IF($E$2=9,PIL!G954,IF($E$2=10,PIL!G546,IF($E$2=11,PIL!G618,IF($E$2=12,PIL!G690,IF($E$2=13,PIL!G786,IF($E$2=14,PIL!G882,IF($E$2=15,PIL!G978,IF($E$2=16,PIL!G570,IF($E$2=17,PIL!G642,IF($E$2=18,PIL!G714,IF($E$2=19,PIL!G810,IF($E$2=20,PIL!G906,IF($E$2=21,PIL!G1002,"")))))))))))))))))))))</f>
        <v>3.5790000000000002</v>
      </c>
      <c r="P40" s="790">
        <f>IF($E$2=1,PIL!H738,IF($E$2=2,PIL!H834,IF($E$2=3,PIL!H930,IF($E$2=4,PIL!H522,IF($E$2=5,PIL!H594,IF($E$2=6,PIL!H666,IF($E$2=7,PIL!H762,IF($E$2=8,PIL!H858,IF($E$2=9,PIL!H954,IF($E$2=10,PIL!H546,IF($E$2=11,PIL!H618,IF($E$2=12,PIL!H690,IF($E$2=13,PIL!H786,IF($E$2=14,PIL!H882,IF($E$2=15,PIL!H978,IF($E$2=16,PIL!H570,IF($E$2=17,PIL!H642,IF($E$2=18,PIL!H714,IF($E$2=19,PIL!H810,IF($E$2=20,PIL!H906,IF($E$2=21,PIL!H1002,"")))))))))))))))))))))</f>
        <v>22.440999999999999</v>
      </c>
      <c r="Q40" s="790">
        <f>IF($E$2=1,PIL!I738,IF($E$2=2,PIL!I834,IF($E$2=3,PIL!I930,IF($E$2=4,PIL!I522,IF($E$2=5,PIL!I594,IF($E$2=6,PIL!I666,IF($E$2=7,PIL!I762,IF($E$2=8,PIL!I858,IF($E$2=9,PIL!I954,IF($E$2=10,PIL!I546,IF($E$2=11,PIL!I618,IF($E$2=12,PIL!I690,IF($E$2=13,PIL!I786,IF($E$2=14,PIL!I882,IF($E$2=15,PIL!I978,IF($E$2=16,PIL!I570,IF($E$2=17,PIL!I642,IF($E$2=18,PIL!I714,IF($E$2=19,PIL!I810,IF($E$2=20,PIL!I906,IF($E$2=21,PIL!I1002,"")))))))))))))))))))))</f>
        <v>227.83699999999999</v>
      </c>
      <c r="R40" s="790">
        <f>IF($E$2=1,PIL!J738,IF($E$2=2,PIL!J834,IF($E$2=3,PIL!J930,IF($E$2=4,PIL!J522,IF($E$2=5,PIL!J594,IF($E$2=6,PIL!J666,IF($E$2=7,PIL!J762,IF($E$2=8,PIL!J858,IF($E$2=9,PIL!J954,IF($E$2=10,PIL!J546,IF($E$2=11,PIL!J618,IF($E$2=12,PIL!J690,IF($E$2=13,PIL!J786,IF($E$2=14,PIL!J882,IF($E$2=15,PIL!J978,IF($E$2=16,PIL!J570,IF($E$2=17,PIL!J642,IF($E$2=18,PIL!J714,IF($E$2=19,PIL!J810,IF($E$2=20,PIL!J906,IF($E$2=21,PIL!J1002,"")))))))))))))))))))))</f>
        <v>13.634</v>
      </c>
      <c r="S40" s="822">
        <f>IF($E$2=1,PIL!K738,IF($E$2=2,PIL!K834,IF($E$2=3,PIL!K930,IF($E$2=4,PIL!K522,IF($E$2=5,PIL!K594,IF($E$2=6,PIL!K666,IF($E$2=7,PIL!K762,IF($E$2=8,PIL!K858,IF($E$2=9,PIL!K954,IF($E$2=10,PIL!K546,IF($E$2=11,PIL!K618,IF($E$2=12,PIL!K690,IF($E$2=13,PIL!K786,IF($E$2=14,PIL!K882,IF($E$2=15,PIL!K978,IF($E$2=16,PIL!K570,IF($E$2=17,PIL!K642,IF($E$2=18,PIL!K714,IF($E$2=19,PIL!K810,IF($E$2=20,PIL!K906,IF($E$2=21,PIL!K1002,"")))))))))))))))))))))</f>
        <v>13.307</v>
      </c>
      <c r="T40" s="926">
        <f>(ABS(P40)+ABS(R40))*SIGN(P40)</f>
        <v>36.075000000000003</v>
      </c>
      <c r="U40" s="790">
        <f>(ABS(Q40)+ABS(S40))*SIGN(Q40)</f>
        <v>241.14399999999998</v>
      </c>
      <c r="V40" s="790">
        <f>(ABS(T40)+0.3*ABS(U40))*SIGN(T40)</f>
        <v>108.4182</v>
      </c>
      <c r="W40" s="790">
        <f>(ABS(U40)+0.3*ABS(T40))*SIGN(U40)</f>
        <v>251.96649999999997</v>
      </c>
      <c r="X40" s="790">
        <f>O40+V40</f>
        <v>111.99719999999999</v>
      </c>
      <c r="Y40" s="790">
        <f>O40-V40</f>
        <v>-104.83920000000001</v>
      </c>
      <c r="Z40" s="790">
        <f>O40+W40</f>
        <v>255.54549999999998</v>
      </c>
      <c r="AA40" s="822">
        <f>O40-W40</f>
        <v>-248.38749999999996</v>
      </c>
      <c r="AB40" s="1486" t="s">
        <v>379</v>
      </c>
      <c r="AC40" s="999" t="str">
        <f>M41</f>
        <v>M_piede_x</v>
      </c>
      <c r="AD40" s="1000">
        <f t="shared" ref="AD40:AI40" si="630">N41</f>
        <v>10.086</v>
      </c>
      <c r="AE40" s="1000">
        <f t="shared" si="630"/>
        <v>6.3049999999999997</v>
      </c>
      <c r="AF40" s="1000">
        <f t="shared" si="630"/>
        <v>-49.805999999999997</v>
      </c>
      <c r="AG40" s="1000">
        <f t="shared" si="630"/>
        <v>-430.57400000000001</v>
      </c>
      <c r="AH40" s="1000">
        <f t="shared" si="630"/>
        <v>-33.28</v>
      </c>
      <c r="AI40" s="1001">
        <f t="shared" si="630"/>
        <v>-34.784999999999997</v>
      </c>
      <c r="AJ40" s="779"/>
      <c r="AK40" s="1472" t="s">
        <v>383</v>
      </c>
      <c r="AL40" s="999" t="str">
        <f>AC40</f>
        <v>M_piede_x</v>
      </c>
      <c r="AM40" s="1000">
        <f>AD40+(AD36-AD40)/$C42*$C40</f>
        <v>9.6365151515151517</v>
      </c>
      <c r="AN40" s="1000">
        <f t="shared" ref="AN40:AR40" si="631">AE40+(AE36-AE40)/$C42*$C40</f>
        <v>6.0158787878787878</v>
      </c>
      <c r="AO40" s="1000">
        <f t="shared" si="631"/>
        <v>-42.143439393939389</v>
      </c>
      <c r="AP40" s="1000">
        <f t="shared" si="631"/>
        <v>-360.74253030303032</v>
      </c>
      <c r="AQ40" s="1000">
        <f t="shared" si="631"/>
        <v>-28.304272727272728</v>
      </c>
      <c r="AR40" s="1001">
        <f t="shared" si="631"/>
        <v>-29.684333333333331</v>
      </c>
      <c r="AS40" s="1002">
        <f>(ABS(AO40)+ABS(AQ40))*SIGN(AO40)</f>
        <v>-70.44771212121212</v>
      </c>
      <c r="AT40" s="1003">
        <f>(ABS(AP40)+ABS(AR40))*SIGN(AP40)</f>
        <v>-390.42686363636363</v>
      </c>
      <c r="AU40" s="1003">
        <f>(ABS(AS40)+0.3*ABS(AT40))*SIGN(AS40)</f>
        <v>-187.5757712121212</v>
      </c>
      <c r="AV40" s="1003">
        <f>(ABS(AT40)+0.3*ABS(AS40))*SIGN(AT40)</f>
        <v>-411.56117727272726</v>
      </c>
      <c r="AW40" s="1003">
        <f>AN40+AU40</f>
        <v>-181.55989242424241</v>
      </c>
      <c r="AX40" s="1003">
        <f>AN40-AU40</f>
        <v>193.59164999999999</v>
      </c>
      <c r="AY40" s="1003">
        <f>AN40+AV40</f>
        <v>-405.5452984848485</v>
      </c>
      <c r="AZ40" s="1004">
        <f>AN40-AV40</f>
        <v>417.57705606060603</v>
      </c>
      <c r="BA40" s="647"/>
      <c r="BB40" s="953" t="str">
        <f t="shared" si="609"/>
        <v>M_piede_x</v>
      </c>
      <c r="BC40" s="1013">
        <f t="shared" si="610"/>
        <v>9.6365151515151517</v>
      </c>
      <c r="BD40" s="1013">
        <f t="shared" si="611"/>
        <v>-181.55989242424241</v>
      </c>
      <c r="BE40" s="1013">
        <f t="shared" si="612"/>
        <v>193.59164999999999</v>
      </c>
      <c r="BF40" s="1043">
        <f t="shared" si="613"/>
        <v>-405.5452984848485</v>
      </c>
      <c r="BG40" s="1044">
        <f t="shared" si="614"/>
        <v>417.57705606060603</v>
      </c>
      <c r="BI40" s="1015">
        <f>IF($L37=6,$W$59,IF($L37=5,$W$61,IF($L37=4,$W$63,IF($L37=3,$W$65,IF($L37=2,$W$67,"errore")))))</f>
        <v>0</v>
      </c>
      <c r="BK40" s="1089">
        <f>BC40</f>
        <v>9.6365151515151517</v>
      </c>
      <c r="BL40" s="1086">
        <f>MAX(ABS(BD40),0.3*$BI40)</f>
        <v>181.55989242424241</v>
      </c>
      <c r="BM40" s="1013">
        <f>MAX(ABS(BE40),$BI40)</f>
        <v>193.59164999999999</v>
      </c>
      <c r="BN40" s="1043">
        <f>MAX(ABS(BF40),0.3*$BI40)</f>
        <v>405.5452984848485</v>
      </c>
      <c r="BO40" s="1044">
        <f>MAX(ABS(BG40),0.3*$BI40)</f>
        <v>417.57705606060603</v>
      </c>
      <c r="BP40" s="2"/>
      <c r="BQ40" s="1073" t="s">
        <v>386</v>
      </c>
      <c r="BR40" s="1051">
        <f>0.12*BR42*F38/100</f>
        <v>326.47680000000003</v>
      </c>
      <c r="BS40" s="2"/>
      <c r="BT40" s="1073" t="s">
        <v>389</v>
      </c>
      <c r="BU40" s="1052">
        <f>$BR40*(1-((0.48*$BR42-ABS(BK42))/(0.48*$BR42))^2)</f>
        <v>326.35609038289243</v>
      </c>
      <c r="BV40" s="1052">
        <f t="shared" ref="BV40" si="632">$BR40*(1-((0.48*$BR42-ABS(BL42))/(0.48*$BR42))^2)</f>
        <v>295.90648836390949</v>
      </c>
      <c r="BW40" s="1052">
        <f t="shared" ref="BW40" si="633">$BR40*(1-((0.48*$BR42-ABS(BM42))/(0.48*$BR42))^2)</f>
        <v>272.56729134156666</v>
      </c>
      <c r="BX40" s="1052">
        <f t="shared" ref="BX40" si="634">$BR40*(1-((0.48*$BR42-ABS(BN42))/(0.48*$BR42))^2)</f>
        <v>259.14352124857754</v>
      </c>
      <c r="BY40" s="1051">
        <f t="shared" ref="BY40" si="635">$BR40*(1-((0.48*$BR42-ABS(BO42))/(0.48*$BR42))^2)</f>
        <v>304.70835803516695</v>
      </c>
      <c r="BZ40" s="1053" t="s">
        <v>391</v>
      </c>
      <c r="CA40" s="1052">
        <f>IF((ABS(BK40)-BU40)/(($F38-2*$G38)*$AI$58)*1000&lt;0,0,(ABS(BK40)-BU40)/(($F38-2*$G38)*$AI$58)*1000)</f>
        <v>0</v>
      </c>
      <c r="CB40" s="1052">
        <f>IF((ABS(BL40)-BV40)/(($F38-2*$G38)*$AI$58)*1000&lt;0,0,(ABS(BL40)-BV40)/(($F38-2*$G38)*$AI$58)*1000)</f>
        <v>0</v>
      </c>
      <c r="CC40" s="1052">
        <f>IF((ABS(BM40)-BW40)/(($F38-2*$G38)*$AI$58)*1000&lt;0,0,(ABS(BM40)-BW40)/(($F38-2*$G38)*$AI$58)*1000)</f>
        <v>0</v>
      </c>
      <c r="CD40" s="1052">
        <f>IF((ABS(BN40)-BX40)/(($F38-2*$G38)*$AI$58)*1000&lt;0,0,(ABS(BN40)-BX40)/(($F38-2*$G38)*$AI$58)*1000)</f>
        <v>5.1964171151812675</v>
      </c>
      <c r="CE40" s="1051">
        <f>IF((ABS(BO40)-BY40)/(($F38-2*$G38)*$AI$58)*1000&lt;0,0,(ABS(BO40)-BY40)/(($F38-2*$G38)*$AI$58)*1000)</f>
        <v>4.0061865727290469</v>
      </c>
      <c r="CF40" s="2"/>
      <c r="CG40" s="688">
        <f>MAX(CA40:CE40)</f>
        <v>5.1964171151812675</v>
      </c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1082" t="s">
        <v>398</v>
      </c>
      <c r="CX40" s="1066">
        <f>CU38*(F38-2*G38)*$AI$58/1000</f>
        <v>177.01994957035481</v>
      </c>
      <c r="CY40" s="2"/>
      <c r="CZ40" s="1079" t="s">
        <v>400</v>
      </c>
      <c r="DA40" s="1066">
        <f>($BR40+$CX40)*(1-(ABS((0.48*$BR42-ABS(BK42))/(0.48*$BR42+$CX42))^$CX43))</f>
        <v>503.21376449537195</v>
      </c>
      <c r="DB40" s="1066">
        <f t="shared" ref="DB40" si="636">($BR40+$CX40)*(1-(ABS((0.48*$BR42-ABS(BL42))/(0.48*$BR42+$CX42))^$CX43))</f>
        <v>464.97140403590799</v>
      </c>
      <c r="DC40" s="1066">
        <f t="shared" ref="DC40" si="637">($BR40+$CX40)*(1-(ABS((0.48*$BR42-ABS(BM42))/(0.48*$BR42+$CX42))^$CX43))</f>
        <v>439.7467005040275</v>
      </c>
      <c r="DD40" s="1066">
        <f t="shared" ref="DD40" si="638">($BR40+$CX40)*(1-(ABS((0.48*$BR42-ABS(BN42))/(0.48*$BR42+$CX42))^$CX43))</f>
        <v>425.83367577949508</v>
      </c>
      <c r="DE40" s="1066">
        <f t="shared" ref="DE40" si="639">($BR40+$CX40)*(1-(ABS((0.48*$BR42-ABS(BO42))/(0.48*$BR42+$CX42))^$CX43))</f>
        <v>474.99877170259475</v>
      </c>
      <c r="DF40" s="1104"/>
    </row>
    <row r="41" spans="2:124" ht="21" customHeight="1" thickBot="1" x14ac:dyDescent="0.35">
      <c r="B41" s="744" t="s">
        <v>208</v>
      </c>
      <c r="C41" s="527">
        <v>330</v>
      </c>
      <c r="D41" s="744" t="s">
        <v>122</v>
      </c>
      <c r="I41" s="821">
        <f>IF($E$2=1,PIL!A739,IF($E$2=2,PIL!A835,IF($E$2=3,PIL!A931,IF($E$2=4,PIL!A523,IF($E$2=5,PIL!A595,IF($E$2=6,PIL!A667,IF($E$2=7,PIL!A763,IF($E$2=8,PIL!A859,IF($E$2=9,PIL!A955,IF($E$2=10,PIL!A547,IF($E$2=11,PIL!A619,IF($E$2=12,PIL!A691,IF($E$2=13,PIL!A787,IF($E$2=14,PIL!A883,IF($E$2=15,PIL!A979,IF($E$2=16,PIL!A571,IF($E$2=17,PIL!A643,IF($E$2=18,PIL!A715,IF($E$2=19,PIL!A811,IF($E$2=20,PIL!A907,IF($E$2=21,PIL!A1003,"")))))))))))))))))))))</f>
        <v>10</v>
      </c>
      <c r="J41" s="873">
        <f>IF($E$2=1,PIL!B739,IF($E$2=2,PIL!B835,IF($E$2=3,PIL!B931,IF($E$2=4,PIL!B523,IF($E$2=5,PIL!B595,IF($E$2=6,PIL!B667,IF($E$2=7,PIL!B763,IF($E$2=8,PIL!B859,IF($E$2=9,PIL!B955,IF($E$2=10,PIL!B547,IF($E$2=11,PIL!B619,IF($E$2=12,PIL!B691,IF($E$2=13,PIL!B787,IF($E$2=14,PIL!B883,IF($E$2=15,PIL!B979,IF($E$2=16,PIL!B571,IF($E$2=17,PIL!B643,IF($E$2=18,PIL!B715,IF($E$2=19,PIL!B811,IF($E$2=20,PIL!B907,IF($E$2=21,PIL!B1003,"")))))))))))))))))))))</f>
        <v>9</v>
      </c>
      <c r="K41" s="789"/>
      <c r="L41" s="890">
        <f>IF($E$2=1,PIL!D739,IF($E$2=2,PIL!D835,IF($E$2=3,PIL!D931,IF($E$2=4,PIL!D523,IF($E$2=5,PIL!D595,IF($E$2=6,PIL!D667,IF($E$2=7,PIL!D763,IF($E$2=8,PIL!D859,IF($E$2=9,PIL!D955,IF($E$2=10,PIL!D547,IF($E$2=11,PIL!D619,IF($E$2=12,PIL!D691,IF($E$2=13,PIL!D787,IF($E$2=14,PIL!D883,IF($E$2=15,PIL!D979,IF($E$2=16,PIL!D571,IF($E$2=17,PIL!D643,IF($E$2=18,PIL!D715,IF($E$2=19,PIL!D811,IF($E$2=20,PIL!D907,IF($E$2=21,PIL!D1003,"")))))))))))))))))))))</f>
        <v>2</v>
      </c>
      <c r="M41" s="907" t="s">
        <v>337</v>
      </c>
      <c r="N41" s="947">
        <f>IF($E$2=1,PIL!F739,IF($E$2=2,PIL!F835,IF($E$2=3,PIL!F931,IF($E$2=4,PIL!F523,IF($E$2=5,PIL!F595,IF($E$2=6,PIL!F667,IF($E$2=7,PIL!F763,IF($E$2=8,PIL!F859,IF($E$2=9,PIL!F955,IF($E$2=10,PIL!F547,IF($E$2=11,PIL!F619,IF($E$2=12,PIL!F691,IF($E$2=13,PIL!F787,IF($E$2=14,PIL!F883,IF($E$2=15,PIL!F979,IF($E$2=16,PIL!F571,IF($E$2=17,PIL!F643,IF($E$2=18,PIL!F715,IF($E$2=19,PIL!F811,IF($E$2=20,PIL!F907,IF($E$2=21,PIL!F1003,"")))))))))))))))))))))</f>
        <v>10.086</v>
      </c>
      <c r="O41" s="790">
        <f>IF($E$2=1,PIL!G739,IF($E$2=2,PIL!G835,IF($E$2=3,PIL!G931,IF($E$2=4,PIL!G523,IF($E$2=5,PIL!G595,IF($E$2=6,PIL!G667,IF($E$2=7,PIL!G763,IF($E$2=8,PIL!G859,IF($E$2=9,PIL!G955,IF($E$2=10,PIL!G547,IF($E$2=11,PIL!G619,IF($E$2=12,PIL!G691,IF($E$2=13,PIL!G787,IF($E$2=14,PIL!G883,IF($E$2=15,PIL!G979,IF($E$2=16,PIL!G571,IF($E$2=17,PIL!G643,IF($E$2=18,PIL!G715,IF($E$2=19,PIL!G811,IF($E$2=20,PIL!G907,IF($E$2=21,PIL!G1003,"")))))))))))))))))))))</f>
        <v>6.3049999999999997</v>
      </c>
      <c r="P41" s="790">
        <f>IF($E$2=1,PIL!H739,IF($E$2=2,PIL!H835,IF($E$2=3,PIL!H931,IF($E$2=4,PIL!H523,IF($E$2=5,PIL!H595,IF($E$2=6,PIL!H667,IF($E$2=7,PIL!H763,IF($E$2=8,PIL!H859,IF($E$2=9,PIL!H955,IF($E$2=10,PIL!H547,IF($E$2=11,PIL!H619,IF($E$2=12,PIL!H691,IF($E$2=13,PIL!H787,IF($E$2=14,PIL!H883,IF($E$2=15,PIL!H979,IF($E$2=16,PIL!H571,IF($E$2=17,PIL!H643,IF($E$2=18,PIL!H715,IF($E$2=19,PIL!H811,IF($E$2=20,PIL!H907,IF($E$2=21,PIL!H1003,"")))))))))))))))))))))</f>
        <v>-49.805999999999997</v>
      </c>
      <c r="Q41" s="790">
        <f>IF($E$2=1,PIL!I739,IF($E$2=2,PIL!I835,IF($E$2=3,PIL!I931,IF($E$2=4,PIL!I523,IF($E$2=5,PIL!I595,IF($E$2=6,PIL!I667,IF($E$2=7,PIL!I763,IF($E$2=8,PIL!I859,IF($E$2=9,PIL!I955,IF($E$2=10,PIL!I547,IF($E$2=11,PIL!I619,IF($E$2=12,PIL!I691,IF($E$2=13,PIL!I787,IF($E$2=14,PIL!I883,IF($E$2=15,PIL!I979,IF($E$2=16,PIL!I571,IF($E$2=17,PIL!I643,IF($E$2=18,PIL!I715,IF($E$2=19,PIL!I811,IF($E$2=20,PIL!I907,IF($E$2=21,PIL!I1003,"")))))))))))))))))))))</f>
        <v>-430.57400000000001</v>
      </c>
      <c r="R41" s="790">
        <f>IF($E$2=1,PIL!J739,IF($E$2=2,PIL!J835,IF($E$2=3,PIL!J931,IF($E$2=4,PIL!J523,IF($E$2=5,PIL!J595,IF($E$2=6,PIL!J667,IF($E$2=7,PIL!J763,IF($E$2=8,PIL!J859,IF($E$2=9,PIL!J955,IF($E$2=10,PIL!J547,IF($E$2=11,PIL!J619,IF($E$2=12,PIL!J691,IF($E$2=13,PIL!J787,IF($E$2=14,PIL!J883,IF($E$2=15,PIL!J979,IF($E$2=16,PIL!J571,IF($E$2=17,PIL!J643,IF($E$2=18,PIL!J715,IF($E$2=19,PIL!J811,IF($E$2=20,PIL!J907,IF($E$2=21,PIL!J1003,"")))))))))))))))))))))</f>
        <v>-33.28</v>
      </c>
      <c r="S41" s="822">
        <f>IF($E$2=1,PIL!K739,IF($E$2=2,PIL!K835,IF($E$2=3,PIL!K931,IF($E$2=4,PIL!K523,IF($E$2=5,PIL!K595,IF($E$2=6,PIL!K667,IF($E$2=7,PIL!K763,IF($E$2=8,PIL!K859,IF($E$2=9,PIL!K955,IF($E$2=10,PIL!K547,IF($E$2=11,PIL!K619,IF($E$2=12,PIL!K691,IF($E$2=13,PIL!K787,IF($E$2=14,PIL!K883,IF($E$2=15,PIL!K979,IF($E$2=16,PIL!K571,IF($E$2=17,PIL!K643,IF($E$2=18,PIL!K715,IF($E$2=19,PIL!K811,IF($E$2=20,PIL!K907,IF($E$2=21,PIL!K1003,"")))))))))))))))))))))</f>
        <v>-34.784999999999997</v>
      </c>
      <c r="T41" s="926">
        <f t="shared" ref="T41:U43" si="640">(ABS(P41)+ABS(R41))*SIGN(P41)</f>
        <v>-83.085999999999999</v>
      </c>
      <c r="U41" s="790">
        <f t="shared" si="640"/>
        <v>-465.35900000000004</v>
      </c>
      <c r="V41" s="790">
        <f t="shared" ref="V41:V43" si="641">(ABS(T41)+0.3*ABS(U41))*SIGN(T41)</f>
        <v>-222.69369999999998</v>
      </c>
      <c r="W41" s="790">
        <f t="shared" ref="W41:W43" si="642">(ABS(U41)+0.3*ABS(T41))*SIGN(U41)</f>
        <v>-490.28480000000002</v>
      </c>
      <c r="X41" s="790">
        <f t="shared" ref="X41:X43" si="643">O41+V41</f>
        <v>-216.38869999999997</v>
      </c>
      <c r="Y41" s="790">
        <f t="shared" ref="Y41:Y42" si="644">O41-V41</f>
        <v>228.99869999999999</v>
      </c>
      <c r="Z41" s="790">
        <f t="shared" ref="Z41:Z42" si="645">O41+W41</f>
        <v>-483.97980000000001</v>
      </c>
      <c r="AA41" s="822">
        <f t="shared" ref="AA41:AA43" si="646">O41-W41</f>
        <v>496.58980000000003</v>
      </c>
      <c r="AB41" s="1487"/>
      <c r="AC41" s="1005" t="str">
        <f>M37</f>
        <v>M_piede_y</v>
      </c>
      <c r="AD41" s="251">
        <f t="shared" ref="AD41:AI41" si="647">N37</f>
        <v>-9.4179999999999993</v>
      </c>
      <c r="AE41" s="251">
        <f t="shared" si="647"/>
        <v>-5.84</v>
      </c>
      <c r="AF41" s="251">
        <f t="shared" si="647"/>
        <v>-41.832999999999998</v>
      </c>
      <c r="AG41" s="251">
        <f t="shared" si="647"/>
        <v>1.7210000000000001</v>
      </c>
      <c r="AH41" s="251">
        <f t="shared" si="647"/>
        <v>-1.2949999999999999</v>
      </c>
      <c r="AI41" s="1006">
        <f t="shared" si="647"/>
        <v>-1.363</v>
      </c>
      <c r="AJ41" s="779"/>
      <c r="AK41" s="1473"/>
      <c r="AL41" s="1005" t="str">
        <f>AC41</f>
        <v>M_piede_y</v>
      </c>
      <c r="AM41" s="251">
        <f>AD41+(AD37-AD41)/$C42*$C40</f>
        <v>-7.0541212121212116</v>
      </c>
      <c r="AN41" s="251">
        <f t="shared" ref="AN41:AR41" si="648">AE41+(AE37-AE41)/$C42*$C40</f>
        <v>-4.3758333333333335</v>
      </c>
      <c r="AO41" s="251">
        <f t="shared" si="648"/>
        <v>-36.165757575757574</v>
      </c>
      <c r="AP41" s="251">
        <f t="shared" si="648"/>
        <v>1.5760151515151515</v>
      </c>
      <c r="AQ41" s="251">
        <f t="shared" si="648"/>
        <v>-1.1576515151515152</v>
      </c>
      <c r="AR41" s="1006">
        <f t="shared" si="648"/>
        <v>-1.2252272727272726</v>
      </c>
      <c r="AS41" s="947">
        <f t="shared" ref="AS41:AS42" si="649">(ABS(AO41)+ABS(AQ41))*SIGN(AO41)</f>
        <v>-37.323409090909088</v>
      </c>
      <c r="AT41" s="790">
        <f t="shared" ref="AT41:AT42" si="650">(ABS(AP41)+ABS(AR41))*SIGN(AP41)</f>
        <v>2.8012424242424241</v>
      </c>
      <c r="AU41" s="790">
        <f t="shared" ref="AU41:AU42" si="651">(ABS(AS41)+0.3*ABS(AT41))*SIGN(AS41)</f>
        <v>-38.163781818181818</v>
      </c>
      <c r="AV41" s="790">
        <f t="shared" ref="AV41:AV42" si="652">(ABS(AT41)+0.3*ABS(AS41))*SIGN(AT41)</f>
        <v>13.998265151515151</v>
      </c>
      <c r="AW41" s="790">
        <f t="shared" ref="AW41:AW42" si="653">AN41+AU41</f>
        <v>-42.53961515151515</v>
      </c>
      <c r="AX41" s="790">
        <f t="shared" ref="AX41:AX42" si="654">AN41-AU41</f>
        <v>33.787948484848485</v>
      </c>
      <c r="AY41" s="790">
        <f t="shared" ref="AY41:AY42" si="655">AN41+AV41</f>
        <v>9.6224318181818163</v>
      </c>
      <c r="AZ41" s="822">
        <f t="shared" ref="AZ41:AZ42" si="656">AN41-AV41</f>
        <v>-18.374098484848485</v>
      </c>
      <c r="BA41" s="647"/>
      <c r="BB41" s="1081" t="str">
        <f t="shared" si="609"/>
        <v>M_piede_y</v>
      </c>
      <c r="BC41" s="1068">
        <f t="shared" si="610"/>
        <v>-7.0541212121212116</v>
      </c>
      <c r="BD41" s="1042">
        <f t="shared" si="611"/>
        <v>-42.53961515151515</v>
      </c>
      <c r="BE41" s="1042">
        <f t="shared" si="612"/>
        <v>33.787948484848485</v>
      </c>
      <c r="BF41" s="1068">
        <f t="shared" si="613"/>
        <v>9.6224318181818163</v>
      </c>
      <c r="BG41" s="50">
        <f t="shared" si="614"/>
        <v>-18.374098484848485</v>
      </c>
      <c r="BI41" s="1016">
        <f>IF($L37=6,$X$59,IF($L37=5,$X$61,IF($L37=4,$X$63,IF($L37=3,$X$65,IF($L37=2,$X$67,"errore")))))</f>
        <v>0</v>
      </c>
      <c r="BK41" s="1090">
        <f t="shared" ref="BK41:BK42" si="657">BC41</f>
        <v>-7.0541212121212116</v>
      </c>
      <c r="BL41" s="1087">
        <f>MAX(ABS(BD41),$BI41)</f>
        <v>42.53961515151515</v>
      </c>
      <c r="BM41" s="1042">
        <f>MAX(ABS(BE41),$BI41)</f>
        <v>33.787948484848485</v>
      </c>
      <c r="BN41" s="1068">
        <f>MAX(ABS(BF41),0.3*$BI41)</f>
        <v>9.6224318181818163</v>
      </c>
      <c r="BO41" s="50">
        <f>MAX(ABS(BG41),0.3*$BI41)</f>
        <v>18.374098484848485</v>
      </c>
      <c r="BP41" s="2"/>
      <c r="BQ41" s="47" t="s">
        <v>387</v>
      </c>
      <c r="BR41" s="734">
        <f>0.12*BR42*E38/100</f>
        <v>122.42880000000001</v>
      </c>
      <c r="BS41" s="2"/>
      <c r="BT41" s="1074" t="s">
        <v>390</v>
      </c>
      <c r="BU41" s="700">
        <f>$BR41*(1-((0.48*$BR42-ABS(BK42))/(0.48*$BR42))^2)</f>
        <v>122.38353389358467</v>
      </c>
      <c r="BV41" s="700">
        <f t="shared" ref="BV41" si="658">$BR41*(1-((0.48*$BR42-ABS(BL42))/(0.48*$BR42))^2)</f>
        <v>110.96493313646604</v>
      </c>
      <c r="BW41" s="700">
        <f>$BR41*(1-((0.48*$BR42-ABS(BM42))/(0.48*$BR42))^2)</f>
        <v>102.2127342530875</v>
      </c>
      <c r="BX41" s="700">
        <f t="shared" ref="BX41" si="659">$BR41*(1-((0.48*$BR42-ABS(BN42))/(0.48*$BR42))^2)</f>
        <v>97.178820468216571</v>
      </c>
      <c r="BY41" s="735">
        <f t="shared" ref="BY41" si="660">$BR41*(1-((0.48*$BR42-ABS(BO42))/(0.48*$BR42))^2)</f>
        <v>114.26563426318762</v>
      </c>
      <c r="BZ41" s="1078" t="s">
        <v>392</v>
      </c>
      <c r="CA41" s="700">
        <f>IF((ABS(BK41)-BU41)/(($E38-2*$G38)*$AI$58)*1000&lt;0,0,(ABS(BK41)-BU41)/(($E38-2*$G38)*$AI$58)*1000)</f>
        <v>0</v>
      </c>
      <c r="CB41" s="700">
        <f>IF((ABS(BL41)-BV41)/(($E38-2*$G38)*$AI$58)*1000&lt;0,0,(ABS(BL41)-BV41)/(($E38-2*$G38)*$AI$58)*1000)</f>
        <v>0</v>
      </c>
      <c r="CC41" s="700">
        <f>IF((ABS(BM41)-BW41)/(($E38-2*$G38)*$AI$58)*1000&lt;0,0,(ABS(BM41)-BW41)/(($E38-2*$G38)*$AI$58)*1000)</f>
        <v>0</v>
      </c>
      <c r="CD41" s="700">
        <f>IF((ABS(BN41)-BX41)/(($E38-2*$G38)*$AI$58)*1000&lt;0,0,(ABS(BN41)-BX41)/(($E38-2*$G38)*$AI$58)*1000)</f>
        <v>0</v>
      </c>
      <c r="CE41" s="735">
        <f>IF((ABS(BO41)-BY41)/(($E38-2*$G38)*$AI$58)*1000&lt;0,0,(ABS(BO41)-BY41)/(($E38-2*$G38)*$AI$58)*1000)</f>
        <v>0</v>
      </c>
      <c r="CF41" s="2"/>
      <c r="CG41" s="692">
        <f>MAX(CA41:CE41)</f>
        <v>0</v>
      </c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1082" t="s">
        <v>399</v>
      </c>
      <c r="CX41" s="1066">
        <f>CU39*(E38-2*G38)*$AI$58/1000</f>
        <v>54.089429035386182</v>
      </c>
      <c r="CY41" s="2"/>
      <c r="CZ41" s="1079" t="s">
        <v>401</v>
      </c>
      <c r="DA41" s="1066">
        <f>($BR41+$CX41)*(1-(ABS((0.48*$BR42-ABS(BK42))/(0.48*$BR42+$CX42))^$CX43))</f>
        <v>176.41901881342935</v>
      </c>
      <c r="DB41" s="1066">
        <f t="shared" ref="DB41" si="661">($BR41+$CX41)*(1-(ABS((0.48*$BR42-ABS(BL42))/(0.48*$BR42+$CX42))^$CX43))</f>
        <v>163.01183446080387</v>
      </c>
      <c r="DC41" s="1066">
        <f t="shared" ref="DC41" si="662">($BR41+$CX41)*(1-(ABS((0.48*$BR42-ABS(BM42))/(0.48*$BR42+$CX42))^$CX43))</f>
        <v>154.16844073643577</v>
      </c>
      <c r="DD41" s="1066">
        <f t="shared" ref="DD41" si="663">($BR41+$CX41)*(1-(ABS((0.48*$BR42-ABS(BN42))/(0.48*$BR42+$CX42))^$CX43))</f>
        <v>149.29074790724536</v>
      </c>
      <c r="DE41" s="1066">
        <f t="shared" ref="DE41" si="664">($BR41+$CX41)*(1-(ABS((0.48*$BR42-ABS(BO42))/(0.48*$BR42+$CX42))^$CX43))</f>
        <v>166.52727559110039</v>
      </c>
      <c r="DF41" s="1104"/>
    </row>
    <row r="42" spans="2:124" ht="21" customHeight="1" thickBot="1" x14ac:dyDescent="0.35">
      <c r="B42" s="744" t="s">
        <v>380</v>
      </c>
      <c r="C42" s="744">
        <f>C41-(C39-C40)</f>
        <v>330</v>
      </c>
      <c r="D42" s="744" t="s">
        <v>122</v>
      </c>
      <c r="I42" s="821">
        <f>IF($E$2=1,PIL!A740,IF($E$2=2,PIL!A836,IF($E$2=3,PIL!A932,IF($E$2=4,PIL!A524,IF($E$2=5,PIL!A596,IF($E$2=6,PIL!A668,IF($E$2=7,PIL!A764,IF($E$2=8,PIL!A860,IF($E$2=9,PIL!A956,IF($E$2=10,PIL!A548,IF($E$2=11,PIL!A620,IF($E$2=12,PIL!A692,IF($E$2=13,PIL!A788,IF($E$2=14,PIL!A884,IF($E$2=15,PIL!A980,IF($E$2=16,PIL!A572,IF($E$2=17,PIL!A644,IF($E$2=18,PIL!A716,IF($E$2=19,PIL!A812,IF($E$2=20,PIL!A908,IF($E$2=21,PIL!A1004,"")))))))))))))))))))))</f>
        <v>10</v>
      </c>
      <c r="J42" s="873">
        <f>IF($E$2=1,PIL!B740,IF($E$2=2,PIL!B836,IF($E$2=3,PIL!B932,IF($E$2=4,PIL!B524,IF($E$2=5,PIL!B596,IF($E$2=6,PIL!B668,IF($E$2=7,PIL!B764,IF($E$2=8,PIL!B860,IF($E$2=9,PIL!B956,IF($E$2=10,PIL!B548,IF($E$2=11,PIL!B620,IF($E$2=12,PIL!B692,IF($E$2=13,PIL!B788,IF($E$2=14,PIL!B884,IF($E$2=15,PIL!B980,IF($E$2=16,PIL!B572,IF($E$2=17,PIL!B644,IF($E$2=18,PIL!B716,IF($E$2=19,PIL!B812,IF($E$2=20,PIL!B908,IF($E$2=21,PIL!B1004,"")))))))))))))))))))))</f>
        <v>9</v>
      </c>
      <c r="K42" s="789"/>
      <c r="L42" s="890">
        <f>IF($E$2=1,PIL!D740,IF($E$2=2,PIL!D836,IF($E$2=3,PIL!D932,IF($E$2=4,PIL!D524,IF($E$2=5,PIL!D596,IF($E$2=6,PIL!D668,IF($E$2=7,PIL!D764,IF($E$2=8,PIL!D860,IF($E$2=9,PIL!D956,IF($E$2=10,PIL!D548,IF($E$2=11,PIL!D620,IF($E$2=12,PIL!D692,IF($E$2=13,PIL!D788,IF($E$2=14,PIL!D884,IF($E$2=15,PIL!D980,IF($E$2=16,PIL!D572,IF($E$2=17,PIL!D644,IF($E$2=18,PIL!D716,IF($E$2=19,PIL!D812,IF($E$2=20,PIL!D908,IF($E$2=21,PIL!D1004,"")))))))))))))))))))))</f>
        <v>2</v>
      </c>
      <c r="M42" s="907" t="s">
        <v>22</v>
      </c>
      <c r="N42" s="947">
        <f>IF($E$2=1,PIL!F740,IF($E$2=2,PIL!F836,IF($E$2=3,PIL!F932,IF($E$2=4,PIL!F524,IF($E$2=5,PIL!F596,IF($E$2=6,PIL!F668,IF($E$2=7,PIL!F764,IF($E$2=8,PIL!F860,IF($E$2=9,PIL!F956,IF($E$2=10,PIL!F548,IF($E$2=11,PIL!F620,IF($E$2=12,PIL!F692,IF($E$2=13,PIL!F788,IF($E$2=14,PIL!F884,IF($E$2=15,PIL!F980,IF($E$2=16,PIL!F572,IF($E$2=17,PIL!F644,IF($E$2=18,PIL!F716,IF($E$2=19,PIL!F812,IF($E$2=20,PIL!F908,IF($E$2=21,PIL!F1004,"")))))))))))))))))))))</f>
        <v>-1.284</v>
      </c>
      <c r="O42" s="790">
        <f>IF($E$2=1,PIL!G740,IF($E$2=2,PIL!G836,IF($E$2=3,PIL!G932,IF($E$2=4,PIL!G524,IF($E$2=5,PIL!G596,IF($E$2=6,PIL!G668,IF($E$2=7,PIL!G764,IF($E$2=8,PIL!G860,IF($E$2=9,PIL!G956,IF($E$2=10,PIL!G548,IF($E$2=11,PIL!G620,IF($E$2=12,PIL!G692,IF($E$2=13,PIL!G788,IF($E$2=14,PIL!G884,IF($E$2=15,PIL!G980,IF($E$2=16,PIL!G572,IF($E$2=17,PIL!G644,IF($E$2=18,PIL!G716,IF($E$2=19,PIL!G812,IF($E$2=20,PIL!G908,IF($E$2=21,PIL!G1004,"")))))))))))))))))))))</f>
        <v>-0.82599999999999996</v>
      </c>
      <c r="P42" s="790">
        <f>IF($E$2=1,PIL!H740,IF($E$2=2,PIL!H836,IF($E$2=3,PIL!H932,IF($E$2=4,PIL!H524,IF($E$2=5,PIL!H596,IF($E$2=6,PIL!H668,IF($E$2=7,PIL!H764,IF($E$2=8,PIL!H860,IF($E$2=9,PIL!H956,IF($E$2=10,PIL!H548,IF($E$2=11,PIL!H620,IF($E$2=12,PIL!H692,IF($E$2=13,PIL!H788,IF($E$2=14,PIL!H884,IF($E$2=15,PIL!H980,IF($E$2=16,PIL!H572,IF($E$2=17,PIL!H644,IF($E$2=18,PIL!H716,IF($E$2=19,PIL!H812,IF($E$2=20,PIL!H908,IF($E$2=21,PIL!H1004,"")))))))))))))))))))))</f>
        <v>21.814</v>
      </c>
      <c r="Q42" s="790">
        <f>IF($E$2=1,PIL!I740,IF($E$2=2,PIL!I836,IF($E$2=3,PIL!I932,IF($E$2=4,PIL!I524,IF($E$2=5,PIL!I596,IF($E$2=6,PIL!I668,IF($E$2=7,PIL!I764,IF($E$2=8,PIL!I860,IF($E$2=9,PIL!I956,IF($E$2=10,PIL!I548,IF($E$2=11,PIL!I620,IF($E$2=12,PIL!I692,IF($E$2=13,PIL!I788,IF($E$2=14,PIL!I884,IF($E$2=15,PIL!I980,IF($E$2=16,PIL!I572,IF($E$2=17,PIL!I644,IF($E$2=18,PIL!I716,IF($E$2=19,PIL!I812,IF($E$2=20,PIL!I908,IF($E$2=21,PIL!I1004,"")))))))))))))))))))))</f>
        <v>199.392</v>
      </c>
      <c r="R42" s="790">
        <f>IF($E$2=1,PIL!J740,IF($E$2=2,PIL!J836,IF($E$2=3,PIL!J932,IF($E$2=4,PIL!J524,IF($E$2=5,PIL!J596,IF($E$2=6,PIL!J668,IF($E$2=7,PIL!J764,IF($E$2=8,PIL!J860,IF($E$2=9,PIL!J956,IF($E$2=10,PIL!J548,IF($E$2=11,PIL!J620,IF($E$2=12,PIL!J692,IF($E$2=13,PIL!J788,IF($E$2=14,PIL!J884,IF($E$2=15,PIL!J980,IF($E$2=16,PIL!J572,IF($E$2=17,PIL!J644,IF($E$2=18,PIL!J716,IF($E$2=19,PIL!J812,IF($E$2=20,PIL!J908,IF($E$2=21,PIL!J1004,"")))))))))))))))))))))</f>
        <v>14.215999999999999</v>
      </c>
      <c r="S42" s="822">
        <f>IF($E$2=1,PIL!K740,IF($E$2=2,PIL!K836,IF($E$2=3,PIL!K932,IF($E$2=4,PIL!K524,IF($E$2=5,PIL!K596,IF($E$2=6,PIL!K668,IF($E$2=7,PIL!K764,IF($E$2=8,PIL!K860,IF($E$2=9,PIL!K956,IF($E$2=10,PIL!K548,IF($E$2=11,PIL!K620,IF($E$2=12,PIL!K692,IF($E$2=13,PIL!K788,IF($E$2=14,PIL!K884,IF($E$2=15,PIL!K980,IF($E$2=16,PIL!K572,IF($E$2=17,PIL!K644,IF($E$2=18,PIL!K716,IF($E$2=19,PIL!K812,IF($E$2=20,PIL!K908,IF($E$2=21,PIL!K1004,"")))))))))))))))))))))</f>
        <v>14.573</v>
      </c>
      <c r="T42" s="926">
        <f t="shared" si="640"/>
        <v>36.03</v>
      </c>
      <c r="U42" s="790">
        <f t="shared" si="640"/>
        <v>213.965</v>
      </c>
      <c r="V42" s="790">
        <f t="shared" si="641"/>
        <v>100.2195</v>
      </c>
      <c r="W42" s="790">
        <f t="shared" si="642"/>
        <v>224.774</v>
      </c>
      <c r="X42" s="790">
        <f t="shared" si="643"/>
        <v>99.393500000000003</v>
      </c>
      <c r="Y42" s="790">
        <f t="shared" si="644"/>
        <v>-101.04549999999999</v>
      </c>
      <c r="Z42" s="790">
        <f t="shared" si="645"/>
        <v>223.94800000000001</v>
      </c>
      <c r="AA42" s="822">
        <f t="shared" si="646"/>
        <v>-225.6</v>
      </c>
      <c r="AB42" s="1488"/>
      <c r="AC42" s="1007" t="s">
        <v>23</v>
      </c>
      <c r="AD42" s="304">
        <f>N39+N43</f>
        <v>-1571.586</v>
      </c>
      <c r="AE42" s="304">
        <f t="shared" ref="AE42:AI42" si="665">O39+O43</f>
        <v>-980.05099999999993</v>
      </c>
      <c r="AF42" s="304">
        <f t="shared" si="665"/>
        <v>-26.908999999999999</v>
      </c>
      <c r="AG42" s="304">
        <f>Q39+Q43</f>
        <v>136.51599999999999</v>
      </c>
      <c r="AH42" s="304">
        <f t="shared" si="665"/>
        <v>10.383000000000001</v>
      </c>
      <c r="AI42" s="1008">
        <f t="shared" si="665"/>
        <v>12.205</v>
      </c>
      <c r="AJ42" s="779"/>
      <c r="AK42" s="1474"/>
      <c r="AL42" s="1007" t="str">
        <f>AC42</f>
        <v>N</v>
      </c>
      <c r="AM42" s="304">
        <f>N39+N43+IF($L39=2,$AI$70*1.3,IF($L39=3,$AI$68*1.3,IF($L39=4,$AI$66*1.3,IF($L39=5,$AI$64*1.3,IF($L39=6,$AI$62*1.3,"")))))</f>
        <v>-1663.77225</v>
      </c>
      <c r="AN42" s="304">
        <f>O39+O43+IF($L39=2,$AI$70,IF($L39=3,$AI$68,IF($L39=4,$AI$66,IF($L39=5,$AI$64,IF($L39=6,$AI$62,"")))))</f>
        <v>-1050.9634999999998</v>
      </c>
      <c r="AO42" s="304">
        <f>AF42</f>
        <v>-26.908999999999999</v>
      </c>
      <c r="AP42" s="304">
        <f t="shared" ref="AP42:AR42" si="666">AG42</f>
        <v>136.51599999999999</v>
      </c>
      <c r="AQ42" s="304">
        <f t="shared" si="666"/>
        <v>10.383000000000001</v>
      </c>
      <c r="AR42" s="1008">
        <f t="shared" si="666"/>
        <v>12.205</v>
      </c>
      <c r="AS42" s="1009">
        <f t="shared" si="649"/>
        <v>-37.292000000000002</v>
      </c>
      <c r="AT42" s="1010">
        <f t="shared" si="650"/>
        <v>148.721</v>
      </c>
      <c r="AU42" s="1010">
        <f t="shared" si="651"/>
        <v>-81.908299999999997</v>
      </c>
      <c r="AV42" s="1010">
        <f t="shared" si="652"/>
        <v>159.90860000000001</v>
      </c>
      <c r="AW42" s="1010">
        <f t="shared" si="653"/>
        <v>-1132.8717999999999</v>
      </c>
      <c r="AX42" s="1010">
        <f t="shared" si="654"/>
        <v>-969.05519999999979</v>
      </c>
      <c r="AY42" s="1010">
        <f t="shared" si="655"/>
        <v>-891.05489999999986</v>
      </c>
      <c r="AZ42" s="1011">
        <f t="shared" si="656"/>
        <v>-1210.8720999999998</v>
      </c>
      <c r="BA42" s="647"/>
      <c r="BB42" s="1014" t="str">
        <f t="shared" si="609"/>
        <v>N</v>
      </c>
      <c r="BC42" s="49">
        <f t="shared" si="610"/>
        <v>-1663.77225</v>
      </c>
      <c r="BD42" s="49">
        <f t="shared" si="611"/>
        <v>-1132.8717999999999</v>
      </c>
      <c r="BE42" s="49">
        <f t="shared" si="612"/>
        <v>-969.05519999999979</v>
      </c>
      <c r="BF42" s="49">
        <f t="shared" si="613"/>
        <v>-891.05489999999986</v>
      </c>
      <c r="BG42" s="51">
        <f t="shared" si="614"/>
        <v>-1210.8720999999998</v>
      </c>
      <c r="BH42" s="244"/>
      <c r="BK42" s="1091">
        <f t="shared" si="657"/>
        <v>-1663.77225</v>
      </c>
      <c r="BL42" s="1088">
        <f>BD42</f>
        <v>-1132.8717999999999</v>
      </c>
      <c r="BM42" s="49">
        <f t="shared" ref="BM42:BO42" si="667">BE42</f>
        <v>-969.05519999999979</v>
      </c>
      <c r="BN42" s="49">
        <f t="shared" si="667"/>
        <v>-891.05489999999986</v>
      </c>
      <c r="BO42" s="51">
        <f t="shared" si="667"/>
        <v>-1210.8720999999998</v>
      </c>
      <c r="BP42" s="2"/>
      <c r="BQ42" s="1074" t="s">
        <v>385</v>
      </c>
      <c r="BR42" s="735">
        <f>E38*F38*$AI$57/10</f>
        <v>3400.8</v>
      </c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1082" t="s">
        <v>397</v>
      </c>
      <c r="CX42" s="1066">
        <f>2*CU38*$AI$58/10</f>
        <v>491.72208213987443</v>
      </c>
      <c r="CY42" s="2"/>
      <c r="CZ42" s="1065" t="s">
        <v>402</v>
      </c>
      <c r="DA42" s="232">
        <f>(ABS(BK40)/ABS(DA40))^1.5+(ABS(BK41)/ABS(DA41))^1.5</f>
        <v>1.0645544662841058E-2</v>
      </c>
      <c r="DB42" s="232">
        <f t="shared" ref="DB42" si="668">(ABS(BL40)/ABS(DB40))^1.5+(ABS(BL41)/ABS(DB41))^1.5</f>
        <v>0.37731004693717485</v>
      </c>
      <c r="DC42" s="232">
        <f t="shared" ref="DC42" si="669">(ABS(BM40)/ABS(DC40))^1.5+(ABS(BM41)/ABS(DC41))^1.5</f>
        <v>0.39469680353864478</v>
      </c>
      <c r="DD42" s="232">
        <f t="shared" ref="DD42" si="670">(ABS(BN40)/ABS(DD40))^1.5+(ABS(BN41)/ABS(DD41))^1.5</f>
        <v>0.94575582508623535</v>
      </c>
      <c r="DE42" s="232">
        <f t="shared" ref="DE42" si="671">(ABS(BO40)/ABS(DE40))^1.5+(ABS(BO41)/ABS(DE41))^1.5</f>
        <v>0.86091436439421232</v>
      </c>
      <c r="DF42" s="1104"/>
    </row>
    <row r="43" spans="2:124" ht="21" customHeight="1" thickBot="1" x14ac:dyDescent="0.35">
      <c r="I43" s="853">
        <f>IF($E$2=1,PIL!A741,IF($E$2=2,PIL!A837,IF($E$2=3,PIL!A933,IF($E$2=4,PIL!A525,IF($E$2=5,PIL!A597,IF($E$2=6,PIL!A669,IF($E$2=7,PIL!A765,IF($E$2=8,PIL!A861,IF($E$2=9,PIL!A957,IF($E$2=10,PIL!A549,IF($E$2=11,PIL!A621,IF($E$2=12,PIL!A693,IF($E$2=13,PIL!A789,IF($E$2=14,PIL!A885,IF($E$2=15,PIL!A981,IF($E$2=16,PIL!A573,IF($E$2=17,PIL!A645,IF($E$2=18,PIL!A717,IF($E$2=19,PIL!A813,IF($E$2=20,PIL!A909,IF($E$2=21,PIL!A1005,"")))))))))))))))))))))</f>
        <v>10</v>
      </c>
      <c r="J43" s="874">
        <f>IF($E$2=1,PIL!B741,IF($E$2=2,PIL!B837,IF($E$2=3,PIL!B933,IF($E$2=4,PIL!B525,IF($E$2=5,PIL!B597,IF($E$2=6,PIL!B669,IF($E$2=7,PIL!B765,IF($E$2=8,PIL!B861,IF($E$2=9,PIL!B957,IF($E$2=10,PIL!B549,IF($E$2=11,PIL!B621,IF($E$2=12,PIL!B693,IF($E$2=13,PIL!B789,IF($E$2=14,PIL!B885,IF($E$2=15,PIL!B981,IF($E$2=16,PIL!B573,IF($E$2=17,PIL!B645,IF($E$2=18,PIL!B717,IF($E$2=19,PIL!B813,IF($E$2=20,PIL!B909,IF($E$2=21,PIL!B1005,"")))))))))))))))))))))</f>
        <v>9</v>
      </c>
      <c r="K43" s="854"/>
      <c r="L43" s="891">
        <f>IF($E$2=1,PIL!D741,IF($E$2=2,PIL!D837,IF($E$2=3,PIL!D933,IF($E$2=4,PIL!D525,IF($E$2=5,PIL!D597,IF($E$2=6,PIL!D669,IF($E$2=7,PIL!D765,IF($E$2=8,PIL!D861,IF($E$2=9,PIL!D957,IF($E$2=10,PIL!D549,IF($E$2=11,PIL!D621,IF($E$2=12,PIL!D693,IF($E$2=13,PIL!D789,IF($E$2=14,PIL!D885,IF($E$2=15,PIL!D981,IF($E$2=16,PIL!D573,IF($E$2=17,PIL!D645,IF($E$2=18,PIL!D717,IF($E$2=19,PIL!D813,IF($E$2=20,PIL!D909,IF($E$2=21,PIL!D1005,"")))))))))))))))))))))</f>
        <v>2</v>
      </c>
      <c r="M43" s="908" t="s">
        <v>338</v>
      </c>
      <c r="N43" s="948">
        <f>IF($E$2=1,PIL!F741,IF($E$2=2,PIL!F837,IF($E$2=3,PIL!F933,IF($E$2=4,PIL!F525,IF($E$2=5,PIL!F597,IF($E$2=6,PIL!F669,IF($E$2=7,PIL!F765,IF($E$2=8,PIL!F861,IF($E$2=9,PIL!F957,IF($E$2=10,PIL!F549,IF($E$2=11,PIL!F621,IF($E$2=12,PIL!F693,IF($E$2=13,PIL!F789,IF($E$2=14,PIL!F885,IF($E$2=15,PIL!F981,IF($E$2=16,PIL!F573,IF($E$2=17,PIL!F645,IF($E$2=18,PIL!F717,IF($E$2=19,PIL!F813,IF($E$2=20,PIL!F909,IF($E$2=21,PIL!F1005,"")))))))))))))))))))))</f>
        <v>-1409.9860000000001</v>
      </c>
      <c r="O43" s="855">
        <f>IF($E$2=1,PIL!G741,IF($E$2=2,PIL!G837,IF($E$2=3,PIL!G933,IF($E$2=4,PIL!G525,IF($E$2=5,PIL!G597,IF($E$2=6,PIL!G669,IF($E$2=7,PIL!G765,IF($E$2=8,PIL!G861,IF($E$2=9,PIL!G957,IF($E$2=10,PIL!G549,IF($E$2=11,PIL!G621,IF($E$2=12,PIL!G693,IF($E$2=13,PIL!G789,IF($E$2=14,PIL!G885,IF($E$2=15,PIL!G981,IF($E$2=16,PIL!G573,IF($E$2=17,PIL!G645,IF($E$2=18,PIL!G717,IF($E$2=19,PIL!G813,IF($E$2=20,PIL!G909,IF($E$2=21,PIL!G1005,"")))))))))))))))))))))</f>
        <v>-880.01499999999999</v>
      </c>
      <c r="P43" s="855">
        <f>IF($E$2=1,PIL!H741,IF($E$2=2,PIL!H837,IF($E$2=3,PIL!H933,IF($E$2=4,PIL!H525,IF($E$2=5,PIL!H597,IF($E$2=6,PIL!H669,IF($E$2=7,PIL!H765,IF($E$2=8,PIL!H861,IF($E$2=9,PIL!H957,IF($E$2=10,PIL!H549,IF($E$2=11,PIL!H621,IF($E$2=12,PIL!H693,IF($E$2=13,PIL!H789,IF($E$2=14,PIL!H885,IF($E$2=15,PIL!H981,IF($E$2=16,PIL!H573,IF($E$2=17,PIL!H645,IF($E$2=18,PIL!H717,IF($E$2=19,PIL!H813,IF($E$2=20,PIL!H909,IF($E$2=21,PIL!H1005,"")))))))))))))))))))))</f>
        <v>19.338000000000001</v>
      </c>
      <c r="Q43" s="855">
        <f>IF($E$2=1,PIL!I741,IF($E$2=2,PIL!I837,IF($E$2=3,PIL!I933,IF($E$2=4,PIL!I525,IF($E$2=5,PIL!I597,IF($E$2=6,PIL!I669,IF($E$2=7,PIL!I765,IF($E$2=8,PIL!I861,IF($E$2=9,PIL!I957,IF($E$2=10,PIL!I549,IF($E$2=11,PIL!I621,IF($E$2=12,PIL!I693,IF($E$2=13,PIL!I789,IF($E$2=14,PIL!I885,IF($E$2=15,PIL!I981,IF($E$2=16,PIL!I573,IF($E$2=17,PIL!I645,IF($E$2=18,PIL!I717,IF($E$2=19,PIL!I813,IF($E$2=20,PIL!I909,IF($E$2=21,PIL!I1005,"")))))))))))))))))))))</f>
        <v>133.739</v>
      </c>
      <c r="R43" s="855">
        <f>IF($E$2=1,PIL!J741,IF($E$2=2,PIL!J837,IF($E$2=3,PIL!J933,IF($E$2=4,PIL!J525,IF($E$2=5,PIL!J597,IF($E$2=6,PIL!J669,IF($E$2=7,PIL!J765,IF($E$2=8,PIL!J861,IF($E$2=9,PIL!J957,IF($E$2=10,PIL!J549,IF($E$2=11,PIL!J621,IF($E$2=12,PIL!J693,IF($E$2=13,PIL!J789,IF($E$2=14,PIL!J885,IF($E$2=15,PIL!J981,IF($E$2=16,PIL!J573,IF($E$2=17,PIL!J645,IF($E$2=18,PIL!J717,IF($E$2=19,PIL!J813,IF($E$2=20,PIL!J909,IF($E$2=21,PIL!J1005,"")))))))))))))))))))))</f>
        <v>12.009</v>
      </c>
      <c r="S43" s="856">
        <f>IF($E$2=1,PIL!K741,IF($E$2=2,PIL!K837,IF($E$2=3,PIL!K933,IF($E$2=4,PIL!K525,IF($E$2=5,PIL!K597,IF($E$2=6,PIL!K669,IF($E$2=7,PIL!K765,IF($E$2=8,PIL!K861,IF($E$2=9,PIL!K957,IF($E$2=10,PIL!K549,IF($E$2=11,PIL!K621,IF($E$2=12,PIL!K693,IF($E$2=13,PIL!K789,IF($E$2=14,PIL!K885,IF($E$2=15,PIL!K981,IF($E$2=16,PIL!K573,IF($E$2=17,PIL!K645,IF($E$2=18,PIL!K717,IF($E$2=19,PIL!K813,IF($E$2=20,PIL!K909,IF($E$2=21,PIL!K1005,"")))))))))))))))))))))</f>
        <v>14.195</v>
      </c>
      <c r="T43" s="927">
        <f t="shared" si="640"/>
        <v>31.347000000000001</v>
      </c>
      <c r="U43" s="855">
        <f t="shared" si="640"/>
        <v>147.934</v>
      </c>
      <c r="V43" s="855">
        <f t="shared" si="641"/>
        <v>75.727199999999996</v>
      </c>
      <c r="W43" s="855">
        <f t="shared" si="642"/>
        <v>157.3381</v>
      </c>
      <c r="X43" s="855">
        <f t="shared" si="643"/>
        <v>-804.28779999999995</v>
      </c>
      <c r="Y43" s="855">
        <f>O43-V43</f>
        <v>-955.74220000000003</v>
      </c>
      <c r="Z43" s="855">
        <f>O43+W43</f>
        <v>-722.67689999999993</v>
      </c>
      <c r="AA43" s="856">
        <f t="shared" si="646"/>
        <v>-1037.3531</v>
      </c>
      <c r="AB43" s="1012"/>
      <c r="AC43" s="778"/>
      <c r="AD43" s="778"/>
      <c r="AE43" s="778"/>
      <c r="AF43" s="778"/>
      <c r="AG43" s="778"/>
      <c r="AH43" s="779"/>
      <c r="AI43" s="779"/>
      <c r="AJ43" s="779"/>
      <c r="AK43" s="779"/>
      <c r="AL43" s="1031"/>
      <c r="AM43" s="1032"/>
      <c r="AN43" s="1032"/>
      <c r="AO43" s="1032"/>
      <c r="AP43" s="1032"/>
      <c r="AQ43" s="1032"/>
      <c r="AR43" s="1041"/>
      <c r="AS43" s="1031"/>
      <c r="AT43" s="1032"/>
      <c r="AU43" s="1032"/>
      <c r="AV43" s="1033"/>
      <c r="AW43" s="1033"/>
      <c r="AX43" s="1033"/>
      <c r="AY43" s="1033"/>
      <c r="AZ43" s="1034"/>
      <c r="BA43" s="648"/>
      <c r="BB43" s="1067"/>
      <c r="BC43" s="1067"/>
      <c r="BD43" s="1105"/>
      <c r="BE43" s="1105"/>
      <c r="BF43" s="1106"/>
      <c r="BG43" s="1106"/>
      <c r="BH43" s="1067"/>
      <c r="BI43" s="1067"/>
      <c r="BJ43" s="1067"/>
      <c r="BK43" s="1067"/>
      <c r="BL43" s="1107"/>
      <c r="BM43" s="1107"/>
      <c r="BN43" s="1107"/>
      <c r="BO43" s="1107"/>
      <c r="BP43" s="1067"/>
      <c r="BQ43" s="1067"/>
      <c r="BR43" s="1067"/>
      <c r="BS43" s="1067"/>
      <c r="BT43" s="1067"/>
      <c r="BU43" s="1067"/>
      <c r="BV43" s="1067"/>
      <c r="BW43" s="1067"/>
      <c r="BX43" s="1067"/>
      <c r="BY43" s="1067"/>
      <c r="BZ43" s="1067"/>
      <c r="CA43" s="1067"/>
      <c r="CB43" s="1067"/>
      <c r="CC43" s="1067"/>
      <c r="CD43" s="1067"/>
      <c r="CE43" s="1067"/>
      <c r="CF43" s="1067"/>
      <c r="CG43" s="1067"/>
      <c r="CH43" s="1067"/>
      <c r="CI43" s="1067"/>
      <c r="CJ43" s="1067"/>
      <c r="CK43" s="1067"/>
      <c r="CL43" s="1067"/>
      <c r="CM43" s="1067"/>
      <c r="CN43" s="1067"/>
      <c r="CO43" s="1067"/>
      <c r="CP43" s="1067"/>
      <c r="CQ43" s="1067"/>
      <c r="CR43" s="1067"/>
      <c r="CS43" s="1067"/>
      <c r="CT43" s="1067"/>
      <c r="CU43" s="1067"/>
      <c r="CV43" s="1067"/>
      <c r="CW43" s="1098" t="s">
        <v>326</v>
      </c>
      <c r="CX43" s="700">
        <f>1/(1+2*CX42/BR42)+1</f>
        <v>1.7756867255951949</v>
      </c>
      <c r="CY43" s="1067"/>
      <c r="CZ43" s="1067"/>
      <c r="DA43" s="1067"/>
      <c r="DB43" s="1067"/>
      <c r="DC43" s="1067"/>
      <c r="DD43" s="1067"/>
      <c r="DE43" s="1067"/>
      <c r="DF43" s="1108"/>
    </row>
    <row r="44" spans="2:124" ht="21" customHeight="1" x14ac:dyDescent="0.3">
      <c r="I44" s="857">
        <f>IF($E$2=1,PIL!A22,IF($E$2=2,PIL!A46,IF($E$2=3,PIL!A70,IF($E$2=4,PIL!A94,IF($E$2=5,PIL!A118,IF($E$2=6,PIL!A142,IF($E$2=7,PIL!A166,IF($E$2=8,PIL!A190,IF($E$2=9,PIL!A214,IF($E$2=10,PIL!A238,IF($E$2=11,PIL!A262,IF($E$2=12,PIL!A286,IF($E$2=13,PIL!A310,IF($E$2=14,PIL!A334,IF($E$2=15,PIL!A358,IF($E$2=16,PIL!A382,IF($E$2=17,PIL!A406,IF($E$2=18,PIL!A430,IF($E$2=19,PIL!A454,IF($E$2=20,PIL!A478,IF($E$2=21,PIL!A502,"")))))))))))))))))))))</f>
        <v>2</v>
      </c>
      <c r="J44" s="875">
        <f>IF($E$2=1,PIL!B22,IF($E$2=2,PIL!B46,IF($E$2=3,PIL!B70,IF($E$2=4,PIL!B94,IF($E$2=5,PIL!B118,IF($E$2=6,PIL!B142,IF($E$2=7,PIL!B166,IF($E$2=8,PIL!B190,IF($E$2=9,PIL!B214,IF($E$2=10,PIL!B238,IF($E$2=11,PIL!B262,IF($E$2=12,PIL!B286,IF($E$2=13,PIL!B310,IF($E$2=14,PIL!B334,IF($E$2=15,PIL!B358,IF($E$2=16,PIL!B382,IF($E$2=17,PIL!B406,IF($E$2=18,PIL!B430,IF($E$2=19,PIL!B454,IF($E$2=20,PIL!B478,IF($E$2=21,PIL!B502,"")))))))))))))))))))))</f>
        <v>9</v>
      </c>
      <c r="K44" s="858"/>
      <c r="L44" s="892">
        <f>IF($E$2=1,PIL!D22,IF($E$2=2,PIL!D46,IF($E$2=3,PIL!D70,IF($E$2=4,PIL!D94,IF($E$2=5,PIL!D118,IF($E$2=6,PIL!D142,IF($E$2=7,PIL!D166,IF($E$2=8,PIL!D190,IF($E$2=9,PIL!D214,IF($E$2=10,PIL!D238,IF($E$2=11,PIL!D262,IF($E$2=12,PIL!D286,IF($E$2=13,PIL!D310,IF($E$2=14,PIL!D334,IF($E$2=15,PIL!D358,IF($E$2=16,PIL!D382,IF($E$2=17,PIL!D406,IF($E$2=18,PIL!D430,IF($E$2=19,PIL!D454,IF($E$2=20,PIL!D478,IF($E$2=21,PIL!D502,"")))))))))))))))))))))</f>
        <v>1</v>
      </c>
      <c r="M44" s="909" t="s">
        <v>335</v>
      </c>
      <c r="N44" s="949">
        <f>IF($E$2=1,PIL!F22,IF($E$2=2,PIL!F46,IF($E$2=3,PIL!F70,IF($E$2=4,PIL!F94,IF($E$2=5,PIL!F118,IF($E$2=6,PIL!F142,IF($E$2=7,PIL!F166,IF($E$2=8,PIL!F190,IF($E$2=9,PIL!F214,IF($E$2=10,PIL!F238,IF($E$2=11,PIL!F262,IF($E$2=12,PIL!F286,IF($E$2=13,PIL!F310,IF($E$2=14,PIL!F334,IF($E$2=15,PIL!F358,IF($E$2=16,PIL!F382,IF($E$2=17,PIL!F406,IF($E$2=18,PIL!F430,IF($E$2=19,PIL!F454,IF($E$2=20,PIL!F478,IF($E$2=21,PIL!F502,"")))))))))))))))))))))</f>
        <v>19.469000000000001</v>
      </c>
      <c r="O44" s="859">
        <f>IF($E$2=1,PIL!G22,IF($E$2=2,PIL!G46,IF($E$2=3,PIL!G70,IF($E$2=4,PIL!G94,IF($E$2=5,PIL!G118,IF($E$2=6,PIL!G142,IF($E$2=7,PIL!G166,IF($E$2=8,PIL!G190,IF($E$2=9,PIL!G214,IF($E$2=10,PIL!G238,IF($E$2=11,PIL!G262,IF($E$2=12,PIL!G286,IF($E$2=13,PIL!G310,IF($E$2=14,PIL!G334,IF($E$2=15,PIL!G358,IF($E$2=16,PIL!G382,IF($E$2=17,PIL!G406,IF($E$2=18,PIL!G430,IF($E$2=19,PIL!G454,IF($E$2=20,PIL!G478,IF($E$2=21,PIL!G502,"")))))))))))))))))))))</f>
        <v>12.041</v>
      </c>
      <c r="P44" s="859">
        <f>IF($E$2=1,PIL!H22,IF($E$2=2,PIL!H46,IF($E$2=3,PIL!H70,IF($E$2=4,PIL!H94,IF($E$2=5,PIL!H118,IF($E$2=6,PIL!H142,IF($E$2=7,PIL!H166,IF($E$2=8,PIL!H190,IF($E$2=9,PIL!H214,IF($E$2=10,PIL!H238,IF($E$2=11,PIL!H262,IF($E$2=12,PIL!H286,IF($E$2=13,PIL!H310,IF($E$2=14,PIL!H334,IF($E$2=15,PIL!H358,IF($E$2=16,PIL!H382,IF($E$2=17,PIL!H406,IF($E$2=18,PIL!H430,IF($E$2=19,PIL!H454,IF($E$2=20,PIL!H478,IF($E$2=21,PIL!H502,"")))))))))))))))))))))</f>
        <v>-35.392000000000003</v>
      </c>
      <c r="Q44" s="859">
        <f>IF($E$2=1,PIL!I22,IF($E$2=2,PIL!I46,IF($E$2=3,PIL!I70,IF($E$2=4,PIL!I94,IF($E$2=5,PIL!I118,IF($E$2=6,PIL!I142,IF($E$2=7,PIL!I166,IF($E$2=8,PIL!I190,IF($E$2=9,PIL!I214,IF($E$2=10,PIL!I238,IF($E$2=11,PIL!I262,IF($E$2=12,PIL!I286,IF($E$2=13,PIL!I310,IF($E$2=14,PIL!I334,IF($E$2=15,PIL!I358,IF($E$2=16,PIL!I382,IF($E$2=17,PIL!I406,IF($E$2=18,PIL!I430,IF($E$2=19,PIL!I454,IF($E$2=20,PIL!I478,IF($E$2=21,PIL!I502,"")))))))))))))))))))))</f>
        <v>1.458</v>
      </c>
      <c r="R44" s="859">
        <f>IF($E$2=1,PIL!J22,IF($E$2=2,PIL!J46,IF($E$2=3,PIL!J70,IF($E$2=4,PIL!J94,IF($E$2=5,PIL!J118,IF($E$2=6,PIL!J142,IF($E$2=7,PIL!J166,IF($E$2=8,PIL!J190,IF($E$2=9,PIL!J214,IF($E$2=10,PIL!J238,IF($E$2=11,PIL!J262,IF($E$2=12,PIL!J286,IF($E$2=13,PIL!J310,IF($E$2=14,PIL!J334,IF($E$2=15,PIL!J358,IF($E$2=16,PIL!J382,IF($E$2=17,PIL!J406,IF($E$2=18,PIL!J430,IF($E$2=19,PIL!J454,IF($E$2=20,PIL!J478,IF($E$2=21,PIL!J502,"")))))))))))))))))))))</f>
        <v>-1.0960000000000001</v>
      </c>
      <c r="S44" s="860">
        <f>IF($E$2=1,PIL!K22,IF($E$2=2,PIL!K46,IF($E$2=3,PIL!K70,IF($E$2=4,PIL!K94,IF($E$2=5,PIL!K118,IF($E$2=6,PIL!K142,IF($E$2=7,PIL!K166,IF($E$2=8,PIL!K190,IF($E$2=9,PIL!K214,IF($E$2=10,PIL!K238,IF($E$2=11,PIL!K262,IF($E$2=12,PIL!K286,IF($E$2=13,PIL!K310,IF($E$2=14,PIL!K334,IF($E$2=15,PIL!K358,IF($E$2=16,PIL!K382,IF($E$2=17,PIL!K406,IF($E$2=18,PIL!K430,IF($E$2=19,PIL!K454,IF($E$2=20,PIL!K478,IF($E$2=21,PIL!K502,"")))))))))))))))))))))</f>
        <v>-1.153</v>
      </c>
      <c r="T44" s="928">
        <f>(ABS(P44)+ABS(R44))*SIGN(P44)</f>
        <v>-36.488</v>
      </c>
      <c r="U44" s="859">
        <f>(ABS(Q44)+ABS(S44))*SIGN(Q44)</f>
        <v>2.6109999999999998</v>
      </c>
      <c r="V44" s="859">
        <f>(ABS(T44)+0.3*ABS(U44))*SIGN(T44)</f>
        <v>-37.271299999999997</v>
      </c>
      <c r="W44" s="859">
        <f>(ABS(U44)+0.3*ABS(T44))*SIGN(U44)</f>
        <v>13.557399999999998</v>
      </c>
      <c r="X44" s="859">
        <f>O44+V44</f>
        <v>-25.230299999999996</v>
      </c>
      <c r="Y44" s="859">
        <f>O44-V44</f>
        <v>49.312299999999993</v>
      </c>
      <c r="Z44" s="859">
        <f>O44+W44</f>
        <v>25.598399999999998</v>
      </c>
      <c r="AA44" s="860">
        <f>O44-W44</f>
        <v>-1.5163999999999973</v>
      </c>
      <c r="AB44" s="67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</row>
    <row r="45" spans="2:124" ht="21" customHeight="1" x14ac:dyDescent="0.3">
      <c r="I45" s="823">
        <f>IF($E$2=1,PIL!A23,IF($E$2=2,PIL!A47,IF($E$2=3,PIL!A71,IF($E$2=4,PIL!A95,IF($E$2=5,PIL!A119,IF($E$2=6,PIL!A143,IF($E$2=7,PIL!A167,IF($E$2=8,PIL!A191,IF($E$2=9,PIL!A215,IF($E$2=10,PIL!A239,IF($E$2=11,PIL!A263,IF($E$2=12,PIL!A287,IF($E$2=13,PIL!A311,IF($E$2=14,PIL!A335,IF($E$2=15,PIL!A359,IF($E$2=16,PIL!A383,IF($E$2=17,PIL!A407,IF($E$2=18,PIL!A431,IF($E$2=19,PIL!A455,IF($E$2=20,PIL!A479,IF($E$2=21,PIL!A503,"")))))))))))))))))))))</f>
        <v>2</v>
      </c>
      <c r="J45" s="876">
        <f>IF($E$2=1,PIL!B23,IF($E$2=2,PIL!B47,IF($E$2=3,PIL!B71,IF($E$2=4,PIL!B95,IF($E$2=5,PIL!B119,IF($E$2=6,PIL!B143,IF($E$2=7,PIL!B167,IF($E$2=8,PIL!B191,IF($E$2=9,PIL!B215,IF($E$2=10,PIL!B239,IF($E$2=11,PIL!B263,IF($E$2=12,PIL!B287,IF($E$2=13,PIL!B311,IF($E$2=14,PIL!B335,IF($E$2=15,PIL!B359,IF($E$2=16,PIL!B383,IF($E$2=17,PIL!B407,IF($E$2=18,PIL!B431,IF($E$2=19,PIL!B455,IF($E$2=20,PIL!B479,IF($E$2=21,PIL!B503,"")))))))))))))))))))))</f>
        <v>9</v>
      </c>
      <c r="K45" s="791"/>
      <c r="L45" s="893">
        <f>IF($E$2=1,PIL!D23,IF($E$2=2,PIL!D47,IF($E$2=3,PIL!D71,IF($E$2=4,PIL!D95,IF($E$2=5,PIL!D119,IF($E$2=6,PIL!D143,IF($E$2=7,PIL!D167,IF($E$2=8,PIL!D191,IF($E$2=9,PIL!D215,IF($E$2=10,PIL!D239,IF($E$2=11,PIL!D263,IF($E$2=12,PIL!D287,IF($E$2=13,PIL!D311,IF($E$2=14,PIL!D335,IF($E$2=15,PIL!D359,IF($E$2=16,PIL!D383,IF($E$2=17,PIL!D407,IF($E$2=18,PIL!D431,IF($E$2=19,PIL!D455,IF($E$2=20,PIL!D479,IF($E$2=21,PIL!D503,"")))))))))))))))))))))</f>
        <v>1</v>
      </c>
      <c r="M45" s="910" t="s">
        <v>334</v>
      </c>
      <c r="N45" s="950">
        <f>IF($E$2=1,PIL!F23,IF($E$2=2,PIL!F47,IF($E$2=3,PIL!F71,IF($E$2=4,PIL!F95,IF($E$2=5,PIL!F119,IF($E$2=6,PIL!F143,IF($E$2=7,PIL!F167,IF($E$2=8,PIL!F191,IF($E$2=9,PIL!F215,IF($E$2=10,PIL!F239,IF($E$2=11,PIL!F263,IF($E$2=12,PIL!F287,IF($E$2=13,PIL!F311,IF($E$2=14,PIL!F335,IF($E$2=15,PIL!F359,IF($E$2=16,PIL!F383,IF($E$2=17,PIL!F407,IF($E$2=18,PIL!F431,IF($E$2=19,PIL!F455,IF($E$2=20,PIL!F479,IF($E$2=21,PIL!F503,"")))))))))))))))))))))</f>
        <v>-9.2829999999999995</v>
      </c>
      <c r="O45" s="792">
        <f>IF($E$2=1,PIL!G23,IF($E$2=2,PIL!G47,IF($E$2=3,PIL!G71,IF($E$2=4,PIL!G95,IF($E$2=5,PIL!G119,IF($E$2=6,PIL!G143,IF($E$2=7,PIL!G167,IF($E$2=8,PIL!G191,IF($E$2=9,PIL!G215,IF($E$2=10,PIL!G239,IF($E$2=11,PIL!G263,IF($E$2=12,PIL!G287,IF($E$2=13,PIL!G311,IF($E$2=14,PIL!G335,IF($E$2=15,PIL!G359,IF($E$2=16,PIL!G383,IF($E$2=17,PIL!G407,IF($E$2=18,PIL!G431,IF($E$2=19,PIL!G455,IF($E$2=20,PIL!G479,IF($E$2=21,PIL!G503,"")))))))))))))))))))))</f>
        <v>-5.7460000000000004</v>
      </c>
      <c r="P45" s="792">
        <f>IF($E$2=1,PIL!H23,IF($E$2=2,PIL!H47,IF($E$2=3,PIL!H71,IF($E$2=4,PIL!H95,IF($E$2=5,PIL!H119,IF($E$2=6,PIL!H143,IF($E$2=7,PIL!H167,IF($E$2=8,PIL!H191,IF($E$2=9,PIL!H215,IF($E$2=10,PIL!H239,IF($E$2=11,PIL!H263,IF($E$2=12,PIL!H287,IF($E$2=13,PIL!H311,IF($E$2=14,PIL!H335,IF($E$2=15,PIL!H359,IF($E$2=16,PIL!H383,IF($E$2=17,PIL!H407,IF($E$2=18,PIL!H431,IF($E$2=19,PIL!H455,IF($E$2=20,PIL!H479,IF($E$2=21,PIL!H503,"")))))))))))))))))))))</f>
        <v>13.797000000000001</v>
      </c>
      <c r="Q45" s="792">
        <f>IF($E$2=1,PIL!I23,IF($E$2=2,PIL!I47,IF($E$2=3,PIL!I71,IF($E$2=4,PIL!I95,IF($E$2=5,PIL!I119,IF($E$2=6,PIL!I143,IF($E$2=7,PIL!I167,IF($E$2=8,PIL!I191,IF($E$2=9,PIL!I215,IF($E$2=10,PIL!I239,IF($E$2=11,PIL!I263,IF($E$2=12,PIL!I287,IF($E$2=13,PIL!I311,IF($E$2=14,PIL!I335,IF($E$2=15,PIL!I359,IF($E$2=16,PIL!I383,IF($E$2=17,PIL!I407,IF($E$2=18,PIL!I431,IF($E$2=19,PIL!I455,IF($E$2=20,PIL!I479,IF($E$2=21,PIL!I503,"")))))))))))))))))))))</f>
        <v>-0.58599999999999997</v>
      </c>
      <c r="R45" s="792">
        <f>IF($E$2=1,PIL!J23,IF($E$2=2,PIL!J47,IF($E$2=3,PIL!J71,IF($E$2=4,PIL!J95,IF($E$2=5,PIL!J119,IF($E$2=6,PIL!J143,IF($E$2=7,PIL!J167,IF($E$2=8,PIL!J191,IF($E$2=9,PIL!J215,IF($E$2=10,PIL!J239,IF($E$2=11,PIL!J263,IF($E$2=12,PIL!J287,IF($E$2=13,PIL!J311,IF($E$2=14,PIL!J335,IF($E$2=15,PIL!J359,IF($E$2=16,PIL!J383,IF($E$2=17,PIL!J407,IF($E$2=18,PIL!J431,IF($E$2=19,PIL!J455,IF($E$2=20,PIL!J479,IF($E$2=21,PIL!J503,"")))))))))))))))))))))</f>
        <v>0.436</v>
      </c>
      <c r="S45" s="824">
        <f>IF($E$2=1,PIL!K23,IF($E$2=2,PIL!K47,IF($E$2=3,PIL!K71,IF($E$2=4,PIL!K95,IF($E$2=5,PIL!K119,IF($E$2=6,PIL!K143,IF($E$2=7,PIL!K167,IF($E$2=8,PIL!K191,IF($E$2=9,PIL!K215,IF($E$2=10,PIL!K239,IF($E$2=11,PIL!K263,IF($E$2=12,PIL!K287,IF($E$2=13,PIL!K311,IF($E$2=14,PIL!K335,IF($E$2=15,PIL!K359,IF($E$2=16,PIL!K383,IF($E$2=17,PIL!K407,IF($E$2=18,PIL!K431,IF($E$2=19,PIL!K455,IF($E$2=20,PIL!K479,IF($E$2=21,PIL!K503,"")))))))))))))))))))))</f>
        <v>0.45700000000000002</v>
      </c>
      <c r="T45" s="929">
        <f t="shared" ref="T45:U47" si="672">(ABS(P45)+ABS(R45))*SIGN(P45)</f>
        <v>14.233000000000001</v>
      </c>
      <c r="U45" s="792">
        <f t="shared" si="672"/>
        <v>-1.0429999999999999</v>
      </c>
      <c r="V45" s="792">
        <f t="shared" ref="V45:V47" si="673">(ABS(T45)+0.3*ABS(U45))*SIGN(T45)</f>
        <v>14.5459</v>
      </c>
      <c r="W45" s="792">
        <f t="shared" ref="W45:W47" si="674">(ABS(U45)+0.3*ABS(T45))*SIGN(U45)</f>
        <v>-5.3129</v>
      </c>
      <c r="X45" s="792">
        <f t="shared" ref="X45:X47" si="675">O45+V45</f>
        <v>8.7998999999999992</v>
      </c>
      <c r="Y45" s="792">
        <f t="shared" ref="Y45:Y46" si="676">O45-V45</f>
        <v>-20.291899999999998</v>
      </c>
      <c r="Z45" s="792">
        <f t="shared" ref="Z45:Z46" si="677">O45+W45</f>
        <v>-11.058900000000001</v>
      </c>
      <c r="AA45" s="824">
        <f t="shared" ref="AA45:AA47" si="678">O45-W45</f>
        <v>-0.43310000000000048</v>
      </c>
      <c r="AB45" s="67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</row>
    <row r="46" spans="2:124" ht="21" customHeight="1" x14ac:dyDescent="0.3">
      <c r="I46" s="823">
        <f>IF($E$2=1,PIL!A24,IF($E$2=2,PIL!A48,IF($E$2=3,PIL!A72,IF($E$2=4,PIL!A96,IF($E$2=5,PIL!A120,IF($E$2=6,PIL!A144,IF($E$2=7,PIL!A168,IF($E$2=8,PIL!A192,IF($E$2=9,PIL!A216,IF($E$2=10,PIL!A240,IF($E$2=11,PIL!A264,IF($E$2=12,PIL!A288,IF($E$2=13,PIL!A312,IF($E$2=14,PIL!A336,IF($E$2=15,PIL!A360,IF($E$2=16,PIL!A384,IF($E$2=17,PIL!A408,IF($E$2=18,PIL!A432,IF($E$2=19,PIL!A456,IF($E$2=20,PIL!A480,IF($E$2=21,PIL!A504,"")))))))))))))))))))))</f>
        <v>2</v>
      </c>
      <c r="J46" s="876">
        <f>IF($E$2=1,PIL!B24,IF($E$2=2,PIL!B48,IF($E$2=3,PIL!B72,IF($E$2=4,PIL!B96,IF($E$2=5,PIL!B120,IF($E$2=6,PIL!B144,IF($E$2=7,PIL!B168,IF($E$2=8,PIL!B192,IF($E$2=9,PIL!B216,IF($E$2=10,PIL!B240,IF($E$2=11,PIL!B264,IF($E$2=12,PIL!B288,IF($E$2=13,PIL!B312,IF($E$2=14,PIL!B336,IF($E$2=15,PIL!B360,IF($E$2=16,PIL!B384,IF($E$2=17,PIL!B408,IF($E$2=18,PIL!B432,IF($E$2=19,PIL!B456,IF($E$2=20,PIL!B480,IF($E$2=21,PIL!B504,"")))))))))))))))))))))</f>
        <v>9</v>
      </c>
      <c r="K46" s="791"/>
      <c r="L46" s="893">
        <f>IF($E$2=1,PIL!D24,IF($E$2=2,PIL!D48,IF($E$2=3,PIL!D72,IF($E$2=4,PIL!D96,IF($E$2=5,PIL!D120,IF($E$2=6,PIL!D144,IF($E$2=7,PIL!D168,IF($E$2=8,PIL!D192,IF($E$2=9,PIL!D216,IF($E$2=10,PIL!D240,IF($E$2=11,PIL!D264,IF($E$2=12,PIL!D288,IF($E$2=13,PIL!D312,IF($E$2=14,PIL!D336,IF($E$2=15,PIL!D360,IF($E$2=16,PIL!D384,IF($E$2=17,PIL!D408,IF($E$2=18,PIL!D432,IF($E$2=19,PIL!D456,IF($E$2=20,PIL!D480,IF($E$2=21,PIL!D504,"")))))))))))))))))))))</f>
        <v>1</v>
      </c>
      <c r="M46" s="910" t="s">
        <v>22</v>
      </c>
      <c r="N46" s="950">
        <f>IF($E$2=1,PIL!F24,IF($E$2=2,PIL!F48,IF($E$2=3,PIL!F72,IF($E$2=4,PIL!F96,IF($E$2=5,PIL!F120,IF($E$2=6,PIL!F144,IF($E$2=7,PIL!F168,IF($E$2=8,PIL!F192,IF($E$2=9,PIL!F216,IF($E$2=10,PIL!F240,IF($E$2=11,PIL!F264,IF($E$2=12,PIL!F288,IF($E$2=13,PIL!F312,IF($E$2=14,PIL!F336,IF($E$2=15,PIL!F360,IF($E$2=16,PIL!F384,IF($E$2=17,PIL!F408,IF($E$2=18,PIL!F432,IF($E$2=19,PIL!F456,IF($E$2=20,PIL!F480,IF($E$2=21,PIL!F504,"")))))))))))))))))))))</f>
        <v>8.2149999999999999</v>
      </c>
      <c r="O46" s="792">
        <f>IF($E$2=1,PIL!G24,IF($E$2=2,PIL!G48,IF($E$2=3,PIL!G72,IF($E$2=4,PIL!G96,IF($E$2=5,PIL!G120,IF($E$2=6,PIL!G144,IF($E$2=7,PIL!G168,IF($E$2=8,PIL!G192,IF($E$2=9,PIL!G216,IF($E$2=10,PIL!G240,IF($E$2=11,PIL!G264,IF($E$2=12,PIL!G288,IF($E$2=13,PIL!G312,IF($E$2=14,PIL!G336,IF($E$2=15,PIL!G360,IF($E$2=16,PIL!G384,IF($E$2=17,PIL!G408,IF($E$2=18,PIL!G432,IF($E$2=19,PIL!G456,IF($E$2=20,PIL!G480,IF($E$2=21,PIL!G504,"")))))))))))))))))))))</f>
        <v>5.0819999999999999</v>
      </c>
      <c r="P46" s="792">
        <f>IF($E$2=1,PIL!H24,IF($E$2=2,PIL!H48,IF($E$2=3,PIL!H72,IF($E$2=4,PIL!H96,IF($E$2=5,PIL!H120,IF($E$2=6,PIL!H144,IF($E$2=7,PIL!H168,IF($E$2=8,PIL!H192,IF($E$2=9,PIL!H216,IF($E$2=10,PIL!H240,IF($E$2=11,PIL!H264,IF($E$2=12,PIL!H288,IF($E$2=13,PIL!H312,IF($E$2=14,PIL!H336,IF($E$2=15,PIL!H360,IF($E$2=16,PIL!H384,IF($E$2=17,PIL!H408,IF($E$2=18,PIL!H432,IF($E$2=19,PIL!H456,IF($E$2=20,PIL!H480,IF($E$2=21,PIL!H504,"")))))))))))))))))))))</f>
        <v>-14.042</v>
      </c>
      <c r="Q46" s="792">
        <f>IF($E$2=1,PIL!I24,IF($E$2=2,PIL!I48,IF($E$2=3,PIL!I72,IF($E$2=4,PIL!I96,IF($E$2=5,PIL!I120,IF($E$2=6,PIL!I144,IF($E$2=7,PIL!I168,IF($E$2=8,PIL!I192,IF($E$2=9,PIL!I216,IF($E$2=10,PIL!I240,IF($E$2=11,PIL!I264,IF($E$2=12,PIL!I288,IF($E$2=13,PIL!I312,IF($E$2=14,PIL!I336,IF($E$2=15,PIL!I360,IF($E$2=16,PIL!I384,IF($E$2=17,PIL!I408,IF($E$2=18,PIL!I432,IF($E$2=19,PIL!I456,IF($E$2=20,PIL!I480,IF($E$2=21,PIL!I504,"")))))))))))))))))))))</f>
        <v>0.58399999999999996</v>
      </c>
      <c r="R46" s="792">
        <f>IF($E$2=1,PIL!J24,IF($E$2=2,PIL!J48,IF($E$2=3,PIL!J72,IF($E$2=4,PIL!J96,IF($E$2=5,PIL!J120,IF($E$2=6,PIL!J144,IF($E$2=7,PIL!J168,IF($E$2=8,PIL!J192,IF($E$2=9,PIL!J216,IF($E$2=10,PIL!J240,IF($E$2=11,PIL!J264,IF($E$2=12,PIL!J288,IF($E$2=13,PIL!J312,IF($E$2=14,PIL!J336,IF($E$2=15,PIL!J360,IF($E$2=16,PIL!J384,IF($E$2=17,PIL!J408,IF($E$2=18,PIL!J432,IF($E$2=19,PIL!J456,IF($E$2=20,PIL!J480,IF($E$2=21,PIL!J504,"")))))))))))))))))))))</f>
        <v>-0.438</v>
      </c>
      <c r="S46" s="824">
        <f>IF($E$2=1,PIL!K24,IF($E$2=2,PIL!K48,IF($E$2=3,PIL!K72,IF($E$2=4,PIL!K96,IF($E$2=5,PIL!K120,IF($E$2=6,PIL!K144,IF($E$2=7,PIL!K168,IF($E$2=8,PIL!K192,IF($E$2=9,PIL!K216,IF($E$2=10,PIL!K240,IF($E$2=11,PIL!K264,IF($E$2=12,PIL!K288,IF($E$2=13,PIL!K312,IF($E$2=14,PIL!K336,IF($E$2=15,PIL!K360,IF($E$2=16,PIL!K384,IF($E$2=17,PIL!K408,IF($E$2=18,PIL!K432,IF($E$2=19,PIL!K456,IF($E$2=20,PIL!K480,IF($E$2=21,PIL!K504,"")))))))))))))))))))))</f>
        <v>-0.46</v>
      </c>
      <c r="T46" s="929">
        <f t="shared" si="672"/>
        <v>-14.48</v>
      </c>
      <c r="U46" s="792">
        <f t="shared" si="672"/>
        <v>1.044</v>
      </c>
      <c r="V46" s="792">
        <f t="shared" si="673"/>
        <v>-14.793200000000001</v>
      </c>
      <c r="W46" s="792">
        <f t="shared" si="674"/>
        <v>5.3879999999999999</v>
      </c>
      <c r="X46" s="792">
        <f t="shared" si="675"/>
        <v>-9.7112000000000016</v>
      </c>
      <c r="Y46" s="792">
        <f t="shared" si="676"/>
        <v>19.8752</v>
      </c>
      <c r="Z46" s="792">
        <f t="shared" si="677"/>
        <v>10.469999999999999</v>
      </c>
      <c r="AA46" s="824">
        <f t="shared" si="678"/>
        <v>-0.30600000000000005</v>
      </c>
      <c r="AB46" s="67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</row>
    <row r="47" spans="2:124" ht="21" customHeight="1" x14ac:dyDescent="0.3">
      <c r="I47" s="823">
        <f>IF($E$2=1,PIL!A25,IF($E$2=2,PIL!A49,IF($E$2=3,PIL!A73,IF($E$2=4,PIL!A97,IF($E$2=5,PIL!A121,IF($E$2=6,PIL!A145,IF($E$2=7,PIL!A169,IF($E$2=8,PIL!A193,IF($E$2=9,PIL!A217,IF($E$2=10,PIL!A241,IF($E$2=11,PIL!A265,IF($E$2=12,PIL!A289,IF($E$2=13,PIL!A313,IF($E$2=14,PIL!A337,IF($E$2=15,PIL!A361,IF($E$2=16,PIL!A385,IF($E$2=17,PIL!A409,IF($E$2=18,PIL!A433,IF($E$2=19,PIL!A457,IF($E$2=20,PIL!A481,IF($E$2=21,PIL!A505,"")))))))))))))))))))))</f>
        <v>2</v>
      </c>
      <c r="J47" s="876">
        <f>IF($E$2=1,PIL!B25,IF($E$2=2,PIL!B49,IF($E$2=3,PIL!B73,IF($E$2=4,PIL!B97,IF($E$2=5,PIL!B121,IF($E$2=6,PIL!B145,IF($E$2=7,PIL!B169,IF($E$2=8,PIL!B193,IF($E$2=9,PIL!B217,IF($E$2=10,PIL!B241,IF($E$2=11,PIL!B265,IF($E$2=12,PIL!B289,IF($E$2=13,PIL!B313,IF($E$2=14,PIL!B337,IF($E$2=15,PIL!B361,IF($E$2=16,PIL!B385,IF($E$2=17,PIL!B409,IF($E$2=18,PIL!B433,IF($E$2=19,PIL!B457,IF($E$2=20,PIL!B481,IF($E$2=21,PIL!B505,"")))))))))))))))))))))</f>
        <v>9</v>
      </c>
      <c r="K47" s="791"/>
      <c r="L47" s="893">
        <f>IF($E$2=1,PIL!D25,IF($E$2=2,PIL!D49,IF($E$2=3,PIL!D73,IF($E$2=4,PIL!D97,IF($E$2=5,PIL!D121,IF($E$2=6,PIL!D145,IF($E$2=7,PIL!D169,IF($E$2=8,PIL!D193,IF($E$2=9,PIL!D217,IF($E$2=10,PIL!D241,IF($E$2=11,PIL!D265,IF($E$2=12,PIL!D289,IF($E$2=13,PIL!D313,IF($E$2=14,PIL!D337,IF($E$2=15,PIL!D361,IF($E$2=16,PIL!D385,IF($E$2=17,PIL!D409,IF($E$2=18,PIL!D433,IF($E$2=19,PIL!D457,IF($E$2=20,PIL!D481,IF($E$2=21,PIL!D505,"")))))))))))))))))))))</f>
        <v>1</v>
      </c>
      <c r="M47" s="910" t="s">
        <v>333</v>
      </c>
      <c r="N47" s="950">
        <f>IF($E$2=1,PIL!F25,IF($E$2=2,PIL!F49,IF($E$2=3,PIL!F73,IF($E$2=4,PIL!F97,IF($E$2=5,PIL!F121,IF($E$2=6,PIL!F145,IF($E$2=7,PIL!F169,IF($E$2=8,PIL!F193,IF($E$2=9,PIL!F217,IF($E$2=10,PIL!F241,IF($E$2=11,PIL!F265,IF($E$2=12,PIL!F289,IF($E$2=13,PIL!F313,IF($E$2=14,PIL!F337,IF($E$2=15,PIL!F361,IF($E$2=16,PIL!F385,IF($E$2=17,PIL!F409,IF($E$2=18,PIL!F433,IF($E$2=19,PIL!F457,IF($E$2=20,PIL!F481,IF($E$2=21,PIL!F505,"")))))))))))))))))))))</f>
        <v>-195.39</v>
      </c>
      <c r="O47" s="792">
        <f>IF($E$2=1,PIL!G25,IF($E$2=2,PIL!G49,IF($E$2=3,PIL!G73,IF($E$2=4,PIL!G97,IF($E$2=5,PIL!G121,IF($E$2=6,PIL!G145,IF($E$2=7,PIL!G169,IF($E$2=8,PIL!G193,IF($E$2=9,PIL!G217,IF($E$2=10,PIL!G241,IF($E$2=11,PIL!G265,IF($E$2=12,PIL!G289,IF($E$2=13,PIL!G313,IF($E$2=14,PIL!G337,IF($E$2=15,PIL!G361,IF($E$2=16,PIL!G385,IF($E$2=17,PIL!G409,IF($E$2=18,PIL!G433,IF($E$2=19,PIL!G457,IF($E$2=20,PIL!G481,IF($E$2=21,PIL!G505,"")))))))))))))))))))))</f>
        <v>-120.95099999999999</v>
      </c>
      <c r="P47" s="792">
        <f>IF($E$2=1,PIL!H25,IF($E$2=2,PIL!H49,IF($E$2=3,PIL!H73,IF($E$2=4,PIL!H97,IF($E$2=5,PIL!H121,IF($E$2=6,PIL!H145,IF($E$2=7,PIL!H169,IF($E$2=8,PIL!H193,IF($E$2=9,PIL!H217,IF($E$2=10,PIL!H241,IF($E$2=11,PIL!H265,IF($E$2=12,PIL!H289,IF($E$2=13,PIL!H313,IF($E$2=14,PIL!H337,IF($E$2=15,PIL!H361,IF($E$2=16,PIL!H385,IF($E$2=17,PIL!H409,IF($E$2=18,PIL!H433,IF($E$2=19,PIL!H457,IF($E$2=20,PIL!H481,IF($E$2=21,PIL!H505,"")))))))))))))))))))))</f>
        <v>-48.945999999999998</v>
      </c>
      <c r="Q47" s="792">
        <f>IF($E$2=1,PIL!I25,IF($E$2=2,PIL!I49,IF($E$2=3,PIL!I73,IF($E$2=4,PIL!I97,IF($E$2=5,PIL!I121,IF($E$2=6,PIL!I145,IF($E$2=7,PIL!I169,IF($E$2=8,PIL!I193,IF($E$2=9,PIL!I217,IF($E$2=10,PIL!I241,IF($E$2=11,PIL!I265,IF($E$2=12,PIL!I289,IF($E$2=13,PIL!I313,IF($E$2=14,PIL!I337,IF($E$2=15,PIL!I361,IF($E$2=16,PIL!I385,IF($E$2=17,PIL!I409,IF($E$2=18,PIL!I433,IF($E$2=19,PIL!I457,IF($E$2=20,PIL!I481,IF($E$2=21,PIL!I505,"")))))))))))))))))))))</f>
        <v>2.8860000000000001</v>
      </c>
      <c r="R47" s="792">
        <f>IF($E$2=1,PIL!J25,IF($E$2=2,PIL!J49,IF($E$2=3,PIL!J73,IF($E$2=4,PIL!J97,IF($E$2=5,PIL!J121,IF($E$2=6,PIL!J145,IF($E$2=7,PIL!J169,IF($E$2=8,PIL!J193,IF($E$2=9,PIL!J217,IF($E$2=10,PIL!J241,IF($E$2=11,PIL!J265,IF($E$2=12,PIL!J289,IF($E$2=13,PIL!J313,IF($E$2=14,PIL!J337,IF($E$2=15,PIL!J361,IF($E$2=16,PIL!J385,IF($E$2=17,PIL!J409,IF($E$2=18,PIL!J433,IF($E$2=19,PIL!J457,IF($E$2=20,PIL!J481,IF($E$2=21,PIL!J505,"")))))))))))))))))))))</f>
        <v>-1.7130000000000001</v>
      </c>
      <c r="S47" s="824">
        <f>IF($E$2=1,PIL!K25,IF($E$2=2,PIL!K49,IF($E$2=3,PIL!K73,IF($E$2=4,PIL!K97,IF($E$2=5,PIL!K121,IF($E$2=6,PIL!K145,IF($E$2=7,PIL!K169,IF($E$2=8,PIL!K193,IF($E$2=9,PIL!K217,IF($E$2=10,PIL!K241,IF($E$2=11,PIL!K265,IF($E$2=12,PIL!K289,IF($E$2=13,PIL!K313,IF($E$2=14,PIL!K337,IF($E$2=15,PIL!K361,IF($E$2=16,PIL!K385,IF($E$2=17,PIL!K409,IF($E$2=18,PIL!K433,IF($E$2=19,PIL!K457,IF($E$2=20,PIL!K481,IF($E$2=21,PIL!K505,"")))))))))))))))))))))</f>
        <v>-2.0819999999999999</v>
      </c>
      <c r="T47" s="929">
        <f t="shared" si="672"/>
        <v>-50.658999999999999</v>
      </c>
      <c r="U47" s="792">
        <f t="shared" si="672"/>
        <v>4.968</v>
      </c>
      <c r="V47" s="792">
        <f t="shared" si="673"/>
        <v>-52.1494</v>
      </c>
      <c r="W47" s="792">
        <f t="shared" si="674"/>
        <v>20.165700000000001</v>
      </c>
      <c r="X47" s="792">
        <f t="shared" si="675"/>
        <v>-173.10039999999998</v>
      </c>
      <c r="Y47" s="792">
        <f>O47-V47</f>
        <v>-68.801599999999993</v>
      </c>
      <c r="Z47" s="792">
        <f>O47+W47</f>
        <v>-100.78529999999999</v>
      </c>
      <c r="AA47" s="824">
        <f t="shared" si="678"/>
        <v>-141.11669999999998</v>
      </c>
      <c r="AB47" s="67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</row>
    <row r="48" spans="2:124" ht="21" customHeight="1" x14ac:dyDescent="0.3">
      <c r="I48" s="823">
        <f>IF($E$2=1,PIL!A742,IF($E$2=2,PIL!A838,IF($E$2=3,PIL!A934,IF($E$2=4,PIL!A526,IF($E$2=5,PIL!A598,IF($E$2=6,PIL!A670,IF($E$2=7,PIL!A766,IF($E$2=8,PIL!A862,IF($E$2=9,PIL!A958,IF($E$2=10,PIL!A550,IF($E$2=11,PIL!A622,IF($E$2=12,PIL!A694,IF($E$2=13,PIL!A790,IF($E$2=14,PIL!A886,IF($E$2=15,PIL!A982,IF($E$2=16,PIL!A574,IF($E$2=17,PIL!A646,IF($E$2=18,PIL!A718,IF($E$2=19,PIL!A814,IF($E$2=20,PIL!A910,IF($E$2=21,PIL!A1006,"")))))))))))))))))))))</f>
        <v>10</v>
      </c>
      <c r="J48" s="876">
        <f>IF($E$2=1,PIL!B742,IF($E$2=2,PIL!B838,IF($E$2=3,PIL!B934,IF($E$2=4,PIL!B526,IF($E$2=5,PIL!B598,IF($E$2=6,PIL!B670,IF($E$2=7,PIL!B766,IF($E$2=8,PIL!B862,IF($E$2=9,PIL!B958,IF($E$2=10,PIL!B550,IF($E$2=11,PIL!B622,IF($E$2=12,PIL!B694,IF($E$2=13,PIL!B790,IF($E$2=14,PIL!B886,IF($E$2=15,PIL!B982,IF($E$2=16,PIL!B574,IF($E$2=17,PIL!B646,IF($E$2=18,PIL!B718,IF($E$2=19,PIL!B814,IF($E$2=20,PIL!B910,IF($E$2=21,PIL!B1006,"")))))))))))))))))))))</f>
        <v>9</v>
      </c>
      <c r="K48" s="791"/>
      <c r="L48" s="893">
        <f>IF($E$2=1,PIL!D742,IF($E$2=2,PIL!D838,IF($E$2=3,PIL!D934,IF($E$2=4,PIL!D526,IF($E$2=5,PIL!D598,IF($E$2=6,PIL!D670,IF($E$2=7,PIL!D766,IF($E$2=8,PIL!D862,IF($E$2=9,PIL!D958,IF($E$2=10,PIL!D550,IF($E$2=11,PIL!D622,IF($E$2=12,PIL!D694,IF($E$2=13,PIL!D790,IF($E$2=14,PIL!D886,IF($E$2=15,PIL!D982,IF($E$2=16,PIL!D574,IF($E$2=17,PIL!D646,IF($E$2=18,PIL!D718,IF($E$2=19,PIL!D814,IF($E$2=20,PIL!D910,IF($E$2=21,PIL!D1006,"")))))))))))))))))))))</f>
        <v>1</v>
      </c>
      <c r="M48" s="910" t="s">
        <v>336</v>
      </c>
      <c r="N48" s="950">
        <f>IF($E$2=1,PIL!F742,IF($E$2=2,PIL!F838,IF($E$2=3,PIL!F934,IF($E$2=4,PIL!F526,IF($E$2=5,PIL!F598,IF($E$2=6,PIL!F670,IF($E$2=7,PIL!F766,IF($E$2=8,PIL!F862,IF($E$2=9,PIL!F958,IF($E$2=10,PIL!F550,IF($E$2=11,PIL!F622,IF($E$2=12,PIL!F694,IF($E$2=13,PIL!F790,IF($E$2=14,PIL!F886,IF($E$2=15,PIL!F982,IF($E$2=16,PIL!F574,IF($E$2=17,PIL!F646,IF($E$2=18,PIL!F718,IF($E$2=19,PIL!F814,IF($E$2=20,PIL!F910,IF($E$2=21,PIL!F1006,"")))))))))))))))))))))</f>
        <v>-94.994</v>
      </c>
      <c r="O48" s="792">
        <f>IF($E$2=1,PIL!G742,IF($E$2=2,PIL!G838,IF($E$2=3,PIL!G934,IF($E$2=4,PIL!G526,IF($E$2=5,PIL!G598,IF($E$2=6,PIL!G670,IF($E$2=7,PIL!G766,IF($E$2=8,PIL!G862,IF($E$2=9,PIL!G958,IF($E$2=10,PIL!G550,IF($E$2=11,PIL!G622,IF($E$2=12,PIL!G694,IF($E$2=13,PIL!G790,IF($E$2=14,PIL!G886,IF($E$2=15,PIL!G982,IF($E$2=16,PIL!G574,IF($E$2=17,PIL!G646,IF($E$2=18,PIL!G718,IF($E$2=19,PIL!G814,IF($E$2=20,PIL!G910,IF($E$2=21,PIL!G1006,"")))))))))))))))))))))</f>
        <v>-65.031000000000006</v>
      </c>
      <c r="P48" s="792">
        <f>IF($E$2=1,PIL!H742,IF($E$2=2,PIL!H838,IF($E$2=3,PIL!H934,IF($E$2=4,PIL!H526,IF($E$2=5,PIL!H598,IF($E$2=6,PIL!H670,IF($E$2=7,PIL!H766,IF($E$2=8,PIL!H862,IF($E$2=9,PIL!H958,IF($E$2=10,PIL!H550,IF($E$2=11,PIL!H622,IF($E$2=12,PIL!H694,IF($E$2=13,PIL!H790,IF($E$2=14,PIL!H886,IF($E$2=15,PIL!H982,IF($E$2=16,PIL!H574,IF($E$2=17,PIL!H646,IF($E$2=18,PIL!H718,IF($E$2=19,PIL!H814,IF($E$2=20,PIL!H910,IF($E$2=21,PIL!H1006,"")))))))))))))))))))))</f>
        <v>38.259</v>
      </c>
      <c r="Q48" s="792">
        <f>IF($E$2=1,PIL!I742,IF($E$2=2,PIL!I838,IF($E$2=3,PIL!I934,IF($E$2=4,PIL!I526,IF($E$2=5,PIL!I598,IF($E$2=6,PIL!I670,IF($E$2=7,PIL!I766,IF($E$2=8,PIL!I862,IF($E$2=9,PIL!I958,IF($E$2=10,PIL!I550,IF($E$2=11,PIL!I622,IF($E$2=12,PIL!I694,IF($E$2=13,PIL!I790,IF($E$2=14,PIL!I886,IF($E$2=15,PIL!I982,IF($E$2=16,PIL!I574,IF($E$2=17,PIL!I646,IF($E$2=18,PIL!I718,IF($E$2=19,PIL!I814,IF($E$2=20,PIL!I910,IF($E$2=21,PIL!I1006,"")))))))))))))))))))))</f>
        <v>607.30200000000002</v>
      </c>
      <c r="R48" s="792">
        <f>IF($E$2=1,PIL!J742,IF($E$2=2,PIL!J838,IF($E$2=3,PIL!J934,IF($E$2=4,PIL!J526,IF($E$2=5,PIL!J598,IF($E$2=6,PIL!J670,IF($E$2=7,PIL!J766,IF($E$2=8,PIL!J862,IF($E$2=9,PIL!J958,IF($E$2=10,PIL!J550,IF($E$2=11,PIL!J622,IF($E$2=12,PIL!J694,IF($E$2=13,PIL!J790,IF($E$2=14,PIL!J886,IF($E$2=15,PIL!J982,IF($E$2=16,PIL!J574,IF($E$2=17,PIL!J646,IF($E$2=18,PIL!J718,IF($E$2=19,PIL!J814,IF($E$2=20,PIL!J910,IF($E$2=21,PIL!J1006,"")))))))))))))))))))))</f>
        <v>17.954000000000001</v>
      </c>
      <c r="S48" s="824">
        <f>IF($E$2=1,PIL!K742,IF($E$2=2,PIL!K838,IF($E$2=3,PIL!K934,IF($E$2=4,PIL!K526,IF($E$2=5,PIL!K598,IF($E$2=6,PIL!K670,IF($E$2=7,PIL!K766,IF($E$2=8,PIL!K862,IF($E$2=9,PIL!K958,IF($E$2=10,PIL!K550,IF($E$2=11,PIL!K622,IF($E$2=12,PIL!K694,IF($E$2=13,PIL!K790,IF($E$2=14,PIL!K886,IF($E$2=15,PIL!K982,IF($E$2=16,PIL!K574,IF($E$2=17,PIL!K646,IF($E$2=18,PIL!K718,IF($E$2=19,PIL!K814,IF($E$2=20,PIL!K910,IF($E$2=21,PIL!K1006,"")))))))))))))))))))))</f>
        <v>17.637</v>
      </c>
      <c r="T48" s="929">
        <f>(ABS(P48)+ABS(R48))*SIGN(P48)</f>
        <v>56.213000000000001</v>
      </c>
      <c r="U48" s="792">
        <f>(ABS(Q48)+ABS(S48))*SIGN(Q48)</f>
        <v>624.93900000000008</v>
      </c>
      <c r="V48" s="792">
        <f>(ABS(T48)+0.3*ABS(U48))*SIGN(T48)</f>
        <v>243.69470000000001</v>
      </c>
      <c r="W48" s="792">
        <f>(ABS(U48)+0.3*ABS(T48))*SIGN(U48)</f>
        <v>641.80290000000014</v>
      </c>
      <c r="X48" s="792">
        <f>O48+V48</f>
        <v>178.66370000000001</v>
      </c>
      <c r="Y48" s="792">
        <f>O48-V48</f>
        <v>-308.72570000000002</v>
      </c>
      <c r="Z48" s="792">
        <f>O48+W48</f>
        <v>576.77190000000019</v>
      </c>
      <c r="AA48" s="824">
        <f>O48-W48</f>
        <v>-706.83390000000009</v>
      </c>
      <c r="AB48" s="672"/>
      <c r="AC48" s="752"/>
      <c r="AD48" s="752"/>
      <c r="AE48" s="752"/>
      <c r="AF48" s="752"/>
      <c r="AG48" s="752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BK48" s="2" t="s">
        <v>407</v>
      </c>
    </row>
    <row r="49" spans="2:119" ht="21" customHeight="1" x14ac:dyDescent="0.3">
      <c r="I49" s="823">
        <f>IF($E$2=1,PIL!A743,IF($E$2=2,PIL!A839,IF($E$2=3,PIL!A935,IF($E$2=4,PIL!A527,IF($E$2=5,PIL!A599,IF($E$2=6,PIL!A671,IF($E$2=7,PIL!A767,IF($E$2=8,PIL!A863,IF($E$2=9,PIL!A959,IF($E$2=10,PIL!A551,IF($E$2=11,PIL!A623,IF($E$2=12,PIL!A695,IF($E$2=13,PIL!A791,IF($E$2=14,PIL!A887,IF($E$2=15,PIL!A983,IF($E$2=16,PIL!A575,IF($E$2=17,PIL!A647,IF($E$2=18,PIL!A719,IF($E$2=19,PIL!A815,IF($E$2=20,PIL!A911,IF($E$2=21,PIL!A1007,"")))))))))))))))))))))</f>
        <v>10</v>
      </c>
      <c r="J49" s="876">
        <f>IF($E$2=1,PIL!B743,IF($E$2=2,PIL!B839,IF($E$2=3,PIL!B935,IF($E$2=4,PIL!B527,IF($E$2=5,PIL!B599,IF($E$2=6,PIL!B671,IF($E$2=7,PIL!B767,IF($E$2=8,PIL!B863,IF($E$2=9,PIL!B959,IF($E$2=10,PIL!B551,IF($E$2=11,PIL!B623,IF($E$2=12,PIL!B695,IF($E$2=13,PIL!B791,IF($E$2=14,PIL!B887,IF($E$2=15,PIL!B983,IF($E$2=16,PIL!B575,IF($E$2=17,PIL!B647,IF($E$2=18,PIL!B719,IF($E$2=19,PIL!B815,IF($E$2=20,PIL!B911,IF($E$2=21,PIL!B1007,"")))))))))))))))))))))</f>
        <v>9</v>
      </c>
      <c r="K49" s="791"/>
      <c r="L49" s="893">
        <f>IF($E$2=1,PIL!D743,IF($E$2=2,PIL!D839,IF($E$2=3,PIL!D935,IF($E$2=4,PIL!D527,IF($E$2=5,PIL!D599,IF($E$2=6,PIL!D671,IF($E$2=7,PIL!D767,IF($E$2=8,PIL!D863,IF($E$2=9,PIL!D959,IF($E$2=10,PIL!D551,IF($E$2=11,PIL!D623,IF($E$2=12,PIL!D695,IF($E$2=13,PIL!D791,IF($E$2=14,PIL!D887,IF($E$2=15,PIL!D983,IF($E$2=16,PIL!D575,IF($E$2=17,PIL!D647,IF($E$2=18,PIL!D719,IF($E$2=19,PIL!D815,IF($E$2=20,PIL!D911,IF($E$2=21,PIL!D1007,"")))))))))))))))))))))</f>
        <v>1</v>
      </c>
      <c r="M49" s="910" t="s">
        <v>337</v>
      </c>
      <c r="N49" s="950">
        <f>IF($E$2=1,PIL!F743,IF($E$2=2,PIL!F839,IF($E$2=3,PIL!F935,IF($E$2=4,PIL!F527,IF($E$2=5,PIL!F599,IF($E$2=6,PIL!F671,IF($E$2=7,PIL!F767,IF($E$2=8,PIL!F863,IF($E$2=9,PIL!F959,IF($E$2=10,PIL!F551,IF($E$2=11,PIL!F623,IF($E$2=12,PIL!F695,IF($E$2=13,PIL!F791,IF($E$2=14,PIL!F887,IF($E$2=15,PIL!F983,IF($E$2=16,PIL!F575,IF($E$2=17,PIL!F647,IF($E$2=18,PIL!F719,IF($E$2=19,PIL!F815,IF($E$2=20,PIL!F911,IF($E$2=21,PIL!F1007,"")))))))))))))))))))))</f>
        <v>136.70699999999999</v>
      </c>
      <c r="O49" s="792">
        <f>IF($E$2=1,PIL!G743,IF($E$2=2,PIL!G839,IF($E$2=3,PIL!G935,IF($E$2=4,PIL!G527,IF($E$2=5,PIL!G599,IF($E$2=6,PIL!G671,IF($E$2=7,PIL!G767,IF($E$2=8,PIL!G863,IF($E$2=9,PIL!G959,IF($E$2=10,PIL!G551,IF($E$2=11,PIL!G623,IF($E$2=12,PIL!G695,IF($E$2=13,PIL!G791,IF($E$2=14,PIL!G887,IF($E$2=15,PIL!G983,IF($E$2=16,PIL!G575,IF($E$2=17,PIL!G647,IF($E$2=18,PIL!G719,IF($E$2=19,PIL!G815,IF($E$2=20,PIL!G911,IF($E$2=21,PIL!G1007,"")))))))))))))))))))))</f>
        <v>87.418999999999997</v>
      </c>
      <c r="P49" s="792">
        <f>IF($E$2=1,PIL!H743,IF($E$2=2,PIL!H839,IF($E$2=3,PIL!H935,IF($E$2=4,PIL!H527,IF($E$2=5,PIL!H599,IF($E$2=6,PIL!H671,IF($E$2=7,PIL!H767,IF($E$2=8,PIL!H863,IF($E$2=9,PIL!H959,IF($E$2=10,PIL!H551,IF($E$2=11,PIL!H623,IF($E$2=12,PIL!H695,IF($E$2=13,PIL!H791,IF($E$2=14,PIL!H887,IF($E$2=15,PIL!H983,IF($E$2=16,PIL!H575,IF($E$2=17,PIL!H647,IF($E$2=18,PIL!H719,IF($E$2=19,PIL!H815,IF($E$2=20,PIL!H911,IF($E$2=21,PIL!H1007,"")))))))))))))))))))))</f>
        <v>-77.433000000000007</v>
      </c>
      <c r="Q49" s="792">
        <f>IF($E$2=1,PIL!I743,IF($E$2=2,PIL!I839,IF($E$2=3,PIL!I935,IF($E$2=4,PIL!I527,IF($E$2=5,PIL!I599,IF($E$2=6,PIL!I671,IF($E$2=7,PIL!I767,IF($E$2=8,PIL!I863,IF($E$2=9,PIL!I959,IF($E$2=10,PIL!I551,IF($E$2=11,PIL!I623,IF($E$2=12,PIL!I695,IF($E$2=13,PIL!I791,IF($E$2=14,PIL!I887,IF($E$2=15,PIL!I983,IF($E$2=16,PIL!I575,IF($E$2=17,PIL!I647,IF($E$2=18,PIL!I719,IF($E$2=19,PIL!I815,IF($E$2=20,PIL!I911,IF($E$2=21,PIL!I1007,"")))))))))))))))))))))</f>
        <v>-1018.979</v>
      </c>
      <c r="R49" s="792">
        <f>IF($E$2=1,PIL!J743,IF($E$2=2,PIL!J839,IF($E$2=3,PIL!J935,IF($E$2=4,PIL!J527,IF($E$2=5,PIL!J599,IF($E$2=6,PIL!J671,IF($E$2=7,PIL!J767,IF($E$2=8,PIL!J863,IF($E$2=9,PIL!J959,IF($E$2=10,PIL!J551,IF($E$2=11,PIL!J623,IF($E$2=12,PIL!J695,IF($E$2=13,PIL!J791,IF($E$2=14,PIL!J887,IF($E$2=15,PIL!J983,IF($E$2=16,PIL!J575,IF($E$2=17,PIL!J647,IF($E$2=18,PIL!J719,IF($E$2=19,PIL!J815,IF($E$2=20,PIL!J911,IF($E$2=21,PIL!J1007,"")))))))))))))))))))))</f>
        <v>-41.802</v>
      </c>
      <c r="S49" s="824">
        <f>IF($E$2=1,PIL!K743,IF($E$2=2,PIL!K839,IF($E$2=3,PIL!K935,IF($E$2=4,PIL!K527,IF($E$2=5,PIL!K599,IF($E$2=6,PIL!K671,IF($E$2=7,PIL!K767,IF($E$2=8,PIL!K863,IF($E$2=9,PIL!K959,IF($E$2=10,PIL!K551,IF($E$2=11,PIL!K623,IF($E$2=12,PIL!K695,IF($E$2=13,PIL!K791,IF($E$2=14,PIL!K887,IF($E$2=15,PIL!K983,IF($E$2=16,PIL!K575,IF($E$2=17,PIL!K647,IF($E$2=18,PIL!K719,IF($E$2=19,PIL!K815,IF($E$2=20,PIL!K911,IF($E$2=21,PIL!K1007,"")))))))))))))))))))))</f>
        <v>-43.131</v>
      </c>
      <c r="T49" s="929">
        <f t="shared" ref="T49:U51" si="679">(ABS(P49)+ABS(R49))*SIGN(P49)</f>
        <v>-119.23500000000001</v>
      </c>
      <c r="U49" s="792">
        <f t="shared" si="679"/>
        <v>-1062.1100000000001</v>
      </c>
      <c r="V49" s="792">
        <f t="shared" ref="V49:V51" si="680">(ABS(T49)+0.3*ABS(U49))*SIGN(T49)</f>
        <v>-437.86800000000005</v>
      </c>
      <c r="W49" s="792">
        <f t="shared" ref="W49:W51" si="681">(ABS(U49)+0.3*ABS(T49))*SIGN(U49)</f>
        <v>-1097.8805000000002</v>
      </c>
      <c r="X49" s="792">
        <f t="shared" ref="X49:X51" si="682">O49+V49</f>
        <v>-350.44900000000007</v>
      </c>
      <c r="Y49" s="792">
        <f t="shared" ref="Y49:Y50" si="683">O49-V49</f>
        <v>525.28700000000003</v>
      </c>
      <c r="Z49" s="792">
        <f t="shared" ref="Z49:Z50" si="684">O49+W49</f>
        <v>-1010.4615000000002</v>
      </c>
      <c r="AA49" s="824">
        <f t="shared" ref="AA49:AA51" si="685">O49-W49</f>
        <v>1185.2995000000003</v>
      </c>
      <c r="AB49" s="672"/>
      <c r="AC49" s="752"/>
      <c r="AD49" s="752"/>
      <c r="AE49" s="752"/>
      <c r="AF49" s="752"/>
      <c r="AG49" s="752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</row>
    <row r="50" spans="2:119" ht="21" customHeight="1" x14ac:dyDescent="0.3">
      <c r="I50" s="823">
        <f>IF($E$2=1,PIL!A744,IF($E$2=2,PIL!A840,IF($E$2=3,PIL!A936,IF($E$2=4,PIL!A528,IF($E$2=5,PIL!A600,IF($E$2=6,PIL!A672,IF($E$2=7,PIL!A768,IF($E$2=8,PIL!A864,IF($E$2=9,PIL!A960,IF($E$2=10,PIL!A552,IF($E$2=11,PIL!A624,IF($E$2=12,PIL!A696,IF($E$2=13,PIL!A792,IF($E$2=14,PIL!A888,IF($E$2=15,PIL!A984,IF($E$2=16,PIL!A576,IF($E$2=17,PIL!A648,IF($E$2=18,PIL!A720,IF($E$2=19,PIL!A816,IF($E$2=20,PIL!A912,IF($E$2=21,PIL!A1008,"")))))))))))))))))))))</f>
        <v>10</v>
      </c>
      <c r="J50" s="876">
        <f>IF($E$2=1,PIL!B744,IF($E$2=2,PIL!B840,IF($E$2=3,PIL!B936,IF($E$2=4,PIL!B528,IF($E$2=5,PIL!B600,IF($E$2=6,PIL!B672,IF($E$2=7,PIL!B768,IF($E$2=8,PIL!B864,IF($E$2=9,PIL!B960,IF($E$2=10,PIL!B552,IF($E$2=11,PIL!B624,IF($E$2=12,PIL!B696,IF($E$2=13,PIL!B792,IF($E$2=14,PIL!B888,IF($E$2=15,PIL!B984,IF($E$2=16,PIL!B576,IF($E$2=17,PIL!B648,IF($E$2=18,PIL!B720,IF($E$2=19,PIL!B816,IF($E$2=20,PIL!B912,IF($E$2=21,PIL!B1008,"")))))))))))))))))))))</f>
        <v>9</v>
      </c>
      <c r="K50" s="791"/>
      <c r="L50" s="893">
        <f>IF($E$2=1,PIL!D744,IF($E$2=2,PIL!D840,IF($E$2=3,PIL!D936,IF($E$2=4,PIL!D528,IF($E$2=5,PIL!D600,IF($E$2=6,PIL!D672,IF($E$2=7,PIL!D768,IF($E$2=8,PIL!D864,IF($E$2=9,PIL!D960,IF($E$2=10,PIL!D552,IF($E$2=11,PIL!D624,IF($E$2=12,PIL!D696,IF($E$2=13,PIL!D792,IF($E$2=14,PIL!D888,IF($E$2=15,PIL!D984,IF($E$2=16,PIL!D576,IF($E$2=17,PIL!D648,IF($E$2=18,PIL!D720,IF($E$2=19,PIL!D816,IF($E$2=20,PIL!D912,IF($E$2=21,PIL!D1008,"")))))))))))))))))))))</f>
        <v>1</v>
      </c>
      <c r="M50" s="910" t="s">
        <v>22</v>
      </c>
      <c r="N50" s="950">
        <f>IF($E$2=1,PIL!F744,IF($E$2=2,PIL!F840,IF($E$2=3,PIL!F936,IF($E$2=4,PIL!F528,IF($E$2=5,PIL!F600,IF($E$2=6,PIL!F672,IF($E$2=7,PIL!F768,IF($E$2=8,PIL!F864,IF($E$2=9,PIL!F960,IF($E$2=10,PIL!F552,IF($E$2=11,PIL!F624,IF($E$2=12,PIL!F696,IF($E$2=13,PIL!F792,IF($E$2=14,PIL!F888,IF($E$2=15,PIL!F984,IF($E$2=16,PIL!F576,IF($E$2=17,PIL!F648,IF($E$2=18,PIL!F720,IF($E$2=19,PIL!F816,IF($E$2=20,PIL!F912,IF($E$2=21,PIL!F1008,"")))))))))))))))))))))</f>
        <v>-66.2</v>
      </c>
      <c r="O50" s="792">
        <f>IF($E$2=1,PIL!G744,IF($E$2=2,PIL!G840,IF($E$2=3,PIL!G936,IF($E$2=4,PIL!G528,IF($E$2=5,PIL!G600,IF($E$2=6,PIL!G672,IF($E$2=7,PIL!G768,IF($E$2=8,PIL!G864,IF($E$2=9,PIL!G960,IF($E$2=10,PIL!G552,IF($E$2=11,PIL!G624,IF($E$2=12,PIL!G696,IF($E$2=13,PIL!G792,IF($E$2=14,PIL!G888,IF($E$2=15,PIL!G984,IF($E$2=16,PIL!G576,IF($E$2=17,PIL!G648,IF($E$2=18,PIL!G720,IF($E$2=19,PIL!G816,IF($E$2=20,PIL!G912,IF($E$2=21,PIL!G1008,"")))))))))))))))))))))</f>
        <v>-43.557000000000002</v>
      </c>
      <c r="P50" s="792">
        <f>IF($E$2=1,PIL!H744,IF($E$2=2,PIL!H840,IF($E$2=3,PIL!H936,IF($E$2=4,PIL!H528,IF($E$2=5,PIL!H600,IF($E$2=6,PIL!H672,IF($E$2=7,PIL!H768,IF($E$2=8,PIL!H864,IF($E$2=9,PIL!H960,IF($E$2=10,PIL!H552,IF($E$2=11,PIL!H624,IF($E$2=12,PIL!H696,IF($E$2=13,PIL!H792,IF($E$2=14,PIL!H888,IF($E$2=15,PIL!H984,IF($E$2=16,PIL!H576,IF($E$2=17,PIL!H648,IF($E$2=18,PIL!H720,IF($E$2=19,PIL!H816,IF($E$2=20,PIL!H912,IF($E$2=21,PIL!H1008,"")))))))))))))))))))))</f>
        <v>32.987000000000002</v>
      </c>
      <c r="Q50" s="792">
        <f>IF($E$2=1,PIL!I744,IF($E$2=2,PIL!I840,IF($E$2=3,PIL!I936,IF($E$2=4,PIL!I528,IF($E$2=5,PIL!I600,IF($E$2=6,PIL!I672,IF($E$2=7,PIL!I768,IF($E$2=8,PIL!I864,IF($E$2=9,PIL!I960,IF($E$2=10,PIL!I552,IF($E$2=11,PIL!I624,IF($E$2=12,PIL!I696,IF($E$2=13,PIL!I792,IF($E$2=14,PIL!I888,IF($E$2=15,PIL!I984,IF($E$2=16,PIL!I576,IF($E$2=17,PIL!I648,IF($E$2=18,PIL!I720,IF($E$2=19,PIL!I816,IF($E$2=20,PIL!I912,IF($E$2=21,PIL!I1008,"")))))))))))))))))))))</f>
        <v>464.15</v>
      </c>
      <c r="R50" s="792">
        <f>IF($E$2=1,PIL!J744,IF($E$2=2,PIL!J840,IF($E$2=3,PIL!J936,IF($E$2=4,PIL!J528,IF($E$2=5,PIL!J600,IF($E$2=6,PIL!J672,IF($E$2=7,PIL!J768,IF($E$2=8,PIL!J864,IF($E$2=9,PIL!J960,IF($E$2=10,PIL!J552,IF($E$2=11,PIL!J624,IF($E$2=12,PIL!J696,IF($E$2=13,PIL!J792,IF($E$2=14,PIL!J888,IF($E$2=15,PIL!J984,IF($E$2=16,PIL!J576,IF($E$2=17,PIL!J648,IF($E$2=18,PIL!J720,IF($E$2=19,PIL!J816,IF($E$2=20,PIL!J912,IF($E$2=21,PIL!J1008,"")))))))))))))))))))))</f>
        <v>17.073</v>
      </c>
      <c r="S50" s="824">
        <f>IF($E$2=1,PIL!K744,IF($E$2=2,PIL!K840,IF($E$2=3,PIL!K936,IF($E$2=4,PIL!K528,IF($E$2=5,PIL!K600,IF($E$2=6,PIL!K672,IF($E$2=7,PIL!K768,IF($E$2=8,PIL!K864,IF($E$2=9,PIL!K960,IF($E$2=10,PIL!K552,IF($E$2=11,PIL!K624,IF($E$2=12,PIL!K696,IF($E$2=13,PIL!K792,IF($E$2=14,PIL!K888,IF($E$2=15,PIL!K984,IF($E$2=16,PIL!K576,IF($E$2=17,PIL!K648,IF($E$2=18,PIL!K720,IF($E$2=19,PIL!K816,IF($E$2=20,PIL!K912,IF($E$2=21,PIL!K1008,"")))))))))))))))))))))</f>
        <v>17.361999999999998</v>
      </c>
      <c r="T50" s="929">
        <f t="shared" si="679"/>
        <v>50.06</v>
      </c>
      <c r="U50" s="792">
        <f t="shared" si="679"/>
        <v>481.512</v>
      </c>
      <c r="V50" s="792">
        <f t="shared" si="680"/>
        <v>194.5136</v>
      </c>
      <c r="W50" s="792">
        <f t="shared" si="681"/>
        <v>496.53</v>
      </c>
      <c r="X50" s="792">
        <f t="shared" si="682"/>
        <v>150.95659999999998</v>
      </c>
      <c r="Y50" s="792">
        <f t="shared" si="683"/>
        <v>-238.07060000000001</v>
      </c>
      <c r="Z50" s="792">
        <f t="shared" si="684"/>
        <v>452.97299999999996</v>
      </c>
      <c r="AA50" s="824">
        <f t="shared" si="685"/>
        <v>-540.08699999999999</v>
      </c>
      <c r="AB50" s="672"/>
      <c r="AC50" s="752"/>
      <c r="AD50" s="752"/>
      <c r="AE50" s="752"/>
      <c r="AF50" s="752"/>
      <c r="AG50" s="752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</row>
    <row r="51" spans="2:119" ht="21" customHeight="1" thickBot="1" x14ac:dyDescent="0.35">
      <c r="I51" s="825">
        <f>IF($E$2=1,PIL!A745,IF($E$2=2,PIL!A841,IF($E$2=3,PIL!A937,IF($E$2=4,PIL!A529,IF($E$2=5,PIL!A601,IF($E$2=6,PIL!A673,IF($E$2=7,PIL!A769,IF($E$2=8,PIL!A865,IF($E$2=9,PIL!A961,IF($E$2=10,PIL!A553,IF($E$2=11,PIL!A625,IF($E$2=12,PIL!A697,IF($E$2=13,PIL!A793,IF($E$2=14,PIL!A889,IF($E$2=15,PIL!A985,IF($E$2=16,PIL!A577,IF($E$2=17,PIL!A649,IF($E$2=18,PIL!A721,IF($E$2=19,PIL!A817,IF($E$2=20,PIL!A913,IF($E$2=21,PIL!A1009,"")))))))))))))))))))))</f>
        <v>10</v>
      </c>
      <c r="J51" s="877">
        <f>IF($E$2=1,PIL!B745,IF($E$2=2,PIL!B841,IF($E$2=3,PIL!B937,IF($E$2=4,PIL!B529,IF($E$2=5,PIL!B601,IF($E$2=6,PIL!B673,IF($E$2=7,PIL!B769,IF($E$2=8,PIL!B865,IF($E$2=9,PIL!B961,IF($E$2=10,PIL!B553,IF($E$2=11,PIL!B625,IF($E$2=12,PIL!B697,IF($E$2=13,PIL!B793,IF($E$2=14,PIL!B889,IF($E$2=15,PIL!B985,IF($E$2=16,PIL!B577,IF($E$2=17,PIL!B649,IF($E$2=18,PIL!B721,IF($E$2=19,PIL!B817,IF($E$2=20,PIL!B913,IF($E$2=21,PIL!B1009,"")))))))))))))))))))))</f>
        <v>9</v>
      </c>
      <c r="K51" s="826"/>
      <c r="L51" s="894">
        <f>IF($E$2=1,PIL!D745,IF($E$2=2,PIL!D841,IF($E$2=3,PIL!D937,IF($E$2=4,PIL!D529,IF($E$2=5,PIL!D601,IF($E$2=6,PIL!D673,IF($E$2=7,PIL!D769,IF($E$2=8,PIL!D865,IF($E$2=9,PIL!D961,IF($E$2=10,PIL!D553,IF($E$2=11,PIL!D625,IF($E$2=12,PIL!D697,IF($E$2=13,PIL!D793,IF($E$2=14,PIL!D889,IF($E$2=15,PIL!D985,IF($E$2=16,PIL!D577,IF($E$2=17,PIL!D649,IF($E$2=18,PIL!D721,IF($E$2=19,PIL!D817,IF($E$2=20,PIL!D913,IF($E$2=21,PIL!D1009,"")))))))))))))))))))))</f>
        <v>1</v>
      </c>
      <c r="M51" s="911" t="s">
        <v>338</v>
      </c>
      <c r="N51" s="951">
        <f>IF($E$2=1,PIL!F745,IF($E$2=2,PIL!F841,IF($E$2=3,PIL!F937,IF($E$2=4,PIL!F529,IF($E$2=5,PIL!F601,IF($E$2=6,PIL!F673,IF($E$2=7,PIL!F769,IF($E$2=8,PIL!F865,IF($E$2=9,PIL!F961,IF($E$2=10,PIL!F553,IF($E$2=11,PIL!F625,IF($E$2=12,PIL!F697,IF($E$2=13,PIL!F793,IF($E$2=14,PIL!F889,IF($E$2=15,PIL!F985,IF($E$2=16,PIL!F577,IF($E$2=17,PIL!F649,IF($E$2=18,PIL!F721,IF($E$2=19,PIL!F817,IF($E$2=20,PIL!F913,IF($E$2=21,PIL!F1009,"")))))))))))))))))))))</f>
        <v>-1522.671</v>
      </c>
      <c r="O51" s="827">
        <f>IF($E$2=1,PIL!G745,IF($E$2=2,PIL!G841,IF($E$2=3,PIL!G937,IF($E$2=4,PIL!G529,IF($E$2=5,PIL!G601,IF($E$2=6,PIL!G673,IF($E$2=7,PIL!G769,IF($E$2=8,PIL!G865,IF($E$2=9,PIL!G961,IF($E$2=10,PIL!G553,IF($E$2=11,PIL!G625,IF($E$2=12,PIL!G697,IF($E$2=13,PIL!G793,IF($E$2=14,PIL!G889,IF($E$2=15,PIL!G985,IF($E$2=16,PIL!G577,IF($E$2=17,PIL!G649,IF($E$2=18,PIL!G721,IF($E$2=19,PIL!G817,IF($E$2=20,PIL!G913,IF($E$2=21,PIL!G1009,"")))))))))))))))))))))</f>
        <v>-958.74199999999996</v>
      </c>
      <c r="P51" s="827">
        <f>IF($E$2=1,PIL!H745,IF($E$2=2,PIL!H841,IF($E$2=3,PIL!H937,IF($E$2=4,PIL!H529,IF($E$2=5,PIL!H601,IF($E$2=6,PIL!H673,IF($E$2=7,PIL!H769,IF($E$2=8,PIL!H865,IF($E$2=9,PIL!H961,IF($E$2=10,PIL!H553,IF($E$2=11,PIL!H625,IF($E$2=12,PIL!H697,IF($E$2=13,PIL!H793,IF($E$2=14,PIL!H889,IF($E$2=15,PIL!H985,IF($E$2=16,PIL!H577,IF($E$2=17,PIL!H649,IF($E$2=18,PIL!H721,IF($E$2=19,PIL!H817,IF($E$2=20,PIL!H913,IF($E$2=21,PIL!H1009,"")))))))))))))))))))))</f>
        <v>28.434000000000001</v>
      </c>
      <c r="Q51" s="827">
        <f>IF($E$2=1,PIL!I745,IF($E$2=2,PIL!I841,IF($E$2=3,PIL!I937,IF($E$2=4,PIL!I529,IF($E$2=5,PIL!I601,IF($E$2=6,PIL!I673,IF($E$2=7,PIL!I769,IF($E$2=8,PIL!I865,IF($E$2=9,PIL!I961,IF($E$2=10,PIL!I553,IF($E$2=11,PIL!I625,IF($E$2=12,PIL!I697,IF($E$2=13,PIL!I793,IF($E$2=14,PIL!I889,IF($E$2=15,PIL!I985,IF($E$2=16,PIL!I577,IF($E$2=17,PIL!I649,IF($E$2=18,PIL!I721,IF($E$2=19,PIL!I817,IF($E$2=20,PIL!I913,IF($E$2=21,PIL!I1009,"")))))))))))))))))))))</f>
        <v>255.20699999999999</v>
      </c>
      <c r="R51" s="827">
        <f>IF($E$2=1,PIL!J745,IF($E$2=2,PIL!J841,IF($E$2=3,PIL!J937,IF($E$2=4,PIL!J529,IF($E$2=5,PIL!J601,IF($E$2=6,PIL!J673,IF($E$2=7,PIL!J769,IF($E$2=8,PIL!J865,IF($E$2=9,PIL!J961,IF($E$2=10,PIL!J553,IF($E$2=11,PIL!J625,IF($E$2=12,PIL!J697,IF($E$2=13,PIL!J793,IF($E$2=14,PIL!J889,IF($E$2=15,PIL!J985,IF($E$2=16,PIL!J577,IF($E$2=17,PIL!J649,IF($E$2=18,PIL!J721,IF($E$2=19,PIL!J817,IF($E$2=20,PIL!J913,IF($E$2=21,PIL!J1009,"")))))))))))))))))))))</f>
        <v>17.228000000000002</v>
      </c>
      <c r="S51" s="828">
        <f>IF($E$2=1,PIL!K745,IF($E$2=2,PIL!K841,IF($E$2=3,PIL!K937,IF($E$2=4,PIL!K529,IF($E$2=5,PIL!K601,IF($E$2=6,PIL!K673,IF($E$2=7,PIL!K769,IF($E$2=8,PIL!K865,IF($E$2=9,PIL!K961,IF($E$2=10,PIL!K553,IF($E$2=11,PIL!K625,IF($E$2=12,PIL!K697,IF($E$2=13,PIL!K793,IF($E$2=14,PIL!K889,IF($E$2=15,PIL!K985,IF($E$2=16,PIL!K577,IF($E$2=17,PIL!K649,IF($E$2=18,PIL!K721,IF($E$2=19,PIL!K817,IF($E$2=20,PIL!K913,IF($E$2=21,PIL!K1009,"")))))))))))))))))))))</f>
        <v>19.318000000000001</v>
      </c>
      <c r="T51" s="930">
        <f t="shared" si="679"/>
        <v>45.662000000000006</v>
      </c>
      <c r="U51" s="827">
        <f t="shared" si="679"/>
        <v>274.52499999999998</v>
      </c>
      <c r="V51" s="827">
        <f t="shared" si="680"/>
        <v>128.01949999999999</v>
      </c>
      <c r="W51" s="827">
        <f t="shared" si="681"/>
        <v>288.22359999999998</v>
      </c>
      <c r="X51" s="827">
        <f t="shared" si="682"/>
        <v>-830.72249999999997</v>
      </c>
      <c r="Y51" s="827">
        <f>O51-V51</f>
        <v>-1086.7615000000001</v>
      </c>
      <c r="Z51" s="827">
        <f>O51+W51</f>
        <v>-670.51839999999993</v>
      </c>
      <c r="AA51" s="828">
        <f t="shared" si="685"/>
        <v>-1246.9656</v>
      </c>
      <c r="AB51" s="672"/>
      <c r="AC51" s="752"/>
      <c r="AD51" s="752"/>
      <c r="AE51" s="752"/>
      <c r="AF51" s="752"/>
      <c r="AG51" s="752"/>
      <c r="AH51" s="7"/>
      <c r="AI51" s="7"/>
      <c r="AJ51" s="7"/>
      <c r="AK51" s="7"/>
      <c r="AL51" s="7"/>
      <c r="AM51" s="7"/>
      <c r="AN51" s="7"/>
      <c r="AO51" s="7"/>
      <c r="AP51" s="7"/>
      <c r="AQ51" s="7"/>
      <c r="AU51" s="7"/>
      <c r="CW51" s="749"/>
      <c r="CX51" s="749"/>
    </row>
    <row r="52" spans="2:119" s="749" customFormat="1" ht="16.8" customHeight="1" x14ac:dyDescent="0.3">
      <c r="I52" s="107"/>
      <c r="J52" s="1048"/>
      <c r="K52" s="107"/>
      <c r="L52" s="1049"/>
      <c r="M52" s="107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4"/>
      <c r="AA52" s="74"/>
      <c r="AB52" s="672"/>
      <c r="AC52" s="752"/>
      <c r="AD52" s="752"/>
      <c r="AE52" s="752"/>
      <c r="AF52" s="752"/>
      <c r="AG52" s="752"/>
      <c r="AH52" s="7"/>
      <c r="AI52" s="7"/>
      <c r="AJ52" s="7"/>
      <c r="AK52" s="7"/>
      <c r="AL52" s="7"/>
      <c r="AM52" s="7"/>
      <c r="AN52" s="7"/>
      <c r="AO52" s="7"/>
      <c r="AP52" s="7"/>
      <c r="AQ52" s="7"/>
      <c r="AU52" s="7"/>
      <c r="BH52" s="752"/>
      <c r="BI52" s="752"/>
      <c r="BJ52" s="752"/>
      <c r="BK52" s="752"/>
      <c r="CT52" s="1071"/>
      <c r="CU52" s="1071"/>
      <c r="DL52" s="1072"/>
      <c r="DM52" s="1072"/>
      <c r="DN52" s="1072"/>
      <c r="DO52" s="1072"/>
    </row>
    <row r="53" spans="2:119" s="749" customFormat="1" ht="16.8" customHeight="1" x14ac:dyDescent="0.3">
      <c r="K53" s="107"/>
      <c r="L53" s="1049"/>
      <c r="M53" s="107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4"/>
      <c r="AA53" s="74"/>
      <c r="AB53" s="672"/>
      <c r="AC53" s="752"/>
      <c r="AD53" s="752"/>
      <c r="AE53" s="752"/>
      <c r="AF53" s="752"/>
      <c r="AG53" s="752"/>
      <c r="AH53" s="7"/>
      <c r="AI53" s="7"/>
      <c r="AJ53" s="7"/>
      <c r="AK53" s="7"/>
      <c r="AL53" s="7"/>
      <c r="AM53" s="7"/>
      <c r="AN53" s="7"/>
      <c r="AO53" s="7"/>
      <c r="AP53" s="7"/>
      <c r="AQ53" s="7"/>
      <c r="AU53" s="7"/>
      <c r="BH53" s="752"/>
      <c r="BI53" s="752"/>
      <c r="BJ53" s="752"/>
      <c r="BK53" s="752"/>
      <c r="CT53" s="1071"/>
      <c r="CU53" s="1071"/>
      <c r="DL53" s="1072"/>
      <c r="DM53" s="1072"/>
      <c r="DN53" s="1072"/>
      <c r="DO53" s="1072"/>
    </row>
    <row r="54" spans="2:119" s="749" customFormat="1" ht="16.8" customHeight="1" x14ac:dyDescent="0.3">
      <c r="K54" s="107"/>
      <c r="L54" s="1049"/>
      <c r="M54" s="107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  <c r="AA54" s="74"/>
      <c r="AB54" s="672"/>
      <c r="AC54" s="752"/>
      <c r="AD54" s="752"/>
      <c r="AE54" s="752"/>
      <c r="AF54" s="752"/>
      <c r="AG54" s="752"/>
      <c r="AH54" s="7"/>
      <c r="AI54" s="7"/>
      <c r="AJ54" s="7"/>
      <c r="AK54" s="7"/>
      <c r="AL54" s="7"/>
      <c r="AM54" s="7"/>
      <c r="AN54" s="7"/>
      <c r="AO54" s="7"/>
      <c r="AP54" s="7"/>
      <c r="AQ54" s="7"/>
      <c r="AU54" s="7"/>
      <c r="BH54" s="752"/>
      <c r="BI54" s="752"/>
      <c r="BJ54" s="752"/>
      <c r="BK54" s="752"/>
      <c r="CT54" s="1071"/>
      <c r="CU54" s="1071"/>
      <c r="CW54" s="748"/>
      <c r="CX54" s="748"/>
      <c r="DL54" s="1072"/>
      <c r="DM54" s="1072"/>
      <c r="DN54" s="1072"/>
      <c r="DO54" s="1072"/>
    </row>
    <row r="55" spans="2:119" ht="16.8" customHeight="1" x14ac:dyDescent="0.3"/>
    <row r="56" spans="2:119" ht="16.8" customHeight="1" thickBot="1" x14ac:dyDescent="0.35">
      <c r="H56" s="766"/>
      <c r="I56" s="766"/>
      <c r="J56" s="766"/>
      <c r="K56" s="672"/>
      <c r="L56" s="672"/>
      <c r="M56" s="766"/>
      <c r="N56" s="672"/>
      <c r="O56" s="672"/>
      <c r="P56" s="766"/>
      <c r="AK56" s="748" t="s">
        <v>522</v>
      </c>
      <c r="AL56" s="748" t="s">
        <v>133</v>
      </c>
    </row>
    <row r="57" spans="2:119" ht="23.4" customHeight="1" thickBot="1" x14ac:dyDescent="0.35">
      <c r="B57" s="435"/>
      <c r="C57" s="435"/>
      <c r="D57" s="435"/>
      <c r="E57" s="435"/>
      <c r="F57" s="435"/>
      <c r="G57" s="435"/>
      <c r="I57" s="705" t="s">
        <v>353</v>
      </c>
      <c r="J57" s="1489">
        <f>'Prima progettazione pil'!E2</f>
        <v>9</v>
      </c>
      <c r="K57" s="1490"/>
      <c r="L57" s="1493" t="str">
        <f>IF('Prima progettazione pil'!$E$2=1,'Calcolo Gerarchia delle res'!F4,IF('Prima progettazione pil'!$E$2=2,'Calcolo Gerarchia delle res'!T4,IF('Prima progettazione pil'!$E$2=3,'Calcolo Gerarchia delle res'!AH4,IF('Prima progettazione pil'!$E$2=4,'Calcolo Gerarchia delle res'!AV4,IF('Prima progettazione pil'!$E$2=5,'Calcolo Gerarchia delle res'!BJ4,IF('Prima progettazione pil'!$E$2=6,'Calcolo Gerarchia delle res'!BX4,IF('Prima progettazione pil'!$E$2=7,'Calcolo Gerarchia delle res'!CL4,IF('Prima progettazione pil'!$E$2=8,'Calcolo Gerarchia delle res'!F17,IF('Prima progettazione pil'!$E$2=9,'Calcolo Gerarchia delle res'!T17,IF('Prima progettazione pil'!$E$2=10,'Calcolo Gerarchia delle res'!AH17,IF('Prima progettazione pil'!$E$2=11,'Calcolo Gerarchia delle res'!AV17,IF('Prima progettazione pil'!$E$2=12,'Calcolo Gerarchia delle res'!BJ17,IF('Prima progettazione pil'!$E$2=13,'Calcolo Gerarchia delle res'!BX17,IF('Prima progettazione pil'!$E$2=14,'Calcolo Gerarchia delle res'!CL17,IF('Prima progettazione pil'!$E$2=15,'Calcolo Gerarchia delle res'!F30,IF('Prima progettazione pil'!$E$2=16,'Calcolo Gerarchia delle res'!T30,IF('Prima progettazione pil'!$E$2=17,'Calcolo Gerarchia delle res'!AH30,IF('Prima progettazione pil'!$E$2=18,'Calcolo Gerarchia delle res'!AV30,IF('Prima progettazione pil'!$E$2=19,'Calcolo Gerarchia delle res'!BJ30,IF('Prima progettazione pil'!$E$2=20,'Calcolo Gerarchia delle res'!BX30,IF('Prima progettazione pil'!$E$2=21,'Calcolo Gerarchia delle res'!CL30,"")))))))))))))))))))))</f>
        <v>9_X</v>
      </c>
      <c r="M57" s="1494"/>
      <c r="N57" s="1494"/>
      <c r="O57" s="1495"/>
      <c r="P57" s="1493" t="str">
        <f>IF('Prima progettazione pil'!$E$2=1,'Calcolo Gerarchia delle res'!J4,IF('Prima progettazione pil'!$E$2=2,'Calcolo Gerarchia delle res'!X4,IF('Prima progettazione pil'!$E$2=3,'Calcolo Gerarchia delle res'!AL4,IF('Prima progettazione pil'!$E$2=4,'Calcolo Gerarchia delle res'!AZ4,IF('Prima progettazione pil'!$E$2=5,'Calcolo Gerarchia delle res'!BN4,IF('Prima progettazione pil'!$E$2=6,'Calcolo Gerarchia delle res'!CB4,IF('Prima progettazione pil'!$E$2=7,'Calcolo Gerarchia delle res'!CP4,IF('Prima progettazione pil'!$E$2=8,'Calcolo Gerarchia delle res'!J17,IF('Prima progettazione pil'!$E$2=9,'Calcolo Gerarchia delle res'!X17,IF('Prima progettazione pil'!$E$2=10,'Calcolo Gerarchia delle res'!AL17,IF('Prima progettazione pil'!$E$2=11,'Calcolo Gerarchia delle res'!AZ17,IF('Prima progettazione pil'!$E$2=12,'Calcolo Gerarchia delle res'!BN17,IF('Prima progettazione pil'!$E$2=13,'Calcolo Gerarchia delle res'!CB17,IF('Prima progettazione pil'!$E$2=14,'Calcolo Gerarchia delle res'!CP17,IF('Prima progettazione pil'!$E$2=15,'Calcolo Gerarchia delle res'!J30,IF('Prima progettazione pil'!$E$2=16,'Calcolo Gerarchia delle res'!X30,IF('Prima progettazione pil'!$E$2=17,'Calcolo Gerarchia delle res'!AL30,IF('Prima progettazione pil'!$E$2=18,'Calcolo Gerarchia delle res'!AZ30,IF('Prima progettazione pil'!$E$2=19,'Calcolo Gerarchia delle res'!BN30,IF('Prima progettazione pil'!$E$2=20,'Calcolo Gerarchia delle res'!CB30,IF('Prima progettazione pil'!$E$2=21,'Calcolo Gerarchia delle res'!CP30,"")))))))))))))))))))))</f>
        <v>9_Y</v>
      </c>
      <c r="Q57" s="1494"/>
      <c r="R57" s="1494"/>
      <c r="S57" s="1495"/>
      <c r="T57" s="1498"/>
      <c r="U57" s="1500" t="str">
        <f>'Calcolo Gerarchia delle res'!B5</f>
        <v>rip</v>
      </c>
      <c r="W57" s="1584" t="s">
        <v>278</v>
      </c>
      <c r="X57" s="1584" t="s">
        <v>279</v>
      </c>
      <c r="AB57" s="748"/>
      <c r="AD57" s="1512" t="str">
        <f>'ERRATO 2'!L3</f>
        <v>Peso proprio pilastro ai diversi ordini</v>
      </c>
      <c r="AE57" s="1512"/>
      <c r="AF57" s="1512"/>
      <c r="AG57" s="765"/>
      <c r="AH57" s="726" t="str">
        <f>'TRAVE 210'!R2</f>
        <v>fcd</v>
      </c>
      <c r="AI57" s="727">
        <f>'TRAVE 210'!S2</f>
        <v>14.17</v>
      </c>
      <c r="AK57" s="1055">
        <v>20</v>
      </c>
      <c r="AL57" s="727">
        <f>PI()*(AK57/10)^2/4</f>
        <v>3.1415926535897931</v>
      </c>
      <c r="AZ57" s="2"/>
      <c r="BA57" s="2"/>
      <c r="BB57" s="2"/>
      <c r="BC57" s="2"/>
      <c r="BH57" s="748"/>
      <c r="BI57" s="748"/>
      <c r="BJ57" s="748"/>
      <c r="BK57" s="748"/>
    </row>
    <row r="58" spans="2:119" ht="23.4" customHeight="1" thickBot="1" x14ac:dyDescent="0.35">
      <c r="B58" s="695"/>
      <c r="C58" s="695"/>
      <c r="D58" s="695"/>
      <c r="E58" s="695"/>
      <c r="F58" s="695"/>
      <c r="G58" s="695"/>
      <c r="I58" s="705">
        <f>IF(I57="CD B",1.1,IF(I57="CD A",1.1,""))</f>
        <v>1.1000000000000001</v>
      </c>
      <c r="J58" s="1491"/>
      <c r="K58" s="1492"/>
      <c r="L58" s="751" t="str">
        <f>IF('Prima progettazione pil'!$E$2=1,'Calcolo Gerarchia delle res'!F5,IF('Prima progettazione pil'!$E$2=2,'Calcolo Gerarchia delle res'!T5,IF('Prima progettazione pil'!$E$2=3,'Calcolo Gerarchia delle res'!AH5,IF('Prima progettazione pil'!$E$2=4,'Calcolo Gerarchia delle res'!AV5,IF('Prima progettazione pil'!$E$2=5,'Calcolo Gerarchia delle res'!BJ5,IF('Prima progettazione pil'!$E$2=6,'Calcolo Gerarchia delle res'!BX5,IF('Prima progettazione pil'!$E$2=7,'Calcolo Gerarchia delle res'!CL5,IF('Prima progettazione pil'!$E$2=8,'Calcolo Gerarchia delle res'!F18,IF('Prima progettazione pil'!$E$2=9,'Calcolo Gerarchia delle res'!T18,IF('Prima progettazione pil'!$E$2=10,'Calcolo Gerarchia delle res'!AH18,IF('Prima progettazione pil'!$E$2=11,'Calcolo Gerarchia delle res'!AV18,IF('Prima progettazione pil'!$E$2=12,'Calcolo Gerarchia delle res'!BJ18,IF('Prima progettazione pil'!$E$2=13,'Calcolo Gerarchia delle res'!BX18,IF('Prima progettazione pil'!$E$2=14,'Calcolo Gerarchia delle res'!CL18,IF('Prima progettazione pil'!$E$2=15,'Calcolo Gerarchia delle res'!F31,IF('Prima progettazione pil'!$E$2=16,'Calcolo Gerarchia delle res'!T31,IF('Prima progettazione pil'!$E$2=17,'Calcolo Gerarchia delle res'!AH31,IF('Prima progettazione pil'!$E$2=18,'Calcolo Gerarchia delle res'!AV31,IF('Prima progettazione pil'!$E$2=19,'Calcolo Gerarchia delle res'!BJ31,IF('Prima progettazione pil'!$E$2=20,'Calcolo Gerarchia delle res'!BX31,IF('Prima progettazione pil'!$E$2=21,'Calcolo Gerarchia delle res'!CL31,"")))))))))))))))))))))</f>
        <v>sx</v>
      </c>
      <c r="M58" s="751"/>
      <c r="N58" s="751" t="str">
        <f>IF('Prima progettazione pil'!$E$2=1,'Calcolo Gerarchia delle res'!H5,IF('Prima progettazione pil'!$E$2=2,'Calcolo Gerarchia delle res'!V5,IF('Prima progettazione pil'!$E$2=3,'Calcolo Gerarchia delle res'!AJ5,IF('Prima progettazione pil'!$E$2=4,'Calcolo Gerarchia delle res'!AX5,IF('Prima progettazione pil'!$E$2=5,'Calcolo Gerarchia delle res'!BL5,IF('Prima progettazione pil'!$E$2=6,'Calcolo Gerarchia delle res'!BZ5,IF('Prima progettazione pil'!$E$2=7,'Calcolo Gerarchia delle res'!CN5,IF('Prima progettazione pil'!$E$2=8,'Calcolo Gerarchia delle res'!H18,IF('Prima progettazione pil'!$E$2=9,'Calcolo Gerarchia delle res'!V18,IF('Prima progettazione pil'!$E$2=10,'Calcolo Gerarchia delle res'!AJ18,IF('Prima progettazione pil'!$E$2=11,'Calcolo Gerarchia delle res'!AX18,IF('Prima progettazione pil'!$E$2=12,'Calcolo Gerarchia delle res'!BL18,IF('Prima progettazione pil'!$E$2=13,'Calcolo Gerarchia delle res'!BZ18,IF('Prima progettazione pil'!$E$2=14,'Calcolo Gerarchia delle res'!CN18,IF('Prima progettazione pil'!$E$2=15,'Calcolo Gerarchia delle res'!H31,IF('Prima progettazione pil'!$E$2=16,'Calcolo Gerarchia delle res'!V31,IF('Prima progettazione pil'!$E$2=17,'Calcolo Gerarchia delle res'!AJ31,IF('Prima progettazione pil'!$E$2=18,'Calcolo Gerarchia delle res'!AX31,IF('Prima progettazione pil'!$E$2=19,'Calcolo Gerarchia delle res'!BL31,IF('Prima progettazione pil'!$E$2=20,'Calcolo Gerarchia delle res'!BZ31,IF('Prima progettazione pil'!$E$2=21,'Calcolo Gerarchia delle res'!CN31,"")))))))))))))))))))))</f>
        <v>dx</v>
      </c>
      <c r="O58" s="751" t="str">
        <f>IF('Prima progettazione pil'!$E$2=1,'Calcolo Gerarchia delle res'!I5,IF('Prima progettazione pil'!$E$2=2,'Calcolo Gerarchia delle res'!W5,IF('Prima progettazione pil'!$E$2=3,'Calcolo Gerarchia delle res'!AK5,IF('Prima progettazione pil'!$E$2=4,'Calcolo Gerarchia delle res'!AY5,IF('Prima progettazione pil'!$E$2=5,'Calcolo Gerarchia delle res'!BM5,IF('Prima progettazione pil'!$E$2=6,'Calcolo Gerarchia delle res'!CA5,IF('Prima progettazione pil'!$E$2=7,'Calcolo Gerarchia delle res'!CO5,IF('Prima progettazione pil'!$E$2=8,'Calcolo Gerarchia delle res'!I18,IF('Prima progettazione pil'!$E$2=9,'Calcolo Gerarchia delle res'!W18,IF('Prima progettazione pil'!$E$2=10,'Calcolo Gerarchia delle res'!AK18,IF('Prima progettazione pil'!$E$2=11,'Calcolo Gerarchia delle res'!AY18,IF('Prima progettazione pil'!$E$2=12,'Calcolo Gerarchia delle res'!BM18,IF('Prima progettazione pil'!$E$2=13,'Calcolo Gerarchia delle res'!CA18,IF('Prima progettazione pil'!$E$2=14,'Calcolo Gerarchia delle res'!CO18,IF('Prima progettazione pil'!$E$2=15,'Calcolo Gerarchia delle res'!I31,IF('Prima progettazione pil'!$E$2=16,'Calcolo Gerarchia delle res'!W31,IF('Prima progettazione pil'!$E$2=17,'Calcolo Gerarchia delle res'!AK31,IF('Prima progettazione pil'!$E$2=18,'Calcolo Gerarchia delle res'!AY31,IF('Prima progettazione pil'!$E$2=19,'Calcolo Gerarchia delle res'!BM31,IF('Prima progettazione pil'!$E$2=20,'Calcolo Gerarchia delle res'!CA31,IF('Prima progettazione pil'!$E$2=21,'Calcolo Gerarchia delle res'!CO31,"")))))))))))))))))))))</f>
        <v>ΣM</v>
      </c>
      <c r="P58" s="751" t="str">
        <f>IF('Prima progettazione pil'!$E$2=1,'Calcolo Gerarchia delle res'!J5,IF('Prima progettazione pil'!$E$2=2,'Calcolo Gerarchia delle res'!X5,IF('Prima progettazione pil'!$E$2=3,'Calcolo Gerarchia delle res'!AL5,IF('Prima progettazione pil'!$E$2=4,'Calcolo Gerarchia delle res'!AZ5,IF('Prima progettazione pil'!$E$2=5,'Calcolo Gerarchia delle res'!BN5,IF('Prima progettazione pil'!$E$2=6,'Calcolo Gerarchia delle res'!CB5,IF('Prima progettazione pil'!$E$2=7,'Calcolo Gerarchia delle res'!CP5,IF('Prima progettazione pil'!$E$2=8,'Calcolo Gerarchia delle res'!J18,IF('Prima progettazione pil'!$E$2=9,'Calcolo Gerarchia delle res'!X18,IF('Prima progettazione pil'!$E$2=10,'Calcolo Gerarchia delle res'!AL18,IF('Prima progettazione pil'!$E$2=11,'Calcolo Gerarchia delle res'!AZ18,IF('Prima progettazione pil'!$E$2=12,'Calcolo Gerarchia delle res'!BN18,IF('Prima progettazione pil'!$E$2=13,'Calcolo Gerarchia delle res'!CB18,IF('Prima progettazione pil'!$E$2=14,'Calcolo Gerarchia delle res'!CP18,IF('Prima progettazione pil'!$E$2=15,'Calcolo Gerarchia delle res'!J31,IF('Prima progettazione pil'!$E$2=16,'Calcolo Gerarchia delle res'!X31,IF('Prima progettazione pil'!$E$2=17,'Calcolo Gerarchia delle res'!AL31,IF('Prima progettazione pil'!$E$2=18,'Calcolo Gerarchia delle res'!AZ31,IF('Prima progettazione pil'!$E$2=19,'Calcolo Gerarchia delle res'!BN31,IF('Prima progettazione pil'!$E$2=20,'Calcolo Gerarchia delle res'!CB31,IF('Prima progettazione pil'!$E$2=21,'Calcolo Gerarchia delle res'!CP31,"")))))))))))))))))))))</f>
        <v>sx</v>
      </c>
      <c r="Q58" s="751"/>
      <c r="R58" s="751" t="str">
        <f>IF('Prima progettazione pil'!$E$2=1,'Calcolo Gerarchia delle res'!L5,IF('Prima progettazione pil'!$E$2=2,'Calcolo Gerarchia delle res'!Z5,IF('Prima progettazione pil'!$E$2=3,'Calcolo Gerarchia delle res'!AN5,IF('Prima progettazione pil'!$E$2=4,'Calcolo Gerarchia delle res'!BB5,IF('Prima progettazione pil'!$E$2=5,'Calcolo Gerarchia delle res'!BP5,IF('Prima progettazione pil'!$E$2=6,'Calcolo Gerarchia delle res'!CD5,IF('Prima progettazione pil'!$E$2=7,'Calcolo Gerarchia delle res'!CR5,IF('Prima progettazione pil'!$E$2=8,'Calcolo Gerarchia delle res'!L18,IF('Prima progettazione pil'!$E$2=9,'Calcolo Gerarchia delle res'!Z18,IF('Prima progettazione pil'!$E$2=10,'Calcolo Gerarchia delle res'!AN18,IF('Prima progettazione pil'!$E$2=11,'Calcolo Gerarchia delle res'!BB18,IF('Prima progettazione pil'!$E$2=12,'Calcolo Gerarchia delle res'!BP18,IF('Prima progettazione pil'!$E$2=13,'Calcolo Gerarchia delle res'!CD18,IF('Prima progettazione pil'!$E$2=14,'Calcolo Gerarchia delle res'!CR18,IF('Prima progettazione pil'!$E$2=15,'Calcolo Gerarchia delle res'!L31,IF('Prima progettazione pil'!$E$2=16,'Calcolo Gerarchia delle res'!Z31,IF('Prima progettazione pil'!$E$2=17,'Calcolo Gerarchia delle res'!AN31,IF('Prima progettazione pil'!$E$2=18,'Calcolo Gerarchia delle res'!BB31,IF('Prima progettazione pil'!$E$2=19,'Calcolo Gerarchia delle res'!BP31,IF('Prima progettazione pil'!$E$2=20,'Calcolo Gerarchia delle res'!CD31,IF('Prima progettazione pil'!$E$2=21,'Calcolo Gerarchia delle res'!CR31,"")))))))))))))))))))))</f>
        <v>dx</v>
      </c>
      <c r="S58" s="751" t="str">
        <f>IF('Prima progettazione pil'!$E$2=1,'Calcolo Gerarchia delle res'!M5,IF('Prima progettazione pil'!$E$2=2,'Calcolo Gerarchia delle res'!AA5,IF('Prima progettazione pil'!$E$2=3,'Calcolo Gerarchia delle res'!AO5,IF('Prima progettazione pil'!$E$2=4,'Calcolo Gerarchia delle res'!BC5,IF('Prima progettazione pil'!$E$2=5,'Calcolo Gerarchia delle res'!BQ5,IF('Prima progettazione pil'!$E$2=6,'Calcolo Gerarchia delle res'!CE5,IF('Prima progettazione pil'!$E$2=7,'Calcolo Gerarchia delle res'!CS5,IF('Prima progettazione pil'!$E$2=8,'Calcolo Gerarchia delle res'!M18,IF('Prima progettazione pil'!$E$2=9,'Calcolo Gerarchia delle res'!AA18,IF('Prima progettazione pil'!$E$2=10,'Calcolo Gerarchia delle res'!AO18,IF('Prima progettazione pil'!$E$2=11,'Calcolo Gerarchia delle res'!BC18,IF('Prima progettazione pil'!$E$2=12,'Calcolo Gerarchia delle res'!BQ18,IF('Prima progettazione pil'!$E$2=13,'Calcolo Gerarchia delle res'!CE18,IF('Prima progettazione pil'!$E$2=14,'Calcolo Gerarchia delle res'!CS18,IF('Prima progettazione pil'!$E$2=15,'Calcolo Gerarchia delle res'!M31,IF('Prima progettazione pil'!$E$2=16,'Calcolo Gerarchia delle res'!AA31,IF('Prima progettazione pil'!$E$2=17,'Calcolo Gerarchia delle res'!AO31,IF('Prima progettazione pil'!$E$2=18,'Calcolo Gerarchia delle res'!BC31,IF('Prima progettazione pil'!$E$2=19,'Calcolo Gerarchia delle res'!BQ31,IF('Prima progettazione pil'!$E$2=20,'Calcolo Gerarchia delle res'!CE31,IF('Prima progettazione pil'!$E$2=21,'Calcolo Gerarchia delle res'!CS31,"")))))))))))))))))))))</f>
        <v>ΣM</v>
      </c>
      <c r="T58" s="1499"/>
      <c r="U58" s="1501"/>
      <c r="V58" s="772" t="s">
        <v>134</v>
      </c>
      <c r="W58" s="114"/>
      <c r="X58" s="114"/>
      <c r="Z58" s="1483">
        <v>6</v>
      </c>
      <c r="AA58" s="755" t="s">
        <v>274</v>
      </c>
      <c r="AB58" s="757">
        <v>30</v>
      </c>
      <c r="AD58" s="1513"/>
      <c r="AE58" s="1513"/>
      <c r="AF58" s="1513"/>
      <c r="AG58" s="765"/>
      <c r="AH58" s="732" t="str">
        <f>'TRAVE 210'!R3</f>
        <v>fyd</v>
      </c>
      <c r="AI58" s="733">
        <f>'TRAVE 210'!S3</f>
        <v>391.3</v>
      </c>
      <c r="AK58" s="1056">
        <v>16</v>
      </c>
      <c r="AL58" s="733">
        <f>PI()*(AK58/10)^2/4</f>
        <v>2.0106192982974678</v>
      </c>
      <c r="AZ58" s="2"/>
      <c r="BA58" s="2"/>
      <c r="BB58" s="2"/>
      <c r="BC58" s="2"/>
      <c r="BH58" s="748"/>
      <c r="BI58" s="748"/>
      <c r="BJ58" s="748"/>
      <c r="BK58" s="748"/>
    </row>
    <row r="59" spans="2:119" ht="23.4" customHeight="1" thickBot="1" x14ac:dyDescent="0.35">
      <c r="B59" s="695"/>
      <c r="C59" s="695"/>
      <c r="D59" s="695"/>
      <c r="E59" s="695"/>
      <c r="F59" s="695"/>
      <c r="G59" s="695"/>
      <c r="J59" s="1481">
        <v>6</v>
      </c>
      <c r="K59" s="744" t="str">
        <f>IF('Prima progettazione pil'!$E$2=1,'Calcolo Gerarchia delle res'!E6,IF('Prima progettazione pil'!$E$2=2,'Calcolo Gerarchia delle res'!S6,IF('Prima progettazione pil'!$E$2=3,'Calcolo Gerarchia delle res'!AG6,IF('Prima progettazione pil'!$E$2=4,'Calcolo Gerarchia delle res'!AU6,IF('Prima progettazione pil'!$E$2=5,'Calcolo Gerarchia delle res'!BI6,IF('Prima progettazione pil'!$E$2=6,'Calcolo Gerarchia delle res'!BW6,IF('Prima progettazione pil'!$E$2=7,'Calcolo Gerarchia delle res'!CK6,IF('Prima progettazione pil'!$E$2=8,'Calcolo Gerarchia delle res'!E19,IF('Prima progettazione pil'!$E$2=9,'Calcolo Gerarchia delle res'!S19,IF('Prima progettazione pil'!$E$2=10,'Calcolo Gerarchia delle res'!AG19,IF('Prima progettazione pil'!$E$2=11,'Calcolo Gerarchia delle res'!AU19,IF('Prima progettazione pil'!$E$2=12,'Calcolo Gerarchia delle res'!BI19,IF('Prima progettazione pil'!$E$2=13,'Calcolo Gerarchia delle res'!BW19,IF('Prima progettazione pil'!$E$2=14,'Calcolo Gerarchia delle res'!CK19,IF('Prima progettazione pil'!$E$2=15,'Calcolo Gerarchia delle res'!E32,IF('Prima progettazione pil'!$E$2=16,'Calcolo Gerarchia delle res'!S32,IF('Prima progettazione pil'!$E$2=17,'Calcolo Gerarchia delle res'!AG32,IF('Prima progettazione pil'!$E$2=18,'Calcolo Gerarchia delle res'!AU32,IF('Prima progettazione pil'!$E$2=19,'Calcolo Gerarchia delle res'!BI32,IF('Prima progettazione pil'!$E$2=20,'Calcolo Gerarchia delle res'!BW32,IF('Prima progettazione pil'!$E$2=21,'Calcolo Gerarchia delle res'!CK32,"")))))))))))))))))))))</f>
        <v>MRd_sup</v>
      </c>
      <c r="L59" s="745">
        <f>IF('Prima progettazione pil'!$E$2=1,'Calcolo Gerarchia delle res'!F6,IF('Prima progettazione pil'!$E$2=2,'Calcolo Gerarchia delle res'!T6,IF('Prima progettazione pil'!$E$2=3,'Calcolo Gerarchia delle res'!AH6,IF('Prima progettazione pil'!$E$2=4,'Calcolo Gerarchia delle res'!AV6,IF('Prima progettazione pil'!$E$2=5,'Calcolo Gerarchia delle res'!BJ6,IF('Prima progettazione pil'!$E$2=6,'Calcolo Gerarchia delle res'!BX6,IF('Prima progettazione pil'!$E$2=7,'Calcolo Gerarchia delle res'!CL6,IF('Prima progettazione pil'!$E$2=8,'Calcolo Gerarchia delle res'!F19,IF('Prima progettazione pil'!$E$2=9,'Calcolo Gerarchia delle res'!T19,IF('Prima progettazione pil'!$E$2=10,'Calcolo Gerarchia delle res'!AH19,IF('Prima progettazione pil'!$E$2=11,'Calcolo Gerarchia delle res'!AV19,IF('Prima progettazione pil'!$E$2=12,'Calcolo Gerarchia delle res'!BJ19,IF('Prima progettazione pil'!$E$2=13,'Calcolo Gerarchia delle res'!BX19,IF('Prima progettazione pil'!$E$2=14,'Calcolo Gerarchia delle res'!CL19,IF('Prima progettazione pil'!$E$2=15,'Calcolo Gerarchia delle res'!F32,IF('Prima progettazione pil'!$E$2=16,'Calcolo Gerarchia delle res'!T32,IF('Prima progettazione pil'!$E$2=17,'Calcolo Gerarchia delle res'!AH32,IF('Prima progettazione pil'!$E$2=18,'Calcolo Gerarchia delle res'!AV32,IF('Prima progettazione pil'!$E$2=19,'Calcolo Gerarchia delle res'!BJ32,IF('Prima progettazione pil'!$E$2=20,'Calcolo Gerarchia delle res'!BX32,IF('Prima progettazione pil'!$E$2=21,'Calcolo Gerarchia delle res'!CL32,"")))))))))))))))))))))</f>
        <v>-42.484787896885152</v>
      </c>
      <c r="M59" s="745"/>
      <c r="N59" s="745">
        <f>IF('Prima progettazione pil'!$E$2=1,'Calcolo Gerarchia delle res'!H6,IF('Prima progettazione pil'!$E$2=2,'Calcolo Gerarchia delle res'!V6,IF('Prima progettazione pil'!$E$2=3,'Calcolo Gerarchia delle res'!AJ6,IF('Prima progettazione pil'!$E$2=4,'Calcolo Gerarchia delle res'!AX6,IF('Prima progettazione pil'!$E$2=5,'Calcolo Gerarchia delle res'!BL6,IF('Prima progettazione pil'!$E$2=6,'Calcolo Gerarchia delle res'!BZ6,IF('Prima progettazione pil'!$E$2=7,'Calcolo Gerarchia delle res'!CN6,IF('Prima progettazione pil'!$E$2=8,'Calcolo Gerarchia delle res'!H19,IF('Prima progettazione pil'!$E$2=9,'Calcolo Gerarchia delle res'!V19,IF('Prima progettazione pil'!$E$2=10,'Calcolo Gerarchia delle res'!AJ19,IF('Prima progettazione pil'!$E$2=11,'Calcolo Gerarchia delle res'!AX19,IF('Prima progettazione pil'!$E$2=12,'Calcolo Gerarchia delle res'!BL19,IF('Prima progettazione pil'!$E$2=13,'Calcolo Gerarchia delle res'!BZ19,IF('Prima progettazione pil'!$E$2=14,'Calcolo Gerarchia delle res'!CN19,IF('Prima progettazione pil'!$E$2=15,'Calcolo Gerarchia delle res'!H32,IF('Prima progettazione pil'!$E$2=16,'Calcolo Gerarchia delle res'!V32,IF('Prima progettazione pil'!$E$2=17,'Calcolo Gerarchia delle res'!AJ32,IF('Prima progettazione pil'!$E$2=18,'Calcolo Gerarchia delle res'!AX32,IF('Prima progettazione pil'!$E$2=19,'Calcolo Gerarchia delle res'!BL32,IF('Prima progettazione pil'!$E$2=20,'Calcolo Gerarchia delle res'!BZ32,IF('Prima progettazione pil'!$E$2=21,'Calcolo Gerarchia delle res'!CN32,"")))))))))))))))))))))</f>
        <v>0</v>
      </c>
      <c r="O59" s="1485">
        <f>IF('Prima progettazione pil'!$E$2=1,'Calcolo Gerarchia delle res'!I6,IF('Prima progettazione pil'!$E$2=2,'Calcolo Gerarchia delle res'!W6,IF('Prima progettazione pil'!$E$2=3,'Calcolo Gerarchia delle res'!AK6,IF('Prima progettazione pil'!$E$2=4,'Calcolo Gerarchia delle res'!AY6,IF('Prima progettazione pil'!$E$2=5,'Calcolo Gerarchia delle res'!BM6,IF('Prima progettazione pil'!$E$2=6,'Calcolo Gerarchia delle res'!CA6,IF('Prima progettazione pil'!$E$2=7,'Calcolo Gerarchia delle res'!CO6,IF('Prima progettazione pil'!$E$2=8,'Calcolo Gerarchia delle res'!I19,IF('Prima progettazione pil'!$E$2=9,'Calcolo Gerarchia delle res'!W19,IF('Prima progettazione pil'!$E$2=10,'Calcolo Gerarchia delle res'!AK19,IF('Prima progettazione pil'!$E$2=11,'Calcolo Gerarchia delle res'!AY19,IF('Prima progettazione pil'!$E$2=12,'Calcolo Gerarchia delle res'!BM19,IF('Prima progettazione pil'!$E$2=13,'Calcolo Gerarchia delle res'!CA19,IF('Prima progettazione pil'!$E$2=14,'Calcolo Gerarchia delle res'!CO19,IF('Prima progettazione pil'!$E$2=15,'Calcolo Gerarchia delle res'!I32,IF('Prima progettazione pil'!$E$2=16,'Calcolo Gerarchia delle res'!W32,IF('Prima progettazione pil'!$E$2=17,'Calcolo Gerarchia delle res'!AK32,IF('Prima progettazione pil'!$E$2=18,'Calcolo Gerarchia delle res'!AY32,IF('Prima progettazione pil'!$E$2=19,'Calcolo Gerarchia delle res'!BM32,IF('Prima progettazione pil'!$E$2=20,'Calcolo Gerarchia delle res'!CA32,IF('Prima progettazione pil'!$E$2=21,'Calcolo Gerarchia delle res'!CO32,"")))))))))))))))))))))</f>
        <v>42.484787896885152</v>
      </c>
      <c r="P59" s="745">
        <f>IF('Prima progettazione pil'!$E$2=1,'Calcolo Gerarchia delle res'!J6,IF('Prima progettazione pil'!$E$2=2,'Calcolo Gerarchia delle res'!X6,IF('Prima progettazione pil'!$E$2=3,'Calcolo Gerarchia delle res'!AL6,IF('Prima progettazione pil'!$E$2=4,'Calcolo Gerarchia delle res'!AZ6,IF('Prima progettazione pil'!$E$2=5,'Calcolo Gerarchia delle res'!BN6,IF('Prima progettazione pil'!$E$2=6,'Calcolo Gerarchia delle res'!CB6,IF('Prima progettazione pil'!$E$2=7,'Calcolo Gerarchia delle res'!CP6,IF('Prima progettazione pil'!$E$2=8,'Calcolo Gerarchia delle res'!J19,IF('Prima progettazione pil'!$E$2=9,'Calcolo Gerarchia delle res'!X19,IF('Prima progettazione pil'!$E$2=10,'Calcolo Gerarchia delle res'!AL19,IF('Prima progettazione pil'!$E$2=11,'Calcolo Gerarchia delle res'!AZ19,IF('Prima progettazione pil'!$E$2=12,'Calcolo Gerarchia delle res'!BN19,IF('Prima progettazione pil'!$E$2=13,'Calcolo Gerarchia delle res'!CB19,IF('Prima progettazione pil'!$E$2=14,'Calcolo Gerarchia delle res'!CP19,IF('Prima progettazione pil'!$E$2=15,'Calcolo Gerarchia delle res'!J32,IF('Prima progettazione pil'!$E$2=16,'Calcolo Gerarchia delle res'!X32,IF('Prima progettazione pil'!$E$2=17,'Calcolo Gerarchia delle res'!AL32,IF('Prima progettazione pil'!$E$2=18,'Calcolo Gerarchia delle res'!AZ32,IF('Prima progettazione pil'!$E$2=19,'Calcolo Gerarchia delle res'!BN32,IF('Prima progettazione pil'!$E$2=20,'Calcolo Gerarchia delle res'!CB32,IF('Prima progettazione pil'!$E$2=21,'Calcolo Gerarchia delle res'!CP32,"")))))))))))))))))))))</f>
        <v>-118.95740611127844</v>
      </c>
      <c r="Q59" s="745"/>
      <c r="R59" s="745">
        <f>IF('Prima progettazione pil'!$E$2=1,'Calcolo Gerarchia delle res'!L6,IF('Prima progettazione pil'!$E$2=2,'Calcolo Gerarchia delle res'!Z6,IF('Prima progettazione pil'!$E$2=3,'Calcolo Gerarchia delle res'!AN6,IF('Prima progettazione pil'!$E$2=4,'Calcolo Gerarchia delle res'!BB6,IF('Prima progettazione pil'!$E$2=5,'Calcolo Gerarchia delle res'!BP6,IF('Prima progettazione pil'!$E$2=6,'Calcolo Gerarchia delle res'!CD6,IF('Prima progettazione pil'!$E$2=7,'Calcolo Gerarchia delle res'!CR6,IF('Prima progettazione pil'!$E$2=8,'Calcolo Gerarchia delle res'!L19,IF('Prima progettazione pil'!$E$2=9,'Calcolo Gerarchia delle res'!Z19,IF('Prima progettazione pil'!$E$2=10,'Calcolo Gerarchia delle res'!AN19,IF('Prima progettazione pil'!$E$2=11,'Calcolo Gerarchia delle res'!BB19,IF('Prima progettazione pil'!$E$2=12,'Calcolo Gerarchia delle res'!BP19,IF('Prima progettazione pil'!$E$2=13,'Calcolo Gerarchia delle res'!CD19,IF('Prima progettazione pil'!$E$2=14,'Calcolo Gerarchia delle res'!CR19,IF('Prima progettazione pil'!$E$2=15,'Calcolo Gerarchia delle res'!L32,IF('Prima progettazione pil'!$E$2=16,'Calcolo Gerarchia delle res'!Z32,IF('Prima progettazione pil'!$E$2=17,'Calcolo Gerarchia delle res'!AN32,IF('Prima progettazione pil'!$E$2=18,'Calcolo Gerarchia delle res'!BB32,IF('Prima progettazione pil'!$E$2=19,'Calcolo Gerarchia delle res'!BP32,IF('Prima progettazione pil'!$E$2=20,'Calcolo Gerarchia delle res'!CD32,IF('Prima progettazione pil'!$E$2=21,'Calcolo Gerarchia delle res'!CR32,"")))))))))))))))))))))</f>
        <v>-118.95740611127844</v>
      </c>
      <c r="S59" s="1485">
        <f>IF('Prima progettazione pil'!$E$2=1,'Calcolo Gerarchia delle res'!M6,IF('Prima progettazione pil'!$E$2=2,'Calcolo Gerarchia delle res'!AA6,IF('Prima progettazione pil'!$E$2=3,'Calcolo Gerarchia delle res'!AO6,IF('Prima progettazione pil'!$E$2=4,'Calcolo Gerarchia delle res'!BC6,IF('Prima progettazione pil'!$E$2=5,'Calcolo Gerarchia delle res'!BQ6,IF('Prima progettazione pil'!$E$2=6,'Calcolo Gerarchia delle res'!CE6,IF('Prima progettazione pil'!$E$2=7,'Calcolo Gerarchia delle res'!CS6,IF('Prima progettazione pil'!$E$2=8,'Calcolo Gerarchia delle res'!M19,IF('Prima progettazione pil'!$E$2=9,'Calcolo Gerarchia delle res'!AA19,IF('Prima progettazione pil'!$E$2=10,'Calcolo Gerarchia delle res'!AO19,IF('Prima progettazione pil'!$E$2=11,'Calcolo Gerarchia delle res'!BC19,IF('Prima progettazione pil'!$E$2=12,'Calcolo Gerarchia delle res'!BQ19,IF('Prima progettazione pil'!$E$2=13,'Calcolo Gerarchia delle res'!CE19,IF('Prima progettazione pil'!$E$2=14,'Calcolo Gerarchia delle res'!CS19,IF('Prima progettazione pil'!$E$2=15,'Calcolo Gerarchia delle res'!M32,IF('Prima progettazione pil'!$E$2=16,'Calcolo Gerarchia delle res'!AA32,IF('Prima progettazione pil'!$E$2=17,'Calcolo Gerarchia delle res'!AO32,IF('Prima progettazione pil'!$E$2=18,'Calcolo Gerarchia delle res'!BC32,IF('Prima progettazione pil'!$E$2=19,'Calcolo Gerarchia delle res'!BQ32,IF('Prima progettazione pil'!$E$2=20,'Calcolo Gerarchia delle res'!CE32,IF('Prima progettazione pil'!$E$2=21,'Calcolo Gerarchia delle res'!CS32,"")))))))))))))))))))))</f>
        <v>198.26234351879742</v>
      </c>
      <c r="T59" s="744" t="str">
        <f>IF('Prima progettazione pil'!$E$2=1,'Calcolo Gerarchia delle res'!N6,IF('Prima progettazione pil'!$E$2=2,'Calcolo Gerarchia delle res'!AB6,IF('Prima progettazione pil'!$E$2=3,'Calcolo Gerarchia delle res'!AP6,IF('Prima progettazione pil'!$E$2=4,'Calcolo Gerarchia delle res'!BD6,IF('Prima progettazione pil'!$E$2=5,'Calcolo Gerarchia delle res'!BR6,IF('Prima progettazione pil'!$E$2=6,'Calcolo Gerarchia delle res'!CF6,IF('Prima progettazione pil'!$E$2=7,'Calcolo Gerarchia delle res'!CT6,IF('Prima progettazione pil'!$E$2=8,'Calcolo Gerarchia delle res'!N19,IF('Prima progettazione pil'!$E$2=9,'Calcolo Gerarchia delle res'!AB19,IF('Prima progettazione pil'!$E$2=10,'Calcolo Gerarchia delle res'!AP19,IF('Prima progettazione pil'!$E$2=11,'Calcolo Gerarchia delle res'!BD19,IF('Prima progettazione pil'!$E$2=12,'Calcolo Gerarchia delle res'!BR19,IF('Prima progettazione pil'!$E$2=13,'Calcolo Gerarchia delle res'!CF19,IF('Prima progettazione pil'!$E$2=14,'Calcolo Gerarchia delle res'!CT19,IF('Prima progettazione pil'!$E$2=15,'Calcolo Gerarchia delle res'!N32,IF('Prima progettazione pil'!$E$2=16,'Calcolo Gerarchia delle res'!AB32,IF('Prima progettazione pil'!$E$2=17,'Calcolo Gerarchia delle res'!AP32,IF('Prima progettazione pil'!$E$2=18,'Calcolo Gerarchia delle res'!BD32,IF('Prima progettazione pil'!$E$2=19,'Calcolo Gerarchia delle res'!BR32,IF('Prima progettazione pil'!$E$2=20,'Calcolo Gerarchia delle res'!CF32,IF('Prima progettazione pil'!$E$2=21,'Calcolo Gerarchia delle res'!CT32,"")))))))))))))))))))))</f>
        <v xml:space="preserve">sup </v>
      </c>
      <c r="U59" s="50">
        <f>'Calcolo Gerarchia delle res'!B6</f>
        <v>0.34902353969255939</v>
      </c>
      <c r="V59" s="773" t="s">
        <v>113</v>
      </c>
      <c r="W59" s="746">
        <f>S61*$I$58*$U61</f>
        <v>129.52925693462291</v>
      </c>
      <c r="X59" s="746">
        <f>O61*$I$58*$U61</f>
        <v>19.825906673666768</v>
      </c>
      <c r="Z59" s="1484"/>
      <c r="AA59" s="756" t="s">
        <v>208</v>
      </c>
      <c r="AB59" s="725">
        <v>60</v>
      </c>
      <c r="AD59" s="744">
        <f>'ERRATO 2'!L4</f>
        <v>6</v>
      </c>
      <c r="AE59" s="744" t="str">
        <f>'ERRATO 2'!M4</f>
        <v>P pil_k</v>
      </c>
      <c r="AF59" s="744">
        <f>'ERRATO 2'!N4</f>
        <v>-12.15</v>
      </c>
      <c r="AG59" s="765"/>
      <c r="AZ59" s="2"/>
      <c r="BA59" s="2"/>
      <c r="BB59" s="2"/>
      <c r="BC59" s="2"/>
      <c r="BH59" s="748"/>
      <c r="BI59" s="748"/>
      <c r="BJ59" s="748"/>
      <c r="BK59" s="748"/>
    </row>
    <row r="60" spans="2:119" ht="23.4" customHeight="1" thickBot="1" x14ac:dyDescent="0.35">
      <c r="B60" s="695"/>
      <c r="C60" s="695"/>
      <c r="D60" s="695"/>
      <c r="E60" s="695"/>
      <c r="F60" s="695"/>
      <c r="G60" s="695"/>
      <c r="J60" s="1481"/>
      <c r="K60" s="744" t="str">
        <f>IF('Prima progettazione pil'!$E$2=1,'Calcolo Gerarchia delle res'!E7,IF('Prima progettazione pil'!$E$2=2,'Calcolo Gerarchia delle res'!S7,IF('Prima progettazione pil'!$E$2=3,'Calcolo Gerarchia delle res'!AG7,IF('Prima progettazione pil'!$E$2=4,'Calcolo Gerarchia delle res'!AU7,IF('Prima progettazione pil'!$E$2=5,'Calcolo Gerarchia delle res'!BI7,IF('Prima progettazione pil'!$E$2=6,'Calcolo Gerarchia delle res'!BW7,IF('Prima progettazione pil'!$E$2=7,'Calcolo Gerarchia delle res'!CK7,IF('Prima progettazione pil'!$E$2=8,'Calcolo Gerarchia delle res'!E20,IF('Prima progettazione pil'!$E$2=9,'Calcolo Gerarchia delle res'!S20,IF('Prima progettazione pil'!$E$2=10,'Calcolo Gerarchia delle res'!AG20,IF('Prima progettazione pil'!$E$2=11,'Calcolo Gerarchia delle res'!AU20,IF('Prima progettazione pil'!$E$2=12,'Calcolo Gerarchia delle res'!BI20,IF('Prima progettazione pil'!$E$2=13,'Calcolo Gerarchia delle res'!BW20,IF('Prima progettazione pil'!$E$2=14,'Calcolo Gerarchia delle res'!CK20,IF('Prima progettazione pil'!$E$2=15,'Calcolo Gerarchia delle res'!E33,IF('Prima progettazione pil'!$E$2=16,'Calcolo Gerarchia delle res'!S33,IF('Prima progettazione pil'!$E$2=17,'Calcolo Gerarchia delle res'!AG33,IF('Prima progettazione pil'!$E$2=18,'Calcolo Gerarchia delle res'!AU33,IF('Prima progettazione pil'!$E$2=19,'Calcolo Gerarchia delle res'!BI33,IF('Prima progettazione pil'!$E$2=20,'Calcolo Gerarchia delle res'!BW33,IF('Prima progettazione pil'!$E$2=21,'Calcolo Gerarchia delle res'!CK33,"")))))))))))))))))))))</f>
        <v>MRd_inf</v>
      </c>
      <c r="L60" s="745">
        <f>IF('Prima progettazione pil'!$E$2=1,'Calcolo Gerarchia delle res'!F7,IF('Prima progettazione pil'!$E$2=2,'Calcolo Gerarchia delle res'!T7,IF('Prima progettazione pil'!$E$2=3,'Calcolo Gerarchia delle res'!AH7,IF('Prima progettazione pil'!$E$2=4,'Calcolo Gerarchia delle res'!AV7,IF('Prima progettazione pil'!$E$2=5,'Calcolo Gerarchia delle res'!BJ7,IF('Prima progettazione pil'!$E$2=6,'Calcolo Gerarchia delle res'!BX7,IF('Prima progettazione pil'!$E$2=7,'Calcolo Gerarchia delle res'!CL7,IF('Prima progettazione pil'!$E$2=8,'Calcolo Gerarchia delle res'!F20,IF('Prima progettazione pil'!$E$2=9,'Calcolo Gerarchia delle res'!T20,IF('Prima progettazione pil'!$E$2=10,'Calcolo Gerarchia delle res'!AH20,IF('Prima progettazione pil'!$E$2=11,'Calcolo Gerarchia delle res'!AV20,IF('Prima progettazione pil'!$E$2=12,'Calcolo Gerarchia delle res'!BJ20,IF('Prima progettazione pil'!$E$2=13,'Calcolo Gerarchia delle res'!BX20,IF('Prima progettazione pil'!$E$2=14,'Calcolo Gerarchia delle res'!CL20,IF('Prima progettazione pil'!$E$2=15,'Calcolo Gerarchia delle res'!F33,IF('Prima progettazione pil'!$E$2=16,'Calcolo Gerarchia delle res'!T33,IF('Prima progettazione pil'!$E$2=17,'Calcolo Gerarchia delle res'!AH33,IF('Prima progettazione pil'!$E$2=18,'Calcolo Gerarchia delle res'!AV33,IF('Prima progettazione pil'!$E$2=19,'Calcolo Gerarchia delle res'!BJ33,IF('Prima progettazione pil'!$E$2=20,'Calcolo Gerarchia delle res'!BX33,IF('Prima progettazione pil'!$E$2=21,'Calcolo Gerarchia delle res'!CL33,"")))))))))))))))))))))</f>
        <v>28.323191931256769</v>
      </c>
      <c r="M60" s="745"/>
      <c r="N60" s="745">
        <f>IF('Prima progettazione pil'!$E$2=1,'Calcolo Gerarchia delle res'!H7,IF('Prima progettazione pil'!$E$2=2,'Calcolo Gerarchia delle res'!V7,IF('Prima progettazione pil'!$E$2=3,'Calcolo Gerarchia delle res'!AJ7,IF('Prima progettazione pil'!$E$2=4,'Calcolo Gerarchia delle res'!AX7,IF('Prima progettazione pil'!$E$2=5,'Calcolo Gerarchia delle res'!BL7,IF('Prima progettazione pil'!$E$2=6,'Calcolo Gerarchia delle res'!BZ7,IF('Prima progettazione pil'!$E$2=7,'Calcolo Gerarchia delle res'!CN7,IF('Prima progettazione pil'!$E$2=8,'Calcolo Gerarchia delle res'!H20,IF('Prima progettazione pil'!$E$2=9,'Calcolo Gerarchia delle res'!V20,IF('Prima progettazione pil'!$E$2=10,'Calcolo Gerarchia delle res'!AJ20,IF('Prima progettazione pil'!$E$2=11,'Calcolo Gerarchia delle res'!AX20,IF('Prima progettazione pil'!$E$2=12,'Calcolo Gerarchia delle res'!BL20,IF('Prima progettazione pil'!$E$2=13,'Calcolo Gerarchia delle res'!BZ20,IF('Prima progettazione pil'!$E$2=14,'Calcolo Gerarchia delle res'!CN20,IF('Prima progettazione pil'!$E$2=15,'Calcolo Gerarchia delle res'!H33,IF('Prima progettazione pil'!$E$2=16,'Calcolo Gerarchia delle res'!V33,IF('Prima progettazione pil'!$E$2=17,'Calcolo Gerarchia delle res'!AJ33,IF('Prima progettazione pil'!$E$2=18,'Calcolo Gerarchia delle res'!AX33,IF('Prima progettazione pil'!$E$2=19,'Calcolo Gerarchia delle res'!BL33,IF('Prima progettazione pil'!$E$2=20,'Calcolo Gerarchia delle res'!BZ33,IF('Prima progettazione pil'!$E$2=21,'Calcolo Gerarchia delle res'!CN33,"")))))))))))))))))))))</f>
        <v>0</v>
      </c>
      <c r="O60" s="1396"/>
      <c r="P60" s="745">
        <f>IF('Prima progettazione pil'!$E$2=1,'Calcolo Gerarchia delle res'!J7,IF('Prima progettazione pil'!$E$2=2,'Calcolo Gerarchia delle res'!X7,IF('Prima progettazione pil'!$E$2=3,'Calcolo Gerarchia delle res'!AL7,IF('Prima progettazione pil'!$E$2=4,'Calcolo Gerarchia delle res'!AZ7,IF('Prima progettazione pil'!$E$2=5,'Calcolo Gerarchia delle res'!BN7,IF('Prima progettazione pil'!$E$2=6,'Calcolo Gerarchia delle res'!CB7,IF('Prima progettazione pil'!$E$2=7,'Calcolo Gerarchia delle res'!CP7,IF('Prima progettazione pil'!$E$2=8,'Calcolo Gerarchia delle res'!J20,IF('Prima progettazione pil'!$E$2=9,'Calcolo Gerarchia delle res'!X20,IF('Prima progettazione pil'!$E$2=10,'Calcolo Gerarchia delle res'!AL20,IF('Prima progettazione pil'!$E$2=11,'Calcolo Gerarchia delle res'!AZ20,IF('Prima progettazione pil'!$E$2=12,'Calcolo Gerarchia delle res'!BN20,IF('Prima progettazione pil'!$E$2=13,'Calcolo Gerarchia delle res'!CB20,IF('Prima progettazione pil'!$E$2=14,'Calcolo Gerarchia delle res'!CP20,IF('Prima progettazione pil'!$E$2=15,'Calcolo Gerarchia delle res'!J33,IF('Prima progettazione pil'!$E$2=16,'Calcolo Gerarchia delle res'!X33,IF('Prima progettazione pil'!$E$2=17,'Calcolo Gerarchia delle res'!AL33,IF('Prima progettazione pil'!$E$2=18,'Calcolo Gerarchia delle res'!AZ33,IF('Prima progettazione pil'!$E$2=19,'Calcolo Gerarchia delle res'!BN33,IF('Prima progettazione pil'!$E$2=20,'Calcolo Gerarchia delle res'!CB33,IF('Prima progettazione pil'!$E$2=21,'Calcolo Gerarchia delle res'!CP33,"")))))))))))))))))))))</f>
        <v>79.304937407518963</v>
      </c>
      <c r="Q60" s="745"/>
      <c r="R60" s="745">
        <f>IF('Prima progettazione pil'!$E$2=1,'Calcolo Gerarchia delle res'!L7,IF('Prima progettazione pil'!$E$2=2,'Calcolo Gerarchia delle res'!Z7,IF('Prima progettazione pil'!$E$2=3,'Calcolo Gerarchia delle res'!AN7,IF('Prima progettazione pil'!$E$2=4,'Calcolo Gerarchia delle res'!BB7,IF('Prima progettazione pil'!$E$2=5,'Calcolo Gerarchia delle res'!BP7,IF('Prima progettazione pil'!$E$2=6,'Calcolo Gerarchia delle res'!CD7,IF('Prima progettazione pil'!$E$2=7,'Calcolo Gerarchia delle res'!CR7,IF('Prima progettazione pil'!$E$2=8,'Calcolo Gerarchia delle res'!L20,IF('Prima progettazione pil'!$E$2=9,'Calcolo Gerarchia delle res'!Z20,IF('Prima progettazione pil'!$E$2=10,'Calcolo Gerarchia delle res'!AN20,IF('Prima progettazione pil'!$E$2=11,'Calcolo Gerarchia delle res'!BB20,IF('Prima progettazione pil'!$E$2=12,'Calcolo Gerarchia delle res'!BP20,IF('Prima progettazione pil'!$E$2=13,'Calcolo Gerarchia delle res'!CD20,IF('Prima progettazione pil'!$E$2=14,'Calcolo Gerarchia delle res'!CR20,IF('Prima progettazione pil'!$E$2=15,'Calcolo Gerarchia delle res'!L33,IF('Prima progettazione pil'!$E$2=16,'Calcolo Gerarchia delle res'!Z33,IF('Prima progettazione pil'!$E$2=17,'Calcolo Gerarchia delle res'!AN33,IF('Prima progettazione pil'!$E$2=18,'Calcolo Gerarchia delle res'!BB33,IF('Prima progettazione pil'!$E$2=19,'Calcolo Gerarchia delle res'!BP33,IF('Prima progettazione pil'!$E$2=20,'Calcolo Gerarchia delle res'!CD33,IF('Prima progettazione pil'!$E$2=21,'Calcolo Gerarchia delle res'!CR33,"")))))))))))))))))))))</f>
        <v>79.304937407518963</v>
      </c>
      <c r="S60" s="1396"/>
      <c r="T60" s="744" t="str">
        <f>IF('Prima progettazione pil'!$E$2=1,'Calcolo Gerarchia delle res'!N7,IF('Prima progettazione pil'!$E$2=2,'Calcolo Gerarchia delle res'!AB7,IF('Prima progettazione pil'!$E$2=3,'Calcolo Gerarchia delle res'!AP7,IF('Prima progettazione pil'!$E$2=4,'Calcolo Gerarchia delle res'!BD7,IF('Prima progettazione pil'!$E$2=5,'Calcolo Gerarchia delle res'!BR7,IF('Prima progettazione pil'!$E$2=6,'Calcolo Gerarchia delle res'!CF7,IF('Prima progettazione pil'!$E$2=7,'Calcolo Gerarchia delle res'!CT7,IF('Prima progettazione pil'!$E$2=8,'Calcolo Gerarchia delle res'!N20,IF('Prima progettazione pil'!$E$2=9,'Calcolo Gerarchia delle res'!AB20,IF('Prima progettazione pil'!$E$2=10,'Calcolo Gerarchia delle res'!AP20,IF('Prima progettazione pil'!$E$2=11,'Calcolo Gerarchia delle res'!BD20,IF('Prima progettazione pil'!$E$2=12,'Calcolo Gerarchia delle res'!BR20,IF('Prima progettazione pil'!$E$2=13,'Calcolo Gerarchia delle res'!CF20,IF('Prima progettazione pil'!$E$2=14,'Calcolo Gerarchia delle res'!CT20,IF('Prima progettazione pil'!$E$2=15,'Calcolo Gerarchia delle res'!N33,IF('Prima progettazione pil'!$E$2=16,'Calcolo Gerarchia delle res'!AB33,IF('Prima progettazione pil'!$E$2=17,'Calcolo Gerarchia delle res'!AP33,IF('Prima progettazione pil'!$E$2=18,'Calcolo Gerarchia delle res'!BD33,IF('Prima progettazione pil'!$E$2=19,'Calcolo Gerarchia delle res'!BR33,IF('Prima progettazione pil'!$E$2=20,'Calcolo Gerarchia delle res'!CF33,IF('Prima progettazione pil'!$E$2=21,'Calcolo Gerarchia delle res'!CT33,"")))))))))))))))))))))</f>
        <v>inf</v>
      </c>
      <c r="U60" s="50">
        <f>'Calcolo Gerarchia delle res'!B7</f>
        <v>0.65097646030744072</v>
      </c>
      <c r="V60" s="772" t="s">
        <v>134</v>
      </c>
      <c r="W60" s="746">
        <f>S61*$I$58*$U62</f>
        <v>175.7947520843251</v>
      </c>
      <c r="X60" s="746">
        <f>O61*$I$58*$U62</f>
        <v>26.907360012906903</v>
      </c>
      <c r="Z60" s="1496">
        <v>5</v>
      </c>
      <c r="AA60" s="755" t="s">
        <v>274</v>
      </c>
      <c r="AB60" s="757">
        <v>30</v>
      </c>
      <c r="AD60" s="744">
        <f>'ERRATO 2'!L5</f>
        <v>5</v>
      </c>
      <c r="AE60" s="744" t="str">
        <f>'ERRATO 2'!M5</f>
        <v>P pil_k</v>
      </c>
      <c r="AF60" s="744">
        <f>'ERRATO 2'!N5</f>
        <v>-13.9125</v>
      </c>
      <c r="AG60" s="765"/>
      <c r="AH60" s="42" t="s">
        <v>377</v>
      </c>
      <c r="AI60" s="42"/>
      <c r="AZ60" s="2"/>
      <c r="BA60" s="2"/>
      <c r="BB60" s="2"/>
      <c r="BC60" s="2"/>
      <c r="BH60" s="748"/>
      <c r="BI60" s="748"/>
      <c r="BJ60" s="748"/>
      <c r="BK60" s="748"/>
    </row>
    <row r="61" spans="2:119" ht="23.4" customHeight="1" thickBot="1" x14ac:dyDescent="0.35">
      <c r="B61" s="695"/>
      <c r="C61" s="695"/>
      <c r="D61" s="695"/>
      <c r="E61" s="695"/>
      <c r="F61" s="695"/>
      <c r="G61" s="695"/>
      <c r="J61" s="1481">
        <v>5</v>
      </c>
      <c r="K61" s="744" t="str">
        <f>IF('Prima progettazione pil'!$E$2=1,'Calcolo Gerarchia delle res'!E8,IF('Prima progettazione pil'!$E$2=2,'Calcolo Gerarchia delle res'!S8,IF('Prima progettazione pil'!$E$2=3,'Calcolo Gerarchia delle res'!AG8,IF('Prima progettazione pil'!$E$2=4,'Calcolo Gerarchia delle res'!AU8,IF('Prima progettazione pil'!$E$2=5,'Calcolo Gerarchia delle res'!BI8,IF('Prima progettazione pil'!$E$2=6,'Calcolo Gerarchia delle res'!BW8,IF('Prima progettazione pil'!$E$2=7,'Calcolo Gerarchia delle res'!CK8,IF('Prima progettazione pil'!$E$2=8,'Calcolo Gerarchia delle res'!E21,IF('Prima progettazione pil'!$E$2=9,'Calcolo Gerarchia delle res'!S21,IF('Prima progettazione pil'!$E$2=10,'Calcolo Gerarchia delle res'!AG21,IF('Prima progettazione pil'!$E$2=11,'Calcolo Gerarchia delle res'!AU21,IF('Prima progettazione pil'!$E$2=12,'Calcolo Gerarchia delle res'!BI21,IF('Prima progettazione pil'!$E$2=13,'Calcolo Gerarchia delle res'!BW21,IF('Prima progettazione pil'!$E$2=14,'Calcolo Gerarchia delle res'!CK21,IF('Prima progettazione pil'!$E$2=15,'Calcolo Gerarchia delle res'!E34,IF('Prima progettazione pil'!$E$2=16,'Calcolo Gerarchia delle res'!S34,IF('Prima progettazione pil'!$E$2=17,'Calcolo Gerarchia delle res'!AG34,IF('Prima progettazione pil'!$E$2=18,'Calcolo Gerarchia delle res'!AU34,IF('Prima progettazione pil'!$E$2=19,'Calcolo Gerarchia delle res'!BI34,IF('Prima progettazione pil'!$E$2=20,'Calcolo Gerarchia delle res'!BW34,IF('Prima progettazione pil'!$E$2=21,'Calcolo Gerarchia delle res'!CK34,"")))))))))))))))))))))</f>
        <v>MRd_sup</v>
      </c>
      <c r="L61" s="745">
        <f>IF('Prima progettazione pil'!$E$2=1,'Calcolo Gerarchia delle res'!F8,IF('Prima progettazione pil'!$E$2=2,'Calcolo Gerarchia delle res'!T8,IF('Prima progettazione pil'!$E$2=3,'Calcolo Gerarchia delle res'!AH8,IF('Prima progettazione pil'!$E$2=4,'Calcolo Gerarchia delle res'!AV8,IF('Prima progettazione pil'!$E$2=5,'Calcolo Gerarchia delle res'!BJ8,IF('Prima progettazione pil'!$E$2=6,'Calcolo Gerarchia delle res'!BX8,IF('Prima progettazione pil'!$E$2=7,'Calcolo Gerarchia delle res'!CL8,IF('Prima progettazione pil'!$E$2=8,'Calcolo Gerarchia delle res'!F21,IF('Prima progettazione pil'!$E$2=9,'Calcolo Gerarchia delle res'!T21,IF('Prima progettazione pil'!$E$2=10,'Calcolo Gerarchia delle res'!AH21,IF('Prima progettazione pil'!$E$2=11,'Calcolo Gerarchia delle res'!AV21,IF('Prima progettazione pil'!$E$2=12,'Calcolo Gerarchia delle res'!BJ21,IF('Prima progettazione pil'!$E$2=13,'Calcolo Gerarchia delle res'!BX21,IF('Prima progettazione pil'!$E$2=14,'Calcolo Gerarchia delle res'!CL21,IF('Prima progettazione pil'!$E$2=15,'Calcolo Gerarchia delle res'!F34,IF('Prima progettazione pil'!$E$2=16,'Calcolo Gerarchia delle res'!T34,IF('Prima progettazione pil'!$E$2=17,'Calcolo Gerarchia delle res'!AH34,IF('Prima progettazione pil'!$E$2=18,'Calcolo Gerarchia delle res'!AV34,IF('Prima progettazione pil'!$E$2=19,'Calcolo Gerarchia delle res'!BJ34,IF('Prima progettazione pil'!$E$2=20,'Calcolo Gerarchia delle res'!BX34,IF('Prima progettazione pil'!$E$2=21,'Calcolo Gerarchia delle res'!CL34,"")))))))))))))))))))))</f>
        <v>-42.484787896885152</v>
      </c>
      <c r="M61" s="745"/>
      <c r="N61" s="745">
        <f>IF('Prima progettazione pil'!$E$2=1,'Calcolo Gerarchia delle res'!H8,IF('Prima progettazione pil'!$E$2=2,'Calcolo Gerarchia delle res'!V8,IF('Prima progettazione pil'!$E$2=3,'Calcolo Gerarchia delle res'!AJ8,IF('Prima progettazione pil'!$E$2=4,'Calcolo Gerarchia delle res'!AX8,IF('Prima progettazione pil'!$E$2=5,'Calcolo Gerarchia delle res'!BL8,IF('Prima progettazione pil'!$E$2=6,'Calcolo Gerarchia delle res'!BZ8,IF('Prima progettazione pil'!$E$2=7,'Calcolo Gerarchia delle res'!CN8,IF('Prima progettazione pil'!$E$2=8,'Calcolo Gerarchia delle res'!H21,IF('Prima progettazione pil'!$E$2=9,'Calcolo Gerarchia delle res'!V21,IF('Prima progettazione pil'!$E$2=10,'Calcolo Gerarchia delle res'!AJ21,IF('Prima progettazione pil'!$E$2=11,'Calcolo Gerarchia delle res'!AX21,IF('Prima progettazione pil'!$E$2=12,'Calcolo Gerarchia delle res'!BL21,IF('Prima progettazione pil'!$E$2=13,'Calcolo Gerarchia delle res'!BZ21,IF('Prima progettazione pil'!$E$2=14,'Calcolo Gerarchia delle res'!CN21,IF('Prima progettazione pil'!$E$2=15,'Calcolo Gerarchia delle res'!H34,IF('Prima progettazione pil'!$E$2=16,'Calcolo Gerarchia delle res'!V34,IF('Prima progettazione pil'!$E$2=17,'Calcolo Gerarchia delle res'!AJ34,IF('Prima progettazione pil'!$E$2=18,'Calcolo Gerarchia delle res'!AX34,IF('Prima progettazione pil'!$E$2=19,'Calcolo Gerarchia delle res'!BL34,IF('Prima progettazione pil'!$E$2=20,'Calcolo Gerarchia delle res'!BZ34,IF('Prima progettazione pil'!$E$2=21,'Calcolo Gerarchia delle res'!CN34,"")))))))))))))))))))))</f>
        <v>0</v>
      </c>
      <c r="O61" s="1485">
        <f>IF('Prima progettazione pil'!$E$2=1,'Calcolo Gerarchia delle res'!I8,IF('Prima progettazione pil'!$E$2=2,'Calcolo Gerarchia delle res'!W8,IF('Prima progettazione pil'!$E$2=3,'Calcolo Gerarchia delle res'!AK8,IF('Prima progettazione pil'!$E$2=4,'Calcolo Gerarchia delle res'!AY8,IF('Prima progettazione pil'!$E$2=5,'Calcolo Gerarchia delle res'!BM8,IF('Prima progettazione pil'!$E$2=6,'Calcolo Gerarchia delle res'!CA8,IF('Prima progettazione pil'!$E$2=7,'Calcolo Gerarchia delle res'!CO8,IF('Prima progettazione pil'!$E$2=8,'Calcolo Gerarchia delle res'!I21,IF('Prima progettazione pil'!$E$2=9,'Calcolo Gerarchia delle res'!W21,IF('Prima progettazione pil'!$E$2=10,'Calcolo Gerarchia delle res'!AK21,IF('Prima progettazione pil'!$E$2=11,'Calcolo Gerarchia delle res'!AY21,IF('Prima progettazione pil'!$E$2=12,'Calcolo Gerarchia delle res'!BM21,IF('Prima progettazione pil'!$E$2=13,'Calcolo Gerarchia delle res'!CA21,IF('Prima progettazione pil'!$E$2=14,'Calcolo Gerarchia delle res'!CO21,IF('Prima progettazione pil'!$E$2=15,'Calcolo Gerarchia delle res'!I34,IF('Prima progettazione pil'!$E$2=16,'Calcolo Gerarchia delle res'!W34,IF('Prima progettazione pil'!$E$2=17,'Calcolo Gerarchia delle res'!AK34,IF('Prima progettazione pil'!$E$2=18,'Calcolo Gerarchia delle res'!AY34,IF('Prima progettazione pil'!$E$2=19,'Calcolo Gerarchia delle res'!BM34,IF('Prima progettazione pil'!$E$2=20,'Calcolo Gerarchia delle res'!CA34,IF('Prima progettazione pil'!$E$2=21,'Calcolo Gerarchia delle res'!CO34,"")))))))))))))))))))))</f>
        <v>42.484787896885152</v>
      </c>
      <c r="P61" s="745">
        <f>IF('Prima progettazione pil'!$E$2=1,'Calcolo Gerarchia delle res'!J8,IF('Prima progettazione pil'!$E$2=2,'Calcolo Gerarchia delle res'!X8,IF('Prima progettazione pil'!$E$2=3,'Calcolo Gerarchia delle res'!AL8,IF('Prima progettazione pil'!$E$2=4,'Calcolo Gerarchia delle res'!AZ8,IF('Prima progettazione pil'!$E$2=5,'Calcolo Gerarchia delle res'!BN8,IF('Prima progettazione pil'!$E$2=6,'Calcolo Gerarchia delle res'!CB8,IF('Prima progettazione pil'!$E$2=7,'Calcolo Gerarchia delle res'!CP8,IF('Prima progettazione pil'!$E$2=8,'Calcolo Gerarchia delle res'!J21,IF('Prima progettazione pil'!$E$2=9,'Calcolo Gerarchia delle res'!X21,IF('Prima progettazione pil'!$E$2=10,'Calcolo Gerarchia delle res'!AL21,IF('Prima progettazione pil'!$E$2=11,'Calcolo Gerarchia delle res'!AZ21,IF('Prima progettazione pil'!$E$2=12,'Calcolo Gerarchia delle res'!BN21,IF('Prima progettazione pil'!$E$2=13,'Calcolo Gerarchia delle res'!CB21,IF('Prima progettazione pil'!$E$2=14,'Calcolo Gerarchia delle res'!CP21,IF('Prima progettazione pil'!$E$2=15,'Calcolo Gerarchia delle res'!J34,IF('Prima progettazione pil'!$E$2=16,'Calcolo Gerarchia delle res'!X34,IF('Prima progettazione pil'!$E$2=17,'Calcolo Gerarchia delle res'!AL34,IF('Prima progettazione pil'!$E$2=18,'Calcolo Gerarchia delle res'!AZ34,IF('Prima progettazione pil'!$E$2=19,'Calcolo Gerarchia delle res'!BN34,IF('Prima progettazione pil'!$E$2=20,'Calcolo Gerarchia delle res'!CB34,IF('Prima progettazione pil'!$E$2=21,'Calcolo Gerarchia delle res'!CP34,"")))))))))))))))))))))</f>
        <v>-158.60987481503793</v>
      </c>
      <c r="Q61" s="745"/>
      <c r="R61" s="745">
        <f>IF('Prima progettazione pil'!$E$2=1,'Calcolo Gerarchia delle res'!L8,IF('Prima progettazione pil'!$E$2=2,'Calcolo Gerarchia delle res'!Z8,IF('Prima progettazione pil'!$E$2=3,'Calcolo Gerarchia delle res'!AN8,IF('Prima progettazione pil'!$E$2=4,'Calcolo Gerarchia delle res'!BB8,IF('Prima progettazione pil'!$E$2=5,'Calcolo Gerarchia delle res'!BP8,IF('Prima progettazione pil'!$E$2=6,'Calcolo Gerarchia delle res'!CD8,IF('Prima progettazione pil'!$E$2=7,'Calcolo Gerarchia delle res'!CR8,IF('Prima progettazione pil'!$E$2=8,'Calcolo Gerarchia delle res'!L21,IF('Prima progettazione pil'!$E$2=9,'Calcolo Gerarchia delle res'!Z21,IF('Prima progettazione pil'!$E$2=10,'Calcolo Gerarchia delle res'!AN21,IF('Prima progettazione pil'!$E$2=11,'Calcolo Gerarchia delle res'!BB21,IF('Prima progettazione pil'!$E$2=12,'Calcolo Gerarchia delle res'!BP21,IF('Prima progettazione pil'!$E$2=13,'Calcolo Gerarchia delle res'!CD21,IF('Prima progettazione pil'!$E$2=14,'Calcolo Gerarchia delle res'!CR21,IF('Prima progettazione pil'!$E$2=15,'Calcolo Gerarchia delle res'!L34,IF('Prima progettazione pil'!$E$2=16,'Calcolo Gerarchia delle res'!Z34,IF('Prima progettazione pil'!$E$2=17,'Calcolo Gerarchia delle res'!AN34,IF('Prima progettazione pil'!$E$2=18,'Calcolo Gerarchia delle res'!BB34,IF('Prima progettazione pil'!$E$2=19,'Calcolo Gerarchia delle res'!BP34,IF('Prima progettazione pil'!$E$2=20,'Calcolo Gerarchia delle res'!CD34,IF('Prima progettazione pil'!$E$2=21,'Calcolo Gerarchia delle res'!CR34,"")))))))))))))))))))))</f>
        <v>-180.91438846090264</v>
      </c>
      <c r="S61" s="1485">
        <f>IF('Prima progettazione pil'!$E$2=1,'Calcolo Gerarchia delle res'!M8,IF('Prima progettazione pil'!$E$2=2,'Calcolo Gerarchia delle res'!AA8,IF('Prima progettazione pil'!$E$2=3,'Calcolo Gerarchia delle res'!AO8,IF('Prima progettazione pil'!$E$2=4,'Calcolo Gerarchia delle res'!BC8,IF('Prima progettazione pil'!$E$2=5,'Calcolo Gerarchia delle res'!BQ8,IF('Prima progettazione pil'!$E$2=6,'Calcolo Gerarchia delle res'!CE8,IF('Prima progettazione pil'!$E$2=7,'Calcolo Gerarchia delle res'!CS8,IF('Prima progettazione pil'!$E$2=8,'Calcolo Gerarchia delle res'!M21,IF('Prima progettazione pil'!$E$2=9,'Calcolo Gerarchia delle res'!AA21,IF('Prima progettazione pil'!$E$2=10,'Calcolo Gerarchia delle res'!AO21,IF('Prima progettazione pil'!$E$2=11,'Calcolo Gerarchia delle res'!BC21,IF('Prima progettazione pil'!$E$2=12,'Calcolo Gerarchia delle res'!BQ21,IF('Prima progettazione pil'!$E$2=13,'Calcolo Gerarchia delle res'!CE21,IF('Prima progettazione pil'!$E$2=14,'Calcolo Gerarchia delle res'!CS21,IF('Prima progettazione pil'!$E$2=15,'Calcolo Gerarchia delle res'!M34,IF('Prima progettazione pil'!$E$2=16,'Calcolo Gerarchia delle res'!AA34,IF('Prima progettazione pil'!$E$2=17,'Calcolo Gerarchia delle res'!AO34,IF('Prima progettazione pil'!$E$2=18,'Calcolo Gerarchia delle res'!BC34,IF('Prima progettazione pil'!$E$2=19,'Calcolo Gerarchia delle res'!BQ34,IF('Prima progettazione pil'!$E$2=20,'Calcolo Gerarchia delle res'!CE34,IF('Prima progettazione pil'!$E$2=21,'Calcolo Gerarchia delle res'!CS34,"")))))))))))))))))))))</f>
        <v>277.56728092631636</v>
      </c>
      <c r="T61" s="744" t="str">
        <f>IF('Prima progettazione pil'!$E$2=1,'Calcolo Gerarchia delle res'!N8,IF('Prima progettazione pil'!$E$2=2,'Calcolo Gerarchia delle res'!AB8,IF('Prima progettazione pil'!$E$2=3,'Calcolo Gerarchia delle res'!AP8,IF('Prima progettazione pil'!$E$2=4,'Calcolo Gerarchia delle res'!BD8,IF('Prima progettazione pil'!$E$2=5,'Calcolo Gerarchia delle res'!BR8,IF('Prima progettazione pil'!$E$2=6,'Calcolo Gerarchia delle res'!CF8,IF('Prima progettazione pil'!$E$2=7,'Calcolo Gerarchia delle res'!CT8,IF('Prima progettazione pil'!$E$2=8,'Calcolo Gerarchia delle res'!N21,IF('Prima progettazione pil'!$E$2=9,'Calcolo Gerarchia delle res'!AB21,IF('Prima progettazione pil'!$E$2=10,'Calcolo Gerarchia delle res'!AP21,IF('Prima progettazione pil'!$E$2=11,'Calcolo Gerarchia delle res'!BD21,IF('Prima progettazione pil'!$E$2=12,'Calcolo Gerarchia delle res'!BR21,IF('Prima progettazione pil'!$E$2=13,'Calcolo Gerarchia delle res'!CF21,IF('Prima progettazione pil'!$E$2=14,'Calcolo Gerarchia delle res'!CT21,IF('Prima progettazione pil'!$E$2=15,'Calcolo Gerarchia delle res'!N34,IF('Prima progettazione pil'!$E$2=16,'Calcolo Gerarchia delle res'!AB34,IF('Prima progettazione pil'!$E$2=17,'Calcolo Gerarchia delle res'!AP34,IF('Prima progettazione pil'!$E$2=18,'Calcolo Gerarchia delle res'!BD34,IF('Prima progettazione pil'!$E$2=19,'Calcolo Gerarchia delle res'!BR34,IF('Prima progettazione pil'!$E$2=20,'Calcolo Gerarchia delle res'!CF34,IF('Prima progettazione pil'!$E$2=21,'Calcolo Gerarchia delle res'!CT34,"")))))))))))))))))))))</f>
        <v xml:space="preserve">sup </v>
      </c>
      <c r="U61" s="50">
        <f>'Calcolo Gerarchia delle res'!B8</f>
        <v>0.42423541257308883</v>
      </c>
      <c r="V61" s="773" t="s">
        <v>113</v>
      </c>
      <c r="W61" s="746">
        <f>S63*$I$58*$U63</f>
        <v>239.15947955685667</v>
      </c>
      <c r="X61" s="746">
        <f>O63*$I$58*$U63</f>
        <v>28.63113859266522</v>
      </c>
      <c r="Z61" s="1497"/>
      <c r="AA61" s="756" t="s">
        <v>208</v>
      </c>
      <c r="AB61" s="725">
        <v>70</v>
      </c>
      <c r="AD61" s="744">
        <f>'ERRATO 2'!L6</f>
        <v>4</v>
      </c>
      <c r="AE61" s="744" t="str">
        <f>'ERRATO 2'!M6</f>
        <v>P pil_k</v>
      </c>
      <c r="AF61" s="744">
        <f>'ERRATO 2'!N6</f>
        <v>-13.65</v>
      </c>
      <c r="AG61" s="765"/>
      <c r="AH61" s="753" t="s">
        <v>367</v>
      </c>
      <c r="AI61" s="757">
        <v>0</v>
      </c>
      <c r="AZ61" s="2"/>
      <c r="BA61" s="2"/>
      <c r="BB61" s="2"/>
      <c r="BC61" s="2"/>
      <c r="BH61" s="748"/>
      <c r="BI61" s="748"/>
      <c r="BJ61" s="748"/>
      <c r="BK61" s="748"/>
    </row>
    <row r="62" spans="2:119" ht="23.4" customHeight="1" thickBot="1" x14ac:dyDescent="0.35">
      <c r="B62" s="695"/>
      <c r="C62" s="695"/>
      <c r="D62" s="695"/>
      <c r="E62" s="695"/>
      <c r="F62" s="695"/>
      <c r="G62" s="695"/>
      <c r="J62" s="1481"/>
      <c r="K62" s="744" t="str">
        <f>IF('Prima progettazione pil'!$E$2=1,'Calcolo Gerarchia delle res'!E9,IF('Prima progettazione pil'!$E$2=2,'Calcolo Gerarchia delle res'!S9,IF('Prima progettazione pil'!$E$2=3,'Calcolo Gerarchia delle res'!AG9,IF('Prima progettazione pil'!$E$2=4,'Calcolo Gerarchia delle res'!AU9,IF('Prima progettazione pil'!$E$2=5,'Calcolo Gerarchia delle res'!BI9,IF('Prima progettazione pil'!$E$2=6,'Calcolo Gerarchia delle res'!BW9,IF('Prima progettazione pil'!$E$2=7,'Calcolo Gerarchia delle res'!CK9,IF('Prima progettazione pil'!$E$2=8,'Calcolo Gerarchia delle res'!E22,IF('Prima progettazione pil'!$E$2=9,'Calcolo Gerarchia delle res'!S22,IF('Prima progettazione pil'!$E$2=10,'Calcolo Gerarchia delle res'!AG22,IF('Prima progettazione pil'!$E$2=11,'Calcolo Gerarchia delle res'!AU22,IF('Prima progettazione pil'!$E$2=12,'Calcolo Gerarchia delle res'!BI22,IF('Prima progettazione pil'!$E$2=13,'Calcolo Gerarchia delle res'!BW22,IF('Prima progettazione pil'!$E$2=14,'Calcolo Gerarchia delle res'!CK22,IF('Prima progettazione pil'!$E$2=15,'Calcolo Gerarchia delle res'!E35,IF('Prima progettazione pil'!$E$2=16,'Calcolo Gerarchia delle res'!S35,IF('Prima progettazione pil'!$E$2=17,'Calcolo Gerarchia delle res'!AG35,IF('Prima progettazione pil'!$E$2=18,'Calcolo Gerarchia delle res'!AU35,IF('Prima progettazione pil'!$E$2=19,'Calcolo Gerarchia delle res'!BI35,IF('Prima progettazione pil'!$E$2=20,'Calcolo Gerarchia delle res'!BW35,IF('Prima progettazione pil'!$E$2=21,'Calcolo Gerarchia delle res'!CK35,"")))))))))))))))))))))</f>
        <v>MRd_inf</v>
      </c>
      <c r="L62" s="745">
        <f>IF('Prima progettazione pil'!$E$2=1,'Calcolo Gerarchia delle res'!F9,IF('Prima progettazione pil'!$E$2=2,'Calcolo Gerarchia delle res'!T9,IF('Prima progettazione pil'!$E$2=3,'Calcolo Gerarchia delle res'!AH9,IF('Prima progettazione pil'!$E$2=4,'Calcolo Gerarchia delle res'!AV9,IF('Prima progettazione pil'!$E$2=5,'Calcolo Gerarchia delle res'!BJ9,IF('Prima progettazione pil'!$E$2=6,'Calcolo Gerarchia delle res'!BX9,IF('Prima progettazione pil'!$E$2=7,'Calcolo Gerarchia delle res'!CL9,IF('Prima progettazione pil'!$E$2=8,'Calcolo Gerarchia delle res'!F22,IF('Prima progettazione pil'!$E$2=9,'Calcolo Gerarchia delle res'!T22,IF('Prima progettazione pil'!$E$2=10,'Calcolo Gerarchia delle res'!AH22,IF('Prima progettazione pil'!$E$2=11,'Calcolo Gerarchia delle res'!AV22,IF('Prima progettazione pil'!$E$2=12,'Calcolo Gerarchia delle res'!BJ22,IF('Prima progettazione pil'!$E$2=13,'Calcolo Gerarchia delle res'!BX22,IF('Prima progettazione pil'!$E$2=14,'Calcolo Gerarchia delle res'!CL22,IF('Prima progettazione pil'!$E$2=15,'Calcolo Gerarchia delle res'!F35,IF('Prima progettazione pil'!$E$2=16,'Calcolo Gerarchia delle res'!T35,IF('Prima progettazione pil'!$E$2=17,'Calcolo Gerarchia delle res'!AH35,IF('Prima progettazione pil'!$E$2=18,'Calcolo Gerarchia delle res'!AV35,IF('Prima progettazione pil'!$E$2=19,'Calcolo Gerarchia delle res'!BJ35,IF('Prima progettazione pil'!$E$2=20,'Calcolo Gerarchia delle res'!BX35,IF('Prima progettazione pil'!$E$2=21,'Calcolo Gerarchia delle res'!CL35,"")))))))))))))))))))))</f>
        <v>28.323191931256769</v>
      </c>
      <c r="M62" s="745"/>
      <c r="N62" s="745">
        <f>IF('Prima progettazione pil'!$E$2=1,'Calcolo Gerarchia delle res'!H9,IF('Prima progettazione pil'!$E$2=2,'Calcolo Gerarchia delle res'!V9,IF('Prima progettazione pil'!$E$2=3,'Calcolo Gerarchia delle res'!AJ9,IF('Prima progettazione pil'!$E$2=4,'Calcolo Gerarchia delle res'!AX9,IF('Prima progettazione pil'!$E$2=5,'Calcolo Gerarchia delle res'!BL9,IF('Prima progettazione pil'!$E$2=6,'Calcolo Gerarchia delle res'!BZ9,IF('Prima progettazione pil'!$E$2=7,'Calcolo Gerarchia delle res'!CN9,IF('Prima progettazione pil'!$E$2=8,'Calcolo Gerarchia delle res'!H22,IF('Prima progettazione pil'!$E$2=9,'Calcolo Gerarchia delle res'!V22,IF('Prima progettazione pil'!$E$2=10,'Calcolo Gerarchia delle res'!AJ22,IF('Prima progettazione pil'!$E$2=11,'Calcolo Gerarchia delle res'!AX22,IF('Prima progettazione pil'!$E$2=12,'Calcolo Gerarchia delle res'!BL22,IF('Prima progettazione pil'!$E$2=13,'Calcolo Gerarchia delle res'!BZ22,IF('Prima progettazione pil'!$E$2=14,'Calcolo Gerarchia delle res'!CN22,IF('Prima progettazione pil'!$E$2=15,'Calcolo Gerarchia delle res'!H35,IF('Prima progettazione pil'!$E$2=16,'Calcolo Gerarchia delle res'!V35,IF('Prima progettazione pil'!$E$2=17,'Calcolo Gerarchia delle res'!AJ35,IF('Prima progettazione pil'!$E$2=18,'Calcolo Gerarchia delle res'!AX35,IF('Prima progettazione pil'!$E$2=19,'Calcolo Gerarchia delle res'!BL35,IF('Prima progettazione pil'!$E$2=20,'Calcolo Gerarchia delle res'!BZ35,IF('Prima progettazione pil'!$E$2=21,'Calcolo Gerarchia delle res'!CN35,"")))))))))))))))))))))</f>
        <v>0</v>
      </c>
      <c r="O62" s="1396"/>
      <c r="P62" s="745">
        <f>IF('Prima progettazione pil'!$E$2=1,'Calcolo Gerarchia delle res'!J9,IF('Prima progettazione pil'!$E$2=2,'Calcolo Gerarchia delle res'!X9,IF('Prima progettazione pil'!$E$2=3,'Calcolo Gerarchia delle res'!AL9,IF('Prima progettazione pil'!$E$2=4,'Calcolo Gerarchia delle res'!AZ9,IF('Prima progettazione pil'!$E$2=5,'Calcolo Gerarchia delle res'!BN9,IF('Prima progettazione pil'!$E$2=6,'Calcolo Gerarchia delle res'!CB9,IF('Prima progettazione pil'!$E$2=7,'Calcolo Gerarchia delle res'!CP9,IF('Prima progettazione pil'!$E$2=8,'Calcolo Gerarchia delle res'!J22,IF('Prima progettazione pil'!$E$2=9,'Calcolo Gerarchia delle res'!X22,IF('Prima progettazione pil'!$E$2=10,'Calcolo Gerarchia delle res'!AL22,IF('Prima progettazione pil'!$E$2=11,'Calcolo Gerarchia delle res'!AZ22,IF('Prima progettazione pil'!$E$2=12,'Calcolo Gerarchia delle res'!BN22,IF('Prima progettazione pil'!$E$2=13,'Calcolo Gerarchia delle res'!CB22,IF('Prima progettazione pil'!$E$2=14,'Calcolo Gerarchia delle res'!CP22,IF('Prima progettazione pil'!$E$2=15,'Calcolo Gerarchia delle res'!J35,IF('Prima progettazione pil'!$E$2=16,'Calcolo Gerarchia delle res'!X35,IF('Prima progettazione pil'!$E$2=17,'Calcolo Gerarchia delle res'!AL35,IF('Prima progettazione pil'!$E$2=18,'Calcolo Gerarchia delle res'!AZ35,IF('Prima progettazione pil'!$E$2=19,'Calcolo Gerarchia delle res'!BN35,IF('Prima progettazione pil'!$E$2=20,'Calcolo Gerarchia delle res'!CB35,IF('Prima progettazione pil'!$E$2=21,'Calcolo Gerarchia delle res'!CP35,"")))))))))))))))))))))</f>
        <v>79.304937407518963</v>
      </c>
      <c r="Q62" s="745"/>
      <c r="R62" s="745">
        <f>IF('Prima progettazione pil'!$E$2=1,'Calcolo Gerarchia delle res'!L9,IF('Prima progettazione pil'!$E$2=2,'Calcolo Gerarchia delle res'!Z9,IF('Prima progettazione pil'!$E$2=3,'Calcolo Gerarchia delle res'!AN9,IF('Prima progettazione pil'!$E$2=4,'Calcolo Gerarchia delle res'!BB9,IF('Prima progettazione pil'!$E$2=5,'Calcolo Gerarchia delle res'!BP9,IF('Prima progettazione pil'!$E$2=6,'Calcolo Gerarchia delle res'!CD9,IF('Prima progettazione pil'!$E$2=7,'Calcolo Gerarchia delle res'!CR9,IF('Prima progettazione pil'!$E$2=8,'Calcolo Gerarchia delle res'!L22,IF('Prima progettazione pil'!$E$2=9,'Calcolo Gerarchia delle res'!Z22,IF('Prima progettazione pil'!$E$2=10,'Calcolo Gerarchia delle res'!AN22,IF('Prima progettazione pil'!$E$2=11,'Calcolo Gerarchia delle res'!BB22,IF('Prima progettazione pil'!$E$2=12,'Calcolo Gerarchia delle res'!BP22,IF('Prima progettazione pil'!$E$2=13,'Calcolo Gerarchia delle res'!CD22,IF('Prima progettazione pil'!$E$2=14,'Calcolo Gerarchia delle res'!CR22,IF('Prima progettazione pil'!$E$2=15,'Calcolo Gerarchia delle res'!L35,IF('Prima progettazione pil'!$E$2=16,'Calcolo Gerarchia delle res'!Z35,IF('Prima progettazione pil'!$E$2=17,'Calcolo Gerarchia delle res'!AN35,IF('Prima progettazione pil'!$E$2=18,'Calcolo Gerarchia delle res'!BB35,IF('Prima progettazione pil'!$E$2=19,'Calcolo Gerarchia delle res'!BP35,IF('Prima progettazione pil'!$E$2=20,'Calcolo Gerarchia delle res'!CD35,IF('Prima progettazione pil'!$E$2=21,'Calcolo Gerarchia delle res'!CR35,"")))))))))))))))))))))</f>
        <v>118.95740611127844</v>
      </c>
      <c r="S62" s="1396"/>
      <c r="T62" s="744" t="str">
        <f>IF('Prima progettazione pil'!$E$2=1,'Calcolo Gerarchia delle res'!N9,IF('Prima progettazione pil'!$E$2=2,'Calcolo Gerarchia delle res'!AB9,IF('Prima progettazione pil'!$E$2=3,'Calcolo Gerarchia delle res'!AP9,IF('Prima progettazione pil'!$E$2=4,'Calcolo Gerarchia delle res'!BD9,IF('Prima progettazione pil'!$E$2=5,'Calcolo Gerarchia delle res'!BR9,IF('Prima progettazione pil'!$E$2=6,'Calcolo Gerarchia delle res'!CF9,IF('Prima progettazione pil'!$E$2=7,'Calcolo Gerarchia delle res'!CT9,IF('Prima progettazione pil'!$E$2=8,'Calcolo Gerarchia delle res'!N22,IF('Prima progettazione pil'!$E$2=9,'Calcolo Gerarchia delle res'!AB22,IF('Prima progettazione pil'!$E$2=10,'Calcolo Gerarchia delle res'!AP22,IF('Prima progettazione pil'!$E$2=11,'Calcolo Gerarchia delle res'!BD22,IF('Prima progettazione pil'!$E$2=12,'Calcolo Gerarchia delle res'!BR22,IF('Prima progettazione pil'!$E$2=13,'Calcolo Gerarchia delle res'!CF22,IF('Prima progettazione pil'!$E$2=14,'Calcolo Gerarchia delle res'!CT22,IF('Prima progettazione pil'!$E$2=15,'Calcolo Gerarchia delle res'!N35,IF('Prima progettazione pil'!$E$2=16,'Calcolo Gerarchia delle res'!AB35,IF('Prima progettazione pil'!$E$2=17,'Calcolo Gerarchia delle res'!AP35,IF('Prima progettazione pil'!$E$2=18,'Calcolo Gerarchia delle res'!BD35,IF('Prima progettazione pil'!$E$2=19,'Calcolo Gerarchia delle res'!BR35,IF('Prima progettazione pil'!$E$2=20,'Calcolo Gerarchia delle res'!CF35,IF('Prima progettazione pil'!$E$2=21,'Calcolo Gerarchia delle res'!CT35,"")))))))))))))))))))))</f>
        <v>inf</v>
      </c>
      <c r="U62" s="50">
        <f>'Calcolo Gerarchia delle res'!B9</f>
        <v>0.57576458742691117</v>
      </c>
      <c r="V62" s="772" t="s">
        <v>134</v>
      </c>
      <c r="W62" s="746">
        <f>S63*$I$58*$U64</f>
        <v>281.33227816485766</v>
      </c>
      <c r="X62" s="746">
        <f>O63*$I$58*$U64</f>
        <v>33.679883656099683</v>
      </c>
      <c r="Z62" s="1483">
        <v>4</v>
      </c>
      <c r="AA62" s="755" t="s">
        <v>274</v>
      </c>
      <c r="AB62" s="757">
        <v>30</v>
      </c>
      <c r="AD62" s="744">
        <f>'ERRATO 2'!L7</f>
        <v>3</v>
      </c>
      <c r="AE62" s="744" t="str">
        <f>'ERRATO 2'!M7</f>
        <v>P pil_k</v>
      </c>
      <c r="AF62" s="744">
        <f>'ERRATO 2'!N7</f>
        <v>-15.6</v>
      </c>
      <c r="AG62" s="765"/>
      <c r="AH62" s="754" t="s">
        <v>368</v>
      </c>
      <c r="AI62" s="725">
        <f>AF59</f>
        <v>-12.15</v>
      </c>
      <c r="AZ62" s="2"/>
      <c r="BA62" s="2"/>
      <c r="BB62" s="2"/>
      <c r="BC62" s="2"/>
      <c r="BH62" s="748"/>
      <c r="BI62" s="748"/>
      <c r="BJ62" s="748"/>
      <c r="BK62" s="748"/>
    </row>
    <row r="63" spans="2:119" ht="23.4" customHeight="1" thickBot="1" x14ac:dyDescent="0.35">
      <c r="B63" s="695"/>
      <c r="C63" s="695"/>
      <c r="D63" s="695"/>
      <c r="E63" s="695"/>
      <c r="F63" s="695"/>
      <c r="G63" s="695"/>
      <c r="J63" s="1481">
        <v>4</v>
      </c>
      <c r="K63" s="744" t="str">
        <f>IF('Prima progettazione pil'!$E$2=1,'Calcolo Gerarchia delle res'!E10,IF('Prima progettazione pil'!$E$2=2,'Calcolo Gerarchia delle res'!S10,IF('Prima progettazione pil'!$E$2=3,'Calcolo Gerarchia delle res'!AG10,IF('Prima progettazione pil'!$E$2=4,'Calcolo Gerarchia delle res'!AU10,IF('Prima progettazione pil'!$E$2=5,'Calcolo Gerarchia delle res'!BI10,IF('Prima progettazione pil'!$E$2=6,'Calcolo Gerarchia delle res'!BW10,IF('Prima progettazione pil'!$E$2=7,'Calcolo Gerarchia delle res'!CK10,IF('Prima progettazione pil'!$E$2=8,'Calcolo Gerarchia delle res'!E23,IF('Prima progettazione pil'!$E$2=9,'Calcolo Gerarchia delle res'!S23,IF('Prima progettazione pil'!$E$2=10,'Calcolo Gerarchia delle res'!AG23,IF('Prima progettazione pil'!$E$2=11,'Calcolo Gerarchia delle res'!AU23,IF('Prima progettazione pil'!$E$2=12,'Calcolo Gerarchia delle res'!BI23,IF('Prima progettazione pil'!$E$2=13,'Calcolo Gerarchia delle res'!BW23,IF('Prima progettazione pil'!$E$2=14,'Calcolo Gerarchia delle res'!CK23,IF('Prima progettazione pil'!$E$2=15,'Calcolo Gerarchia delle res'!E36,IF('Prima progettazione pil'!$E$2=16,'Calcolo Gerarchia delle res'!S36,IF('Prima progettazione pil'!$E$2=17,'Calcolo Gerarchia delle res'!AG36,IF('Prima progettazione pil'!$E$2=18,'Calcolo Gerarchia delle res'!AU36,IF('Prima progettazione pil'!$E$2=19,'Calcolo Gerarchia delle res'!BI36,IF('Prima progettazione pil'!$E$2=20,'Calcolo Gerarchia delle res'!BW36,IF('Prima progettazione pil'!$E$2=21,'Calcolo Gerarchia delle res'!CK36,"")))))))))))))))))))))</f>
        <v>MRd_sup</v>
      </c>
      <c r="L63" s="745">
        <f>IF('Prima progettazione pil'!$E$2=1,'Calcolo Gerarchia delle res'!F10,IF('Prima progettazione pil'!$E$2=2,'Calcolo Gerarchia delle res'!T10,IF('Prima progettazione pil'!$E$2=3,'Calcolo Gerarchia delle res'!AH10,IF('Prima progettazione pil'!$E$2=4,'Calcolo Gerarchia delle res'!AV10,IF('Prima progettazione pil'!$E$2=5,'Calcolo Gerarchia delle res'!BJ10,IF('Prima progettazione pil'!$E$2=6,'Calcolo Gerarchia delle res'!BX10,IF('Prima progettazione pil'!$E$2=7,'Calcolo Gerarchia delle res'!CL10,IF('Prima progettazione pil'!$E$2=8,'Calcolo Gerarchia delle res'!F23,IF('Prima progettazione pil'!$E$2=9,'Calcolo Gerarchia delle res'!T23,IF('Prima progettazione pil'!$E$2=10,'Calcolo Gerarchia delle res'!AH23,IF('Prima progettazione pil'!$E$2=11,'Calcolo Gerarchia delle res'!AV23,IF('Prima progettazione pil'!$E$2=12,'Calcolo Gerarchia delle res'!BJ23,IF('Prima progettazione pil'!$E$2=13,'Calcolo Gerarchia delle res'!BX23,IF('Prima progettazione pil'!$E$2=14,'Calcolo Gerarchia delle res'!CL23,IF('Prima progettazione pil'!$E$2=15,'Calcolo Gerarchia delle res'!F36,IF('Prima progettazione pil'!$E$2=16,'Calcolo Gerarchia delle res'!T36,IF('Prima progettazione pil'!$E$2=17,'Calcolo Gerarchia delle res'!AH36,IF('Prima progettazione pil'!$E$2=18,'Calcolo Gerarchia delle res'!AV36,IF('Prima progettazione pil'!$E$2=19,'Calcolo Gerarchia delle res'!BJ36,IF('Prima progettazione pil'!$E$2=20,'Calcolo Gerarchia delle res'!BX36,IF('Prima progettazione pil'!$E$2=21,'Calcolo Gerarchia delle res'!CL36,"")))))))))))))))))))))</f>
        <v>-56.646383862513538</v>
      </c>
      <c r="M63" s="745"/>
      <c r="N63" s="745">
        <f>IF('Prima progettazione pil'!$E$2=1,'Calcolo Gerarchia delle res'!H10,IF('Prima progettazione pil'!$E$2=2,'Calcolo Gerarchia delle res'!V10,IF('Prima progettazione pil'!$E$2=3,'Calcolo Gerarchia delle res'!AJ10,IF('Prima progettazione pil'!$E$2=4,'Calcolo Gerarchia delle res'!AX10,IF('Prima progettazione pil'!$E$2=5,'Calcolo Gerarchia delle res'!BL10,IF('Prima progettazione pil'!$E$2=6,'Calcolo Gerarchia delle res'!BZ10,IF('Prima progettazione pil'!$E$2=7,'Calcolo Gerarchia delle res'!CN10,IF('Prima progettazione pil'!$E$2=8,'Calcolo Gerarchia delle res'!H23,IF('Prima progettazione pil'!$E$2=9,'Calcolo Gerarchia delle res'!V23,IF('Prima progettazione pil'!$E$2=10,'Calcolo Gerarchia delle res'!AJ23,IF('Prima progettazione pil'!$E$2=11,'Calcolo Gerarchia delle res'!AX23,IF('Prima progettazione pil'!$E$2=12,'Calcolo Gerarchia delle res'!BL23,IF('Prima progettazione pil'!$E$2=13,'Calcolo Gerarchia delle res'!BZ23,IF('Prima progettazione pil'!$E$2=14,'Calcolo Gerarchia delle res'!CN23,IF('Prima progettazione pil'!$E$2=15,'Calcolo Gerarchia delle res'!H36,IF('Prima progettazione pil'!$E$2=16,'Calcolo Gerarchia delle res'!V36,IF('Prima progettazione pil'!$E$2=17,'Calcolo Gerarchia delle res'!AJ36,IF('Prima progettazione pil'!$E$2=18,'Calcolo Gerarchia delle res'!AX36,IF('Prima progettazione pil'!$E$2=19,'Calcolo Gerarchia delle res'!BL36,IF('Prima progettazione pil'!$E$2=20,'Calcolo Gerarchia delle res'!BZ36,IF('Prima progettazione pil'!$E$2=21,'Calcolo Gerarchia delle res'!CN36,"")))))))))))))))))))))</f>
        <v>0</v>
      </c>
      <c r="O63" s="1485">
        <f>IF('Prima progettazione pil'!$E$2=1,'Calcolo Gerarchia delle res'!I10,IF('Prima progettazione pil'!$E$2=2,'Calcolo Gerarchia delle res'!W10,IF('Prima progettazione pil'!$E$2=3,'Calcolo Gerarchia delle res'!AK10,IF('Prima progettazione pil'!$E$2=4,'Calcolo Gerarchia delle res'!AY10,IF('Prima progettazione pil'!$E$2=5,'Calcolo Gerarchia delle res'!BM10,IF('Prima progettazione pil'!$E$2=6,'Calcolo Gerarchia delle res'!CA10,IF('Prima progettazione pil'!$E$2=7,'Calcolo Gerarchia delle res'!CO10,IF('Prima progettazione pil'!$E$2=8,'Calcolo Gerarchia delle res'!I23,IF('Prima progettazione pil'!$E$2=9,'Calcolo Gerarchia delle res'!W23,IF('Prima progettazione pil'!$E$2=10,'Calcolo Gerarchia delle res'!AK23,IF('Prima progettazione pil'!$E$2=11,'Calcolo Gerarchia delle res'!AY23,IF('Prima progettazione pil'!$E$2=12,'Calcolo Gerarchia delle res'!BM23,IF('Prima progettazione pil'!$E$2=13,'Calcolo Gerarchia delle res'!CA23,IF('Prima progettazione pil'!$E$2=14,'Calcolo Gerarchia delle res'!CO23,IF('Prima progettazione pil'!$E$2=15,'Calcolo Gerarchia delle res'!I36,IF('Prima progettazione pil'!$E$2=16,'Calcolo Gerarchia delle res'!W36,IF('Prima progettazione pil'!$E$2=17,'Calcolo Gerarchia delle res'!AK36,IF('Prima progettazione pil'!$E$2=18,'Calcolo Gerarchia delle res'!AY36,IF('Prima progettazione pil'!$E$2=19,'Calcolo Gerarchia delle res'!BM36,IF('Prima progettazione pil'!$E$2=20,'Calcolo Gerarchia delle res'!CA36,IF('Prima progettazione pil'!$E$2=21,'Calcolo Gerarchia delle res'!CO36,"")))))))))))))))))))))</f>
        <v>56.646383862513538</v>
      </c>
      <c r="P63" s="745">
        <f>IF('Prima progettazione pil'!$E$2=1,'Calcolo Gerarchia delle res'!J10,IF('Prima progettazione pil'!$E$2=2,'Calcolo Gerarchia delle res'!X10,IF('Prima progettazione pil'!$E$2=3,'Calcolo Gerarchia delle res'!AL10,IF('Prima progettazione pil'!$E$2=4,'Calcolo Gerarchia delle res'!AZ10,IF('Prima progettazione pil'!$E$2=5,'Calcolo Gerarchia delle res'!BN10,IF('Prima progettazione pil'!$E$2=6,'Calcolo Gerarchia delle res'!CB10,IF('Prima progettazione pil'!$E$2=7,'Calcolo Gerarchia delle res'!CP10,IF('Prima progettazione pil'!$E$2=8,'Calcolo Gerarchia delle res'!J23,IF('Prima progettazione pil'!$E$2=9,'Calcolo Gerarchia delle res'!X23,IF('Prima progettazione pil'!$E$2=10,'Calcolo Gerarchia delle res'!AL23,IF('Prima progettazione pil'!$E$2=11,'Calcolo Gerarchia delle res'!AZ23,IF('Prima progettazione pil'!$E$2=12,'Calcolo Gerarchia delle res'!BN23,IF('Prima progettazione pil'!$E$2=13,'Calcolo Gerarchia delle res'!CB23,IF('Prima progettazione pil'!$E$2=14,'Calcolo Gerarchia delle res'!CP23,IF('Prima progettazione pil'!$E$2=15,'Calcolo Gerarchia delle res'!J36,IF('Prima progettazione pil'!$E$2=16,'Calcolo Gerarchia delle res'!X36,IF('Prima progettazione pil'!$E$2=17,'Calcolo Gerarchia delle res'!AL36,IF('Prima progettazione pil'!$E$2=18,'Calcolo Gerarchia delle res'!AZ36,IF('Prima progettazione pil'!$E$2=19,'Calcolo Gerarchia delle res'!BN36,IF('Prima progettazione pil'!$E$2=20,'Calcolo Gerarchia delle res'!CB36,IF('Prima progettazione pil'!$E$2=21,'Calcolo Gerarchia delle res'!CP36,"")))))))))))))))))))))</f>
        <v>-259.95379594406603</v>
      </c>
      <c r="Q63" s="745"/>
      <c r="R63" s="745">
        <f>IF('Prima progettazione pil'!$E$2=1,'Calcolo Gerarchia delle res'!L10,IF('Prima progettazione pil'!$E$2=2,'Calcolo Gerarchia delle res'!Z10,IF('Prima progettazione pil'!$E$2=3,'Calcolo Gerarchia delle res'!AN10,IF('Prima progettazione pil'!$E$2=4,'Calcolo Gerarchia delle res'!BB10,IF('Prima progettazione pil'!$E$2=5,'Calcolo Gerarchia delle res'!BP10,IF('Prima progettazione pil'!$E$2=6,'Calcolo Gerarchia delle res'!CD10,IF('Prima progettazione pil'!$E$2=7,'Calcolo Gerarchia delle res'!CR10,IF('Prima progettazione pil'!$E$2=8,'Calcolo Gerarchia delle res'!L23,IF('Prima progettazione pil'!$E$2=9,'Calcolo Gerarchia delle res'!Z23,IF('Prima progettazione pil'!$E$2=10,'Calcolo Gerarchia delle res'!AN23,IF('Prima progettazione pil'!$E$2=11,'Calcolo Gerarchia delle res'!BB23,IF('Prima progettazione pil'!$E$2=12,'Calcolo Gerarchia delle res'!BP23,IF('Prima progettazione pil'!$E$2=13,'Calcolo Gerarchia delle res'!CD23,IF('Prima progettazione pil'!$E$2=14,'Calcolo Gerarchia delle res'!CR23,IF('Prima progettazione pil'!$E$2=15,'Calcolo Gerarchia delle res'!L36,IF('Prima progettazione pil'!$E$2=16,'Calcolo Gerarchia delle res'!Z36,IF('Prima progettazione pil'!$E$2=17,'Calcolo Gerarchia delle res'!AN36,IF('Prima progettazione pil'!$E$2=18,'Calcolo Gerarchia delle res'!BB36,IF('Prima progettazione pil'!$E$2=19,'Calcolo Gerarchia delle res'!BP36,IF('Prima progettazione pil'!$E$2=20,'Calcolo Gerarchia delle res'!CD36,IF('Prima progettazione pil'!$E$2=21,'Calcolo Gerarchia delle res'!CR36,"")))))))))))))))))))))</f>
        <v>-259.95379594406603</v>
      </c>
      <c r="S63" s="1485">
        <f>IF('Prima progettazione pil'!$E$2=1,'Calcolo Gerarchia delle res'!M10,IF('Prima progettazione pil'!$E$2=2,'Calcolo Gerarchia delle res'!AA10,IF('Prima progettazione pil'!$E$2=3,'Calcolo Gerarchia delle res'!AO10,IF('Prima progettazione pil'!$E$2=4,'Calcolo Gerarchia delle res'!BC10,IF('Prima progettazione pil'!$E$2=5,'Calcolo Gerarchia delle res'!BQ10,IF('Prima progettazione pil'!$E$2=6,'Calcolo Gerarchia delle res'!CE10,IF('Prima progettazione pil'!$E$2=7,'Calcolo Gerarchia delle res'!CS10,IF('Prima progettazione pil'!$E$2=8,'Calcolo Gerarchia delle res'!M23,IF('Prima progettazione pil'!$E$2=9,'Calcolo Gerarchia delle res'!AA23,IF('Prima progettazione pil'!$E$2=10,'Calcolo Gerarchia delle res'!AO23,IF('Prima progettazione pil'!$E$2=11,'Calcolo Gerarchia delle res'!BC23,IF('Prima progettazione pil'!$E$2=12,'Calcolo Gerarchia delle res'!BQ23,IF('Prima progettazione pil'!$E$2=13,'Calcolo Gerarchia delle res'!CE23,IF('Prima progettazione pil'!$E$2=14,'Calcolo Gerarchia delle res'!CS23,IF('Prima progettazione pil'!$E$2=15,'Calcolo Gerarchia delle res'!M36,IF('Prima progettazione pil'!$E$2=16,'Calcolo Gerarchia delle res'!AA36,IF('Prima progettazione pil'!$E$2=17,'Calcolo Gerarchia delle res'!AO36,IF('Prima progettazione pil'!$E$2=18,'Calcolo Gerarchia delle res'!BC36,IF('Prima progettazione pil'!$E$2=19,'Calcolo Gerarchia delle res'!BQ36,IF('Prima progettazione pil'!$E$2=20,'Calcolo Gerarchia delle res'!CE36,IF('Prima progettazione pil'!$E$2=21,'Calcolo Gerarchia delle res'!CS36,"")))))))))))))))))))))</f>
        <v>473.17432520155842</v>
      </c>
      <c r="T63" s="744" t="str">
        <f>IF('Prima progettazione pil'!$E$2=1,'Calcolo Gerarchia delle res'!N10,IF('Prima progettazione pil'!$E$2=2,'Calcolo Gerarchia delle res'!AB10,IF('Prima progettazione pil'!$E$2=3,'Calcolo Gerarchia delle res'!AP10,IF('Prima progettazione pil'!$E$2=4,'Calcolo Gerarchia delle res'!BD10,IF('Prima progettazione pil'!$E$2=5,'Calcolo Gerarchia delle res'!BR10,IF('Prima progettazione pil'!$E$2=6,'Calcolo Gerarchia delle res'!CF10,IF('Prima progettazione pil'!$E$2=7,'Calcolo Gerarchia delle res'!CT10,IF('Prima progettazione pil'!$E$2=8,'Calcolo Gerarchia delle res'!N23,IF('Prima progettazione pil'!$E$2=9,'Calcolo Gerarchia delle res'!AB23,IF('Prima progettazione pil'!$E$2=10,'Calcolo Gerarchia delle res'!AP23,IF('Prima progettazione pil'!$E$2=11,'Calcolo Gerarchia delle res'!BD23,IF('Prima progettazione pil'!$E$2=12,'Calcolo Gerarchia delle res'!BR23,IF('Prima progettazione pil'!$E$2=13,'Calcolo Gerarchia delle res'!CF23,IF('Prima progettazione pil'!$E$2=14,'Calcolo Gerarchia delle res'!CT23,IF('Prima progettazione pil'!$E$2=15,'Calcolo Gerarchia delle res'!N36,IF('Prima progettazione pil'!$E$2=16,'Calcolo Gerarchia delle res'!AB36,IF('Prima progettazione pil'!$E$2=17,'Calcolo Gerarchia delle res'!AP36,IF('Prima progettazione pil'!$E$2=18,'Calcolo Gerarchia delle res'!BD36,IF('Prima progettazione pil'!$E$2=19,'Calcolo Gerarchia delle res'!BR36,IF('Prima progettazione pil'!$E$2=20,'Calcolo Gerarchia delle res'!CF36,IF('Prima progettazione pil'!$E$2=21,'Calcolo Gerarchia delle res'!CT36,"")))))))))))))))))))))</f>
        <v xml:space="preserve">sup </v>
      </c>
      <c r="U63" s="50">
        <f>'Calcolo Gerarchia delle res'!B10</f>
        <v>0.45948754424796384</v>
      </c>
      <c r="V63" s="773" t="s">
        <v>113</v>
      </c>
      <c r="W63" s="746">
        <f>S65*$I$58*$U65</f>
        <v>278.66639032595322</v>
      </c>
      <c r="X63" s="746">
        <f>O65*$I$58*$U65</f>
        <v>30.024661583941086</v>
      </c>
      <c r="Z63" s="1484"/>
      <c r="AA63" s="756" t="s">
        <v>208</v>
      </c>
      <c r="AB63" s="725">
        <v>70</v>
      </c>
      <c r="AD63" s="744">
        <f>'ERRATO 2'!L8</f>
        <v>2</v>
      </c>
      <c r="AE63" s="744" t="str">
        <f>'ERRATO 2'!M8</f>
        <v>P pil_k</v>
      </c>
      <c r="AF63" s="744">
        <f>'ERRATO 2'!N8</f>
        <v>-15.6</v>
      </c>
      <c r="AG63" s="765"/>
      <c r="AH63" s="753" t="s">
        <v>369</v>
      </c>
      <c r="AI63" s="757">
        <f>AI62</f>
        <v>-12.15</v>
      </c>
      <c r="AZ63" s="2"/>
      <c r="BA63" s="2"/>
      <c r="BB63" s="2"/>
      <c r="BC63" s="2"/>
      <c r="BH63" s="748"/>
      <c r="BI63" s="748"/>
      <c r="BJ63" s="748"/>
      <c r="BK63" s="748"/>
    </row>
    <row r="64" spans="2:119" ht="23.4" customHeight="1" thickBot="1" x14ac:dyDescent="0.35">
      <c r="B64" s="695"/>
      <c r="C64" s="695"/>
      <c r="D64" s="695"/>
      <c r="E64" s="695"/>
      <c r="F64" s="695"/>
      <c r="G64" s="695"/>
      <c r="J64" s="1481"/>
      <c r="K64" s="744" t="str">
        <f>IF('Prima progettazione pil'!$E$2=1,'Calcolo Gerarchia delle res'!E11,IF('Prima progettazione pil'!$E$2=2,'Calcolo Gerarchia delle res'!S11,IF('Prima progettazione pil'!$E$2=3,'Calcolo Gerarchia delle res'!AG11,IF('Prima progettazione pil'!$E$2=4,'Calcolo Gerarchia delle res'!AU11,IF('Prima progettazione pil'!$E$2=5,'Calcolo Gerarchia delle res'!BI11,IF('Prima progettazione pil'!$E$2=6,'Calcolo Gerarchia delle res'!BW11,IF('Prima progettazione pil'!$E$2=7,'Calcolo Gerarchia delle res'!CK11,IF('Prima progettazione pil'!$E$2=8,'Calcolo Gerarchia delle res'!E24,IF('Prima progettazione pil'!$E$2=9,'Calcolo Gerarchia delle res'!S24,IF('Prima progettazione pil'!$E$2=10,'Calcolo Gerarchia delle res'!AG24,IF('Prima progettazione pil'!$E$2=11,'Calcolo Gerarchia delle res'!AU24,IF('Prima progettazione pil'!$E$2=12,'Calcolo Gerarchia delle res'!BI24,IF('Prima progettazione pil'!$E$2=13,'Calcolo Gerarchia delle res'!BW24,IF('Prima progettazione pil'!$E$2=14,'Calcolo Gerarchia delle res'!CK24,IF('Prima progettazione pil'!$E$2=15,'Calcolo Gerarchia delle res'!E37,IF('Prima progettazione pil'!$E$2=16,'Calcolo Gerarchia delle res'!S37,IF('Prima progettazione pil'!$E$2=17,'Calcolo Gerarchia delle res'!AG37,IF('Prima progettazione pil'!$E$2=18,'Calcolo Gerarchia delle res'!AU37,IF('Prima progettazione pil'!$E$2=19,'Calcolo Gerarchia delle res'!BI37,IF('Prima progettazione pil'!$E$2=20,'Calcolo Gerarchia delle res'!BW37,IF('Prima progettazione pil'!$E$2=21,'Calcolo Gerarchia delle res'!CK37,"")))))))))))))))))))))</f>
        <v>MRd_inf</v>
      </c>
      <c r="L64" s="745">
        <f>IF('Prima progettazione pil'!$E$2=1,'Calcolo Gerarchia delle res'!F11,IF('Prima progettazione pil'!$E$2=2,'Calcolo Gerarchia delle res'!T11,IF('Prima progettazione pil'!$E$2=3,'Calcolo Gerarchia delle res'!AH11,IF('Prima progettazione pil'!$E$2=4,'Calcolo Gerarchia delle res'!AV11,IF('Prima progettazione pil'!$E$2=5,'Calcolo Gerarchia delle res'!BJ11,IF('Prima progettazione pil'!$E$2=6,'Calcolo Gerarchia delle res'!BX11,IF('Prima progettazione pil'!$E$2=7,'Calcolo Gerarchia delle res'!CL11,IF('Prima progettazione pil'!$E$2=8,'Calcolo Gerarchia delle res'!F24,IF('Prima progettazione pil'!$E$2=9,'Calcolo Gerarchia delle res'!T24,IF('Prima progettazione pil'!$E$2=10,'Calcolo Gerarchia delle res'!AH24,IF('Prima progettazione pil'!$E$2=11,'Calcolo Gerarchia delle res'!AV24,IF('Prima progettazione pil'!$E$2=12,'Calcolo Gerarchia delle res'!BJ24,IF('Prima progettazione pil'!$E$2=13,'Calcolo Gerarchia delle res'!BX24,IF('Prima progettazione pil'!$E$2=14,'Calcolo Gerarchia delle res'!CL24,IF('Prima progettazione pil'!$E$2=15,'Calcolo Gerarchia delle res'!F37,IF('Prima progettazione pil'!$E$2=16,'Calcolo Gerarchia delle res'!T37,IF('Prima progettazione pil'!$E$2=17,'Calcolo Gerarchia delle res'!AH37,IF('Prima progettazione pil'!$E$2=18,'Calcolo Gerarchia delle res'!AV37,IF('Prima progettazione pil'!$E$2=19,'Calcolo Gerarchia delle res'!BJ37,IF('Prima progettazione pil'!$E$2=20,'Calcolo Gerarchia delle res'!BX37,IF('Prima progettazione pil'!$E$2=21,'Calcolo Gerarchia delle res'!CL37,"")))))))))))))))))))))</f>
        <v>28.323191931256769</v>
      </c>
      <c r="M64" s="745"/>
      <c r="N64" s="745">
        <f>IF('Prima progettazione pil'!$E$2=1,'Calcolo Gerarchia delle res'!H11,IF('Prima progettazione pil'!$E$2=2,'Calcolo Gerarchia delle res'!V11,IF('Prima progettazione pil'!$E$2=3,'Calcolo Gerarchia delle res'!AJ11,IF('Prima progettazione pil'!$E$2=4,'Calcolo Gerarchia delle res'!AX11,IF('Prima progettazione pil'!$E$2=5,'Calcolo Gerarchia delle res'!BL11,IF('Prima progettazione pil'!$E$2=6,'Calcolo Gerarchia delle res'!BZ11,IF('Prima progettazione pil'!$E$2=7,'Calcolo Gerarchia delle res'!CN11,IF('Prima progettazione pil'!$E$2=8,'Calcolo Gerarchia delle res'!H24,IF('Prima progettazione pil'!$E$2=9,'Calcolo Gerarchia delle res'!V24,IF('Prima progettazione pil'!$E$2=10,'Calcolo Gerarchia delle res'!AJ24,IF('Prima progettazione pil'!$E$2=11,'Calcolo Gerarchia delle res'!AX24,IF('Prima progettazione pil'!$E$2=12,'Calcolo Gerarchia delle res'!BL24,IF('Prima progettazione pil'!$E$2=13,'Calcolo Gerarchia delle res'!BZ24,IF('Prima progettazione pil'!$E$2=14,'Calcolo Gerarchia delle res'!CN24,IF('Prima progettazione pil'!$E$2=15,'Calcolo Gerarchia delle res'!H37,IF('Prima progettazione pil'!$E$2=16,'Calcolo Gerarchia delle res'!V37,IF('Prima progettazione pil'!$E$2=17,'Calcolo Gerarchia delle res'!AJ37,IF('Prima progettazione pil'!$E$2=18,'Calcolo Gerarchia delle res'!AX37,IF('Prima progettazione pil'!$E$2=19,'Calcolo Gerarchia delle res'!BL37,IF('Prima progettazione pil'!$E$2=20,'Calcolo Gerarchia delle res'!BZ37,IF('Prima progettazione pil'!$E$2=21,'Calcolo Gerarchia delle res'!CN37,"")))))))))))))))))))))</f>
        <v>0</v>
      </c>
      <c r="O64" s="1396"/>
      <c r="P64" s="745">
        <f>IF('Prima progettazione pil'!$E$2=1,'Calcolo Gerarchia delle res'!J11,IF('Prima progettazione pil'!$E$2=2,'Calcolo Gerarchia delle res'!X11,IF('Prima progettazione pil'!$E$2=3,'Calcolo Gerarchia delle res'!AL11,IF('Prima progettazione pil'!$E$2=4,'Calcolo Gerarchia delle res'!AZ11,IF('Prima progettazione pil'!$E$2=5,'Calcolo Gerarchia delle res'!BN11,IF('Prima progettazione pil'!$E$2=6,'Calcolo Gerarchia delle res'!CB11,IF('Prima progettazione pil'!$E$2=7,'Calcolo Gerarchia delle res'!CP11,IF('Prima progettazione pil'!$E$2=8,'Calcolo Gerarchia delle res'!J24,IF('Prima progettazione pil'!$E$2=9,'Calcolo Gerarchia delle res'!X24,IF('Prima progettazione pil'!$E$2=10,'Calcolo Gerarchia delle res'!AL24,IF('Prima progettazione pil'!$E$2=11,'Calcolo Gerarchia delle res'!AZ24,IF('Prima progettazione pil'!$E$2=12,'Calcolo Gerarchia delle res'!BN24,IF('Prima progettazione pil'!$E$2=13,'Calcolo Gerarchia delle res'!CB24,IF('Prima progettazione pil'!$E$2=14,'Calcolo Gerarchia delle res'!CP24,IF('Prima progettazione pil'!$E$2=15,'Calcolo Gerarchia delle res'!J37,IF('Prima progettazione pil'!$E$2=16,'Calcolo Gerarchia delle res'!X37,IF('Prima progettazione pil'!$E$2=17,'Calcolo Gerarchia delle res'!AL37,IF('Prima progettazione pil'!$E$2=18,'Calcolo Gerarchia delle res'!AZ37,IF('Prima progettazione pil'!$E$2=19,'Calcolo Gerarchia delle res'!BN37,IF('Prima progettazione pil'!$E$2=20,'Calcolo Gerarchia delle res'!CB37,IF('Prima progettazione pil'!$E$2=21,'Calcolo Gerarchia delle res'!CP37,"")))))))))))))))))))))</f>
        <v>186.93306674629468</v>
      </c>
      <c r="Q64" s="745"/>
      <c r="R64" s="745">
        <f>IF('Prima progettazione pil'!$E$2=1,'Calcolo Gerarchia delle res'!L11,IF('Prima progettazione pil'!$E$2=2,'Calcolo Gerarchia delle res'!Z11,IF('Prima progettazione pil'!$E$2=3,'Calcolo Gerarchia delle res'!AN11,IF('Prima progettazione pil'!$E$2=4,'Calcolo Gerarchia delle res'!BB11,IF('Prima progettazione pil'!$E$2=5,'Calcolo Gerarchia delle res'!BP11,IF('Prima progettazione pil'!$E$2=6,'Calcolo Gerarchia delle res'!CD11,IF('Prima progettazione pil'!$E$2=7,'Calcolo Gerarchia delle res'!CR11,IF('Prima progettazione pil'!$E$2=8,'Calcolo Gerarchia delle res'!L24,IF('Prima progettazione pil'!$E$2=9,'Calcolo Gerarchia delle res'!Z24,IF('Prima progettazione pil'!$E$2=10,'Calcolo Gerarchia delle res'!AN24,IF('Prima progettazione pil'!$E$2=11,'Calcolo Gerarchia delle res'!BB24,IF('Prima progettazione pil'!$E$2=12,'Calcolo Gerarchia delle res'!BP24,IF('Prima progettazione pil'!$E$2=13,'Calcolo Gerarchia delle res'!CD24,IF('Prima progettazione pil'!$E$2=14,'Calcolo Gerarchia delle res'!CR24,IF('Prima progettazione pil'!$E$2=15,'Calcolo Gerarchia delle res'!L37,IF('Prima progettazione pil'!$E$2=16,'Calcolo Gerarchia delle res'!Z37,IF('Prima progettazione pil'!$E$2=17,'Calcolo Gerarchia delle res'!AN37,IF('Prima progettazione pil'!$E$2=18,'Calcolo Gerarchia delle res'!BB37,IF('Prima progettazione pil'!$E$2=19,'Calcolo Gerarchia delle res'!BP37,IF('Prima progettazione pil'!$E$2=20,'Calcolo Gerarchia delle res'!CD37,IF('Prima progettazione pil'!$E$2=21,'Calcolo Gerarchia delle res'!CR37,"")))))))))))))))))))))</f>
        <v>213.22052925749239</v>
      </c>
      <c r="S64" s="1396"/>
      <c r="T64" s="744" t="str">
        <f>IF('Prima progettazione pil'!$E$2=1,'Calcolo Gerarchia delle res'!N11,IF('Prima progettazione pil'!$E$2=2,'Calcolo Gerarchia delle res'!AB11,IF('Prima progettazione pil'!$E$2=3,'Calcolo Gerarchia delle res'!AP11,IF('Prima progettazione pil'!$E$2=4,'Calcolo Gerarchia delle res'!BD11,IF('Prima progettazione pil'!$E$2=5,'Calcolo Gerarchia delle res'!BR11,IF('Prima progettazione pil'!$E$2=6,'Calcolo Gerarchia delle res'!CF11,IF('Prima progettazione pil'!$E$2=7,'Calcolo Gerarchia delle res'!CT11,IF('Prima progettazione pil'!$E$2=8,'Calcolo Gerarchia delle res'!N24,IF('Prima progettazione pil'!$E$2=9,'Calcolo Gerarchia delle res'!AB24,IF('Prima progettazione pil'!$E$2=10,'Calcolo Gerarchia delle res'!AP24,IF('Prima progettazione pil'!$E$2=11,'Calcolo Gerarchia delle res'!BD24,IF('Prima progettazione pil'!$E$2=12,'Calcolo Gerarchia delle res'!BR24,IF('Prima progettazione pil'!$E$2=13,'Calcolo Gerarchia delle res'!CF24,IF('Prima progettazione pil'!$E$2=14,'Calcolo Gerarchia delle res'!CT24,IF('Prima progettazione pil'!$E$2=15,'Calcolo Gerarchia delle res'!N37,IF('Prima progettazione pil'!$E$2=16,'Calcolo Gerarchia delle res'!AB37,IF('Prima progettazione pil'!$E$2=17,'Calcolo Gerarchia delle res'!AP37,IF('Prima progettazione pil'!$E$2=18,'Calcolo Gerarchia delle res'!BD37,IF('Prima progettazione pil'!$E$2=19,'Calcolo Gerarchia delle res'!BR37,IF('Prima progettazione pil'!$E$2=20,'Calcolo Gerarchia delle res'!CF37,IF('Prima progettazione pil'!$E$2=21,'Calcolo Gerarchia delle res'!CT37,"")))))))))))))))))))))</f>
        <v>inf</v>
      </c>
      <c r="U64" s="50">
        <f>'Calcolo Gerarchia delle res'!B11</f>
        <v>0.54051245575203621</v>
      </c>
      <c r="V64" s="772" t="s">
        <v>134</v>
      </c>
      <c r="W64" s="746">
        <f>S65*$I$58*$U66</f>
        <v>299.65778492039607</v>
      </c>
      <c r="X64" s="746">
        <f>O65*$I$58*$U66</f>
        <v>32.286360664823818</v>
      </c>
      <c r="Z64" s="1483">
        <v>3</v>
      </c>
      <c r="AA64" s="755" t="s">
        <v>274</v>
      </c>
      <c r="AB64" s="757">
        <v>30</v>
      </c>
      <c r="AG64" s="765"/>
      <c r="AH64" s="754" t="s">
        <v>370</v>
      </c>
      <c r="AI64" s="725">
        <f>AI63+AF60</f>
        <v>-26.0625</v>
      </c>
      <c r="AZ64" s="2"/>
      <c r="BA64" s="2"/>
      <c r="BB64" s="2"/>
      <c r="BC64" s="2"/>
      <c r="BH64" s="748"/>
      <c r="BI64" s="748"/>
      <c r="BJ64" s="748"/>
      <c r="BK64" s="748"/>
    </row>
    <row r="65" spans="2:63" ht="23.4" customHeight="1" thickBot="1" x14ac:dyDescent="0.35">
      <c r="B65" s="695"/>
      <c r="C65" s="695"/>
      <c r="D65" s="695"/>
      <c r="E65" s="695"/>
      <c r="F65" s="695"/>
      <c r="G65" s="695"/>
      <c r="J65" s="1481">
        <v>3</v>
      </c>
      <c r="K65" s="744" t="str">
        <f>IF('Prima progettazione pil'!$E$2=1,'Calcolo Gerarchia delle res'!E12,IF('Prima progettazione pil'!$E$2=2,'Calcolo Gerarchia delle res'!S12,IF('Prima progettazione pil'!$E$2=3,'Calcolo Gerarchia delle res'!AG12,IF('Prima progettazione pil'!$E$2=4,'Calcolo Gerarchia delle res'!AU12,IF('Prima progettazione pil'!$E$2=5,'Calcolo Gerarchia delle res'!BI12,IF('Prima progettazione pil'!$E$2=6,'Calcolo Gerarchia delle res'!BW12,IF('Prima progettazione pil'!$E$2=7,'Calcolo Gerarchia delle res'!CK12,IF('Prima progettazione pil'!$E$2=8,'Calcolo Gerarchia delle res'!E25,IF('Prima progettazione pil'!$E$2=9,'Calcolo Gerarchia delle res'!S25,IF('Prima progettazione pil'!$E$2=10,'Calcolo Gerarchia delle res'!AG25,IF('Prima progettazione pil'!$E$2=11,'Calcolo Gerarchia delle res'!AU25,IF('Prima progettazione pil'!$E$2=12,'Calcolo Gerarchia delle res'!BI25,IF('Prima progettazione pil'!$E$2=13,'Calcolo Gerarchia delle res'!BW25,IF('Prima progettazione pil'!$E$2=14,'Calcolo Gerarchia delle res'!CK25,IF('Prima progettazione pil'!$E$2=15,'Calcolo Gerarchia delle res'!E38,IF('Prima progettazione pil'!$E$2=16,'Calcolo Gerarchia delle res'!S38,IF('Prima progettazione pil'!$E$2=17,'Calcolo Gerarchia delle res'!AG38,IF('Prima progettazione pil'!$E$2=18,'Calcolo Gerarchia delle res'!AU38,IF('Prima progettazione pil'!$E$2=19,'Calcolo Gerarchia delle res'!BI38,IF('Prima progettazione pil'!$E$2=20,'Calcolo Gerarchia delle res'!BW38,IF('Prima progettazione pil'!$E$2=21,'Calcolo Gerarchia delle res'!CK38,"")))))))))))))))))))))</f>
        <v>MRd_sup</v>
      </c>
      <c r="L65" s="745">
        <f>IF('Prima progettazione pil'!$E$2=1,'Calcolo Gerarchia delle res'!F12,IF('Prima progettazione pil'!$E$2=2,'Calcolo Gerarchia delle res'!T12,IF('Prima progettazione pil'!$E$2=3,'Calcolo Gerarchia delle res'!AH12,IF('Prima progettazione pil'!$E$2=4,'Calcolo Gerarchia delle res'!AV12,IF('Prima progettazione pil'!$E$2=5,'Calcolo Gerarchia delle res'!BJ12,IF('Prima progettazione pil'!$E$2=6,'Calcolo Gerarchia delle res'!BX12,IF('Prima progettazione pil'!$E$2=7,'Calcolo Gerarchia delle res'!CL12,IF('Prima progettazione pil'!$E$2=8,'Calcolo Gerarchia delle res'!F25,IF('Prima progettazione pil'!$E$2=9,'Calcolo Gerarchia delle res'!T25,IF('Prima progettazione pil'!$E$2=10,'Calcolo Gerarchia delle res'!AH25,IF('Prima progettazione pil'!$E$2=11,'Calcolo Gerarchia delle res'!AV25,IF('Prima progettazione pil'!$E$2=12,'Calcolo Gerarchia delle res'!BJ25,IF('Prima progettazione pil'!$E$2=13,'Calcolo Gerarchia delle res'!BX25,IF('Prima progettazione pil'!$E$2=14,'Calcolo Gerarchia delle res'!CL25,IF('Prima progettazione pil'!$E$2=15,'Calcolo Gerarchia delle res'!F38,IF('Prima progettazione pil'!$E$2=16,'Calcolo Gerarchia delle res'!T38,IF('Prima progettazione pil'!$E$2=17,'Calcolo Gerarchia delle res'!AH38,IF('Prima progettazione pil'!$E$2=18,'Calcolo Gerarchia delle res'!AV38,IF('Prima progettazione pil'!$E$2=19,'Calcolo Gerarchia delle res'!BJ38,IF('Prima progettazione pil'!$E$2=20,'Calcolo Gerarchia delle res'!BX38,IF('Prima progettazione pil'!$E$2=21,'Calcolo Gerarchia delle res'!CL38,"")))))))))))))))))))))</f>
        <v>-56.646383862513538</v>
      </c>
      <c r="M65" s="745"/>
      <c r="N65" s="745">
        <f>IF('Prima progettazione pil'!$E$2=1,'Calcolo Gerarchia delle res'!H12,IF('Prima progettazione pil'!$E$2=2,'Calcolo Gerarchia delle res'!V12,IF('Prima progettazione pil'!$E$2=3,'Calcolo Gerarchia delle res'!AJ12,IF('Prima progettazione pil'!$E$2=4,'Calcolo Gerarchia delle res'!AX12,IF('Prima progettazione pil'!$E$2=5,'Calcolo Gerarchia delle res'!BL12,IF('Prima progettazione pil'!$E$2=6,'Calcolo Gerarchia delle res'!BZ12,IF('Prima progettazione pil'!$E$2=7,'Calcolo Gerarchia delle res'!CN12,IF('Prima progettazione pil'!$E$2=8,'Calcolo Gerarchia delle res'!H25,IF('Prima progettazione pil'!$E$2=9,'Calcolo Gerarchia delle res'!V25,IF('Prima progettazione pil'!$E$2=10,'Calcolo Gerarchia delle res'!AJ25,IF('Prima progettazione pil'!$E$2=11,'Calcolo Gerarchia delle res'!AX25,IF('Prima progettazione pil'!$E$2=12,'Calcolo Gerarchia delle res'!BL25,IF('Prima progettazione pil'!$E$2=13,'Calcolo Gerarchia delle res'!BZ25,IF('Prima progettazione pil'!$E$2=14,'Calcolo Gerarchia delle res'!CN25,IF('Prima progettazione pil'!$E$2=15,'Calcolo Gerarchia delle res'!H38,IF('Prima progettazione pil'!$E$2=16,'Calcolo Gerarchia delle res'!V38,IF('Prima progettazione pil'!$E$2=17,'Calcolo Gerarchia delle res'!AJ38,IF('Prima progettazione pil'!$E$2=18,'Calcolo Gerarchia delle res'!AX38,IF('Prima progettazione pil'!$E$2=19,'Calcolo Gerarchia delle res'!BL38,IF('Prima progettazione pil'!$E$2=20,'Calcolo Gerarchia delle res'!BZ38,IF('Prima progettazione pil'!$E$2=21,'Calcolo Gerarchia delle res'!CN38,"")))))))))))))))))))))</f>
        <v>0</v>
      </c>
      <c r="O65" s="1485">
        <f>IF('Prima progettazione pil'!$E$2=1,'Calcolo Gerarchia delle res'!I12,IF('Prima progettazione pil'!$E$2=2,'Calcolo Gerarchia delle res'!W12,IF('Prima progettazione pil'!$E$2=3,'Calcolo Gerarchia delle res'!AK12,IF('Prima progettazione pil'!$E$2=4,'Calcolo Gerarchia delle res'!AY12,IF('Prima progettazione pil'!$E$2=5,'Calcolo Gerarchia delle res'!BM12,IF('Prima progettazione pil'!$E$2=6,'Calcolo Gerarchia delle res'!CA12,IF('Prima progettazione pil'!$E$2=7,'Calcolo Gerarchia delle res'!CO12,IF('Prima progettazione pil'!$E$2=8,'Calcolo Gerarchia delle res'!I25,IF('Prima progettazione pil'!$E$2=9,'Calcolo Gerarchia delle res'!W25,IF('Prima progettazione pil'!$E$2=10,'Calcolo Gerarchia delle res'!AK25,IF('Prima progettazione pil'!$E$2=11,'Calcolo Gerarchia delle res'!AY25,IF('Prima progettazione pil'!$E$2=12,'Calcolo Gerarchia delle res'!BM25,IF('Prima progettazione pil'!$E$2=13,'Calcolo Gerarchia delle res'!CA25,IF('Prima progettazione pil'!$E$2=14,'Calcolo Gerarchia delle res'!CO25,IF('Prima progettazione pil'!$E$2=15,'Calcolo Gerarchia delle res'!I38,IF('Prima progettazione pil'!$E$2=16,'Calcolo Gerarchia delle res'!W38,IF('Prima progettazione pil'!$E$2=17,'Calcolo Gerarchia delle res'!AK38,IF('Prima progettazione pil'!$E$2=18,'Calcolo Gerarchia delle res'!AY38,IF('Prima progettazione pil'!$E$2=19,'Calcolo Gerarchia delle res'!BM38,IF('Prima progettazione pil'!$E$2=20,'Calcolo Gerarchia delle res'!CA38,IF('Prima progettazione pil'!$E$2=21,'Calcolo Gerarchia delle res'!CO38,"")))))))))))))))))))))</f>
        <v>56.646383862513538</v>
      </c>
      <c r="P65" s="745">
        <f>IF('Prima progettazione pil'!$E$2=1,'Calcolo Gerarchia delle res'!J12,IF('Prima progettazione pil'!$E$2=2,'Calcolo Gerarchia delle res'!X12,IF('Prima progettazione pil'!$E$2=3,'Calcolo Gerarchia delle res'!AL12,IF('Prima progettazione pil'!$E$2=4,'Calcolo Gerarchia delle res'!AZ12,IF('Prima progettazione pil'!$E$2=5,'Calcolo Gerarchia delle res'!BN12,IF('Prima progettazione pil'!$E$2=6,'Calcolo Gerarchia delle res'!CB12,IF('Prima progettazione pil'!$E$2=7,'Calcolo Gerarchia delle res'!CP12,IF('Prima progettazione pil'!$E$2=8,'Calcolo Gerarchia delle res'!J25,IF('Prima progettazione pil'!$E$2=9,'Calcolo Gerarchia delle res'!X25,IF('Prima progettazione pil'!$E$2=10,'Calcolo Gerarchia delle res'!AL25,IF('Prima progettazione pil'!$E$2=11,'Calcolo Gerarchia delle res'!AZ25,IF('Prima progettazione pil'!$E$2=12,'Calcolo Gerarchia delle res'!BN25,IF('Prima progettazione pil'!$E$2=13,'Calcolo Gerarchia delle res'!CB25,IF('Prima progettazione pil'!$E$2=14,'Calcolo Gerarchia delle res'!CP25,IF('Prima progettazione pil'!$E$2=15,'Calcolo Gerarchia delle res'!J38,IF('Prima progettazione pil'!$E$2=16,'Calcolo Gerarchia delle res'!X38,IF('Prima progettazione pil'!$E$2=17,'Calcolo Gerarchia delle res'!AL38,IF('Prima progettazione pil'!$E$2=18,'Calcolo Gerarchia delle res'!AZ38,IF('Prima progettazione pil'!$E$2=19,'Calcolo Gerarchia delle res'!BN38,IF('Prima progettazione pil'!$E$2=20,'Calcolo Gerarchia delle res'!CB38,IF('Prima progettazione pil'!$E$2=21,'Calcolo Gerarchia delle res'!CP38,"")))))))))))))))))))))</f>
        <v>-259.95379594406603</v>
      </c>
      <c r="Q65" s="745"/>
      <c r="R65" s="745">
        <f>IF('Prima progettazione pil'!$E$2=1,'Calcolo Gerarchia delle res'!L12,IF('Prima progettazione pil'!$E$2=2,'Calcolo Gerarchia delle res'!Z12,IF('Prima progettazione pil'!$E$2=3,'Calcolo Gerarchia delle res'!AN12,IF('Prima progettazione pil'!$E$2=4,'Calcolo Gerarchia delle res'!BB12,IF('Prima progettazione pil'!$E$2=5,'Calcolo Gerarchia delle res'!BP12,IF('Prima progettazione pil'!$E$2=6,'Calcolo Gerarchia delle res'!CD12,IF('Prima progettazione pil'!$E$2=7,'Calcolo Gerarchia delle res'!CR12,IF('Prima progettazione pil'!$E$2=8,'Calcolo Gerarchia delle res'!L25,IF('Prima progettazione pil'!$E$2=9,'Calcolo Gerarchia delle res'!Z25,IF('Prima progettazione pil'!$E$2=10,'Calcolo Gerarchia delle res'!AN25,IF('Prima progettazione pil'!$E$2=11,'Calcolo Gerarchia delle res'!BB25,IF('Prima progettazione pil'!$E$2=12,'Calcolo Gerarchia delle res'!BP25,IF('Prima progettazione pil'!$E$2=13,'Calcolo Gerarchia delle res'!CD25,IF('Prima progettazione pil'!$E$2=14,'Calcolo Gerarchia delle res'!CR25,IF('Prima progettazione pil'!$E$2=15,'Calcolo Gerarchia delle res'!L38,IF('Prima progettazione pil'!$E$2=16,'Calcolo Gerarchia delle res'!Z38,IF('Prima progettazione pil'!$E$2=17,'Calcolo Gerarchia delle res'!AN38,IF('Prima progettazione pil'!$E$2=18,'Calcolo Gerarchia delle res'!BB38,IF('Prima progettazione pil'!$E$2=19,'Calcolo Gerarchia delle res'!BP38,IF('Prima progettazione pil'!$E$2=20,'Calcolo Gerarchia delle res'!CD38,IF('Prima progettazione pil'!$E$2=21,'Calcolo Gerarchia delle res'!CR38,"")))))))))))))))))))))</f>
        <v>-312.52872096646138</v>
      </c>
      <c r="S65" s="1485">
        <f>IF('Prima progettazione pil'!$E$2=1,'Calcolo Gerarchia delle res'!M12,IF('Prima progettazione pil'!$E$2=2,'Calcolo Gerarchia delle res'!AA12,IF('Prima progettazione pil'!$E$2=3,'Calcolo Gerarchia delle res'!AO12,IF('Prima progettazione pil'!$E$2=4,'Calcolo Gerarchia delle res'!BC12,IF('Prima progettazione pil'!$E$2=5,'Calcolo Gerarchia delle res'!BQ12,IF('Prima progettazione pil'!$E$2=6,'Calcolo Gerarchia delle res'!CE12,IF('Prima progettazione pil'!$E$2=7,'Calcolo Gerarchia delle res'!CS12,IF('Prima progettazione pil'!$E$2=8,'Calcolo Gerarchia delle res'!M25,IF('Prima progettazione pil'!$E$2=9,'Calcolo Gerarchia delle res'!AA25,IF('Prima progettazione pil'!$E$2=10,'Calcolo Gerarchia delle res'!AO25,IF('Prima progettazione pil'!$E$2=11,'Calcolo Gerarchia delle res'!BC25,IF('Prima progettazione pil'!$E$2=12,'Calcolo Gerarchia delle res'!BQ25,IF('Prima progettazione pil'!$E$2=13,'Calcolo Gerarchia delle res'!CE25,IF('Prima progettazione pil'!$E$2=14,'Calcolo Gerarchia delle res'!CS25,IF('Prima progettazione pil'!$E$2=15,'Calcolo Gerarchia delle res'!M38,IF('Prima progettazione pil'!$E$2=16,'Calcolo Gerarchia delle res'!AA38,IF('Prima progettazione pil'!$E$2=17,'Calcolo Gerarchia delle res'!AO38,IF('Prima progettazione pil'!$E$2=18,'Calcolo Gerarchia delle res'!BC38,IF('Prima progettazione pil'!$E$2=19,'Calcolo Gerarchia delle res'!BQ38,IF('Prima progettazione pil'!$E$2=20,'Calcolo Gerarchia delle res'!CE38,IF('Prima progettazione pil'!$E$2=21,'Calcolo Gerarchia delle res'!CS38,"")))))))))))))))))))))</f>
        <v>525.74925022395382</v>
      </c>
      <c r="T65" s="744" t="str">
        <f>IF('Prima progettazione pil'!$E$2=1,'Calcolo Gerarchia delle res'!N12,IF('Prima progettazione pil'!$E$2=2,'Calcolo Gerarchia delle res'!AB12,IF('Prima progettazione pil'!$E$2=3,'Calcolo Gerarchia delle res'!AP12,IF('Prima progettazione pil'!$E$2=4,'Calcolo Gerarchia delle res'!BD12,IF('Prima progettazione pil'!$E$2=5,'Calcolo Gerarchia delle res'!BR12,IF('Prima progettazione pil'!$E$2=6,'Calcolo Gerarchia delle res'!CF12,IF('Prima progettazione pil'!$E$2=7,'Calcolo Gerarchia delle res'!CT12,IF('Prima progettazione pil'!$E$2=8,'Calcolo Gerarchia delle res'!N25,IF('Prima progettazione pil'!$E$2=9,'Calcolo Gerarchia delle res'!AB25,IF('Prima progettazione pil'!$E$2=10,'Calcolo Gerarchia delle res'!AP25,IF('Prima progettazione pil'!$E$2=11,'Calcolo Gerarchia delle res'!BD25,IF('Prima progettazione pil'!$E$2=12,'Calcolo Gerarchia delle res'!BR25,IF('Prima progettazione pil'!$E$2=13,'Calcolo Gerarchia delle res'!CF25,IF('Prima progettazione pil'!$E$2=14,'Calcolo Gerarchia delle res'!CT25,IF('Prima progettazione pil'!$E$2=15,'Calcolo Gerarchia delle res'!N38,IF('Prima progettazione pil'!$E$2=16,'Calcolo Gerarchia delle res'!AB38,IF('Prima progettazione pil'!$E$2=17,'Calcolo Gerarchia delle res'!AP38,IF('Prima progettazione pil'!$E$2=18,'Calcolo Gerarchia delle res'!BD38,IF('Prima progettazione pil'!$E$2=19,'Calcolo Gerarchia delle res'!BR38,IF('Prima progettazione pil'!$E$2=20,'Calcolo Gerarchia delle res'!CF38,IF('Prima progettazione pil'!$E$2=21,'Calcolo Gerarchia delle res'!CT38,"")))))))))))))))))))))</f>
        <v xml:space="preserve">sup </v>
      </c>
      <c r="U65" s="50">
        <f>'Calcolo Gerarchia delle res'!B12</f>
        <v>0.48185153284876853</v>
      </c>
      <c r="V65" s="773" t="s">
        <v>113</v>
      </c>
      <c r="W65" s="746">
        <f>S67*$I$58*$U67</f>
        <v>289.16208762317461</v>
      </c>
      <c r="X65" s="746">
        <f>O67*$I$58*$U67</f>
        <v>31.15551112438245</v>
      </c>
      <c r="Y65" s="6"/>
      <c r="Z65" s="1484"/>
      <c r="AA65" s="756" t="s">
        <v>208</v>
      </c>
      <c r="AB65" s="725">
        <v>80</v>
      </c>
      <c r="AG65" s="765"/>
      <c r="AH65" s="753" t="s">
        <v>371</v>
      </c>
      <c r="AI65" s="757">
        <f>AI64</f>
        <v>-26.0625</v>
      </c>
      <c r="AZ65" s="2"/>
      <c r="BA65" s="2"/>
      <c r="BB65" s="2"/>
      <c r="BC65" s="2"/>
      <c r="BH65" s="748"/>
      <c r="BI65" s="748"/>
      <c r="BJ65" s="748"/>
      <c r="BK65" s="748"/>
    </row>
    <row r="66" spans="2:63" ht="23.4" customHeight="1" thickBot="1" x14ac:dyDescent="0.35">
      <c r="B66" s="695"/>
      <c r="C66" s="695"/>
      <c r="D66" s="695"/>
      <c r="E66" s="695"/>
      <c r="F66" s="695"/>
      <c r="G66" s="695"/>
      <c r="J66" s="1481"/>
      <c r="K66" s="744" t="str">
        <f>IF('Prima progettazione pil'!$E$2=1,'Calcolo Gerarchia delle res'!E13,IF('Prima progettazione pil'!$E$2=2,'Calcolo Gerarchia delle res'!S13,IF('Prima progettazione pil'!$E$2=3,'Calcolo Gerarchia delle res'!AG13,IF('Prima progettazione pil'!$E$2=4,'Calcolo Gerarchia delle res'!AU13,IF('Prima progettazione pil'!$E$2=5,'Calcolo Gerarchia delle res'!BI13,IF('Prima progettazione pil'!$E$2=6,'Calcolo Gerarchia delle res'!BW13,IF('Prima progettazione pil'!$E$2=7,'Calcolo Gerarchia delle res'!CK13,IF('Prima progettazione pil'!$E$2=8,'Calcolo Gerarchia delle res'!E26,IF('Prima progettazione pil'!$E$2=9,'Calcolo Gerarchia delle res'!S26,IF('Prima progettazione pil'!$E$2=10,'Calcolo Gerarchia delle res'!AG26,IF('Prima progettazione pil'!$E$2=11,'Calcolo Gerarchia delle res'!AU26,IF('Prima progettazione pil'!$E$2=12,'Calcolo Gerarchia delle res'!BI26,IF('Prima progettazione pil'!$E$2=13,'Calcolo Gerarchia delle res'!BW26,IF('Prima progettazione pil'!$E$2=14,'Calcolo Gerarchia delle res'!CK26,IF('Prima progettazione pil'!$E$2=15,'Calcolo Gerarchia delle res'!E39,IF('Prima progettazione pil'!$E$2=16,'Calcolo Gerarchia delle res'!S39,IF('Prima progettazione pil'!$E$2=17,'Calcolo Gerarchia delle res'!AG39,IF('Prima progettazione pil'!$E$2=18,'Calcolo Gerarchia delle res'!AU39,IF('Prima progettazione pil'!$E$2=19,'Calcolo Gerarchia delle res'!BI39,IF('Prima progettazione pil'!$E$2=20,'Calcolo Gerarchia delle res'!BW39,IF('Prima progettazione pil'!$E$2=21,'Calcolo Gerarchia delle res'!CK39,"")))))))))))))))))))))</f>
        <v>MRd_inf</v>
      </c>
      <c r="L66" s="745">
        <f>IF('Prima progettazione pil'!$E$2=1,'Calcolo Gerarchia delle res'!F13,IF('Prima progettazione pil'!$E$2=2,'Calcolo Gerarchia delle res'!T13,IF('Prima progettazione pil'!$E$2=3,'Calcolo Gerarchia delle res'!AH13,IF('Prima progettazione pil'!$E$2=4,'Calcolo Gerarchia delle res'!AV13,IF('Prima progettazione pil'!$E$2=5,'Calcolo Gerarchia delle res'!BJ13,IF('Prima progettazione pil'!$E$2=6,'Calcolo Gerarchia delle res'!BX13,IF('Prima progettazione pil'!$E$2=7,'Calcolo Gerarchia delle res'!CL13,IF('Prima progettazione pil'!$E$2=8,'Calcolo Gerarchia delle res'!F26,IF('Prima progettazione pil'!$E$2=9,'Calcolo Gerarchia delle res'!T26,IF('Prima progettazione pil'!$E$2=10,'Calcolo Gerarchia delle res'!AH26,IF('Prima progettazione pil'!$E$2=11,'Calcolo Gerarchia delle res'!AV26,IF('Prima progettazione pil'!$E$2=12,'Calcolo Gerarchia delle res'!BJ26,IF('Prima progettazione pil'!$E$2=13,'Calcolo Gerarchia delle res'!BX26,IF('Prima progettazione pil'!$E$2=14,'Calcolo Gerarchia delle res'!CL26,IF('Prima progettazione pil'!$E$2=15,'Calcolo Gerarchia delle res'!F39,IF('Prima progettazione pil'!$E$2=16,'Calcolo Gerarchia delle res'!T39,IF('Prima progettazione pil'!$E$2=17,'Calcolo Gerarchia delle res'!AH39,IF('Prima progettazione pil'!$E$2=18,'Calcolo Gerarchia delle res'!AV39,IF('Prima progettazione pil'!$E$2=19,'Calcolo Gerarchia delle res'!BJ39,IF('Prima progettazione pil'!$E$2=20,'Calcolo Gerarchia delle res'!BX39,IF('Prima progettazione pil'!$E$2=21,'Calcolo Gerarchia delle res'!CL39,"")))))))))))))))))))))</f>
        <v>28.323191931256769</v>
      </c>
      <c r="M66" s="745"/>
      <c r="N66" s="745">
        <f>IF('Prima progettazione pil'!$E$2=1,'Calcolo Gerarchia delle res'!H13,IF('Prima progettazione pil'!$E$2=2,'Calcolo Gerarchia delle res'!V13,IF('Prima progettazione pil'!$E$2=3,'Calcolo Gerarchia delle res'!AJ13,IF('Prima progettazione pil'!$E$2=4,'Calcolo Gerarchia delle res'!AX13,IF('Prima progettazione pil'!$E$2=5,'Calcolo Gerarchia delle res'!BL13,IF('Prima progettazione pil'!$E$2=6,'Calcolo Gerarchia delle res'!BZ13,IF('Prima progettazione pil'!$E$2=7,'Calcolo Gerarchia delle res'!CN13,IF('Prima progettazione pil'!$E$2=8,'Calcolo Gerarchia delle res'!H26,IF('Prima progettazione pil'!$E$2=9,'Calcolo Gerarchia delle res'!V26,IF('Prima progettazione pil'!$E$2=10,'Calcolo Gerarchia delle res'!AJ26,IF('Prima progettazione pil'!$E$2=11,'Calcolo Gerarchia delle res'!AX26,IF('Prima progettazione pil'!$E$2=12,'Calcolo Gerarchia delle res'!BL26,IF('Prima progettazione pil'!$E$2=13,'Calcolo Gerarchia delle res'!BZ26,IF('Prima progettazione pil'!$E$2=14,'Calcolo Gerarchia delle res'!CN26,IF('Prima progettazione pil'!$E$2=15,'Calcolo Gerarchia delle res'!H39,IF('Prima progettazione pil'!$E$2=16,'Calcolo Gerarchia delle res'!V39,IF('Prima progettazione pil'!$E$2=17,'Calcolo Gerarchia delle res'!AJ39,IF('Prima progettazione pil'!$E$2=18,'Calcolo Gerarchia delle res'!AX39,IF('Prima progettazione pil'!$E$2=19,'Calcolo Gerarchia delle res'!BL39,IF('Prima progettazione pil'!$E$2=20,'Calcolo Gerarchia delle res'!BZ39,IF('Prima progettazione pil'!$E$2=21,'Calcolo Gerarchia delle res'!CN39,"")))))))))))))))))))))</f>
        <v>0</v>
      </c>
      <c r="O66" s="1396"/>
      <c r="P66" s="745">
        <f>IF('Prima progettazione pil'!$E$2=1,'Calcolo Gerarchia delle res'!J13,IF('Prima progettazione pil'!$E$2=2,'Calcolo Gerarchia delle res'!X13,IF('Prima progettazione pil'!$E$2=3,'Calcolo Gerarchia delle res'!AL13,IF('Prima progettazione pil'!$E$2=4,'Calcolo Gerarchia delle res'!AZ13,IF('Prima progettazione pil'!$E$2=5,'Calcolo Gerarchia delle res'!BN13,IF('Prima progettazione pil'!$E$2=6,'Calcolo Gerarchia delle res'!CB13,IF('Prima progettazione pil'!$E$2=7,'Calcolo Gerarchia delle res'!CP13,IF('Prima progettazione pil'!$E$2=8,'Calcolo Gerarchia delle res'!J26,IF('Prima progettazione pil'!$E$2=9,'Calcolo Gerarchia delle res'!X26,IF('Prima progettazione pil'!$E$2=10,'Calcolo Gerarchia delle res'!AL26,IF('Prima progettazione pil'!$E$2=11,'Calcolo Gerarchia delle res'!AZ26,IF('Prima progettazione pil'!$E$2=12,'Calcolo Gerarchia delle res'!BN26,IF('Prima progettazione pil'!$E$2=13,'Calcolo Gerarchia delle res'!CB26,IF('Prima progettazione pil'!$E$2=14,'Calcolo Gerarchia delle res'!CP26,IF('Prima progettazione pil'!$E$2=15,'Calcolo Gerarchia delle res'!J39,IF('Prima progettazione pil'!$E$2=16,'Calcolo Gerarchia delle res'!X39,IF('Prima progettazione pil'!$E$2=17,'Calcolo Gerarchia delle res'!AL39,IF('Prima progettazione pil'!$E$2=18,'Calcolo Gerarchia delle res'!AZ39,IF('Prima progettazione pil'!$E$2=19,'Calcolo Gerarchia delle res'!BN39,IF('Prima progettazione pil'!$E$2=20,'Calcolo Gerarchia delle res'!CB39,IF('Prima progettazione pil'!$E$2=21,'Calcolo Gerarchia delle res'!CP39,"")))))))))))))))))))))</f>
        <v>213.22052925749239</v>
      </c>
      <c r="Q66" s="745"/>
      <c r="R66" s="745">
        <f>IF('Prima progettazione pil'!$E$2=1,'Calcolo Gerarchia delle res'!L13,IF('Prima progettazione pil'!$E$2=2,'Calcolo Gerarchia delle res'!Z13,IF('Prima progettazione pil'!$E$2=3,'Calcolo Gerarchia delle res'!AN13,IF('Prima progettazione pil'!$E$2=4,'Calcolo Gerarchia delle res'!BB13,IF('Prima progettazione pil'!$E$2=5,'Calcolo Gerarchia delle res'!BP13,IF('Prima progettazione pil'!$E$2=6,'Calcolo Gerarchia delle res'!CD13,IF('Prima progettazione pil'!$E$2=7,'Calcolo Gerarchia delle res'!CR13,IF('Prima progettazione pil'!$E$2=8,'Calcolo Gerarchia delle res'!L26,IF('Prima progettazione pil'!$E$2=9,'Calcolo Gerarchia delle res'!Z26,IF('Prima progettazione pil'!$E$2=10,'Calcolo Gerarchia delle res'!AN26,IF('Prima progettazione pil'!$E$2=11,'Calcolo Gerarchia delle res'!BB26,IF('Prima progettazione pil'!$E$2=12,'Calcolo Gerarchia delle res'!BP26,IF('Prima progettazione pil'!$E$2=13,'Calcolo Gerarchia delle res'!CD26,IF('Prima progettazione pil'!$E$2=14,'Calcolo Gerarchia delle res'!CR26,IF('Prima progettazione pil'!$E$2=15,'Calcolo Gerarchia delle res'!L39,IF('Prima progettazione pil'!$E$2=16,'Calcolo Gerarchia delle res'!Z39,IF('Prima progettazione pil'!$E$2=17,'Calcolo Gerarchia delle res'!AN39,IF('Prima progettazione pil'!$E$2=18,'Calcolo Gerarchia delle res'!BB39,IF('Prima progettazione pil'!$E$2=19,'Calcolo Gerarchia delle res'!BP39,IF('Prima progettazione pil'!$E$2=20,'Calcolo Gerarchia delle res'!CD39,IF('Prima progettazione pil'!$E$2=21,'Calcolo Gerarchia delle res'!CR39,"")))))))))))))))))))))</f>
        <v>259.95379594406603</v>
      </c>
      <c r="S66" s="1396"/>
      <c r="T66" s="744" t="str">
        <f>IF('Prima progettazione pil'!$E$2=1,'Calcolo Gerarchia delle res'!N13,IF('Prima progettazione pil'!$E$2=2,'Calcolo Gerarchia delle res'!AB13,IF('Prima progettazione pil'!$E$2=3,'Calcolo Gerarchia delle res'!AP13,IF('Prima progettazione pil'!$E$2=4,'Calcolo Gerarchia delle res'!BD13,IF('Prima progettazione pil'!$E$2=5,'Calcolo Gerarchia delle res'!BR13,IF('Prima progettazione pil'!$E$2=6,'Calcolo Gerarchia delle res'!CF13,IF('Prima progettazione pil'!$E$2=7,'Calcolo Gerarchia delle res'!CT13,IF('Prima progettazione pil'!$E$2=8,'Calcolo Gerarchia delle res'!N26,IF('Prima progettazione pil'!$E$2=9,'Calcolo Gerarchia delle res'!AB26,IF('Prima progettazione pil'!$E$2=10,'Calcolo Gerarchia delle res'!AP26,IF('Prima progettazione pil'!$E$2=11,'Calcolo Gerarchia delle res'!BD26,IF('Prima progettazione pil'!$E$2=12,'Calcolo Gerarchia delle res'!BR26,IF('Prima progettazione pil'!$E$2=13,'Calcolo Gerarchia delle res'!CF26,IF('Prima progettazione pil'!$E$2=14,'Calcolo Gerarchia delle res'!CT26,IF('Prima progettazione pil'!$E$2=15,'Calcolo Gerarchia delle res'!N39,IF('Prima progettazione pil'!$E$2=16,'Calcolo Gerarchia delle res'!AB39,IF('Prima progettazione pil'!$E$2=17,'Calcolo Gerarchia delle res'!AP39,IF('Prima progettazione pil'!$E$2=18,'Calcolo Gerarchia delle res'!BD39,IF('Prima progettazione pil'!$E$2=19,'Calcolo Gerarchia delle res'!BR39,IF('Prima progettazione pil'!$E$2=20,'Calcolo Gerarchia delle res'!CF39,IF('Prima progettazione pil'!$E$2=21,'Calcolo Gerarchia delle res'!CT39,"")))))))))))))))))))))</f>
        <v>inf</v>
      </c>
      <c r="U66" s="50">
        <f>'Calcolo Gerarchia delle res'!B13</f>
        <v>0.51814846715123153</v>
      </c>
      <c r="V66" s="772" t="s">
        <v>134</v>
      </c>
      <c r="W66" s="746">
        <f>S67*$I$58*$U68</f>
        <v>289.16208762317461</v>
      </c>
      <c r="X66" s="746">
        <f>O67*$I$58*$U68</f>
        <v>31.15551112438245</v>
      </c>
      <c r="Y66" s="6"/>
      <c r="Z66" s="1483">
        <v>2</v>
      </c>
      <c r="AA66" s="755" t="s">
        <v>274</v>
      </c>
      <c r="AB66" s="757">
        <v>30</v>
      </c>
      <c r="AG66" s="765"/>
      <c r="AH66" s="754" t="s">
        <v>372</v>
      </c>
      <c r="AI66" s="725">
        <f>AI65+AF61</f>
        <v>-39.712499999999999</v>
      </c>
      <c r="AZ66" s="2"/>
      <c r="BA66" s="2"/>
      <c r="BB66" s="2"/>
      <c r="BC66" s="2"/>
      <c r="BH66" s="748"/>
      <c r="BI66" s="748"/>
      <c r="BJ66" s="748"/>
      <c r="BK66" s="748"/>
    </row>
    <row r="67" spans="2:63" ht="23.4" customHeight="1" thickBot="1" x14ac:dyDescent="0.35">
      <c r="B67" s="695"/>
      <c r="C67" s="695"/>
      <c r="D67" s="695"/>
      <c r="E67" s="695"/>
      <c r="F67" s="695"/>
      <c r="G67" s="695"/>
      <c r="J67" s="1481">
        <v>2</v>
      </c>
      <c r="K67" s="744" t="str">
        <f>IF('Prima progettazione pil'!$E$2=1,'Calcolo Gerarchia delle res'!E14,IF('Prima progettazione pil'!$E$2=2,'Calcolo Gerarchia delle res'!S14,IF('Prima progettazione pil'!$E$2=3,'Calcolo Gerarchia delle res'!AG14,IF('Prima progettazione pil'!$E$2=4,'Calcolo Gerarchia delle res'!AU14,IF('Prima progettazione pil'!$E$2=5,'Calcolo Gerarchia delle res'!BI14,IF('Prima progettazione pil'!$E$2=6,'Calcolo Gerarchia delle res'!BW14,IF('Prima progettazione pil'!$E$2=7,'Calcolo Gerarchia delle res'!CK14,IF('Prima progettazione pil'!$E$2=8,'Calcolo Gerarchia delle res'!E27,IF('Prima progettazione pil'!$E$2=9,'Calcolo Gerarchia delle res'!S27,IF('Prima progettazione pil'!$E$2=10,'Calcolo Gerarchia delle res'!AG27,IF('Prima progettazione pil'!$E$2=11,'Calcolo Gerarchia delle res'!AU27,IF('Prima progettazione pil'!$E$2=12,'Calcolo Gerarchia delle res'!BI27,IF('Prima progettazione pil'!$E$2=13,'Calcolo Gerarchia delle res'!BW27,IF('Prima progettazione pil'!$E$2=14,'Calcolo Gerarchia delle res'!CK27,IF('Prima progettazione pil'!$E$2=15,'Calcolo Gerarchia delle res'!E40,IF('Prima progettazione pil'!$E$2=16,'Calcolo Gerarchia delle res'!S40,IF('Prima progettazione pil'!$E$2=17,'Calcolo Gerarchia delle res'!AG40,IF('Prima progettazione pil'!$E$2=18,'Calcolo Gerarchia delle res'!AU40,IF('Prima progettazione pil'!$E$2=19,'Calcolo Gerarchia delle res'!BI40,IF('Prima progettazione pil'!$E$2=20,'Calcolo Gerarchia delle res'!BW40,IF('Prima progettazione pil'!$E$2=21,'Calcolo Gerarchia delle res'!CK40,"")))))))))))))))))))))</f>
        <v>MRd_sup</v>
      </c>
      <c r="L67" s="745">
        <f>IF('Prima progettazione pil'!$E$2=1,'Calcolo Gerarchia delle res'!F14,IF('Prima progettazione pil'!$E$2=2,'Calcolo Gerarchia delle res'!T14,IF('Prima progettazione pil'!$E$2=3,'Calcolo Gerarchia delle res'!AH14,IF('Prima progettazione pil'!$E$2=4,'Calcolo Gerarchia delle res'!AV14,IF('Prima progettazione pil'!$E$2=5,'Calcolo Gerarchia delle res'!BJ14,IF('Prima progettazione pil'!$E$2=6,'Calcolo Gerarchia delle res'!BX14,IF('Prima progettazione pil'!$E$2=7,'Calcolo Gerarchia delle res'!CL14,IF('Prima progettazione pil'!$E$2=8,'Calcolo Gerarchia delle res'!F27,IF('Prima progettazione pil'!$E$2=9,'Calcolo Gerarchia delle res'!T27,IF('Prima progettazione pil'!$E$2=10,'Calcolo Gerarchia delle res'!AH27,IF('Prima progettazione pil'!$E$2=11,'Calcolo Gerarchia delle res'!AV27,IF('Prima progettazione pil'!$E$2=12,'Calcolo Gerarchia delle res'!BJ27,IF('Prima progettazione pil'!$E$2=13,'Calcolo Gerarchia delle res'!BX27,IF('Prima progettazione pil'!$E$2=14,'Calcolo Gerarchia delle res'!CL27,IF('Prima progettazione pil'!$E$2=15,'Calcolo Gerarchia delle res'!F40,IF('Prima progettazione pil'!$E$2=16,'Calcolo Gerarchia delle res'!T40,IF('Prima progettazione pil'!$E$2=17,'Calcolo Gerarchia delle res'!AH40,IF('Prima progettazione pil'!$E$2=18,'Calcolo Gerarchia delle res'!AV40,IF('Prima progettazione pil'!$E$2=19,'Calcolo Gerarchia delle res'!BJ40,IF('Prima progettazione pil'!$E$2=20,'Calcolo Gerarchia delle res'!BX40,IF('Prima progettazione pil'!$E$2=21,'Calcolo Gerarchia delle res'!CL40,"")))))))))))))))))))))</f>
        <v>-56.646383862513538</v>
      </c>
      <c r="M67" s="745"/>
      <c r="N67" s="745">
        <f>IF('Prima progettazione pil'!$E$2=1,'Calcolo Gerarchia delle res'!H14,IF('Prima progettazione pil'!$E$2=2,'Calcolo Gerarchia delle res'!V14,IF('Prima progettazione pil'!$E$2=3,'Calcolo Gerarchia delle res'!AJ14,IF('Prima progettazione pil'!$E$2=4,'Calcolo Gerarchia delle res'!AX14,IF('Prima progettazione pil'!$E$2=5,'Calcolo Gerarchia delle res'!BL14,IF('Prima progettazione pil'!$E$2=6,'Calcolo Gerarchia delle res'!BZ14,IF('Prima progettazione pil'!$E$2=7,'Calcolo Gerarchia delle res'!CN14,IF('Prima progettazione pil'!$E$2=8,'Calcolo Gerarchia delle res'!H27,IF('Prima progettazione pil'!$E$2=9,'Calcolo Gerarchia delle res'!V27,IF('Prima progettazione pil'!$E$2=10,'Calcolo Gerarchia delle res'!AJ27,IF('Prima progettazione pil'!$E$2=11,'Calcolo Gerarchia delle res'!AX27,IF('Prima progettazione pil'!$E$2=12,'Calcolo Gerarchia delle res'!BL27,IF('Prima progettazione pil'!$E$2=13,'Calcolo Gerarchia delle res'!BZ27,IF('Prima progettazione pil'!$E$2=14,'Calcolo Gerarchia delle res'!CN27,IF('Prima progettazione pil'!$E$2=15,'Calcolo Gerarchia delle res'!H40,IF('Prima progettazione pil'!$E$2=16,'Calcolo Gerarchia delle res'!V40,IF('Prima progettazione pil'!$E$2=17,'Calcolo Gerarchia delle res'!AJ40,IF('Prima progettazione pil'!$E$2=18,'Calcolo Gerarchia delle res'!AX40,IF('Prima progettazione pil'!$E$2=19,'Calcolo Gerarchia delle res'!BL40,IF('Prima progettazione pil'!$E$2=20,'Calcolo Gerarchia delle res'!BZ40,IF('Prima progettazione pil'!$E$2=21,'Calcolo Gerarchia delle res'!CN40,"")))))))))))))))))))))</f>
        <v>0</v>
      </c>
      <c r="O67" s="1485">
        <f>IF('Prima progettazione pil'!$E$2=1,'Calcolo Gerarchia delle res'!I14,IF('Prima progettazione pil'!$E$2=2,'Calcolo Gerarchia delle res'!W14,IF('Prima progettazione pil'!$E$2=3,'Calcolo Gerarchia delle res'!AK14,IF('Prima progettazione pil'!$E$2=4,'Calcolo Gerarchia delle res'!AY14,IF('Prima progettazione pil'!$E$2=5,'Calcolo Gerarchia delle res'!BM14,IF('Prima progettazione pil'!$E$2=6,'Calcolo Gerarchia delle res'!CA14,IF('Prima progettazione pil'!$E$2=7,'Calcolo Gerarchia delle res'!CO14,IF('Prima progettazione pil'!$E$2=8,'Calcolo Gerarchia delle res'!I27,IF('Prima progettazione pil'!$E$2=9,'Calcolo Gerarchia delle res'!W27,IF('Prima progettazione pil'!$E$2=10,'Calcolo Gerarchia delle res'!AK27,IF('Prima progettazione pil'!$E$2=11,'Calcolo Gerarchia delle res'!AY27,IF('Prima progettazione pil'!$E$2=12,'Calcolo Gerarchia delle res'!BM27,IF('Prima progettazione pil'!$E$2=13,'Calcolo Gerarchia delle res'!CA27,IF('Prima progettazione pil'!$E$2=14,'Calcolo Gerarchia delle res'!CO27,IF('Prima progettazione pil'!$E$2=15,'Calcolo Gerarchia delle res'!I40,IF('Prima progettazione pil'!$E$2=16,'Calcolo Gerarchia delle res'!W40,IF('Prima progettazione pil'!$E$2=17,'Calcolo Gerarchia delle res'!AK40,IF('Prima progettazione pil'!$E$2=18,'Calcolo Gerarchia delle res'!AY40,IF('Prima progettazione pil'!$E$2=19,'Calcolo Gerarchia delle res'!BM40,IF('Prima progettazione pil'!$E$2=20,'Calcolo Gerarchia delle res'!CA40,IF('Prima progettazione pil'!$E$2=21,'Calcolo Gerarchia delle res'!CO40,"")))))))))))))))))))))</f>
        <v>56.646383862513538</v>
      </c>
      <c r="P67" s="745">
        <f>IF('Prima progettazione pil'!$E$2=1,'Calcolo Gerarchia delle res'!J14,IF('Prima progettazione pil'!$E$2=2,'Calcolo Gerarchia delle res'!X14,IF('Prima progettazione pil'!$E$2=3,'Calcolo Gerarchia delle res'!AL14,IF('Prima progettazione pil'!$E$2=4,'Calcolo Gerarchia delle res'!AZ14,IF('Prima progettazione pil'!$E$2=5,'Calcolo Gerarchia delle res'!BN14,IF('Prima progettazione pil'!$E$2=6,'Calcolo Gerarchia delle res'!CB14,IF('Prima progettazione pil'!$E$2=7,'Calcolo Gerarchia delle res'!CP14,IF('Prima progettazione pil'!$E$2=8,'Calcolo Gerarchia delle res'!J27,IF('Prima progettazione pil'!$E$2=9,'Calcolo Gerarchia delle res'!X27,IF('Prima progettazione pil'!$E$2=10,'Calcolo Gerarchia delle res'!AL27,IF('Prima progettazione pil'!$E$2=11,'Calcolo Gerarchia delle res'!AZ27,IF('Prima progettazione pil'!$E$2=12,'Calcolo Gerarchia delle res'!BN27,IF('Prima progettazione pil'!$E$2=13,'Calcolo Gerarchia delle res'!CB27,IF('Prima progettazione pil'!$E$2=14,'Calcolo Gerarchia delle res'!CP27,IF('Prima progettazione pil'!$E$2=15,'Calcolo Gerarchia delle res'!J40,IF('Prima progettazione pil'!$E$2=16,'Calcolo Gerarchia delle res'!X40,IF('Prima progettazione pil'!$E$2=17,'Calcolo Gerarchia delle res'!AL40,IF('Prima progettazione pil'!$E$2=18,'Calcolo Gerarchia delle res'!AZ40,IF('Prima progettazione pil'!$E$2=19,'Calcolo Gerarchia delle res'!BN40,IF('Prima progettazione pil'!$E$2=20,'Calcolo Gerarchia delle res'!CB40,IF('Prima progettazione pil'!$E$2=21,'Calcolo Gerarchia delle res'!CP40,"")))))))))))))))))))))</f>
        <v>-259.95379594406603</v>
      </c>
      <c r="Q67" s="745"/>
      <c r="R67" s="745">
        <f>IF('Prima progettazione pil'!$E$2=1,'Calcolo Gerarchia delle res'!L14,IF('Prima progettazione pil'!$E$2=2,'Calcolo Gerarchia delle res'!Z14,IF('Prima progettazione pil'!$E$2=3,'Calcolo Gerarchia delle res'!AN14,IF('Prima progettazione pil'!$E$2=4,'Calcolo Gerarchia delle res'!BB14,IF('Prima progettazione pil'!$E$2=5,'Calcolo Gerarchia delle res'!BP14,IF('Prima progettazione pil'!$E$2=6,'Calcolo Gerarchia delle res'!CD14,IF('Prima progettazione pil'!$E$2=7,'Calcolo Gerarchia delle res'!CR14,IF('Prima progettazione pil'!$E$2=8,'Calcolo Gerarchia delle res'!L27,IF('Prima progettazione pil'!$E$2=9,'Calcolo Gerarchia delle res'!Z27,IF('Prima progettazione pil'!$E$2=10,'Calcolo Gerarchia delle res'!AN27,IF('Prima progettazione pil'!$E$2=11,'Calcolo Gerarchia delle res'!BB27,IF('Prima progettazione pil'!$E$2=12,'Calcolo Gerarchia delle res'!BP27,IF('Prima progettazione pil'!$E$2=13,'Calcolo Gerarchia delle res'!CD27,IF('Prima progettazione pil'!$E$2=14,'Calcolo Gerarchia delle res'!CR27,IF('Prima progettazione pil'!$E$2=15,'Calcolo Gerarchia delle res'!L40,IF('Prima progettazione pil'!$E$2=16,'Calcolo Gerarchia delle res'!Z40,IF('Prima progettazione pil'!$E$2=17,'Calcolo Gerarchia delle res'!AN40,IF('Prima progettazione pil'!$E$2=18,'Calcolo Gerarchia delle res'!BB40,IF('Prima progettazione pil'!$E$2=19,'Calcolo Gerarchia delle res'!BP40,IF('Prima progettazione pil'!$E$2=20,'Calcolo Gerarchia delle res'!CD40,IF('Prima progettazione pil'!$E$2=21,'Calcolo Gerarchia delle res'!CR40,"")))))))))))))))))))))</f>
        <v>-338.81618347765908</v>
      </c>
      <c r="S67" s="1485">
        <f>IF('Prima progettazione pil'!$E$2=1,'Calcolo Gerarchia delle res'!M14,IF('Prima progettazione pil'!$E$2=2,'Calcolo Gerarchia delle res'!AA14,IF('Prima progettazione pil'!$E$2=3,'Calcolo Gerarchia delle res'!AO14,IF('Prima progettazione pil'!$E$2=4,'Calcolo Gerarchia delle res'!BC14,IF('Prima progettazione pil'!$E$2=5,'Calcolo Gerarchia delle res'!BQ14,IF('Prima progettazione pil'!$E$2=6,'Calcolo Gerarchia delle res'!CE14,IF('Prima progettazione pil'!$E$2=7,'Calcolo Gerarchia delle res'!CS14,IF('Prima progettazione pil'!$E$2=8,'Calcolo Gerarchia delle res'!M27,IF('Prima progettazione pil'!$E$2=9,'Calcolo Gerarchia delle res'!AA27,IF('Prima progettazione pil'!$E$2=10,'Calcolo Gerarchia delle res'!AO27,IF('Prima progettazione pil'!$E$2=11,'Calcolo Gerarchia delle res'!BC27,IF('Prima progettazione pil'!$E$2=12,'Calcolo Gerarchia delle res'!BQ27,IF('Prima progettazione pil'!$E$2=13,'Calcolo Gerarchia delle res'!CE27,IF('Prima progettazione pil'!$E$2=14,'Calcolo Gerarchia delle res'!CS27,IF('Prima progettazione pil'!$E$2=15,'Calcolo Gerarchia delle res'!M40,IF('Prima progettazione pil'!$E$2=16,'Calcolo Gerarchia delle res'!AA40,IF('Prima progettazione pil'!$E$2=17,'Calcolo Gerarchia delle res'!AO40,IF('Prima progettazione pil'!$E$2=18,'Calcolo Gerarchia delle res'!BC40,IF('Prima progettazione pil'!$E$2=19,'Calcolo Gerarchia delle res'!BQ40,IF('Prima progettazione pil'!$E$2=20,'Calcolo Gerarchia delle res'!CE40,IF('Prima progettazione pil'!$E$2=21,'Calcolo Gerarchia delle res'!CS40,"")))))))))))))))))))))</f>
        <v>525.74925022395382</v>
      </c>
      <c r="T67" s="744" t="str">
        <f>IF('Prima progettazione pil'!$E$2=1,'Calcolo Gerarchia delle res'!N14,IF('Prima progettazione pil'!$E$2=2,'Calcolo Gerarchia delle res'!AB14,IF('Prima progettazione pil'!$E$2=3,'Calcolo Gerarchia delle res'!AP14,IF('Prima progettazione pil'!$E$2=4,'Calcolo Gerarchia delle res'!BD14,IF('Prima progettazione pil'!$E$2=5,'Calcolo Gerarchia delle res'!BR14,IF('Prima progettazione pil'!$E$2=6,'Calcolo Gerarchia delle res'!CF14,IF('Prima progettazione pil'!$E$2=7,'Calcolo Gerarchia delle res'!CT14,IF('Prima progettazione pil'!$E$2=8,'Calcolo Gerarchia delle res'!N27,IF('Prima progettazione pil'!$E$2=9,'Calcolo Gerarchia delle res'!AB27,IF('Prima progettazione pil'!$E$2=10,'Calcolo Gerarchia delle res'!AP27,IF('Prima progettazione pil'!$E$2=11,'Calcolo Gerarchia delle res'!BD27,IF('Prima progettazione pil'!$E$2=12,'Calcolo Gerarchia delle res'!BR27,IF('Prima progettazione pil'!$E$2=13,'Calcolo Gerarchia delle res'!CF27,IF('Prima progettazione pil'!$E$2=14,'Calcolo Gerarchia delle res'!CT27,IF('Prima progettazione pil'!$E$2=15,'Calcolo Gerarchia delle res'!N40,IF('Prima progettazione pil'!$E$2=16,'Calcolo Gerarchia delle res'!AB40,IF('Prima progettazione pil'!$E$2=17,'Calcolo Gerarchia delle res'!AP40,IF('Prima progettazione pil'!$E$2=18,'Calcolo Gerarchia delle res'!BD40,IF('Prima progettazione pil'!$E$2=19,'Calcolo Gerarchia delle res'!BR40,IF('Prima progettazione pil'!$E$2=20,'Calcolo Gerarchia delle res'!CF40,IF('Prima progettazione pil'!$E$2=21,'Calcolo Gerarchia delle res'!CT40,"")))))))))))))))))))))</f>
        <v xml:space="preserve">sup </v>
      </c>
      <c r="U67" s="50">
        <f>'Calcolo Gerarchia delle res'!B14</f>
        <v>0.5</v>
      </c>
      <c r="V67" s="773" t="s">
        <v>113</v>
      </c>
      <c r="W67" s="746"/>
      <c r="X67" s="746"/>
      <c r="Y67" s="6"/>
      <c r="Z67" s="1484"/>
      <c r="AA67" s="756" t="s">
        <v>208</v>
      </c>
      <c r="AB67" s="725">
        <v>80</v>
      </c>
      <c r="AG67" s="765"/>
      <c r="AH67" s="753" t="s">
        <v>373</v>
      </c>
      <c r="AI67" s="757">
        <f>AI66</f>
        <v>-39.712499999999999</v>
      </c>
      <c r="AZ67" s="2"/>
      <c r="BA67" s="2"/>
      <c r="BB67" s="2"/>
      <c r="BC67" s="2"/>
      <c r="BH67" s="748"/>
      <c r="BI67" s="748"/>
      <c r="BJ67" s="748"/>
      <c r="BK67" s="748"/>
    </row>
    <row r="68" spans="2:63" ht="23.4" customHeight="1" thickBot="1" x14ac:dyDescent="0.35">
      <c r="B68" s="695"/>
      <c r="C68" s="695"/>
      <c r="D68" s="695"/>
      <c r="E68" s="695"/>
      <c r="F68" s="695"/>
      <c r="G68" s="695"/>
      <c r="J68" s="1482"/>
      <c r="K68" s="744" t="str">
        <f>IF('Prima progettazione pil'!$E$2=1,'Calcolo Gerarchia delle res'!E15,IF('Prima progettazione pil'!$E$2=2,'Calcolo Gerarchia delle res'!S15,IF('Prima progettazione pil'!$E$2=3,'Calcolo Gerarchia delle res'!AG15,IF('Prima progettazione pil'!$E$2=4,'Calcolo Gerarchia delle res'!AU15,IF('Prima progettazione pil'!$E$2=5,'Calcolo Gerarchia delle res'!BI15,IF('Prima progettazione pil'!$E$2=6,'Calcolo Gerarchia delle res'!BW15,IF('Prima progettazione pil'!$E$2=7,'Calcolo Gerarchia delle res'!CK15,IF('Prima progettazione pil'!$E$2=8,'Calcolo Gerarchia delle res'!E28,IF('Prima progettazione pil'!$E$2=9,'Calcolo Gerarchia delle res'!S28,IF('Prima progettazione pil'!$E$2=10,'Calcolo Gerarchia delle res'!AG28,IF('Prima progettazione pil'!$E$2=11,'Calcolo Gerarchia delle res'!AU28,IF('Prima progettazione pil'!$E$2=12,'Calcolo Gerarchia delle res'!BI28,IF('Prima progettazione pil'!$E$2=13,'Calcolo Gerarchia delle res'!BW28,IF('Prima progettazione pil'!$E$2=14,'Calcolo Gerarchia delle res'!CK28,IF('Prima progettazione pil'!$E$2=15,'Calcolo Gerarchia delle res'!E41,IF('Prima progettazione pil'!$E$2=16,'Calcolo Gerarchia delle res'!S41,IF('Prima progettazione pil'!$E$2=17,'Calcolo Gerarchia delle res'!AG41,IF('Prima progettazione pil'!$E$2=18,'Calcolo Gerarchia delle res'!AU41,IF('Prima progettazione pil'!$E$2=19,'Calcolo Gerarchia delle res'!BI41,IF('Prima progettazione pil'!$E$2=20,'Calcolo Gerarchia delle res'!BW41,IF('Prima progettazione pil'!$E$2=21,'Calcolo Gerarchia delle res'!CK41,"")))))))))))))))))))))</f>
        <v>MRd_inf</v>
      </c>
      <c r="L68" s="745">
        <f>IF('Prima progettazione pil'!$E$2=1,'Calcolo Gerarchia delle res'!F15,IF('Prima progettazione pil'!$E$2=2,'Calcolo Gerarchia delle res'!T15,IF('Prima progettazione pil'!$E$2=3,'Calcolo Gerarchia delle res'!AH15,IF('Prima progettazione pil'!$E$2=4,'Calcolo Gerarchia delle res'!AV15,IF('Prima progettazione pil'!$E$2=5,'Calcolo Gerarchia delle res'!BJ15,IF('Prima progettazione pil'!$E$2=6,'Calcolo Gerarchia delle res'!BX15,IF('Prima progettazione pil'!$E$2=7,'Calcolo Gerarchia delle res'!CL15,IF('Prima progettazione pil'!$E$2=8,'Calcolo Gerarchia delle res'!F28,IF('Prima progettazione pil'!$E$2=9,'Calcolo Gerarchia delle res'!T28,IF('Prima progettazione pil'!$E$2=10,'Calcolo Gerarchia delle res'!AH28,IF('Prima progettazione pil'!$E$2=11,'Calcolo Gerarchia delle res'!AV28,IF('Prima progettazione pil'!$E$2=12,'Calcolo Gerarchia delle res'!BJ28,IF('Prima progettazione pil'!$E$2=13,'Calcolo Gerarchia delle res'!BX28,IF('Prima progettazione pil'!$E$2=14,'Calcolo Gerarchia delle res'!CL28,IF('Prima progettazione pil'!$E$2=15,'Calcolo Gerarchia delle res'!F41,IF('Prima progettazione pil'!$E$2=16,'Calcolo Gerarchia delle res'!T41,IF('Prima progettazione pil'!$E$2=17,'Calcolo Gerarchia delle res'!AH41,IF('Prima progettazione pil'!$E$2=18,'Calcolo Gerarchia delle res'!AV41,IF('Prima progettazione pil'!$E$2=19,'Calcolo Gerarchia delle res'!BJ41,IF('Prima progettazione pil'!$E$2=20,'Calcolo Gerarchia delle res'!BX41,IF('Prima progettazione pil'!$E$2=21,'Calcolo Gerarchia delle res'!CL41,"")))))))))))))))))))))</f>
        <v>28.323191931256769</v>
      </c>
      <c r="M68" s="745"/>
      <c r="N68" s="745">
        <f>IF('Prima progettazione pil'!$E$2=1,'Calcolo Gerarchia delle res'!H15,IF('Prima progettazione pil'!$E$2=2,'Calcolo Gerarchia delle res'!V15,IF('Prima progettazione pil'!$E$2=3,'Calcolo Gerarchia delle res'!AJ15,IF('Prima progettazione pil'!$E$2=4,'Calcolo Gerarchia delle res'!AX15,IF('Prima progettazione pil'!$E$2=5,'Calcolo Gerarchia delle res'!BL15,IF('Prima progettazione pil'!$E$2=6,'Calcolo Gerarchia delle res'!BZ15,IF('Prima progettazione pil'!$E$2=7,'Calcolo Gerarchia delle res'!CN15,IF('Prima progettazione pil'!$E$2=8,'Calcolo Gerarchia delle res'!H28,IF('Prima progettazione pil'!$E$2=9,'Calcolo Gerarchia delle res'!V28,IF('Prima progettazione pil'!$E$2=10,'Calcolo Gerarchia delle res'!AJ28,IF('Prima progettazione pil'!$E$2=11,'Calcolo Gerarchia delle res'!AX28,IF('Prima progettazione pil'!$E$2=12,'Calcolo Gerarchia delle res'!BL28,IF('Prima progettazione pil'!$E$2=13,'Calcolo Gerarchia delle res'!BZ28,IF('Prima progettazione pil'!$E$2=14,'Calcolo Gerarchia delle res'!CN28,IF('Prima progettazione pil'!$E$2=15,'Calcolo Gerarchia delle res'!H41,IF('Prima progettazione pil'!$E$2=16,'Calcolo Gerarchia delle res'!V41,IF('Prima progettazione pil'!$E$2=17,'Calcolo Gerarchia delle res'!AJ41,IF('Prima progettazione pil'!$E$2=18,'Calcolo Gerarchia delle res'!AX41,IF('Prima progettazione pil'!$E$2=19,'Calcolo Gerarchia delle res'!BL41,IF('Prima progettazione pil'!$E$2=20,'Calcolo Gerarchia delle res'!BZ41,IF('Prima progettazione pil'!$E$2=21,'Calcolo Gerarchia delle res'!CN41,"")))))))))))))))))))))</f>
        <v>0</v>
      </c>
      <c r="O68" s="1396"/>
      <c r="P68" s="745">
        <f>IF('Prima progettazione pil'!$E$2=1,'Calcolo Gerarchia delle res'!J15,IF('Prima progettazione pil'!$E$2=2,'Calcolo Gerarchia delle res'!X15,IF('Prima progettazione pil'!$E$2=3,'Calcolo Gerarchia delle res'!AL15,IF('Prima progettazione pil'!$E$2=4,'Calcolo Gerarchia delle res'!AZ15,IF('Prima progettazione pil'!$E$2=5,'Calcolo Gerarchia delle res'!BN15,IF('Prima progettazione pil'!$E$2=6,'Calcolo Gerarchia delle res'!CB15,IF('Prima progettazione pil'!$E$2=7,'Calcolo Gerarchia delle res'!CP15,IF('Prima progettazione pil'!$E$2=8,'Calcolo Gerarchia delle res'!J28,IF('Prima progettazione pil'!$E$2=9,'Calcolo Gerarchia delle res'!X28,IF('Prima progettazione pil'!$E$2=10,'Calcolo Gerarchia delle res'!AL28,IF('Prima progettazione pil'!$E$2=11,'Calcolo Gerarchia delle res'!AZ28,IF('Prima progettazione pil'!$E$2=12,'Calcolo Gerarchia delle res'!BN28,IF('Prima progettazione pil'!$E$2=13,'Calcolo Gerarchia delle res'!CB28,IF('Prima progettazione pil'!$E$2=14,'Calcolo Gerarchia delle res'!CP28,IF('Prima progettazione pil'!$E$2=15,'Calcolo Gerarchia delle res'!J41,IF('Prima progettazione pil'!$E$2=16,'Calcolo Gerarchia delle res'!X41,IF('Prima progettazione pil'!$E$2=17,'Calcolo Gerarchia delle res'!AL41,IF('Prima progettazione pil'!$E$2=18,'Calcolo Gerarchia delle res'!AZ41,IF('Prima progettazione pil'!$E$2=19,'Calcolo Gerarchia delle res'!BN41,IF('Prima progettazione pil'!$E$2=20,'Calcolo Gerarchia delle res'!CB41,IF('Prima progettazione pil'!$E$2=21,'Calcolo Gerarchia delle res'!CP41,"")))))))))))))))))))))</f>
        <v>186.93306674629468</v>
      </c>
      <c r="Q68" s="745"/>
      <c r="R68" s="745">
        <f>IF('Prima progettazione pil'!$E$2=1,'Calcolo Gerarchia delle res'!L15,IF('Prima progettazione pil'!$E$2=2,'Calcolo Gerarchia delle res'!Z15,IF('Prima progettazione pil'!$E$2=3,'Calcolo Gerarchia delle res'!AN15,IF('Prima progettazione pil'!$E$2=4,'Calcolo Gerarchia delle res'!BB15,IF('Prima progettazione pil'!$E$2=5,'Calcolo Gerarchia delle res'!BP15,IF('Prima progettazione pil'!$E$2=6,'Calcolo Gerarchia delle res'!CD15,IF('Prima progettazione pil'!$E$2=7,'Calcolo Gerarchia delle res'!CR15,IF('Prima progettazione pil'!$E$2=8,'Calcolo Gerarchia delle res'!L28,IF('Prima progettazione pil'!$E$2=9,'Calcolo Gerarchia delle res'!Z28,IF('Prima progettazione pil'!$E$2=10,'Calcolo Gerarchia delle res'!AN28,IF('Prima progettazione pil'!$E$2=11,'Calcolo Gerarchia delle res'!BB28,IF('Prima progettazione pil'!$E$2=12,'Calcolo Gerarchia delle res'!BP28,IF('Prima progettazione pil'!$E$2=13,'Calcolo Gerarchia delle res'!CD28,IF('Prima progettazione pil'!$E$2=14,'Calcolo Gerarchia delle res'!CR28,IF('Prima progettazione pil'!$E$2=15,'Calcolo Gerarchia delle res'!L41,IF('Prima progettazione pil'!$E$2=16,'Calcolo Gerarchia delle res'!Z41,IF('Prima progettazione pil'!$E$2=17,'Calcolo Gerarchia delle res'!AN41,IF('Prima progettazione pil'!$E$2=18,'Calcolo Gerarchia delle res'!BB41,IF('Prima progettazione pil'!$E$2=19,'Calcolo Gerarchia delle res'!BP41,IF('Prima progettazione pil'!$E$2=20,'Calcolo Gerarchia delle res'!CD41,IF('Prima progettazione pil'!$E$2=21,'Calcolo Gerarchia delle res'!CR41,"")))))))))))))))))))))</f>
        <v>259.95379594406603</v>
      </c>
      <c r="S68" s="1396"/>
      <c r="T68" s="744" t="str">
        <f>IF('Prima progettazione pil'!$E$2=1,'Calcolo Gerarchia delle res'!N15,IF('Prima progettazione pil'!$E$2=2,'Calcolo Gerarchia delle res'!AB15,IF('Prima progettazione pil'!$E$2=3,'Calcolo Gerarchia delle res'!AP15,IF('Prima progettazione pil'!$E$2=4,'Calcolo Gerarchia delle res'!BD15,IF('Prima progettazione pil'!$E$2=5,'Calcolo Gerarchia delle res'!BR15,IF('Prima progettazione pil'!$E$2=6,'Calcolo Gerarchia delle res'!CF15,IF('Prima progettazione pil'!$E$2=7,'Calcolo Gerarchia delle res'!CT15,IF('Prima progettazione pil'!$E$2=8,'Calcolo Gerarchia delle res'!N28,IF('Prima progettazione pil'!$E$2=9,'Calcolo Gerarchia delle res'!AB28,IF('Prima progettazione pil'!$E$2=10,'Calcolo Gerarchia delle res'!AP28,IF('Prima progettazione pil'!$E$2=11,'Calcolo Gerarchia delle res'!BD28,IF('Prima progettazione pil'!$E$2=12,'Calcolo Gerarchia delle res'!BR28,IF('Prima progettazione pil'!$E$2=13,'Calcolo Gerarchia delle res'!CF28,IF('Prima progettazione pil'!$E$2=14,'Calcolo Gerarchia delle res'!CT28,IF('Prima progettazione pil'!$E$2=15,'Calcolo Gerarchia delle res'!N41,IF('Prima progettazione pil'!$E$2=16,'Calcolo Gerarchia delle res'!AB41,IF('Prima progettazione pil'!$E$2=17,'Calcolo Gerarchia delle res'!AP41,IF('Prima progettazione pil'!$E$2=18,'Calcolo Gerarchia delle res'!BD41,IF('Prima progettazione pil'!$E$2=19,'Calcolo Gerarchia delle res'!BR41,IF('Prima progettazione pil'!$E$2=20,'Calcolo Gerarchia delle res'!CF41,IF('Prima progettazione pil'!$E$2=21,'Calcolo Gerarchia delle res'!CT41,"")))))))))))))))))))))</f>
        <v>inf</v>
      </c>
      <c r="U68" s="51">
        <f>'Calcolo Gerarchia delle res'!B15</f>
        <v>0.5</v>
      </c>
      <c r="AB68" s="748"/>
      <c r="AG68" s="765"/>
      <c r="AH68" s="754" t="s">
        <v>374</v>
      </c>
      <c r="AI68" s="725">
        <f>AI67+AF62</f>
        <v>-55.3125</v>
      </c>
      <c r="AZ68" s="2"/>
      <c r="BA68" s="2"/>
      <c r="BB68" s="2"/>
      <c r="BC68" s="2"/>
      <c r="BH68" s="748"/>
      <c r="BI68" s="748"/>
      <c r="BJ68" s="748"/>
      <c r="BK68" s="748"/>
    </row>
    <row r="69" spans="2:63" ht="16.8" customHeight="1" x14ac:dyDescent="0.3">
      <c r="B69" s="695"/>
      <c r="J69" s="752"/>
      <c r="K69" s="752"/>
      <c r="L69" s="752"/>
      <c r="M69" s="752"/>
      <c r="N69" s="672"/>
      <c r="O69" s="752"/>
      <c r="P69" s="695"/>
      <c r="Q69" s="752"/>
      <c r="AB69" s="748"/>
      <c r="AH69" s="753" t="s">
        <v>375</v>
      </c>
      <c r="AI69" s="757">
        <f>AI68</f>
        <v>-55.3125</v>
      </c>
      <c r="AT69" s="2"/>
      <c r="AU69" s="2"/>
      <c r="AV69" s="2"/>
      <c r="AW69" s="2"/>
      <c r="BH69" s="748"/>
      <c r="BI69" s="748"/>
      <c r="BJ69" s="748"/>
      <c r="BK69" s="748"/>
    </row>
    <row r="70" spans="2:63" ht="16.8" customHeight="1" thickBot="1" x14ac:dyDescent="0.35">
      <c r="B70" s="695"/>
      <c r="K70" s="42"/>
      <c r="L70" s="42"/>
      <c r="N70" s="671"/>
      <c r="AB70" s="748"/>
      <c r="AH70" s="754" t="s">
        <v>376</v>
      </c>
      <c r="AI70" s="725">
        <f>AI69+AF63</f>
        <v>-70.912499999999994</v>
      </c>
      <c r="AT70" s="2"/>
      <c r="AU70" s="2"/>
      <c r="AV70" s="2"/>
      <c r="AW70" s="2"/>
      <c r="BH70" s="748"/>
      <c r="BI70" s="748"/>
      <c r="BJ70" s="748"/>
      <c r="BK70" s="748"/>
    </row>
    <row r="71" spans="2:63" ht="16.8" customHeight="1" x14ac:dyDescent="0.3">
      <c r="B71" s="695"/>
      <c r="K71" s="42"/>
      <c r="L71" s="42"/>
      <c r="N71" s="671"/>
      <c r="AB71" s="748"/>
      <c r="AT71" s="2"/>
      <c r="AU71" s="2"/>
      <c r="AV71" s="2"/>
      <c r="AW71" s="2"/>
      <c r="BH71" s="748"/>
      <c r="BI71" s="748"/>
      <c r="BJ71" s="748"/>
      <c r="BK71" s="748"/>
    </row>
    <row r="72" spans="2:63" ht="16.8" customHeight="1" x14ac:dyDescent="0.3">
      <c r="B72" s="695"/>
      <c r="K72" s="42"/>
      <c r="L72" s="42"/>
      <c r="N72" s="671"/>
      <c r="AB72" s="748"/>
      <c r="AT72" s="2"/>
      <c r="AU72" s="2"/>
      <c r="AV72" s="2"/>
      <c r="AW72" s="2"/>
      <c r="BH72" s="748"/>
      <c r="BI72" s="748"/>
      <c r="BJ72" s="748"/>
      <c r="BK72" s="748"/>
    </row>
    <row r="73" spans="2:63" ht="16.8" customHeight="1" x14ac:dyDescent="0.3">
      <c r="B73" s="695"/>
      <c r="E73" s="730" t="s">
        <v>319</v>
      </c>
      <c r="F73" s="731">
        <f>'ERRATO 2'!$C$13*'ERRATO 2'!$C$14</f>
        <v>2400</v>
      </c>
      <c r="K73" s="42"/>
      <c r="L73" s="42"/>
      <c r="N73" s="671"/>
      <c r="AB73" s="748"/>
      <c r="AT73" s="2"/>
      <c r="AU73" s="2"/>
      <c r="AV73" s="2"/>
      <c r="AW73" s="2"/>
      <c r="BH73" s="748"/>
      <c r="BI73" s="748"/>
      <c r="BJ73" s="748"/>
      <c r="BK73" s="748"/>
    </row>
    <row r="74" spans="2:63" ht="16.8" customHeight="1" x14ac:dyDescent="0.3">
      <c r="B74" s="695"/>
      <c r="E74" s="728" t="str">
        <f>'TRAVE 210'!BH76</f>
        <v>cot</v>
      </c>
      <c r="F74" s="729">
        <f>'TRAVE 210'!BI76</f>
        <v>2.5</v>
      </c>
      <c r="K74" s="42"/>
      <c r="L74" s="42"/>
      <c r="N74" s="671"/>
      <c r="T74" s="2"/>
      <c r="U74" s="4"/>
      <c r="AB74" s="748"/>
      <c r="AT74" s="2"/>
      <c r="AU74" s="2"/>
      <c r="AV74" s="2"/>
      <c r="AW74" s="2"/>
      <c r="BH74" s="748"/>
      <c r="BI74" s="748"/>
      <c r="BJ74" s="748"/>
      <c r="BK74" s="748"/>
    </row>
    <row r="75" spans="2:63" ht="16.8" customHeight="1" x14ac:dyDescent="0.3">
      <c r="B75" s="695"/>
      <c r="E75" s="728" t="str">
        <f>'TRAVE 210'!R7</f>
        <v>β</v>
      </c>
      <c r="F75" s="729">
        <f>'TRAVE 210'!S7</f>
        <v>0.81</v>
      </c>
      <c r="K75" s="42"/>
      <c r="L75" s="42"/>
      <c r="N75" s="671"/>
      <c r="T75" s="243"/>
      <c r="U75" s="243"/>
      <c r="AB75" s="748"/>
      <c r="AT75" s="2"/>
      <c r="AU75" s="2"/>
      <c r="AV75" s="2"/>
      <c r="AW75" s="2"/>
      <c r="BH75" s="748"/>
      <c r="BI75" s="748"/>
      <c r="BJ75" s="748"/>
      <c r="BK75" s="748"/>
    </row>
    <row r="76" spans="2:63" ht="16.8" customHeight="1" thickBot="1" x14ac:dyDescent="0.35">
      <c r="B76" s="695"/>
      <c r="E76" s="732" t="str">
        <f>'TRAVE 210'!R8</f>
        <v>k</v>
      </c>
      <c r="F76" s="733">
        <f>'TRAVE 210'!S8</f>
        <v>0.41599999999999998</v>
      </c>
      <c r="K76" s="42"/>
      <c r="L76" s="42"/>
      <c r="N76" s="671"/>
      <c r="T76" s="2"/>
      <c r="U76" s="4"/>
      <c r="AB76" s="748"/>
      <c r="AT76" s="2"/>
      <c r="AU76" s="2"/>
      <c r="AV76" s="2"/>
      <c r="AW76" s="2"/>
      <c r="BH76" s="748"/>
      <c r="BI76" s="748"/>
      <c r="BJ76" s="748"/>
      <c r="BK76" s="748"/>
    </row>
    <row r="77" spans="2:63" ht="16.8" customHeight="1" x14ac:dyDescent="0.3">
      <c r="B77" s="695"/>
      <c r="K77" s="42"/>
      <c r="L77" s="42"/>
      <c r="M77" s="752"/>
      <c r="N77" s="672"/>
      <c r="O77" s="752"/>
      <c r="P77" s="695"/>
      <c r="Q77" s="752"/>
      <c r="R77" s="752"/>
      <c r="U77" s="671"/>
      <c r="AB77" s="748"/>
      <c r="AD77" s="672"/>
      <c r="AE77" s="766"/>
      <c r="AT77" s="2"/>
      <c r="AU77" s="2"/>
      <c r="AV77" s="2"/>
      <c r="AW77" s="2"/>
      <c r="BH77" s="748"/>
      <c r="BI77" s="748"/>
      <c r="BJ77" s="748"/>
      <c r="BK77" s="748"/>
    </row>
    <row r="78" spans="2:63" x14ac:dyDescent="0.3">
      <c r="K78" s="42"/>
      <c r="L78" s="42"/>
      <c r="M78" s="752"/>
      <c r="N78" s="672"/>
      <c r="O78" s="752"/>
      <c r="P78" s="695"/>
      <c r="Q78" s="752"/>
      <c r="R78" s="752"/>
      <c r="AB78" s="748"/>
      <c r="AD78" s="446"/>
      <c r="AE78" s="766"/>
      <c r="AI78" s="749"/>
      <c r="AJ78" s="749"/>
      <c r="AK78" s="749"/>
      <c r="AT78" s="2"/>
      <c r="AU78" s="2"/>
      <c r="AV78" s="2"/>
      <c r="AW78" s="2"/>
      <c r="BH78" s="748"/>
      <c r="BI78" s="748"/>
      <c r="BJ78" s="748"/>
      <c r="BK78" s="748"/>
    </row>
    <row r="79" spans="2:63" x14ac:dyDescent="0.3">
      <c r="Y79" s="42"/>
      <c r="Z79" s="42"/>
      <c r="AA79" s="752"/>
      <c r="AB79" s="672"/>
      <c r="AC79" s="752"/>
      <c r="AD79" s="695"/>
      <c r="AE79" s="752"/>
      <c r="AF79" s="752"/>
      <c r="AR79" s="695"/>
      <c r="AS79" s="766"/>
      <c r="AW79" s="749"/>
      <c r="AX79" s="749"/>
      <c r="AY79" s="749"/>
    </row>
    <row r="80" spans="2:63" x14ac:dyDescent="0.3">
      <c r="X80" s="42"/>
      <c r="Y80" s="42"/>
      <c r="Z80" s="42"/>
      <c r="AA80" s="752"/>
      <c r="AB80" s="672"/>
      <c r="AC80" s="752"/>
      <c r="AD80" s="695"/>
      <c r="AE80" s="752"/>
      <c r="AF80" s="752"/>
      <c r="AR80" s="695"/>
      <c r="AS80" s="766"/>
      <c r="AW80" s="749"/>
      <c r="AX80" s="749"/>
      <c r="AY80" s="749"/>
    </row>
    <row r="81" spans="10:119" x14ac:dyDescent="0.3">
      <c r="J81" s="766"/>
      <c r="K81" s="766"/>
      <c r="L81" s="766"/>
      <c r="M81" s="766"/>
      <c r="N81" s="766"/>
      <c r="O81" s="766"/>
      <c r="P81" s="672"/>
      <c r="Q81" s="672"/>
      <c r="R81" s="672"/>
      <c r="S81" s="672"/>
      <c r="T81" s="672"/>
      <c r="U81" s="672"/>
      <c r="V81" s="672"/>
      <c r="W81" s="672"/>
      <c r="X81" s="672"/>
      <c r="Y81" s="672"/>
      <c r="Z81" s="672"/>
      <c r="AA81" s="672"/>
      <c r="AB81" s="672"/>
      <c r="AC81" s="672"/>
      <c r="AD81" s="672"/>
      <c r="AE81" s="672"/>
      <c r="AF81" s="672"/>
      <c r="AG81" s="672"/>
      <c r="AH81" s="672"/>
      <c r="AI81" s="766"/>
      <c r="AJ81" s="766"/>
      <c r="AK81" s="672"/>
      <c r="AL81" s="672"/>
      <c r="AM81" s="672"/>
      <c r="AN81" s="672"/>
      <c r="AO81" s="672"/>
      <c r="AP81" s="672"/>
      <c r="AQ81" s="672"/>
      <c r="AR81" s="695"/>
      <c r="AS81" s="766"/>
      <c r="AT81" s="766"/>
      <c r="AU81" s="766"/>
      <c r="AV81" s="766"/>
      <c r="AW81" s="766"/>
      <c r="AX81" s="766"/>
      <c r="AY81" s="749"/>
      <c r="CW81" s="749"/>
      <c r="CX81" s="749"/>
    </row>
    <row r="82" spans="10:119" s="749" customFormat="1" ht="21" customHeight="1" x14ac:dyDescent="0.3">
      <c r="J82" s="766"/>
      <c r="K82" s="766"/>
      <c r="L82" s="766"/>
      <c r="M82" s="766"/>
      <c r="N82" s="435"/>
      <c r="O82" s="435"/>
      <c r="P82" s="435"/>
      <c r="Q82" s="435"/>
      <c r="R82" s="435"/>
      <c r="S82" s="435"/>
      <c r="T82" s="435"/>
      <c r="U82" s="435"/>
      <c r="V82" s="435"/>
      <c r="W82" s="446"/>
      <c r="X82" s="446"/>
      <c r="Y82" s="435"/>
      <c r="Z82" s="435"/>
      <c r="AA82" s="435"/>
      <c r="AB82" s="435"/>
      <c r="AC82" s="435"/>
      <c r="AD82" s="435"/>
      <c r="AE82" s="435"/>
      <c r="AF82" s="435"/>
      <c r="AG82" s="446"/>
      <c r="AH82" s="446"/>
      <c r="AI82" s="766"/>
      <c r="AJ82" s="766"/>
      <c r="AK82" s="435"/>
      <c r="AL82" s="435"/>
      <c r="AM82" s="446"/>
      <c r="AN82" s="446"/>
      <c r="AO82" s="435"/>
      <c r="AP82" s="435"/>
      <c r="AQ82" s="446"/>
      <c r="AR82" s="695"/>
      <c r="AS82" s="766"/>
      <c r="AT82" s="766"/>
      <c r="AU82" s="766"/>
      <c r="AV82" s="766"/>
      <c r="AW82" s="766"/>
      <c r="AX82" s="766"/>
      <c r="BH82" s="752"/>
      <c r="BI82" s="752"/>
      <c r="BJ82" s="752"/>
      <c r="BK82" s="752"/>
      <c r="CT82" s="1071"/>
      <c r="CU82" s="1071"/>
      <c r="DL82" s="1072"/>
      <c r="DM82" s="1072"/>
      <c r="DN82" s="1072"/>
      <c r="DO82" s="1072"/>
    </row>
    <row r="83" spans="10:119" s="749" customFormat="1" ht="36.6" customHeight="1" x14ac:dyDescent="0.3">
      <c r="J83" s="766"/>
      <c r="K83" s="435"/>
      <c r="L83" s="766"/>
      <c r="M83" s="766"/>
      <c r="N83" s="766"/>
      <c r="O83" s="695"/>
      <c r="P83" s="766"/>
      <c r="Q83" s="695"/>
      <c r="R83" s="695"/>
      <c r="S83" s="695"/>
      <c r="T83" s="695"/>
      <c r="U83" s="695"/>
      <c r="V83" s="695"/>
      <c r="W83" s="672"/>
      <c r="X83" s="672"/>
      <c r="Y83" s="766"/>
      <c r="Z83" s="766"/>
      <c r="AA83" s="695"/>
      <c r="AB83" s="695"/>
      <c r="AC83" s="695"/>
      <c r="AD83" s="695"/>
      <c r="AE83" s="695"/>
      <c r="AF83" s="695"/>
      <c r="AG83" s="672"/>
      <c r="AH83" s="672"/>
      <c r="AI83" s="766"/>
      <c r="AJ83" s="435"/>
      <c r="AK83" s="695"/>
      <c r="AL83" s="695"/>
      <c r="AM83" s="695"/>
      <c r="AN83" s="695"/>
      <c r="AO83" s="695"/>
      <c r="AP83" s="695"/>
      <c r="AQ83" s="695"/>
      <c r="AR83" s="695"/>
      <c r="AS83" s="766"/>
      <c r="AT83" s="766"/>
      <c r="AU83" s="766"/>
      <c r="AV83" s="766"/>
      <c r="AW83" s="766"/>
      <c r="AX83" s="766"/>
      <c r="BH83" s="752"/>
      <c r="BI83" s="752"/>
      <c r="BJ83" s="752"/>
      <c r="BK83" s="752"/>
      <c r="CT83" s="1071"/>
      <c r="CU83" s="1071"/>
      <c r="DL83" s="1072"/>
      <c r="DM83" s="1072"/>
      <c r="DN83" s="1072"/>
      <c r="DO83" s="1072"/>
    </row>
    <row r="84" spans="10:119" s="749" customFormat="1" ht="36.6" customHeight="1" x14ac:dyDescent="0.3">
      <c r="J84" s="766"/>
      <c r="K84" s="435"/>
      <c r="L84" s="766"/>
      <c r="M84" s="766"/>
      <c r="N84" s="766"/>
      <c r="O84" s="695"/>
      <c r="P84" s="766"/>
      <c r="Q84" s="695"/>
      <c r="R84" s="695"/>
      <c r="S84" s="695"/>
      <c r="T84" s="695"/>
      <c r="U84" s="695"/>
      <c r="V84" s="695"/>
      <c r="W84" s="672"/>
      <c r="X84" s="672"/>
      <c r="Y84" s="766"/>
      <c r="Z84" s="766"/>
      <c r="AA84" s="695"/>
      <c r="AB84" s="695"/>
      <c r="AC84" s="695"/>
      <c r="AD84" s="695"/>
      <c r="AE84" s="695"/>
      <c r="AF84" s="695"/>
      <c r="AG84" s="672"/>
      <c r="AH84" s="672"/>
      <c r="AI84" s="766"/>
      <c r="AJ84" s="435"/>
      <c r="AK84" s="695"/>
      <c r="AL84" s="695"/>
      <c r="AM84" s="695"/>
      <c r="AN84" s="695"/>
      <c r="AO84" s="695"/>
      <c r="AP84" s="695"/>
      <c r="AQ84" s="695"/>
      <c r="AR84" s="695"/>
      <c r="AS84" s="766"/>
      <c r="AT84" s="766"/>
      <c r="AU84" s="766"/>
      <c r="AV84" s="766"/>
      <c r="AW84" s="766"/>
      <c r="AX84" s="766"/>
      <c r="AY84" s="748"/>
      <c r="BH84" s="752"/>
      <c r="BI84" s="752"/>
      <c r="BJ84" s="752"/>
      <c r="BK84" s="752"/>
      <c r="CT84" s="1071"/>
      <c r="CU84" s="1071"/>
      <c r="DL84" s="1072"/>
      <c r="DM84" s="1072"/>
      <c r="DN84" s="1072"/>
      <c r="DO84" s="1072"/>
    </row>
    <row r="85" spans="10:119" s="749" customFormat="1" ht="36.6" customHeight="1" x14ac:dyDescent="0.3">
      <c r="J85" s="766"/>
      <c r="K85" s="435"/>
      <c r="L85" s="766"/>
      <c r="M85" s="766"/>
      <c r="N85" s="766"/>
      <c r="O85" s="695"/>
      <c r="P85" s="766"/>
      <c r="Q85" s="695"/>
      <c r="R85" s="695"/>
      <c r="S85" s="695"/>
      <c r="T85" s="695"/>
      <c r="U85" s="695"/>
      <c r="V85" s="695"/>
      <c r="W85" s="672"/>
      <c r="X85" s="672"/>
      <c r="Y85" s="766"/>
      <c r="Z85" s="766"/>
      <c r="AA85" s="695"/>
      <c r="AB85" s="695"/>
      <c r="AC85" s="695"/>
      <c r="AD85" s="695"/>
      <c r="AE85" s="695"/>
      <c r="AF85" s="695"/>
      <c r="AG85" s="672"/>
      <c r="AH85" s="672"/>
      <c r="AI85" s="766"/>
      <c r="AJ85" s="435"/>
      <c r="AK85" s="695"/>
      <c r="AL85" s="695"/>
      <c r="AM85" s="695"/>
      <c r="AN85" s="695"/>
      <c r="AO85" s="695"/>
      <c r="AP85" s="695"/>
      <c r="AQ85" s="695"/>
      <c r="AR85" s="766"/>
      <c r="AS85" s="766"/>
      <c r="AT85" s="766"/>
      <c r="AU85" s="766"/>
      <c r="AV85" s="766"/>
      <c r="AW85" s="766"/>
      <c r="AX85" s="766"/>
      <c r="AY85" s="748"/>
      <c r="BH85" s="752"/>
      <c r="BI85" s="752"/>
      <c r="BJ85" s="752"/>
      <c r="BK85" s="752"/>
      <c r="CT85" s="1071"/>
      <c r="CU85" s="1071"/>
      <c r="DL85" s="1072"/>
      <c r="DM85" s="1072"/>
      <c r="DN85" s="1072"/>
      <c r="DO85" s="1072"/>
    </row>
    <row r="86" spans="10:119" s="749" customFormat="1" ht="36.6" customHeight="1" x14ac:dyDescent="0.3">
      <c r="J86" s="766"/>
      <c r="K86" s="435"/>
      <c r="L86" s="766"/>
      <c r="M86" s="766"/>
      <c r="N86" s="766"/>
      <c r="O86" s="695"/>
      <c r="P86" s="766"/>
      <c r="Q86" s="695"/>
      <c r="R86" s="695"/>
      <c r="S86" s="695"/>
      <c r="T86" s="695"/>
      <c r="U86" s="695"/>
      <c r="V86" s="695"/>
      <c r="W86" s="672"/>
      <c r="X86" s="672"/>
      <c r="Y86" s="766"/>
      <c r="Z86" s="766"/>
      <c r="AA86" s="695"/>
      <c r="AB86" s="695"/>
      <c r="AC86" s="695"/>
      <c r="AD86" s="695"/>
      <c r="AE86" s="695"/>
      <c r="AF86" s="695"/>
      <c r="AG86" s="672"/>
      <c r="AH86" s="672"/>
      <c r="AI86" s="766"/>
      <c r="AJ86" s="435"/>
      <c r="AK86" s="695"/>
      <c r="AL86" s="695"/>
      <c r="AM86" s="695"/>
      <c r="AN86" s="695"/>
      <c r="AO86" s="695"/>
      <c r="AP86" s="695"/>
      <c r="AQ86" s="695"/>
      <c r="AR86" s="766"/>
      <c r="AS86" s="766"/>
      <c r="AT86" s="766"/>
      <c r="AU86" s="766"/>
      <c r="AV86" s="766"/>
      <c r="AW86" s="766"/>
      <c r="AX86" s="766"/>
      <c r="AY86" s="748"/>
      <c r="BH86" s="752"/>
      <c r="BI86" s="752"/>
      <c r="BJ86" s="752"/>
      <c r="BK86" s="752"/>
      <c r="CT86" s="1071"/>
      <c r="CU86" s="1071"/>
      <c r="DL86" s="1072"/>
      <c r="DM86" s="1072"/>
      <c r="DN86" s="1072"/>
      <c r="DO86" s="1072"/>
    </row>
    <row r="87" spans="10:119" s="749" customFormat="1" ht="36.6" customHeight="1" x14ac:dyDescent="0.3">
      <c r="J87" s="766"/>
      <c r="K87" s="435"/>
      <c r="L87" s="766"/>
      <c r="M87" s="766"/>
      <c r="N87" s="766"/>
      <c r="O87" s="695"/>
      <c r="P87" s="766"/>
      <c r="Q87" s="695"/>
      <c r="R87" s="695"/>
      <c r="S87" s="695"/>
      <c r="T87" s="695"/>
      <c r="U87" s="695"/>
      <c r="V87" s="695"/>
      <c r="W87" s="672"/>
      <c r="X87" s="672"/>
      <c r="Y87" s="766"/>
      <c r="Z87" s="766"/>
      <c r="AA87" s="695"/>
      <c r="AB87" s="695"/>
      <c r="AC87" s="695"/>
      <c r="AD87" s="695"/>
      <c r="AE87" s="695"/>
      <c r="AF87" s="695"/>
      <c r="AG87" s="672"/>
      <c r="AH87" s="672"/>
      <c r="AI87" s="766"/>
      <c r="AJ87" s="435"/>
      <c r="AK87" s="695"/>
      <c r="AL87" s="695"/>
      <c r="AM87" s="695"/>
      <c r="AN87" s="695"/>
      <c r="AO87" s="695"/>
      <c r="AP87" s="695"/>
      <c r="AQ87" s="695"/>
      <c r="AR87" s="695"/>
      <c r="AS87" s="766"/>
      <c r="AT87" s="766"/>
      <c r="AU87" s="766"/>
      <c r="AV87" s="766"/>
      <c r="AW87" s="766"/>
      <c r="AX87" s="766"/>
      <c r="AY87" s="748"/>
      <c r="BH87" s="752"/>
      <c r="BI87" s="752"/>
      <c r="BJ87" s="752"/>
      <c r="BK87" s="752"/>
      <c r="CT87" s="1071"/>
      <c r="CU87" s="1071"/>
      <c r="CW87" s="748"/>
      <c r="CX87" s="748"/>
      <c r="DL87" s="1072"/>
      <c r="DM87" s="1072"/>
      <c r="DN87" s="1072"/>
      <c r="DO87" s="1072"/>
    </row>
    <row r="88" spans="10:119" x14ac:dyDescent="0.3">
      <c r="J88" s="766"/>
      <c r="K88" s="672"/>
      <c r="L88" s="766"/>
      <c r="M88" s="766"/>
      <c r="N88" s="766"/>
      <c r="O88" s="766"/>
      <c r="P88" s="766"/>
      <c r="Q88" s="766"/>
      <c r="R88" s="766"/>
      <c r="S88" s="766"/>
      <c r="T88" s="766"/>
      <c r="U88" s="766"/>
      <c r="V88" s="766"/>
      <c r="W88" s="766"/>
      <c r="X88" s="766"/>
      <c r="Y88" s="766"/>
      <c r="Z88" s="766"/>
      <c r="AA88" s="766"/>
      <c r="AB88" s="672"/>
      <c r="AC88" s="766"/>
      <c r="AD88" s="766"/>
      <c r="AE88" s="766"/>
      <c r="AF88" s="766"/>
      <c r="AG88" s="766"/>
      <c r="AH88" s="766"/>
      <c r="AI88" s="766"/>
      <c r="AJ88" s="435"/>
      <c r="AK88" s="695"/>
      <c r="AL88" s="695"/>
      <c r="AM88" s="695"/>
      <c r="AN88" s="695"/>
      <c r="AO88" s="695"/>
      <c r="AP88" s="695"/>
      <c r="AQ88" s="695"/>
      <c r="AR88" s="695"/>
      <c r="AS88" s="766"/>
      <c r="AT88" s="766"/>
      <c r="AU88" s="766"/>
      <c r="AV88" s="766"/>
      <c r="AW88" s="766"/>
      <c r="AX88" s="766"/>
    </row>
    <row r="89" spans="10:119" x14ac:dyDescent="0.3">
      <c r="J89" s="766"/>
      <c r="K89" s="766"/>
      <c r="L89" s="766"/>
      <c r="M89" s="766"/>
      <c r="N89" s="766"/>
      <c r="O89" s="766"/>
      <c r="P89" s="766"/>
      <c r="Q89" s="766"/>
      <c r="R89" s="766"/>
      <c r="S89" s="766"/>
      <c r="T89" s="766"/>
      <c r="U89" s="766"/>
      <c r="V89" s="766"/>
      <c r="W89" s="766"/>
      <c r="X89" s="766"/>
      <c r="Y89" s="766"/>
      <c r="Z89" s="766"/>
      <c r="AA89" s="766"/>
      <c r="AB89" s="672"/>
      <c r="AC89" s="766"/>
      <c r="AD89" s="766"/>
      <c r="AE89" s="766"/>
      <c r="AF89" s="766"/>
      <c r="AG89" s="766"/>
      <c r="AH89" s="766"/>
      <c r="AI89" s="766"/>
      <c r="AJ89" s="435"/>
      <c r="AK89" s="695"/>
      <c r="AL89" s="766"/>
      <c r="AM89" s="766"/>
      <c r="AN89" s="766"/>
      <c r="AO89" s="766"/>
      <c r="AP89" s="766"/>
      <c r="AQ89" s="766"/>
      <c r="AR89" s="695"/>
      <c r="AS89" s="766"/>
      <c r="AT89" s="766"/>
      <c r="AU89" s="766"/>
      <c r="AV89" s="766"/>
      <c r="AW89" s="766"/>
      <c r="AX89" s="766"/>
    </row>
    <row r="90" spans="10:119" x14ac:dyDescent="0.3">
      <c r="J90" s="766"/>
      <c r="K90" s="766"/>
      <c r="L90" s="766"/>
      <c r="M90" s="766"/>
      <c r="N90" s="766"/>
      <c r="O90" s="766"/>
      <c r="P90" s="766"/>
      <c r="Q90" s="766"/>
      <c r="R90" s="766"/>
      <c r="S90" s="766"/>
      <c r="T90" s="766"/>
      <c r="U90" s="766"/>
      <c r="V90" s="766"/>
      <c r="W90" s="766"/>
      <c r="X90" s="766"/>
      <c r="Y90" s="766"/>
      <c r="Z90" s="766"/>
      <c r="AA90" s="766"/>
      <c r="AB90" s="672"/>
      <c r="AC90" s="766"/>
      <c r="AD90" s="766"/>
      <c r="AE90" s="766"/>
      <c r="AF90" s="766"/>
      <c r="AG90" s="766"/>
      <c r="AH90" s="766"/>
      <c r="AI90" s="766"/>
      <c r="AJ90" s="435"/>
      <c r="AK90" s="766"/>
      <c r="AL90" s="766"/>
      <c r="AM90" s="435"/>
      <c r="AN90" s="435"/>
      <c r="AO90" s="766"/>
      <c r="AP90" s="435"/>
      <c r="AQ90" s="435"/>
      <c r="AR90" s="695"/>
      <c r="AS90" s="766"/>
      <c r="AT90" s="766"/>
      <c r="AU90" s="766"/>
      <c r="AV90" s="766"/>
      <c r="AW90" s="766"/>
      <c r="AX90" s="766"/>
    </row>
    <row r="91" spans="10:119" x14ac:dyDescent="0.3">
      <c r="J91" s="766"/>
      <c r="K91" s="766"/>
      <c r="L91" s="766"/>
      <c r="M91" s="766"/>
      <c r="N91" s="766"/>
      <c r="O91" s="766"/>
      <c r="P91" s="766"/>
      <c r="Q91" s="766"/>
      <c r="R91" s="766"/>
      <c r="S91" s="766"/>
      <c r="T91" s="766"/>
      <c r="U91" s="766"/>
      <c r="V91" s="766"/>
      <c r="W91" s="766"/>
      <c r="X91" s="766"/>
      <c r="Y91" s="766"/>
      <c r="Z91" s="766"/>
      <c r="AA91" s="766"/>
      <c r="AB91" s="672"/>
      <c r="AC91" s="766"/>
      <c r="AD91" s="766"/>
      <c r="AE91" s="766"/>
      <c r="AF91" s="766"/>
      <c r="AG91" s="766"/>
      <c r="AH91" s="766"/>
      <c r="AI91" s="766"/>
      <c r="AJ91" s="435"/>
      <c r="AK91" s="695"/>
      <c r="AL91" s="766"/>
      <c r="AM91" s="695"/>
      <c r="AN91" s="695"/>
      <c r="AO91" s="695"/>
      <c r="AP91" s="695"/>
      <c r="AQ91" s="695"/>
      <c r="AR91" s="695"/>
      <c r="AS91" s="766"/>
      <c r="AT91" s="766"/>
      <c r="AU91" s="766"/>
      <c r="AV91" s="766"/>
      <c r="AW91" s="766"/>
      <c r="AX91" s="766"/>
    </row>
    <row r="92" spans="10:119" x14ac:dyDescent="0.3">
      <c r="J92" s="766"/>
      <c r="K92" s="766"/>
      <c r="L92" s="766"/>
      <c r="M92" s="766"/>
      <c r="N92" s="766"/>
      <c r="O92" s="766"/>
      <c r="P92" s="766"/>
      <c r="Q92" s="766"/>
      <c r="R92" s="766"/>
      <c r="S92" s="766"/>
      <c r="T92" s="766"/>
      <c r="U92" s="766"/>
      <c r="V92" s="766"/>
      <c r="W92" s="766"/>
      <c r="X92" s="766"/>
      <c r="Y92" s="766"/>
      <c r="Z92" s="766"/>
      <c r="AA92" s="766"/>
      <c r="AB92" s="672"/>
      <c r="AC92" s="766"/>
      <c r="AD92" s="766"/>
      <c r="AE92" s="766"/>
      <c r="AF92" s="766"/>
      <c r="AG92" s="766"/>
      <c r="AH92" s="766"/>
      <c r="AI92" s="766"/>
      <c r="AJ92" s="695"/>
      <c r="AK92" s="695"/>
      <c r="AL92" s="766"/>
      <c r="AM92" s="695"/>
      <c r="AN92" s="695"/>
      <c r="AO92" s="695"/>
      <c r="AP92" s="695"/>
      <c r="AQ92" s="695"/>
      <c r="AR92" s="695"/>
      <c r="AS92" s="766"/>
      <c r="AT92" s="766"/>
      <c r="AU92" s="766"/>
      <c r="AV92" s="766"/>
      <c r="AW92" s="766"/>
      <c r="AX92" s="766"/>
    </row>
    <row r="93" spans="10:119" x14ac:dyDescent="0.3">
      <c r="J93" s="766"/>
      <c r="K93" s="766"/>
      <c r="L93" s="766"/>
      <c r="M93" s="766"/>
      <c r="N93" s="766"/>
      <c r="O93" s="766"/>
      <c r="P93" s="766"/>
      <c r="Q93" s="766"/>
      <c r="R93" s="766"/>
      <c r="S93" s="766"/>
      <c r="T93" s="766"/>
      <c r="U93" s="766"/>
      <c r="V93" s="766"/>
      <c r="W93" s="766"/>
      <c r="X93" s="766"/>
      <c r="Y93" s="766"/>
      <c r="Z93" s="766"/>
      <c r="AA93" s="766"/>
      <c r="AB93" s="672"/>
      <c r="AC93" s="766"/>
      <c r="AD93" s="766"/>
      <c r="AE93" s="766"/>
      <c r="AF93" s="766"/>
      <c r="AG93" s="766"/>
      <c r="AH93" s="766"/>
      <c r="AI93" s="766"/>
      <c r="AJ93" s="695"/>
      <c r="AK93" s="695"/>
      <c r="AL93" s="766"/>
      <c r="AM93" s="695"/>
      <c r="AN93" s="695"/>
      <c r="AO93" s="695"/>
      <c r="AP93" s="695"/>
      <c r="AQ93" s="695"/>
      <c r="AR93" s="766"/>
      <c r="AS93" s="766"/>
      <c r="AT93" s="766"/>
      <c r="AU93" s="766"/>
      <c r="AV93" s="766"/>
      <c r="AW93" s="766"/>
      <c r="AX93" s="766"/>
    </row>
    <row r="94" spans="10:119" x14ac:dyDescent="0.3">
      <c r="J94" s="766"/>
      <c r="K94" s="766"/>
      <c r="L94" s="766"/>
      <c r="M94" s="766"/>
      <c r="N94" s="766"/>
      <c r="O94" s="766"/>
      <c r="P94" s="766"/>
      <c r="Q94" s="766"/>
      <c r="R94" s="766"/>
      <c r="S94" s="766"/>
      <c r="T94" s="766"/>
      <c r="U94" s="766"/>
      <c r="V94" s="766"/>
      <c r="W94" s="766"/>
      <c r="X94" s="766"/>
      <c r="Y94" s="766"/>
      <c r="Z94" s="766"/>
      <c r="AA94" s="766"/>
      <c r="AB94" s="672"/>
      <c r="AC94" s="766"/>
      <c r="AD94" s="766"/>
      <c r="AE94" s="766"/>
      <c r="AF94" s="766"/>
      <c r="AG94" s="766"/>
      <c r="AH94" s="766"/>
      <c r="AI94" s="766"/>
      <c r="AJ94" s="695"/>
      <c r="AK94" s="695"/>
      <c r="AL94" s="243"/>
      <c r="AM94" s="695"/>
      <c r="AN94" s="695"/>
      <c r="AO94" s="695"/>
      <c r="AP94" s="695"/>
      <c r="AQ94" s="695"/>
      <c r="AR94" s="766"/>
      <c r="AS94" s="766"/>
      <c r="AT94" s="766"/>
      <c r="AU94" s="766"/>
      <c r="AV94" s="766"/>
      <c r="AW94" s="766"/>
      <c r="AX94" s="766"/>
    </row>
    <row r="95" spans="10:119" x14ac:dyDescent="0.3">
      <c r="J95" s="766"/>
      <c r="K95" s="766"/>
      <c r="L95" s="766"/>
      <c r="M95" s="766"/>
      <c r="N95" s="766"/>
      <c r="O95" s="766"/>
      <c r="P95" s="766"/>
      <c r="Q95" s="766"/>
      <c r="R95" s="766"/>
      <c r="S95" s="766"/>
      <c r="T95" s="766"/>
      <c r="U95" s="766"/>
      <c r="V95" s="766"/>
      <c r="W95" s="766"/>
      <c r="X95" s="766"/>
      <c r="Y95" s="766"/>
      <c r="Z95" s="766"/>
      <c r="AA95" s="766"/>
      <c r="AB95" s="672"/>
      <c r="AC95" s="766"/>
      <c r="AD95" s="766"/>
      <c r="AE95" s="766"/>
      <c r="AF95" s="766"/>
      <c r="AG95" s="766"/>
      <c r="AH95" s="766"/>
      <c r="AI95" s="766"/>
      <c r="AJ95" s="695"/>
      <c r="AK95" s="695"/>
      <c r="AL95" s="766"/>
      <c r="AM95" s="695"/>
      <c r="AN95" s="695"/>
      <c r="AO95" s="695"/>
      <c r="AP95" s="695"/>
      <c r="AQ95" s="695"/>
      <c r="AT95" s="766"/>
      <c r="AU95" s="766"/>
      <c r="AV95" s="766"/>
      <c r="AW95" s="766"/>
      <c r="AX95" s="766"/>
    </row>
    <row r="96" spans="10:119" x14ac:dyDescent="0.3">
      <c r="J96" s="766"/>
      <c r="K96" s="766"/>
      <c r="L96" s="766"/>
      <c r="M96" s="766"/>
      <c r="N96" s="766"/>
      <c r="O96" s="766"/>
      <c r="P96" s="766"/>
      <c r="Q96" s="766"/>
      <c r="R96" s="766"/>
      <c r="S96" s="766"/>
      <c r="T96" s="766"/>
      <c r="U96" s="766"/>
      <c r="V96" s="766"/>
      <c r="W96" s="766"/>
      <c r="X96" s="766"/>
      <c r="Y96" s="766"/>
      <c r="Z96" s="766"/>
      <c r="AA96" s="766"/>
      <c r="AB96" s="672"/>
      <c r="AC96" s="766"/>
      <c r="AD96" s="766"/>
      <c r="AE96" s="766"/>
      <c r="AF96" s="766"/>
      <c r="AG96" s="766"/>
      <c r="AH96" s="766"/>
      <c r="AI96" s="766"/>
      <c r="AJ96" s="695"/>
      <c r="AK96" s="695"/>
      <c r="AL96" s="243"/>
      <c r="AM96" s="695"/>
      <c r="AN96" s="695"/>
      <c r="AO96" s="695"/>
      <c r="AP96" s="695"/>
      <c r="AQ96" s="695"/>
      <c r="AT96" s="766"/>
      <c r="AU96" s="766"/>
      <c r="AV96" s="766"/>
      <c r="AW96" s="766"/>
      <c r="AX96" s="766"/>
    </row>
    <row r="97" spans="10:50" x14ac:dyDescent="0.3">
      <c r="J97" s="766"/>
      <c r="K97" s="766"/>
      <c r="L97" s="766"/>
      <c r="M97" s="766"/>
      <c r="N97" s="766"/>
      <c r="O97" s="766"/>
      <c r="P97" s="766"/>
      <c r="Q97" s="766"/>
      <c r="R97" s="766"/>
      <c r="S97" s="766"/>
      <c r="T97" s="766"/>
      <c r="U97" s="766"/>
      <c r="V97" s="766"/>
      <c r="W97" s="766"/>
      <c r="X97" s="766"/>
      <c r="Y97" s="766"/>
      <c r="Z97" s="766"/>
      <c r="AA97" s="766"/>
      <c r="AB97" s="672"/>
      <c r="AC97" s="766"/>
      <c r="AD97" s="766"/>
      <c r="AE97" s="766"/>
      <c r="AF97" s="766"/>
      <c r="AG97" s="766"/>
      <c r="AH97" s="766"/>
      <c r="AI97" s="766"/>
      <c r="AJ97" s="695"/>
      <c r="AK97" s="695"/>
      <c r="AL97" s="766"/>
      <c r="AM97" s="695"/>
      <c r="AN97" s="766"/>
      <c r="AO97" s="766"/>
      <c r="AP97" s="766"/>
      <c r="AQ97" s="766"/>
      <c r="AT97" s="766"/>
      <c r="AU97" s="766"/>
      <c r="AV97" s="766"/>
      <c r="AW97" s="766"/>
      <c r="AX97" s="766"/>
    </row>
    <row r="98" spans="10:50" x14ac:dyDescent="0.3">
      <c r="J98" s="766"/>
      <c r="K98" s="766"/>
      <c r="L98" s="766"/>
      <c r="M98" s="766"/>
      <c r="N98" s="766"/>
      <c r="O98" s="766"/>
      <c r="P98" s="766"/>
      <c r="Q98" s="766"/>
      <c r="R98" s="766"/>
      <c r="S98" s="766"/>
      <c r="T98" s="766"/>
      <c r="U98" s="766"/>
      <c r="V98" s="766"/>
      <c r="W98" s="766"/>
      <c r="X98" s="766"/>
      <c r="Y98" s="766"/>
      <c r="Z98" s="766"/>
      <c r="AA98" s="766"/>
      <c r="AB98" s="672"/>
      <c r="AC98" s="766"/>
      <c r="AD98" s="766"/>
      <c r="AE98" s="766"/>
      <c r="AF98" s="766"/>
      <c r="AG98" s="766"/>
      <c r="AH98" s="766"/>
      <c r="AI98" s="766"/>
      <c r="AJ98" s="695"/>
      <c r="AK98" s="695"/>
      <c r="AL98" s="243"/>
      <c r="AM98" s="243"/>
      <c r="AN98" s="766"/>
      <c r="AO98" s="766"/>
      <c r="AP98" s="766"/>
      <c r="AQ98" s="766"/>
      <c r="AT98" s="766"/>
      <c r="AU98" s="766"/>
      <c r="AV98" s="766"/>
      <c r="AW98" s="766"/>
      <c r="AX98" s="766"/>
    </row>
  </sheetData>
  <mergeCells count="66">
    <mergeCell ref="S1:Z1"/>
    <mergeCell ref="I2:P2"/>
    <mergeCell ref="AB3:AI3"/>
    <mergeCell ref="E2:H3"/>
    <mergeCell ref="AD57:AF58"/>
    <mergeCell ref="AB28:AB30"/>
    <mergeCell ref="AB4:AB6"/>
    <mergeCell ref="AB8:AB10"/>
    <mergeCell ref="AB32:AB34"/>
    <mergeCell ref="AB20:AB22"/>
    <mergeCell ref="AB24:AB26"/>
    <mergeCell ref="AB12:AB14"/>
    <mergeCell ref="AB16:AB18"/>
    <mergeCell ref="J59:J60"/>
    <mergeCell ref="O59:O60"/>
    <mergeCell ref="S59:S60"/>
    <mergeCell ref="AB36:AB38"/>
    <mergeCell ref="AB40:AB42"/>
    <mergeCell ref="J57:K58"/>
    <mergeCell ref="L57:O57"/>
    <mergeCell ref="P57:S57"/>
    <mergeCell ref="Z58:Z59"/>
    <mergeCell ref="Z60:Z61"/>
    <mergeCell ref="T57:T58"/>
    <mergeCell ref="U57:U58"/>
    <mergeCell ref="J65:J66"/>
    <mergeCell ref="J67:J68"/>
    <mergeCell ref="J63:J64"/>
    <mergeCell ref="Z66:Z67"/>
    <mergeCell ref="Z62:Z63"/>
    <mergeCell ref="Z64:Z65"/>
    <mergeCell ref="O65:O66"/>
    <mergeCell ref="S65:S66"/>
    <mergeCell ref="O67:O68"/>
    <mergeCell ref="S67:S68"/>
    <mergeCell ref="O61:O62"/>
    <mergeCell ref="S61:S62"/>
    <mergeCell ref="O63:O64"/>
    <mergeCell ref="S63:S64"/>
    <mergeCell ref="J61:J62"/>
    <mergeCell ref="AK40:AK42"/>
    <mergeCell ref="AK28:AK30"/>
    <mergeCell ref="AK32:AK34"/>
    <mergeCell ref="AK20:AK22"/>
    <mergeCell ref="AK24:AK26"/>
    <mergeCell ref="CP37:CS37"/>
    <mergeCell ref="AK8:AK10"/>
    <mergeCell ref="AK3:AR3"/>
    <mergeCell ref="CK4:CN4"/>
    <mergeCell ref="CP5:CS5"/>
    <mergeCell ref="CK12:CN12"/>
    <mergeCell ref="CP13:CS13"/>
    <mergeCell ref="CK20:CN20"/>
    <mergeCell ref="CP21:CS21"/>
    <mergeCell ref="CK28:CN28"/>
    <mergeCell ref="CP29:CS29"/>
    <mergeCell ref="CK36:CN36"/>
    <mergeCell ref="AK12:AK14"/>
    <mergeCell ref="AK16:AK18"/>
    <mergeCell ref="AK4:AK6"/>
    <mergeCell ref="AK36:AK38"/>
    <mergeCell ref="DL4:DO4"/>
    <mergeCell ref="DL12:DO12"/>
    <mergeCell ref="DL20:DO20"/>
    <mergeCell ref="DL28:DO28"/>
    <mergeCell ref="DL36:DO36"/>
  </mergeCells>
  <conditionalFormatting sqref="B3">
    <cfRule type="cellIs" dxfId="2343" priority="57" operator="equal">
      <formula>30</formula>
    </cfRule>
    <cfRule type="cellIs" dxfId="2342" priority="58" operator="equal">
      <formula>60</formula>
    </cfRule>
  </conditionalFormatting>
  <conditionalFormatting sqref="C2">
    <cfRule type="cellIs" dxfId="2341" priority="55" operator="equal">
      <formula>30</formula>
    </cfRule>
    <cfRule type="cellIs" dxfId="2340" priority="56" operator="equal">
      <formula>60</formula>
    </cfRule>
  </conditionalFormatting>
  <conditionalFormatting sqref="DA30">
    <cfRule type="cellIs" dxfId="2339" priority="23" operator="greaterThan">
      <formula>1</formula>
    </cfRule>
    <cfRule type="cellIs" dxfId="2338" priority="24" operator="lessThan">
      <formula>1</formula>
    </cfRule>
  </conditionalFormatting>
  <conditionalFormatting sqref="DB30:DE30">
    <cfRule type="cellIs" dxfId="2337" priority="21" operator="greaterThan">
      <formula>1</formula>
    </cfRule>
    <cfRule type="cellIs" dxfId="2336" priority="22" operator="lessThan">
      <formula>1</formula>
    </cfRule>
  </conditionalFormatting>
  <conditionalFormatting sqref="DA34:DE34">
    <cfRule type="cellIs" dxfId="2335" priority="19" operator="greaterThan">
      <formula>1</formula>
    </cfRule>
    <cfRule type="cellIs" dxfId="2334" priority="20" operator="lessThan">
      <formula>1</formula>
    </cfRule>
  </conditionalFormatting>
  <conditionalFormatting sqref="DA38">
    <cfRule type="cellIs" dxfId="2333" priority="29" operator="greaterThan">
      <formula>1</formula>
    </cfRule>
    <cfRule type="cellIs" dxfId="2332" priority="30" operator="lessThan">
      <formula>1</formula>
    </cfRule>
  </conditionalFormatting>
  <conditionalFormatting sqref="DB38:DE38">
    <cfRule type="cellIs" dxfId="2331" priority="27" operator="greaterThan">
      <formula>1</formula>
    </cfRule>
    <cfRule type="cellIs" dxfId="2330" priority="28" operator="lessThan">
      <formula>1</formula>
    </cfRule>
  </conditionalFormatting>
  <conditionalFormatting sqref="DA42:DE42">
    <cfRule type="cellIs" dxfId="2329" priority="25" operator="greaterThan">
      <formula>1</formula>
    </cfRule>
    <cfRule type="cellIs" dxfId="2328" priority="26" operator="lessThan">
      <formula>1</formula>
    </cfRule>
  </conditionalFormatting>
  <conditionalFormatting sqref="DA6 DA14 DA22">
    <cfRule type="cellIs" dxfId="2327" priority="17" operator="greaterThan">
      <formula>1</formula>
    </cfRule>
    <cfRule type="cellIs" dxfId="2326" priority="18" operator="lessThan">
      <formula>1</formula>
    </cfRule>
  </conditionalFormatting>
  <conditionalFormatting sqref="DB6:DE6 DB14:DE14 DB22:DE22">
    <cfRule type="cellIs" dxfId="2325" priority="15" operator="greaterThan">
      <formula>1</formula>
    </cfRule>
    <cfRule type="cellIs" dxfId="2324" priority="16" operator="lessThan">
      <formula>1</formula>
    </cfRule>
  </conditionalFormatting>
  <conditionalFormatting sqref="DA10:DE10 DA18:DE18 DA26:DE26">
    <cfRule type="cellIs" dxfId="2323" priority="13" operator="greaterThan">
      <formula>1</formula>
    </cfRule>
    <cfRule type="cellIs" dxfId="2322" priority="14" operator="lessThan">
      <formula>1</formula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Y83"/>
  <sheetViews>
    <sheetView topLeftCell="AM1" zoomScale="45" zoomScaleNormal="45" workbookViewId="0">
      <selection activeCell="BM25" sqref="BM25"/>
    </sheetView>
  </sheetViews>
  <sheetFormatPr defaultRowHeight="14.4" x14ac:dyDescent="0.3"/>
  <cols>
    <col min="1" max="1" width="17.6640625" style="1069" customWidth="1"/>
    <col min="2" max="6" width="4.33203125" style="1069" customWidth="1"/>
    <col min="7" max="7" width="6.44140625" style="1069" customWidth="1"/>
    <col min="8" max="8" width="6.44140625" style="1071" customWidth="1"/>
    <col min="9" max="9" width="6.44140625" style="1069" customWidth="1"/>
    <col min="10" max="15" width="4.33203125" style="1069" customWidth="1"/>
    <col min="16" max="18" width="6.44140625" style="1069" customWidth="1"/>
    <col min="19" max="24" width="4.33203125" style="1069" customWidth="1"/>
    <col min="25" max="27" width="6.44140625" style="1069" customWidth="1"/>
    <col min="28" max="33" width="4.33203125" style="1069" customWidth="1"/>
    <col min="34" max="36" width="6.44140625" style="1069" customWidth="1"/>
    <col min="37" max="42" width="4.33203125" style="1069" customWidth="1"/>
    <col min="43" max="45" width="6.44140625" style="1069" customWidth="1"/>
    <col min="46" max="51" width="4.33203125" style="1069" customWidth="1"/>
    <col min="52" max="54" width="6.44140625" style="1069" customWidth="1"/>
    <col min="55" max="60" width="4.33203125" style="1069" customWidth="1"/>
    <col min="61" max="63" width="6.44140625" style="1069" customWidth="1"/>
    <col min="64" max="69" width="4.33203125" style="1069" customWidth="1"/>
    <col min="70" max="72" width="6.44140625" style="1069" customWidth="1"/>
    <col min="73" max="78" width="4.33203125" style="1069" customWidth="1"/>
    <col min="79" max="81" width="6.44140625" style="1069" customWidth="1"/>
    <col min="82" max="87" width="4.33203125" style="1069" customWidth="1"/>
    <col min="88" max="90" width="6.44140625" style="1069" customWidth="1"/>
    <col min="91" max="96" width="4.33203125" style="1069" customWidth="1"/>
    <col min="97" max="99" width="6.44140625" style="1069" customWidth="1"/>
    <col min="100" max="105" width="4.33203125" style="1069" customWidth="1"/>
    <col min="106" max="108" width="6.44140625" style="1069" customWidth="1"/>
    <col min="109" max="114" width="4.33203125" style="1069" customWidth="1"/>
    <col min="115" max="117" width="6.44140625" style="1069" customWidth="1"/>
    <col min="118" max="118" width="4.33203125" style="1069" customWidth="1"/>
    <col min="119" max="119" width="4.5546875" style="1069" customWidth="1"/>
    <col min="120" max="123" width="4.33203125" style="1069" customWidth="1"/>
    <col min="124" max="126" width="6.44140625" style="1069" customWidth="1"/>
    <col min="127" max="128" width="4.5546875" style="1069" customWidth="1"/>
    <col min="129" max="129" width="3.88671875" style="1069" customWidth="1"/>
    <col min="130" max="130" width="5.33203125" style="1069" customWidth="1"/>
    <col min="131" max="133" width="7.6640625" style="1069" customWidth="1"/>
    <col min="134" max="134" width="11.33203125" style="1069" customWidth="1"/>
    <col min="135" max="135" width="5.109375" style="1069" customWidth="1"/>
    <col min="136" max="136" width="9.33203125" style="1069" customWidth="1"/>
    <col min="137" max="139" width="7.6640625" style="1069" customWidth="1"/>
    <col min="140" max="140" width="2.5546875" style="1069" customWidth="1"/>
    <col min="141" max="141" width="15.77734375" style="1069" customWidth="1"/>
    <col min="142" max="146" width="17" style="1069" customWidth="1"/>
    <col min="147" max="147" width="17" style="1374" customWidth="1"/>
    <col min="148" max="148" width="4.33203125" style="1069" customWidth="1"/>
    <col min="149" max="149" width="15.77734375" style="1069" customWidth="1"/>
    <col min="150" max="154" width="17" style="1069" customWidth="1"/>
    <col min="155" max="155" width="17" style="1374" customWidth="1"/>
    <col min="156" max="216" width="4.33203125" style="1069" customWidth="1"/>
    <col min="217" max="16384" width="8.88671875" style="1069"/>
  </cols>
  <sheetData>
    <row r="1" spans="1:155" ht="58.2" customHeight="1" x14ac:dyDescent="0.3">
      <c r="B1" s="1537" t="s">
        <v>498</v>
      </c>
      <c r="C1" s="1537"/>
      <c r="D1" s="1537"/>
      <c r="E1" s="1537"/>
      <c r="F1" s="1537"/>
      <c r="G1" s="1537"/>
      <c r="H1" s="1537"/>
      <c r="I1" s="1537"/>
      <c r="J1" s="1537"/>
      <c r="K1" s="1537"/>
      <c r="L1" s="1537"/>
      <c r="M1" s="1537"/>
      <c r="N1" s="1537"/>
    </row>
    <row r="2" spans="1:155" ht="20.399999999999999" customHeight="1" x14ac:dyDescent="0.3">
      <c r="B2" s="1541">
        <v>1</v>
      </c>
      <c r="C2" s="1541"/>
      <c r="D2" s="1541"/>
      <c r="E2" s="1541"/>
      <c r="F2" s="1109"/>
      <c r="G2" s="1054" t="s">
        <v>405</v>
      </c>
      <c r="H2" s="470" t="s">
        <v>354</v>
      </c>
      <c r="I2" s="1054" t="s">
        <v>406</v>
      </c>
      <c r="J2" s="1109"/>
      <c r="K2" s="1109"/>
      <c r="L2" s="1109"/>
      <c r="M2" s="1109"/>
      <c r="N2" s="1109"/>
      <c r="O2" s="1109"/>
      <c r="P2" s="1054" t="s">
        <v>405</v>
      </c>
      <c r="Q2" s="1054" t="s">
        <v>354</v>
      </c>
      <c r="R2" s="1054" t="s">
        <v>406</v>
      </c>
      <c r="S2" s="1143"/>
      <c r="T2" s="1541">
        <v>2</v>
      </c>
      <c r="U2" s="1541"/>
      <c r="V2" s="1541"/>
      <c r="W2" s="1541"/>
      <c r="X2" s="1109"/>
      <c r="Y2" s="1054" t="s">
        <v>405</v>
      </c>
      <c r="Z2" s="470" t="s">
        <v>354</v>
      </c>
      <c r="AA2" s="1054" t="s">
        <v>406</v>
      </c>
      <c r="AB2" s="1109"/>
      <c r="AC2" s="1109"/>
      <c r="AD2" s="1109"/>
      <c r="AE2" s="1109"/>
      <c r="AF2" s="1109"/>
      <c r="AG2" s="1109"/>
      <c r="AH2" s="1054" t="s">
        <v>405</v>
      </c>
      <c r="AI2" s="1054" t="s">
        <v>354</v>
      </c>
      <c r="AJ2" s="1054" t="s">
        <v>406</v>
      </c>
      <c r="AK2" s="1143"/>
      <c r="AL2" s="1541">
        <v>3</v>
      </c>
      <c r="AM2" s="1541"/>
      <c r="AN2" s="1541"/>
      <c r="AO2" s="1541"/>
      <c r="AP2" s="1109"/>
      <c r="AQ2" s="1054" t="s">
        <v>405</v>
      </c>
      <c r="AR2" s="470" t="s">
        <v>354</v>
      </c>
      <c r="AS2" s="1054" t="s">
        <v>406</v>
      </c>
      <c r="AT2" s="1109"/>
      <c r="AU2" s="1109"/>
      <c r="AV2" s="1109"/>
      <c r="AW2" s="1109"/>
      <c r="AX2" s="1109"/>
      <c r="AY2" s="1109"/>
      <c r="AZ2" s="1054" t="s">
        <v>405</v>
      </c>
      <c r="BA2" s="1054" t="s">
        <v>354</v>
      </c>
      <c r="BB2" s="1054" t="s">
        <v>406</v>
      </c>
      <c r="BC2" s="1143"/>
      <c r="BD2" s="1536">
        <v>4</v>
      </c>
      <c r="BE2" s="1536"/>
      <c r="BF2" s="1536"/>
      <c r="BG2" s="1536"/>
      <c r="BH2" s="1109"/>
      <c r="BI2" s="1054" t="s">
        <v>405</v>
      </c>
      <c r="BJ2" s="470" t="s">
        <v>354</v>
      </c>
      <c r="BK2" s="1054" t="s">
        <v>406</v>
      </c>
      <c r="BL2" s="1109"/>
      <c r="BM2" s="1109"/>
      <c r="BN2" s="1109"/>
      <c r="BO2" s="1109"/>
      <c r="BP2" s="1109"/>
      <c r="BQ2" s="1109"/>
      <c r="BR2" s="1054" t="s">
        <v>405</v>
      </c>
      <c r="BS2" s="1054" t="s">
        <v>354</v>
      </c>
      <c r="BT2" s="1054" t="s">
        <v>406</v>
      </c>
      <c r="BU2" s="1143"/>
      <c r="BV2" s="1541">
        <v>5</v>
      </c>
      <c r="BW2" s="1541"/>
      <c r="BX2" s="1541"/>
      <c r="BY2" s="1541"/>
      <c r="BZ2" s="1109"/>
      <c r="CA2" s="1054" t="s">
        <v>405</v>
      </c>
      <c r="CB2" s="470" t="s">
        <v>354</v>
      </c>
      <c r="CC2" s="1054" t="s">
        <v>406</v>
      </c>
      <c r="CD2" s="1109"/>
      <c r="CE2" s="1109"/>
      <c r="CF2" s="1109"/>
      <c r="CG2" s="1109"/>
      <c r="CH2" s="1109"/>
      <c r="CI2" s="1109"/>
      <c r="CJ2" s="1054" t="s">
        <v>405</v>
      </c>
      <c r="CK2" s="1054" t="s">
        <v>354</v>
      </c>
      <c r="CL2" s="1054" t="s">
        <v>406</v>
      </c>
      <c r="CM2" s="1143"/>
      <c r="CN2" s="1541">
        <v>6</v>
      </c>
      <c r="CO2" s="1541"/>
      <c r="CP2" s="1541"/>
      <c r="CQ2" s="1541"/>
      <c r="CR2" s="1109"/>
      <c r="CS2" s="1054" t="s">
        <v>405</v>
      </c>
      <c r="CT2" s="470" t="s">
        <v>354</v>
      </c>
      <c r="CU2" s="1054" t="s">
        <v>406</v>
      </c>
      <c r="CV2" s="1109"/>
      <c r="CW2" s="1109"/>
      <c r="CX2" s="1109"/>
      <c r="CY2" s="1109"/>
      <c r="CZ2" s="1109"/>
      <c r="DA2" s="1109"/>
      <c r="DB2" s="1054" t="s">
        <v>405</v>
      </c>
      <c r="DC2" s="1054" t="s">
        <v>354</v>
      </c>
      <c r="DD2" s="1054" t="s">
        <v>406</v>
      </c>
      <c r="DE2" s="1143"/>
      <c r="DF2" s="1536">
        <v>7</v>
      </c>
      <c r="DG2" s="1536"/>
      <c r="DH2" s="1536"/>
      <c r="DI2" s="1536"/>
      <c r="DK2" s="1054" t="s">
        <v>405</v>
      </c>
      <c r="DL2" s="470" t="s">
        <v>354</v>
      </c>
      <c r="DM2" s="1054" t="s">
        <v>406</v>
      </c>
      <c r="DN2" s="1109"/>
      <c r="DO2" s="1109"/>
      <c r="DP2" s="1109"/>
      <c r="DQ2" s="1109"/>
      <c r="DR2" s="1109"/>
      <c r="DS2" s="1109"/>
      <c r="DT2" s="1054" t="s">
        <v>405</v>
      </c>
      <c r="DU2" s="1054" t="s">
        <v>354</v>
      </c>
      <c r="DV2" s="1054" t="s">
        <v>406</v>
      </c>
      <c r="ES2" s="434"/>
      <c r="ET2" s="434"/>
      <c r="EU2" s="434"/>
      <c r="EV2" s="434"/>
      <c r="EW2" s="434"/>
      <c r="EX2" s="434"/>
      <c r="EY2" s="434"/>
    </row>
    <row r="3" spans="1:155" ht="20.399999999999999" customHeight="1" thickBot="1" x14ac:dyDescent="0.35">
      <c r="G3" s="748"/>
      <c r="I3" s="748"/>
      <c r="S3" s="1143"/>
      <c r="Z3" s="1071"/>
      <c r="AK3" s="1143"/>
      <c r="AP3" s="1071"/>
      <c r="AR3" s="1071"/>
      <c r="BC3" s="1143"/>
      <c r="BJ3" s="1071"/>
      <c r="BU3" s="1143"/>
      <c r="CB3" s="1071"/>
      <c r="CM3" s="1143"/>
      <c r="CT3" s="1071"/>
      <c r="DE3" s="1143"/>
      <c r="DL3" s="1071"/>
      <c r="EA3" s="1416" t="s">
        <v>404</v>
      </c>
      <c r="EB3" s="1416"/>
      <c r="EC3" s="1176" t="s">
        <v>403</v>
      </c>
      <c r="ED3" s="1069" t="s">
        <v>499</v>
      </c>
      <c r="EK3" s="1270" t="s">
        <v>19</v>
      </c>
      <c r="EL3" s="1270" t="s">
        <v>408</v>
      </c>
      <c r="EM3" s="1270" t="s">
        <v>22</v>
      </c>
      <c r="EN3" s="1270" t="s">
        <v>409</v>
      </c>
      <c r="EO3" s="1270" t="s">
        <v>410</v>
      </c>
      <c r="EP3" s="1270" t="s">
        <v>411</v>
      </c>
      <c r="EQ3" s="1373" t="s">
        <v>518</v>
      </c>
      <c r="ES3" s="1219" t="str">
        <f t="shared" ref="ES3:ES24" si="0">EK3</f>
        <v>Pilastro</v>
      </c>
      <c r="ET3" s="1219" t="str">
        <f t="shared" ref="ET3:ET24" si="1">EL3</f>
        <v>VI</v>
      </c>
      <c r="EU3" s="1219" t="str">
        <f t="shared" ref="EU3:EU24" si="2">EM3</f>
        <v>V</v>
      </c>
      <c r="EV3" s="1219" t="str">
        <f t="shared" ref="EV3:EV24" si="3">EN3</f>
        <v>IV</v>
      </c>
      <c r="EW3" s="1219" t="str">
        <f t="shared" ref="EW3:EW24" si="4">EO3</f>
        <v>III</v>
      </c>
      <c r="EX3" s="1372" t="str">
        <f t="shared" ref="EX3:EY3" si="5">EP3</f>
        <v>II</v>
      </c>
      <c r="EY3" s="1372" t="str">
        <f t="shared" si="5"/>
        <v>I</v>
      </c>
    </row>
    <row r="4" spans="1:155" ht="20.399999999999999" customHeight="1" x14ac:dyDescent="0.3">
      <c r="B4" s="1483" t="s">
        <v>396</v>
      </c>
      <c r="C4" s="1526"/>
      <c r="D4" s="1526"/>
      <c r="E4" s="1527"/>
      <c r="F4" s="2"/>
      <c r="G4" s="1065">
        <f>0.01*'Prima progettazione pil'!$E6*'Prima progettazione pil'!$F6</f>
        <v>18</v>
      </c>
      <c r="H4" s="1070">
        <f>(B5*PI()*(C5/10)^2/4+D6*PI()*(E6/10)^2/4)*2</f>
        <v>12.566370614359172</v>
      </c>
      <c r="I4" s="1065">
        <f>0.04*'Prima progettazione pil'!$E6*'Prima progettazione pil'!$F6</f>
        <v>72</v>
      </c>
      <c r="J4" s="2"/>
      <c r="K4" s="1483" t="s">
        <v>396</v>
      </c>
      <c r="L4" s="1526"/>
      <c r="M4" s="1526"/>
      <c r="N4" s="1527"/>
      <c r="O4" s="2"/>
      <c r="P4" s="1065">
        <f>G4</f>
        <v>18</v>
      </c>
      <c r="Q4" s="1068">
        <f>(K5*PI()*(L5/10)^2/4+M5*PI()*(N5/10)^2/4+M6*PI()*(N6/10)^2/4)*2</f>
        <v>24.630086404143977</v>
      </c>
      <c r="R4" s="1065">
        <f>I4</f>
        <v>72</v>
      </c>
      <c r="S4" s="1143"/>
      <c r="T4" s="1483" t="s">
        <v>396</v>
      </c>
      <c r="U4" s="1526"/>
      <c r="V4" s="1526"/>
      <c r="W4" s="1527"/>
      <c r="X4" s="2"/>
      <c r="Y4" s="1065">
        <f>0.01*'Prima progettazione pil'!$E6*'Prima progettazione pil'!$F6</f>
        <v>18</v>
      </c>
      <c r="Z4" s="1070">
        <f>(T5*PI()*(U5/10)^2/4+V6*PI()*(W6/10)^2/4)*2</f>
        <v>12.566370614359172</v>
      </c>
      <c r="AA4" s="1065">
        <f>0.04*'Prima progettazione pil'!$E6*'Prima progettazione pil'!$F6</f>
        <v>72</v>
      </c>
      <c r="AB4" s="2"/>
      <c r="AC4" s="1483" t="s">
        <v>396</v>
      </c>
      <c r="AD4" s="1526"/>
      <c r="AE4" s="1526"/>
      <c r="AF4" s="1527"/>
      <c r="AG4" s="2"/>
      <c r="AH4" s="1065">
        <f>Y4</f>
        <v>18</v>
      </c>
      <c r="AI4" s="1068">
        <f>(AC5*PI()*(AD5/10)^2/4+AE5*PI()*(AF5/10)^2/4+AE6*PI()*(AF6/10)^2/4)*2</f>
        <v>24.630086404143977</v>
      </c>
      <c r="AJ4" s="1065">
        <f>AA4</f>
        <v>72</v>
      </c>
      <c r="AK4" s="1143"/>
      <c r="AL4" s="1483" t="s">
        <v>396</v>
      </c>
      <c r="AM4" s="1526"/>
      <c r="AN4" s="1526"/>
      <c r="AO4" s="1527"/>
      <c r="AP4" s="2"/>
      <c r="AQ4" s="1065">
        <f>0.01*'Prima progettazione pil'!$E6*'Prima progettazione pil'!$F6</f>
        <v>18</v>
      </c>
      <c r="AR4" s="1070">
        <f>(AL5*PI()*(AM5/10)^2/4+AN6*PI()*(AO6/10)^2/4)*2</f>
        <v>16.587609210954106</v>
      </c>
      <c r="AS4" s="1065">
        <f>0.04*'Prima progettazione pil'!$E6*'Prima progettazione pil'!$F6</f>
        <v>72</v>
      </c>
      <c r="AT4" s="2"/>
      <c r="AU4" s="1483" t="s">
        <v>396</v>
      </c>
      <c r="AV4" s="1526"/>
      <c r="AW4" s="1526"/>
      <c r="AX4" s="1527"/>
      <c r="AY4" s="2"/>
      <c r="AZ4" s="1065">
        <f>AQ4</f>
        <v>18</v>
      </c>
      <c r="BA4" s="1068">
        <f>(AU5*PI()*(AV5/10)^2/4+AW5*PI()*(AX5/10)^2/4+AW6*PI()*(AX6/10)^2/4)*2</f>
        <v>24.630086404143977</v>
      </c>
      <c r="BB4" s="1065">
        <f>AS4</f>
        <v>72</v>
      </c>
      <c r="BC4" s="1143"/>
      <c r="BD4" s="1533" t="s">
        <v>396</v>
      </c>
      <c r="BE4" s="1534"/>
      <c r="BF4" s="1534"/>
      <c r="BG4" s="1535"/>
      <c r="BH4" s="2"/>
      <c r="BI4" s="1065">
        <f>0.01*'Prima progettazione pil'!$E6*'Prima progettazione pil'!$F6</f>
        <v>18</v>
      </c>
      <c r="BJ4" s="1070">
        <f>(BD5*PI()*(BE5/10)^2/4+BF6*PI()*(BG6/10)^2/4)*2</f>
        <v>16.587609210954106</v>
      </c>
      <c r="BK4" s="1065">
        <f>0.04*'Prima progettazione pil'!$E6*'Prima progettazione pil'!$F6</f>
        <v>72</v>
      </c>
      <c r="BL4" s="2"/>
      <c r="BM4" s="1483" t="s">
        <v>396</v>
      </c>
      <c r="BN4" s="1526"/>
      <c r="BO4" s="1526"/>
      <c r="BP4" s="1527"/>
      <c r="BQ4" s="2"/>
      <c r="BR4" s="1065">
        <f>BI4</f>
        <v>18</v>
      </c>
      <c r="BS4" s="1068">
        <f>(BM5*PI()*(BN5/10)^2/4+BO5*PI()*(BP5/10)^2/4+BO6*PI()*(BP6/10)^2/4)*2</f>
        <v>24.630086404143977</v>
      </c>
      <c r="BT4" s="1065">
        <f>BK4</f>
        <v>72</v>
      </c>
      <c r="BU4" s="1143"/>
      <c r="BV4" s="1533" t="s">
        <v>396</v>
      </c>
      <c r="BW4" s="1534"/>
      <c r="BX4" s="1534"/>
      <c r="BY4" s="1535"/>
      <c r="BZ4" s="2"/>
      <c r="CA4" s="1065">
        <f>0.01*'Prima progettazione pil'!$E6*'Prima progettazione pil'!$F6</f>
        <v>18</v>
      </c>
      <c r="CB4" s="1070">
        <f>(BV5*PI()*(BW5/10)^2/4+BX6*PI()*(BY6/10)^2/4)*2</f>
        <v>12.566370614359172</v>
      </c>
      <c r="CC4" s="1065">
        <f>0.04*'Prima progettazione pil'!$E6*'Prima progettazione pil'!$F6</f>
        <v>72</v>
      </c>
      <c r="CD4" s="2"/>
      <c r="CE4" s="1483" t="s">
        <v>396</v>
      </c>
      <c r="CF4" s="1526"/>
      <c r="CG4" s="1526"/>
      <c r="CH4" s="1527"/>
      <c r="CI4" s="2"/>
      <c r="CJ4" s="1065">
        <f>CA4</f>
        <v>18</v>
      </c>
      <c r="CK4" s="1068">
        <f>(CE5*PI()*(CF5/10)^2/4+CG5*PI()*(CH5/10)^2/4+CG6*PI()*(CH6/10)^2/4)*2</f>
        <v>24.630086404143977</v>
      </c>
      <c r="CL4" s="1065">
        <f>CC4</f>
        <v>72</v>
      </c>
      <c r="CM4" s="1143"/>
      <c r="CN4" s="1483" t="s">
        <v>396</v>
      </c>
      <c r="CO4" s="1526"/>
      <c r="CP4" s="1526"/>
      <c r="CQ4" s="1527"/>
      <c r="CR4" s="2"/>
      <c r="CS4" s="1065">
        <f>0.01*'Prima progettazione pil'!$E6*'Prima progettazione pil'!$F6</f>
        <v>18</v>
      </c>
      <c r="CT4" s="1070">
        <f>(CN5*PI()*(CO5/10)^2/4+CP6*PI()*(CQ6/10)^2/4)*2</f>
        <v>16.587609210954106</v>
      </c>
      <c r="CU4" s="1065">
        <f>0.04*'Prima progettazione pil'!$E6*'Prima progettazione pil'!$F6</f>
        <v>72</v>
      </c>
      <c r="CV4" s="2"/>
      <c r="CW4" s="1483" t="s">
        <v>396</v>
      </c>
      <c r="CX4" s="1526"/>
      <c r="CY4" s="1526"/>
      <c r="CZ4" s="1527"/>
      <c r="DA4" s="2"/>
      <c r="DB4" s="1065">
        <f>CS4</f>
        <v>18</v>
      </c>
      <c r="DC4" s="1068">
        <f>(CW5*PI()*(CX5/10)^2/4+CY5*PI()*(CZ5/10)^2/4+CY6*PI()*(CZ6/10)^2/4)*2</f>
        <v>24.630086404143977</v>
      </c>
      <c r="DD4" s="1065">
        <f>CU4</f>
        <v>72</v>
      </c>
      <c r="DE4" s="1143"/>
      <c r="DF4" s="1533" t="s">
        <v>396</v>
      </c>
      <c r="DG4" s="1534"/>
      <c r="DH4" s="1534"/>
      <c r="DI4" s="1535"/>
      <c r="DK4" s="1065">
        <f>0.01*'Prima progettazione pil'!$E6*'Prima progettazione pil'!$F6</f>
        <v>18</v>
      </c>
      <c r="DL4" s="1070">
        <f>(DF5*PI()*(DG5/10)^2/4+DH6*PI()*(DI6/10)^2/4)*2</f>
        <v>12.566370614359172</v>
      </c>
      <c r="DM4" s="1065">
        <f>0.04*'Prima progettazione pil'!$E6*'Prima progettazione pil'!$F6</f>
        <v>72</v>
      </c>
      <c r="DN4" s="2"/>
      <c r="DO4" s="1483" t="s">
        <v>396</v>
      </c>
      <c r="DP4" s="1526"/>
      <c r="DQ4" s="1526"/>
      <c r="DR4" s="1527"/>
      <c r="DS4" s="2"/>
      <c r="DT4" s="1065">
        <f>DK4</f>
        <v>18</v>
      </c>
      <c r="DU4" s="1068">
        <f>(DO5*PI()*(DP5/10)^2/4+DQ5*PI()*(DR5/10)^2/4+DQ6*PI()*(DR6/10)^2/4)*2</f>
        <v>24.630086404143977</v>
      </c>
      <c r="DV4" s="1065">
        <f>DM4</f>
        <v>72</v>
      </c>
      <c r="DX4" s="1173">
        <v>1</v>
      </c>
      <c r="DY4" s="1361"/>
      <c r="DZ4" s="1368" t="s">
        <v>412</v>
      </c>
      <c r="EA4" s="1243" t="s">
        <v>456</v>
      </c>
      <c r="EB4" s="1243" t="s">
        <v>457</v>
      </c>
      <c r="EC4" s="1243" t="s">
        <v>458</v>
      </c>
      <c r="ED4" s="1369">
        <v>24.630086404143977</v>
      </c>
      <c r="EE4" s="629"/>
      <c r="EG4" s="1542"/>
      <c r="EH4" s="1542"/>
      <c r="EJ4" s="1199"/>
      <c r="EK4" s="1378">
        <v>1</v>
      </c>
      <c r="EL4" s="373" t="s">
        <v>504</v>
      </c>
      <c r="EM4" s="1182" t="s">
        <v>507</v>
      </c>
      <c r="EN4" s="1182" t="s">
        <v>507</v>
      </c>
      <c r="EO4" s="1182" t="s">
        <v>514</v>
      </c>
      <c r="EP4" s="1182" t="s">
        <v>514</v>
      </c>
      <c r="EQ4" s="1377" t="s">
        <v>519</v>
      </c>
      <c r="ES4" s="1220">
        <f t="shared" si="0"/>
        <v>1</v>
      </c>
      <c r="ET4" s="1220" t="str">
        <f t="shared" si="1"/>
        <v>30x60 A</v>
      </c>
      <c r="EU4" s="1220" t="str">
        <f t="shared" si="2"/>
        <v>30x70 B</v>
      </c>
      <c r="EV4" s="1220" t="str">
        <f t="shared" si="3"/>
        <v>30x70 B</v>
      </c>
      <c r="EW4" s="1220" t="str">
        <f t="shared" si="4"/>
        <v>30x80 B</v>
      </c>
      <c r="EX4" s="1372" t="str">
        <f t="shared" ref="EX4:EX24" si="6">EP4</f>
        <v>30x80 B</v>
      </c>
      <c r="EY4" s="1372" t="str">
        <f t="shared" ref="EY4:EY24" si="7">EQ4</f>
        <v>pareti in c.a.</v>
      </c>
    </row>
    <row r="5" spans="1:155" ht="20.399999999999999" customHeight="1" thickBot="1" x14ac:dyDescent="0.35">
      <c r="A5" s="1357" t="s">
        <v>404</v>
      </c>
      <c r="B5" s="1074">
        <v>2</v>
      </c>
      <c r="C5" s="1098">
        <v>20</v>
      </c>
      <c r="D5" s="1076">
        <v>0</v>
      </c>
      <c r="E5" s="1099">
        <v>16</v>
      </c>
      <c r="F5" s="434"/>
      <c r="G5" s="1416" t="str">
        <f>IF(AND(H4&gt;=G4,H4&lt;=I4),"Verifica","Non Verifica")</f>
        <v>Non Verifica</v>
      </c>
      <c r="H5" s="1416"/>
      <c r="I5" s="1416"/>
      <c r="J5" s="434"/>
      <c r="K5" s="134">
        <v>2</v>
      </c>
      <c r="L5" s="1177">
        <f>C5</f>
        <v>20</v>
      </c>
      <c r="M5" s="134">
        <f>IF(K5=2,1,IF(K5=3,0,IF(K5=4,0,IF(K5=5,0,""))))</f>
        <v>1</v>
      </c>
      <c r="N5" s="1177">
        <f>E5</f>
        <v>16</v>
      </c>
      <c r="O5" s="434"/>
      <c r="P5" s="1416" t="str">
        <f>IF(AND(Q4&gt;=P4,Q4&lt;=R4),"Verifica","Non Verifica")</f>
        <v>Verifica</v>
      </c>
      <c r="Q5" s="1416"/>
      <c r="R5" s="1416"/>
      <c r="S5" s="1143"/>
      <c r="T5" s="1074">
        <v>2</v>
      </c>
      <c r="U5" s="1098">
        <v>20</v>
      </c>
      <c r="V5" s="1076">
        <v>0</v>
      </c>
      <c r="W5" s="1099">
        <v>16</v>
      </c>
      <c r="X5" s="434"/>
      <c r="Y5" s="1416" t="str">
        <f>IF(AND(Z4&gt;=Y4,Z4&lt;=AA4),"Verifica","Non Verifica")</f>
        <v>Non Verifica</v>
      </c>
      <c r="Z5" s="1416"/>
      <c r="AA5" s="1416"/>
      <c r="AB5" s="434"/>
      <c r="AC5" s="134">
        <v>2</v>
      </c>
      <c r="AD5" s="1177">
        <f>U5</f>
        <v>20</v>
      </c>
      <c r="AE5" s="134">
        <f>IF(AC5=2,1,IF(AC5=3,0,IF(AC5=4,0,IF(AC5=5,0,""))))</f>
        <v>1</v>
      </c>
      <c r="AF5" s="1177">
        <f>W5</f>
        <v>16</v>
      </c>
      <c r="AG5" s="434"/>
      <c r="AH5" s="1416" t="str">
        <f>IF(AND(AI4&gt;=AH4,AI4&lt;=AJ4),"Verifica","Non Verifica")</f>
        <v>Verifica</v>
      </c>
      <c r="AI5" s="1416"/>
      <c r="AJ5" s="1416"/>
      <c r="AK5" s="1143"/>
      <c r="AL5" s="1074">
        <v>2</v>
      </c>
      <c r="AM5" s="1098">
        <v>20</v>
      </c>
      <c r="AN5" s="1076">
        <v>0</v>
      </c>
      <c r="AO5" s="1099">
        <v>16</v>
      </c>
      <c r="AP5" s="434"/>
      <c r="AQ5" s="1416" t="str">
        <f>IF(AND(AR4&gt;=AQ4,AR4&lt;=AS4),"Verifica","Non Verifica")</f>
        <v>Non Verifica</v>
      </c>
      <c r="AR5" s="1416"/>
      <c r="AS5" s="1416"/>
      <c r="AT5" s="434"/>
      <c r="AU5" s="134">
        <v>2</v>
      </c>
      <c r="AV5" s="1177">
        <f>AM5</f>
        <v>20</v>
      </c>
      <c r="AW5" s="134">
        <f>IF(AU5=2,1,IF(AU5=3,0,IF(AU5=4,0,IF(AU5=5,0,""))))</f>
        <v>1</v>
      </c>
      <c r="AX5" s="1177">
        <f>AO5</f>
        <v>16</v>
      </c>
      <c r="AY5" s="434"/>
      <c r="AZ5" s="1416" t="str">
        <f>IF(AND(BA4&gt;=AZ4,BA4&lt;=BB4),"Verifica","Non Verifica")</f>
        <v>Verifica</v>
      </c>
      <c r="BA5" s="1416"/>
      <c r="BB5" s="1416"/>
      <c r="BC5" s="1143"/>
      <c r="BD5" s="1074">
        <v>2</v>
      </c>
      <c r="BE5" s="1098">
        <v>20</v>
      </c>
      <c r="BF5" s="1076">
        <v>0</v>
      </c>
      <c r="BG5" s="1099">
        <v>16</v>
      </c>
      <c r="BH5" s="434"/>
      <c r="BI5" s="1416" t="str">
        <f>IF(AND(BJ4&gt;=BI4,BJ4&lt;=BK4),"Verifica","Non Verifica")</f>
        <v>Non Verifica</v>
      </c>
      <c r="BJ5" s="1416"/>
      <c r="BK5" s="1416"/>
      <c r="BL5" s="434"/>
      <c r="BM5" s="134">
        <v>2</v>
      </c>
      <c r="BN5" s="1177">
        <f>BE5</f>
        <v>20</v>
      </c>
      <c r="BO5" s="134">
        <f>IF(BM5=2,1,IF(BM5=3,0,IF(BM5=4,0,IF(BM5=5,0,""))))</f>
        <v>1</v>
      </c>
      <c r="BP5" s="1177">
        <f>BG5</f>
        <v>16</v>
      </c>
      <c r="BQ5" s="434"/>
      <c r="BR5" s="1416" t="str">
        <f>IF(AND(BS4&gt;=BR4,BS4&lt;=BT4),"Verifica","Non Verifica")</f>
        <v>Verifica</v>
      </c>
      <c r="BS5" s="1416"/>
      <c r="BT5" s="1416"/>
      <c r="BU5" s="1143"/>
      <c r="BV5" s="1074">
        <v>2</v>
      </c>
      <c r="BW5" s="1098">
        <v>20</v>
      </c>
      <c r="BX5" s="1076">
        <v>0</v>
      </c>
      <c r="BY5" s="1099">
        <v>16</v>
      </c>
      <c r="BZ5" s="434"/>
      <c r="CA5" s="1416" t="str">
        <f>IF(AND(CB4&gt;=CA4,CB4&lt;=CC4),"Verifica","Non Verifica")</f>
        <v>Non Verifica</v>
      </c>
      <c r="CB5" s="1416"/>
      <c r="CC5" s="1416"/>
      <c r="CD5" s="434"/>
      <c r="CE5" s="134">
        <v>2</v>
      </c>
      <c r="CF5" s="1177">
        <f>BW5</f>
        <v>20</v>
      </c>
      <c r="CG5" s="134">
        <f>IF(CE5=2,1,IF(CE5=3,0,IF(CE5=4,0,IF(CE5=5,0,""))))</f>
        <v>1</v>
      </c>
      <c r="CH5" s="1177">
        <f>BY5</f>
        <v>16</v>
      </c>
      <c r="CI5" s="434"/>
      <c r="CJ5" s="1416" t="str">
        <f>IF(AND(CK4&gt;=CJ4,CK4&lt;=CL4),"Verifica","Non Verifica")</f>
        <v>Verifica</v>
      </c>
      <c r="CK5" s="1416"/>
      <c r="CL5" s="1416"/>
      <c r="CM5" s="1143"/>
      <c r="CN5" s="1074">
        <v>2</v>
      </c>
      <c r="CO5" s="1098">
        <v>20</v>
      </c>
      <c r="CP5" s="1076">
        <v>0</v>
      </c>
      <c r="CQ5" s="1099">
        <v>16</v>
      </c>
      <c r="CR5" s="434"/>
      <c r="CS5" s="1416" t="str">
        <f>IF(AND(CT4&gt;=CS4,CT4&lt;=CU4),"Verifica","Non Verifica")</f>
        <v>Non Verifica</v>
      </c>
      <c r="CT5" s="1416"/>
      <c r="CU5" s="1416"/>
      <c r="CV5" s="434"/>
      <c r="CW5" s="134">
        <v>2</v>
      </c>
      <c r="CX5" s="1177">
        <f>CO5</f>
        <v>20</v>
      </c>
      <c r="CY5" s="134">
        <f>IF(CW5=2,1,IF(CW5=3,0,IF(CW5=4,0,IF(CW5=5,0,""))))</f>
        <v>1</v>
      </c>
      <c r="CZ5" s="1177">
        <f>CQ5</f>
        <v>16</v>
      </c>
      <c r="DA5" s="434"/>
      <c r="DB5" s="1416" t="str">
        <f>IF(AND(DC4&gt;=DB4,DC4&lt;=DD4),"Verifica","Non Verifica")</f>
        <v>Verifica</v>
      </c>
      <c r="DC5" s="1416"/>
      <c r="DD5" s="1416"/>
      <c r="DE5" s="1143"/>
      <c r="DF5" s="1074">
        <v>2</v>
      </c>
      <c r="DG5" s="1098">
        <v>20</v>
      </c>
      <c r="DH5" s="1076">
        <v>0</v>
      </c>
      <c r="DI5" s="1099">
        <v>16</v>
      </c>
      <c r="DK5" s="1416" t="str">
        <f>IF(AND(DL4&gt;=DK4,DL4&lt;=DM4),"Verifica","Non Verifica")</f>
        <v>Non Verifica</v>
      </c>
      <c r="DL5" s="1416"/>
      <c r="DM5" s="1416"/>
      <c r="DN5" s="434"/>
      <c r="DO5" s="134">
        <v>2</v>
      </c>
      <c r="DP5" s="1177">
        <f>DG5</f>
        <v>20</v>
      </c>
      <c r="DQ5" s="134">
        <f>IF(DO5=2,1,IF(DO5=3,0,IF(DO5=4,0,IF(DO5=5,0,""))))</f>
        <v>1</v>
      </c>
      <c r="DR5" s="1177">
        <f>DI5</f>
        <v>16</v>
      </c>
      <c r="DS5" s="434"/>
      <c r="DT5" s="1416" t="str">
        <f>IF(AND(DU4&gt;=DT4,DU4&lt;=DV4),"Verifica","Non Verifica")</f>
        <v>Verifica</v>
      </c>
      <c r="DU5" s="1416"/>
      <c r="DV5" s="1416"/>
      <c r="DX5" s="1173">
        <v>2</v>
      </c>
      <c r="DY5" s="1362"/>
      <c r="DZ5" s="1368" t="s">
        <v>274</v>
      </c>
      <c r="EA5" s="1243" t="s">
        <v>459</v>
      </c>
      <c r="EB5" s="1243"/>
      <c r="EC5" s="1243" t="s">
        <v>458</v>
      </c>
      <c r="ED5" s="1370">
        <v>26.89203311472863</v>
      </c>
      <c r="EE5" s="629"/>
      <c r="EJ5" s="1201"/>
      <c r="EK5" s="1378">
        <v>2</v>
      </c>
      <c r="EL5" s="373" t="s">
        <v>504</v>
      </c>
      <c r="EM5" s="427" t="s">
        <v>508</v>
      </c>
      <c r="EN5" s="397" t="s">
        <v>509</v>
      </c>
      <c r="EO5" s="397" t="s">
        <v>512</v>
      </c>
      <c r="EP5" s="397" t="s">
        <v>512</v>
      </c>
      <c r="EQ5" s="1377" t="s">
        <v>519</v>
      </c>
      <c r="ES5" s="1220">
        <f t="shared" si="0"/>
        <v>2</v>
      </c>
      <c r="ET5" s="1220" t="str">
        <f t="shared" si="1"/>
        <v>30x60 A</v>
      </c>
      <c r="EU5" s="1220" t="str">
        <f t="shared" si="2"/>
        <v>30x70 B_2</v>
      </c>
      <c r="EV5" s="1220" t="str">
        <f t="shared" si="3"/>
        <v>30x70 C_2</v>
      </c>
      <c r="EW5" s="1220" t="str">
        <f t="shared" si="4"/>
        <v>30x80 C_2</v>
      </c>
      <c r="EX5" s="1372" t="str">
        <f t="shared" si="6"/>
        <v>30x80 C_2</v>
      </c>
      <c r="EY5" s="1372" t="str">
        <f t="shared" si="7"/>
        <v>pareti in c.a.</v>
      </c>
    </row>
    <row r="6" spans="1:155" ht="20.399999999999999" customHeight="1" x14ac:dyDescent="0.3">
      <c r="A6" s="1358" t="s">
        <v>403</v>
      </c>
      <c r="B6" s="1140">
        <v>2</v>
      </c>
      <c r="C6" s="1113">
        <v>20</v>
      </c>
      <c r="D6" s="11">
        <v>0</v>
      </c>
      <c r="E6" s="1141">
        <v>16</v>
      </c>
      <c r="F6" s="434"/>
      <c r="G6" s="748"/>
      <c r="I6" s="748"/>
      <c r="J6" s="434"/>
      <c r="K6" s="1178">
        <v>2</v>
      </c>
      <c r="L6" s="1179">
        <f>C6</f>
        <v>20</v>
      </c>
      <c r="M6" s="1180">
        <v>2</v>
      </c>
      <c r="N6" s="1181">
        <v>16</v>
      </c>
      <c r="O6" s="434"/>
      <c r="S6" s="1143"/>
      <c r="T6" s="1140">
        <v>2</v>
      </c>
      <c r="U6" s="1113">
        <v>20</v>
      </c>
      <c r="V6" s="11">
        <v>0</v>
      </c>
      <c r="W6" s="1141">
        <v>16</v>
      </c>
      <c r="X6" s="434"/>
      <c r="Z6" s="1071"/>
      <c r="AB6" s="434"/>
      <c r="AC6" s="1178">
        <v>2</v>
      </c>
      <c r="AD6" s="1179">
        <f>U6</f>
        <v>20</v>
      </c>
      <c r="AE6" s="1180">
        <v>2</v>
      </c>
      <c r="AF6" s="1181">
        <v>16</v>
      </c>
      <c r="AG6" s="434"/>
      <c r="AK6" s="1143"/>
      <c r="AL6" s="1140">
        <v>2</v>
      </c>
      <c r="AM6" s="1113">
        <v>20</v>
      </c>
      <c r="AN6" s="11">
        <v>1</v>
      </c>
      <c r="AO6" s="1141">
        <v>16</v>
      </c>
      <c r="AP6" s="434"/>
      <c r="AR6" s="1071"/>
      <c r="AT6" s="434"/>
      <c r="AU6" s="1178">
        <v>2</v>
      </c>
      <c r="AV6" s="1179">
        <f>AM6</f>
        <v>20</v>
      </c>
      <c r="AW6" s="1180">
        <v>2</v>
      </c>
      <c r="AX6" s="1181">
        <v>16</v>
      </c>
      <c r="AY6" s="434"/>
      <c r="BC6" s="1143"/>
      <c r="BD6" s="1140">
        <v>2</v>
      </c>
      <c r="BE6" s="1113">
        <v>20</v>
      </c>
      <c r="BF6" s="11">
        <v>1</v>
      </c>
      <c r="BG6" s="1141">
        <v>16</v>
      </c>
      <c r="BH6" s="434"/>
      <c r="BJ6" s="1071"/>
      <c r="BL6" s="434"/>
      <c r="BM6" s="1178">
        <v>2</v>
      </c>
      <c r="BN6" s="1179">
        <f>BE6</f>
        <v>20</v>
      </c>
      <c r="BO6" s="1180">
        <v>2</v>
      </c>
      <c r="BP6" s="1181">
        <v>16</v>
      </c>
      <c r="BQ6" s="434"/>
      <c r="BU6" s="1143"/>
      <c r="BV6" s="1140">
        <v>2</v>
      </c>
      <c r="BW6" s="1113">
        <v>20</v>
      </c>
      <c r="BX6" s="11">
        <v>0</v>
      </c>
      <c r="BY6" s="1141">
        <v>16</v>
      </c>
      <c r="BZ6" s="434"/>
      <c r="CB6" s="1071"/>
      <c r="CD6" s="434"/>
      <c r="CE6" s="1178">
        <v>2</v>
      </c>
      <c r="CF6" s="1179">
        <f>BW6</f>
        <v>20</v>
      </c>
      <c r="CG6" s="1180">
        <v>2</v>
      </c>
      <c r="CH6" s="1181">
        <v>16</v>
      </c>
      <c r="CI6" s="434"/>
      <c r="CM6" s="1143"/>
      <c r="CN6" s="1140">
        <v>2</v>
      </c>
      <c r="CO6" s="1113">
        <v>20</v>
      </c>
      <c r="CP6" s="11">
        <v>1</v>
      </c>
      <c r="CQ6" s="1141">
        <v>16</v>
      </c>
      <c r="CR6" s="434"/>
      <c r="CT6" s="1071"/>
      <c r="CV6" s="434"/>
      <c r="CW6" s="1178">
        <v>2</v>
      </c>
      <c r="CX6" s="1179">
        <f>CO6</f>
        <v>20</v>
      </c>
      <c r="CY6" s="1180">
        <v>2</v>
      </c>
      <c r="CZ6" s="1181">
        <v>16</v>
      </c>
      <c r="DA6" s="434"/>
      <c r="DE6" s="1143"/>
      <c r="DF6" s="1140">
        <v>2</v>
      </c>
      <c r="DG6" s="1113">
        <v>20</v>
      </c>
      <c r="DH6" s="11">
        <v>0</v>
      </c>
      <c r="DI6" s="1141">
        <v>16</v>
      </c>
      <c r="DL6" s="1071"/>
      <c r="DN6" s="434"/>
      <c r="DO6" s="1178">
        <v>2</v>
      </c>
      <c r="DP6" s="1179">
        <f>DG6</f>
        <v>20</v>
      </c>
      <c r="DQ6" s="1180">
        <v>2</v>
      </c>
      <c r="DR6" s="1181">
        <v>16</v>
      </c>
      <c r="DS6" s="434"/>
      <c r="DX6" s="1275" t="s">
        <v>500</v>
      </c>
      <c r="DY6" s="1360"/>
      <c r="DZ6" s="1368" t="s">
        <v>461</v>
      </c>
      <c r="EA6" s="1243" t="s">
        <v>459</v>
      </c>
      <c r="EB6" s="1243"/>
      <c r="EC6" s="1243" t="s">
        <v>359</v>
      </c>
      <c r="ED6" s="1370">
        <v>31.415926535897931</v>
      </c>
      <c r="EE6" s="629"/>
      <c r="EJ6" s="1201"/>
      <c r="EK6" s="1378">
        <v>3</v>
      </c>
      <c r="EL6" s="373" t="s">
        <v>504</v>
      </c>
      <c r="EM6" s="427" t="s">
        <v>508</v>
      </c>
      <c r="EN6" s="397" t="s">
        <v>509</v>
      </c>
      <c r="EO6" s="397" t="s">
        <v>512</v>
      </c>
      <c r="EP6" s="397" t="s">
        <v>512</v>
      </c>
      <c r="EQ6" s="1377" t="s">
        <v>519</v>
      </c>
      <c r="ES6" s="1220">
        <f t="shared" si="0"/>
        <v>3</v>
      </c>
      <c r="ET6" s="1220" t="str">
        <f t="shared" si="1"/>
        <v>30x60 A</v>
      </c>
      <c r="EU6" s="1220" t="str">
        <f t="shared" si="2"/>
        <v>30x70 B_2</v>
      </c>
      <c r="EV6" s="1220" t="str">
        <f t="shared" si="3"/>
        <v>30x70 C_2</v>
      </c>
      <c r="EW6" s="1220" t="str">
        <f t="shared" si="4"/>
        <v>30x80 C_2</v>
      </c>
      <c r="EX6" s="1372" t="str">
        <f t="shared" si="6"/>
        <v>30x80 C_2</v>
      </c>
      <c r="EY6" s="1372" t="str">
        <f t="shared" si="7"/>
        <v>pareti in c.a.</v>
      </c>
    </row>
    <row r="7" spans="1:155" s="1114" customFormat="1" ht="20.399999999999999" customHeight="1" x14ac:dyDescent="0.3">
      <c r="A7" s="1142"/>
      <c r="B7" s="1457"/>
      <c r="C7" s="1457"/>
      <c r="D7" s="1457"/>
      <c r="E7" s="1457"/>
      <c r="S7" s="1144"/>
      <c r="T7" s="1457"/>
      <c r="U7" s="1457"/>
      <c r="V7" s="1457"/>
      <c r="W7" s="1457"/>
      <c r="AK7" s="1144"/>
      <c r="AL7" s="1457"/>
      <c r="AM7" s="1457"/>
      <c r="AN7" s="1457"/>
      <c r="AO7" s="1457"/>
      <c r="BC7" s="1144"/>
      <c r="BD7" s="1457"/>
      <c r="BE7" s="1457"/>
      <c r="BF7" s="1457"/>
      <c r="BG7" s="1457"/>
      <c r="BU7" s="1144"/>
      <c r="BV7" s="1457"/>
      <c r="BW7" s="1457"/>
      <c r="BX7" s="1457"/>
      <c r="BY7" s="1457"/>
      <c r="CM7" s="1144"/>
      <c r="CN7" s="1457"/>
      <c r="CO7" s="1457"/>
      <c r="CP7" s="1457"/>
      <c r="CQ7" s="1457"/>
      <c r="DE7" s="1144"/>
      <c r="DF7" s="1457"/>
      <c r="DG7" s="1457"/>
      <c r="DH7" s="1457"/>
      <c r="DI7" s="1457"/>
      <c r="DX7" s="1275">
        <v>3</v>
      </c>
      <c r="DY7" s="1363"/>
      <c r="DZ7" s="1368" t="s">
        <v>413</v>
      </c>
      <c r="EA7" s="1243" t="s">
        <v>455</v>
      </c>
      <c r="EB7" s="1243"/>
      <c r="EC7" s="1243" t="s">
        <v>458</v>
      </c>
      <c r="ED7" s="1370">
        <v>33.175218421908212</v>
      </c>
      <c r="EE7" s="629"/>
      <c r="EJ7" s="1198"/>
      <c r="EK7" s="1378">
        <v>4</v>
      </c>
      <c r="EL7" s="373" t="s">
        <v>504</v>
      </c>
      <c r="EM7" s="427" t="s">
        <v>508</v>
      </c>
      <c r="EN7" s="1192" t="s">
        <v>510</v>
      </c>
      <c r="EO7" s="1192" t="s">
        <v>516</v>
      </c>
      <c r="EP7" s="1192" t="s">
        <v>516</v>
      </c>
      <c r="EQ7" s="1377" t="s">
        <v>519</v>
      </c>
      <c r="ES7" s="1221">
        <f t="shared" si="0"/>
        <v>4</v>
      </c>
      <c r="ET7" s="1221" t="str">
        <f t="shared" si="1"/>
        <v>30x60 A</v>
      </c>
      <c r="EU7" s="1221" t="str">
        <f t="shared" si="2"/>
        <v>30x70 B_2</v>
      </c>
      <c r="EV7" s="1221" t="str">
        <f t="shared" si="3"/>
        <v>30x70 D</v>
      </c>
      <c r="EW7" s="1221" t="str">
        <f t="shared" si="4"/>
        <v>30x80 D</v>
      </c>
      <c r="EX7" s="1372" t="str">
        <f t="shared" si="6"/>
        <v>30x80 D</v>
      </c>
      <c r="EY7" s="1372" t="str">
        <f t="shared" si="7"/>
        <v>pareti in c.a.</v>
      </c>
    </row>
    <row r="8" spans="1:155" ht="20.399999999999999" customHeight="1" thickBot="1" x14ac:dyDescent="0.35">
      <c r="G8" s="748"/>
      <c r="I8" s="748"/>
      <c r="S8" s="1143"/>
      <c r="Z8" s="1071"/>
      <c r="AK8" s="1143"/>
      <c r="AR8" s="1071"/>
      <c r="BC8" s="1143"/>
      <c r="BJ8" s="1071"/>
      <c r="BU8" s="1143"/>
      <c r="CB8" s="1071"/>
      <c r="CM8" s="1143"/>
      <c r="CT8" s="1071"/>
      <c r="DE8" s="1143"/>
      <c r="DL8" s="1071"/>
      <c r="DX8" s="1275" t="s">
        <v>501</v>
      </c>
      <c r="DY8" s="1364"/>
      <c r="DZ8" s="1368" t="s">
        <v>462</v>
      </c>
      <c r="EA8" s="1243" t="s">
        <v>455</v>
      </c>
      <c r="EB8" s="1243"/>
      <c r="EC8" s="1243" t="s">
        <v>359</v>
      </c>
      <c r="ED8" s="1369">
        <v>37.699111843077517</v>
      </c>
      <c r="EE8" s="488"/>
      <c r="EG8" s="1276"/>
      <c r="EJ8" s="1199"/>
      <c r="EK8" s="1378">
        <v>5</v>
      </c>
      <c r="EL8" s="373" t="s">
        <v>504</v>
      </c>
      <c r="EM8" s="1182" t="s">
        <v>507</v>
      </c>
      <c r="EN8" s="1182" t="s">
        <v>507</v>
      </c>
      <c r="EO8" s="1182" t="s">
        <v>514</v>
      </c>
      <c r="EP8" s="1182" t="s">
        <v>514</v>
      </c>
      <c r="EQ8" s="1377" t="s">
        <v>519</v>
      </c>
      <c r="ES8" s="1220">
        <f t="shared" si="0"/>
        <v>5</v>
      </c>
      <c r="ET8" s="1220" t="str">
        <f t="shared" si="1"/>
        <v>30x60 A</v>
      </c>
      <c r="EU8" s="1220" t="str">
        <f t="shared" si="2"/>
        <v>30x70 B</v>
      </c>
      <c r="EV8" s="1220" t="str">
        <f t="shared" si="3"/>
        <v>30x70 B</v>
      </c>
      <c r="EW8" s="1220" t="str">
        <f t="shared" si="4"/>
        <v>30x80 B</v>
      </c>
      <c r="EX8" s="1372" t="str">
        <f t="shared" si="6"/>
        <v>30x80 B</v>
      </c>
      <c r="EY8" s="1372" t="str">
        <f t="shared" si="7"/>
        <v>pareti in c.a.</v>
      </c>
    </row>
    <row r="9" spans="1:155" ht="20.399999999999999" customHeight="1" x14ac:dyDescent="0.3">
      <c r="B9" s="1483" t="s">
        <v>396</v>
      </c>
      <c r="C9" s="1526"/>
      <c r="D9" s="1526"/>
      <c r="E9" s="1527"/>
      <c r="F9" s="2"/>
      <c r="G9" s="1065">
        <f>0.01*'Prima progettazione pil'!$E14*'Prima progettazione pil'!$F14</f>
        <v>21</v>
      </c>
      <c r="H9" s="1070">
        <f>(B10*PI()*(C10/10)^2/4+D11*PI()*(E11/10)^2/4)*2</f>
        <v>16.587609210954106</v>
      </c>
      <c r="I9" s="1065">
        <f>0.04*'Prima progettazione pil'!$E14*'Prima progettazione pil'!$F14</f>
        <v>84</v>
      </c>
      <c r="J9" s="2"/>
      <c r="K9" s="1483" t="s">
        <v>396</v>
      </c>
      <c r="L9" s="1526"/>
      <c r="M9" s="1526"/>
      <c r="N9" s="1527"/>
      <c r="O9" s="2"/>
      <c r="P9" s="1065">
        <f>G9</f>
        <v>21</v>
      </c>
      <c r="Q9" s="1068">
        <f>(K10*PI()*(L10/10)^2/4+M10*PI()*(N10/10)^2/4+M11*PI()*(N11/10)^2/4)*2</f>
        <v>26.89203311472863</v>
      </c>
      <c r="R9" s="1065">
        <f>I9</f>
        <v>84</v>
      </c>
      <c r="S9" s="1143"/>
      <c r="T9" s="1483" t="s">
        <v>396</v>
      </c>
      <c r="U9" s="1526"/>
      <c r="V9" s="1526"/>
      <c r="W9" s="1527"/>
      <c r="X9" s="2"/>
      <c r="Y9" s="1065">
        <f>0.01*'Prima progettazione pil'!$E14*'Prima progettazione pil'!$F14</f>
        <v>21</v>
      </c>
      <c r="Z9" s="1070">
        <f>(T10*PI()*(U10/10)^2/4+V11*PI()*(W11/10)^2/4)*2</f>
        <v>16.587609210954106</v>
      </c>
      <c r="AA9" s="1065">
        <f>0.04*'Prima progettazione pil'!$E14*'Prima progettazione pil'!$F14</f>
        <v>84</v>
      </c>
      <c r="AB9" s="2"/>
      <c r="AC9" s="1483" t="s">
        <v>396</v>
      </c>
      <c r="AD9" s="1526"/>
      <c r="AE9" s="1526"/>
      <c r="AF9" s="1527"/>
      <c r="AG9" s="2"/>
      <c r="AH9" s="1065">
        <f>Y9</f>
        <v>21</v>
      </c>
      <c r="AI9" s="1068">
        <f>(AC10*PI()*(AD10/10)^2/4+AE10*PI()*(AF10/10)^2/4+AE11*PI()*(AF11/10)^2/4)*2</f>
        <v>31.415926535897931</v>
      </c>
      <c r="AJ9" s="1065">
        <f>AA9</f>
        <v>84</v>
      </c>
      <c r="AK9" s="1143"/>
      <c r="AL9" s="1483" t="s">
        <v>396</v>
      </c>
      <c r="AM9" s="1526"/>
      <c r="AN9" s="1526"/>
      <c r="AO9" s="1527"/>
      <c r="AP9" s="2"/>
      <c r="AQ9" s="1065">
        <f>0.01*'Prima progettazione pil'!$E14*'Prima progettazione pil'!$F14</f>
        <v>21</v>
      </c>
      <c r="AR9" s="1070">
        <f>(AL10*PI()*(AM10/10)^2/4+AN11*PI()*(AO11/10)^2/4)*2</f>
        <v>18.849555921538759</v>
      </c>
      <c r="AS9" s="1065">
        <f>0.04*'Prima progettazione pil'!$E14*'Prima progettazione pil'!$F14</f>
        <v>84</v>
      </c>
      <c r="AT9" s="2"/>
      <c r="AU9" s="1483" t="s">
        <v>396</v>
      </c>
      <c r="AV9" s="1526"/>
      <c r="AW9" s="1526"/>
      <c r="AX9" s="1527"/>
      <c r="AY9" s="2"/>
      <c r="AZ9" s="1065">
        <f>AQ9</f>
        <v>21</v>
      </c>
      <c r="BA9" s="1068">
        <f>(AU10*PI()*(AV10/10)^2/4+AW10*PI()*(AX10/10)^2/4+AW11*PI()*(AX11/10)^2/4)*2</f>
        <v>31.415926535897931</v>
      </c>
      <c r="BB9" s="1065">
        <f>AS9</f>
        <v>84</v>
      </c>
      <c r="BC9" s="1143"/>
      <c r="BD9" s="1533" t="s">
        <v>396</v>
      </c>
      <c r="BE9" s="1534"/>
      <c r="BF9" s="1534"/>
      <c r="BG9" s="1535"/>
      <c r="BH9" s="2"/>
      <c r="BI9" s="1065">
        <f>0.01*'Prima progettazione pil'!$E14*'Prima progettazione pil'!$F14</f>
        <v>21</v>
      </c>
      <c r="BJ9" s="1070">
        <f>(BD10*PI()*(BE10/10)^2/4+BF11*PI()*(BG11/10)^2/4)*2</f>
        <v>20.608847807549044</v>
      </c>
      <c r="BK9" s="1065">
        <f>0.04*'Prima progettazione pil'!$E14*'Prima progettazione pil'!$F14</f>
        <v>84</v>
      </c>
      <c r="BL9" s="2"/>
      <c r="BM9" s="1483" t="s">
        <v>396</v>
      </c>
      <c r="BN9" s="1526"/>
      <c r="BO9" s="1526"/>
      <c r="BP9" s="1527"/>
      <c r="BQ9" s="2"/>
      <c r="BR9" s="1065">
        <f>BI9</f>
        <v>21</v>
      </c>
      <c r="BS9" s="1068">
        <f>(BM10*PI()*(BN10/10)^2/4+BO10*PI()*(BP10/10)^2/4+BO11*PI()*(BP11/10)^2/4)*2</f>
        <v>31.415926535897931</v>
      </c>
      <c r="BT9" s="1065">
        <f>BK9</f>
        <v>84</v>
      </c>
      <c r="BU9" s="1143"/>
      <c r="BV9" s="1533" t="s">
        <v>396</v>
      </c>
      <c r="BW9" s="1534"/>
      <c r="BX9" s="1534"/>
      <c r="BY9" s="1535"/>
      <c r="BZ9" s="2"/>
      <c r="CA9" s="1065">
        <f>0.01*'Prima progettazione pil'!$E14*'Prima progettazione pil'!$F14</f>
        <v>21</v>
      </c>
      <c r="CB9" s="1070">
        <f>(BV10*PI()*(BW10/10)^2/4+BX11*PI()*(BY11/10)^2/4)*2</f>
        <v>12.566370614359172</v>
      </c>
      <c r="CC9" s="1065">
        <f>0.04*'Prima progettazione pil'!$E14*'Prima progettazione pil'!$F14</f>
        <v>84</v>
      </c>
      <c r="CD9" s="2"/>
      <c r="CE9" s="1483" t="s">
        <v>396</v>
      </c>
      <c r="CF9" s="1526"/>
      <c r="CG9" s="1526"/>
      <c r="CH9" s="1527"/>
      <c r="CI9" s="2"/>
      <c r="CJ9" s="1065">
        <f>CA9</f>
        <v>21</v>
      </c>
      <c r="CK9" s="1068">
        <f>(CE10*PI()*(CF10/10)^2/4+CG10*PI()*(CH10/10)^2/4+CG11*PI()*(CH11/10)^2/4)*2</f>
        <v>26.89203311472863</v>
      </c>
      <c r="CL9" s="1065">
        <f>CC9</f>
        <v>84</v>
      </c>
      <c r="CM9" s="1143"/>
      <c r="CN9" s="1483" t="s">
        <v>396</v>
      </c>
      <c r="CO9" s="1526"/>
      <c r="CP9" s="1526"/>
      <c r="CQ9" s="1527"/>
      <c r="CR9" s="2"/>
      <c r="CS9" s="1065">
        <f>0.01*'Prima progettazione pil'!$E14*'Prima progettazione pil'!$F14</f>
        <v>21</v>
      </c>
      <c r="CT9" s="1070">
        <f>(CN10*PI()*(CO10/10)^2/4+CP11*PI()*(CQ11/10)^2/4)*2</f>
        <v>18.849555921538759</v>
      </c>
      <c r="CU9" s="1065">
        <f>0.04*'Prima progettazione pil'!$E14*'Prima progettazione pil'!$F14</f>
        <v>84</v>
      </c>
      <c r="CV9" s="2"/>
      <c r="CW9" s="1483" t="s">
        <v>396</v>
      </c>
      <c r="CX9" s="1526"/>
      <c r="CY9" s="1526"/>
      <c r="CZ9" s="1527"/>
      <c r="DA9" s="2"/>
      <c r="DB9" s="1065">
        <f>CS9</f>
        <v>21</v>
      </c>
      <c r="DC9" s="1068">
        <f>(CW10*PI()*(CX10/10)^2/4+CY10*PI()*(CZ10/10)^2/4+CY11*PI()*(CZ11/10)^2/4)*2</f>
        <v>31.415926535897931</v>
      </c>
      <c r="DD9" s="1065">
        <f>CU9</f>
        <v>84</v>
      </c>
      <c r="DE9" s="1143"/>
      <c r="DF9" s="1533" t="s">
        <v>396</v>
      </c>
      <c r="DG9" s="1534"/>
      <c r="DH9" s="1534"/>
      <c r="DI9" s="1535"/>
      <c r="DK9" s="1065">
        <f>0.01*'Prima progettazione pil'!$E14*'Prima progettazione pil'!$F14</f>
        <v>21</v>
      </c>
      <c r="DL9" s="1070">
        <f>(DF10*PI()*(DG10/10)^2/4+DH11*PI()*(DI11/10)^2/4)*2</f>
        <v>12.566370614359172</v>
      </c>
      <c r="DM9" s="1065">
        <f>0.04*'Prima progettazione pil'!$E14*'Prima progettazione pil'!$F14</f>
        <v>84</v>
      </c>
      <c r="DN9" s="2"/>
      <c r="DO9" s="1483" t="s">
        <v>396</v>
      </c>
      <c r="DP9" s="1526"/>
      <c r="DQ9" s="1526"/>
      <c r="DR9" s="1527"/>
      <c r="DS9" s="2"/>
      <c r="DT9" s="1065">
        <f>DK9</f>
        <v>21</v>
      </c>
      <c r="DU9" s="1068">
        <f>(DO10*PI()*(DP10/10)^2/4+DQ10*PI()*(DR10/10)^2/4+DQ11*PI()*(DR11/10)^2/4)*2</f>
        <v>26.89203311472863</v>
      </c>
      <c r="DV9" s="1065">
        <f>DM9</f>
        <v>84</v>
      </c>
      <c r="DX9" s="1275">
        <v>4</v>
      </c>
      <c r="DY9" s="1192"/>
      <c r="DZ9" s="1368" t="s">
        <v>414</v>
      </c>
      <c r="EA9" s="1243" t="s">
        <v>364</v>
      </c>
      <c r="EB9" s="1243"/>
      <c r="EC9" s="1243" t="s">
        <v>361</v>
      </c>
      <c r="ED9" s="1370">
        <v>43.982297150257104</v>
      </c>
      <c r="EE9" s="488"/>
      <c r="EJ9" s="1201"/>
      <c r="EK9" s="1378">
        <v>6</v>
      </c>
      <c r="EL9" s="373" t="s">
        <v>504</v>
      </c>
      <c r="EM9" s="427" t="s">
        <v>508</v>
      </c>
      <c r="EN9" s="397" t="s">
        <v>509</v>
      </c>
      <c r="EO9" s="397" t="s">
        <v>512</v>
      </c>
      <c r="EP9" s="397" t="s">
        <v>512</v>
      </c>
      <c r="EQ9" s="1377" t="s">
        <v>519</v>
      </c>
      <c r="ES9" s="1220">
        <f t="shared" si="0"/>
        <v>6</v>
      </c>
      <c r="ET9" s="1220" t="str">
        <f t="shared" si="1"/>
        <v>30x60 A</v>
      </c>
      <c r="EU9" s="1220" t="str">
        <f t="shared" si="2"/>
        <v>30x70 B_2</v>
      </c>
      <c r="EV9" s="1220" t="str">
        <f t="shared" si="3"/>
        <v>30x70 C_2</v>
      </c>
      <c r="EW9" s="1220" t="str">
        <f t="shared" si="4"/>
        <v>30x80 C_2</v>
      </c>
      <c r="EX9" s="1372" t="str">
        <f t="shared" si="6"/>
        <v>30x80 C_2</v>
      </c>
      <c r="EY9" s="1372" t="str">
        <f t="shared" si="7"/>
        <v>pareti in c.a.</v>
      </c>
    </row>
    <row r="10" spans="1:155" ht="20.399999999999999" customHeight="1" thickBot="1" x14ac:dyDescent="0.35">
      <c r="A10" s="1357" t="s">
        <v>404</v>
      </c>
      <c r="B10" s="1074">
        <v>2</v>
      </c>
      <c r="C10" s="1098">
        <v>20</v>
      </c>
      <c r="D10" s="1076">
        <v>0</v>
      </c>
      <c r="E10" s="1099">
        <v>16</v>
      </c>
      <c r="F10" s="434"/>
      <c r="G10" s="1416" t="str">
        <f>IF(AND(H9&gt;=G9,H9&lt;=I9),"Verifica","Non Verifica")</f>
        <v>Non Verifica</v>
      </c>
      <c r="H10" s="1416"/>
      <c r="I10" s="1416"/>
      <c r="J10" s="434"/>
      <c r="K10" s="527">
        <v>3</v>
      </c>
      <c r="L10" s="1182">
        <f>C10</f>
        <v>20</v>
      </c>
      <c r="M10" s="527">
        <f>IF(K10=2,1,IF(K10=3,0,IF(K10=4,0,IF(K10=5,0,""))))</f>
        <v>0</v>
      </c>
      <c r="N10" s="1182">
        <f>E10</f>
        <v>16</v>
      </c>
      <c r="O10" s="434"/>
      <c r="P10" s="1416" t="str">
        <f>IF(AND(Q9&gt;=P9,Q9&lt;=R9),"Verifica","Non Verifica")</f>
        <v>Verifica</v>
      </c>
      <c r="Q10" s="1416"/>
      <c r="R10" s="1416"/>
      <c r="S10" s="1143"/>
      <c r="T10" s="1074">
        <v>2</v>
      </c>
      <c r="U10" s="1098">
        <v>20</v>
      </c>
      <c r="V10" s="1076">
        <v>0</v>
      </c>
      <c r="W10" s="1099">
        <v>16</v>
      </c>
      <c r="X10" s="434"/>
      <c r="Y10" s="1416" t="str">
        <f>IF(AND(Z9&gt;=Y9,Z9&lt;=AA9),"Verifica","Non Verifica")</f>
        <v>Non Verifica</v>
      </c>
      <c r="Z10" s="1416"/>
      <c r="AA10" s="1416"/>
      <c r="AB10" s="434"/>
      <c r="AC10" s="282">
        <v>3</v>
      </c>
      <c r="AD10" s="1190">
        <f>U10</f>
        <v>20</v>
      </c>
      <c r="AE10" s="282">
        <f>IF(AC10=2,1,IF(AC10=3,0,IF(AC10=4,0,IF(AC10=5,0,""))))</f>
        <v>0</v>
      </c>
      <c r="AF10" s="1190">
        <f>W10</f>
        <v>16</v>
      </c>
      <c r="AG10" s="434"/>
      <c r="AH10" s="1416" t="str">
        <f>IF(AND(AI9&gt;=AH9,AI9&lt;=AJ9),"Verifica","Non Verifica")</f>
        <v>Verifica</v>
      </c>
      <c r="AI10" s="1416"/>
      <c r="AJ10" s="1416"/>
      <c r="AK10" s="1143"/>
      <c r="AL10" s="1074">
        <v>2</v>
      </c>
      <c r="AM10" s="1098">
        <v>20</v>
      </c>
      <c r="AN10" s="1076">
        <v>0</v>
      </c>
      <c r="AO10" s="1099">
        <v>16</v>
      </c>
      <c r="AP10" s="434"/>
      <c r="AQ10" s="1416" t="str">
        <f>IF(AND(AR9&gt;=AQ9,AR9&lt;=AS9),"Verifica","Non Verifica")</f>
        <v>Non Verifica</v>
      </c>
      <c r="AR10" s="1416"/>
      <c r="AS10" s="1416"/>
      <c r="AT10" s="434"/>
      <c r="AU10" s="282">
        <v>3</v>
      </c>
      <c r="AV10" s="1190">
        <f>AM10</f>
        <v>20</v>
      </c>
      <c r="AW10" s="282">
        <f>IF(AU10=2,1,IF(AU10=3,0,IF(AU10=4,0,IF(AU10=5,0,""))))</f>
        <v>0</v>
      </c>
      <c r="AX10" s="1190">
        <f>AO10</f>
        <v>16</v>
      </c>
      <c r="AY10" s="434"/>
      <c r="AZ10" s="1416" t="str">
        <f>IF(AND(BA9&gt;=AZ9,BA9&lt;=BB9),"Verifica","Non Verifica")</f>
        <v>Verifica</v>
      </c>
      <c r="BA10" s="1416"/>
      <c r="BB10" s="1416"/>
      <c r="BC10" s="1143"/>
      <c r="BD10" s="1074">
        <v>2</v>
      </c>
      <c r="BE10" s="1098">
        <v>20</v>
      </c>
      <c r="BF10" s="1076">
        <v>0</v>
      </c>
      <c r="BG10" s="1099">
        <v>16</v>
      </c>
      <c r="BH10" s="434"/>
      <c r="BI10" s="1416" t="str">
        <f>IF(AND(BJ9&gt;=BI9,BJ9&lt;=BK9),"Verifica","Non Verifica")</f>
        <v>Non Verifica</v>
      </c>
      <c r="BJ10" s="1416"/>
      <c r="BK10" s="1416"/>
      <c r="BL10" s="434"/>
      <c r="BM10" s="282">
        <v>3</v>
      </c>
      <c r="BN10" s="1190">
        <f>BE10</f>
        <v>20</v>
      </c>
      <c r="BO10" s="282">
        <f>IF(BM10=2,1,IF(BM10=3,0,IF(BM10=4,0,IF(BM10=5,0,""))))</f>
        <v>0</v>
      </c>
      <c r="BP10" s="1190">
        <f>BG10</f>
        <v>16</v>
      </c>
      <c r="BQ10" s="434"/>
      <c r="BR10" s="1416" t="str">
        <f>IF(AND(BS9&gt;=BR9,BS9&lt;=BT9),"Verifica","Non Verifica")</f>
        <v>Verifica</v>
      </c>
      <c r="BS10" s="1416"/>
      <c r="BT10" s="1416"/>
      <c r="BU10" s="1143"/>
      <c r="BV10" s="1074">
        <v>2</v>
      </c>
      <c r="BW10" s="1098">
        <v>20</v>
      </c>
      <c r="BX10" s="1076">
        <v>0</v>
      </c>
      <c r="BY10" s="1099">
        <v>16</v>
      </c>
      <c r="BZ10" s="434"/>
      <c r="CA10" s="1416" t="str">
        <f>IF(AND(CB9&gt;=CA9,CB9&lt;=CC9),"Verifica","Non Verifica")</f>
        <v>Non Verifica</v>
      </c>
      <c r="CB10" s="1416"/>
      <c r="CC10" s="1416"/>
      <c r="CD10" s="434"/>
      <c r="CE10" s="527">
        <v>3</v>
      </c>
      <c r="CF10" s="1182">
        <f>BW10</f>
        <v>20</v>
      </c>
      <c r="CG10" s="527">
        <f>IF(CE10=2,1,IF(CE10=3,0,IF(CE10=4,0,IF(CE10=5,0,""))))</f>
        <v>0</v>
      </c>
      <c r="CH10" s="1182">
        <f>BY10</f>
        <v>16</v>
      </c>
      <c r="CI10" s="434"/>
      <c r="CJ10" s="1416" t="str">
        <f>IF(AND(CK9&gt;=CJ9,CK9&lt;=CL9),"Verifica","Non Verifica")</f>
        <v>Verifica</v>
      </c>
      <c r="CK10" s="1416"/>
      <c r="CL10" s="1416"/>
      <c r="CM10" s="1143"/>
      <c r="CN10" s="1074">
        <v>2</v>
      </c>
      <c r="CO10" s="1098">
        <v>20</v>
      </c>
      <c r="CP10" s="1076">
        <v>0</v>
      </c>
      <c r="CQ10" s="1099">
        <v>16</v>
      </c>
      <c r="CR10" s="434"/>
      <c r="CS10" s="1416" t="str">
        <f>IF(AND(CT9&gt;=CS9,CT9&lt;=CU9),"Verifica","Non Verifica")</f>
        <v>Non Verifica</v>
      </c>
      <c r="CT10" s="1416"/>
      <c r="CU10" s="1416"/>
      <c r="CV10" s="434"/>
      <c r="CW10" s="282">
        <v>3</v>
      </c>
      <c r="CX10" s="1190">
        <f>CO10</f>
        <v>20</v>
      </c>
      <c r="CY10" s="282">
        <f>IF(CW10=2,1,IF(CW10=3,0,IF(CW10=4,0,IF(CW10=5,0,""))))</f>
        <v>0</v>
      </c>
      <c r="CZ10" s="1190">
        <f>CQ10</f>
        <v>16</v>
      </c>
      <c r="DA10" s="434"/>
      <c r="DB10" s="1416" t="str">
        <f>IF(AND(DC9&gt;=DB9,DC9&lt;=DD9),"Verifica","Non Verifica")</f>
        <v>Verifica</v>
      </c>
      <c r="DC10" s="1416"/>
      <c r="DD10" s="1416"/>
      <c r="DE10" s="1143"/>
      <c r="DF10" s="1074">
        <v>2</v>
      </c>
      <c r="DG10" s="1098">
        <v>20</v>
      </c>
      <c r="DH10" s="1076">
        <v>0</v>
      </c>
      <c r="DI10" s="1099">
        <v>16</v>
      </c>
      <c r="DK10" s="1416" t="str">
        <f>IF(AND(DL9&gt;=DK9,DL9&lt;=DM9),"Verifica","Non Verifica")</f>
        <v>Non Verifica</v>
      </c>
      <c r="DL10" s="1416"/>
      <c r="DM10" s="1416"/>
      <c r="DN10" s="434"/>
      <c r="DO10" s="527">
        <v>3</v>
      </c>
      <c r="DP10" s="1182">
        <f>DG10</f>
        <v>20</v>
      </c>
      <c r="DQ10" s="527">
        <f>IF(DO10=2,1,IF(DO10=3,0,IF(DO10=4,0,IF(DO10=5,0,""))))</f>
        <v>0</v>
      </c>
      <c r="DR10" s="1182">
        <f>DI10</f>
        <v>16</v>
      </c>
      <c r="DS10" s="434"/>
      <c r="DT10" s="1416" t="str">
        <f>IF(AND(DU9&gt;=DT9,DU9&lt;=DV9),"Verifica","Non Verifica")</f>
        <v>Verifica</v>
      </c>
      <c r="DU10" s="1416"/>
      <c r="DV10" s="1416"/>
      <c r="DX10" s="1275">
        <v>5</v>
      </c>
      <c r="DY10" s="1365"/>
      <c r="DZ10" s="1368" t="s">
        <v>415</v>
      </c>
      <c r="EA10" s="1243" t="s">
        <v>460</v>
      </c>
      <c r="EB10" s="1243"/>
      <c r="EC10" s="1243" t="s">
        <v>517</v>
      </c>
      <c r="ED10" s="634">
        <v>50.26548245743669</v>
      </c>
      <c r="EE10" s="1371"/>
      <c r="EJ10" s="1199"/>
      <c r="EK10" s="1378">
        <v>7</v>
      </c>
      <c r="EL10" s="373" t="s">
        <v>504</v>
      </c>
      <c r="EM10" s="1182" t="s">
        <v>507</v>
      </c>
      <c r="EN10" s="1182" t="s">
        <v>507</v>
      </c>
      <c r="EO10" s="1182" t="s">
        <v>514</v>
      </c>
      <c r="EP10" s="1182" t="s">
        <v>514</v>
      </c>
      <c r="EQ10" s="1377" t="s">
        <v>519</v>
      </c>
      <c r="ES10" s="1220">
        <f t="shared" si="0"/>
        <v>7</v>
      </c>
      <c r="ET10" s="1220" t="str">
        <f t="shared" si="1"/>
        <v>30x60 A</v>
      </c>
      <c r="EU10" s="1220" t="str">
        <f t="shared" si="2"/>
        <v>30x70 B</v>
      </c>
      <c r="EV10" s="1220" t="str">
        <f t="shared" si="3"/>
        <v>30x70 B</v>
      </c>
      <c r="EW10" s="1220" t="str">
        <f t="shared" si="4"/>
        <v>30x80 B</v>
      </c>
      <c r="EX10" s="1372" t="str">
        <f t="shared" si="6"/>
        <v>30x80 B</v>
      </c>
      <c r="EY10" s="1372" t="str">
        <f t="shared" si="7"/>
        <v>pareti in c.a.</v>
      </c>
    </row>
    <row r="11" spans="1:155" ht="20.399999999999999" customHeight="1" x14ac:dyDescent="0.3">
      <c r="A11" s="1358" t="s">
        <v>403</v>
      </c>
      <c r="B11" s="47">
        <v>2</v>
      </c>
      <c r="C11" s="1082">
        <v>20</v>
      </c>
      <c r="D11" s="1065">
        <v>1</v>
      </c>
      <c r="E11" s="1080">
        <v>16</v>
      </c>
      <c r="F11" s="434"/>
      <c r="G11" s="748"/>
      <c r="I11" s="748"/>
      <c r="J11" s="434"/>
      <c r="K11" s="1183">
        <v>2</v>
      </c>
      <c r="L11" s="525">
        <f>C11</f>
        <v>20</v>
      </c>
      <c r="M11" s="527">
        <v>2</v>
      </c>
      <c r="N11" s="1184">
        <v>16</v>
      </c>
      <c r="O11" s="434"/>
      <c r="S11" s="1143"/>
      <c r="T11" s="47">
        <v>2</v>
      </c>
      <c r="U11" s="1082">
        <v>20</v>
      </c>
      <c r="V11" s="1065">
        <v>1</v>
      </c>
      <c r="W11" s="1080">
        <v>16</v>
      </c>
      <c r="X11" s="434"/>
      <c r="Z11" s="1071"/>
      <c r="AB11" s="434"/>
      <c r="AC11" s="970">
        <v>2</v>
      </c>
      <c r="AD11" s="427">
        <f>U11</f>
        <v>20</v>
      </c>
      <c r="AE11" s="282">
        <v>2</v>
      </c>
      <c r="AF11" s="1191">
        <v>20</v>
      </c>
      <c r="AG11" s="434"/>
      <c r="AK11" s="1143"/>
      <c r="AL11" s="47">
        <v>2</v>
      </c>
      <c r="AM11" s="1082">
        <v>20</v>
      </c>
      <c r="AN11" s="1065">
        <v>1</v>
      </c>
      <c r="AO11" s="1080">
        <v>20</v>
      </c>
      <c r="AP11" s="434"/>
      <c r="AR11" s="1071"/>
      <c r="AT11" s="434"/>
      <c r="AU11" s="970">
        <v>2</v>
      </c>
      <c r="AV11" s="427">
        <f>AM11</f>
        <v>20</v>
      </c>
      <c r="AW11" s="282">
        <v>2</v>
      </c>
      <c r="AX11" s="1191">
        <v>20</v>
      </c>
      <c r="AY11" s="434"/>
      <c r="BC11" s="1143"/>
      <c r="BD11" s="47">
        <v>2</v>
      </c>
      <c r="BE11" s="1082">
        <v>20</v>
      </c>
      <c r="BF11" s="1065">
        <v>2</v>
      </c>
      <c r="BG11" s="1080">
        <v>16</v>
      </c>
      <c r="BH11" s="434"/>
      <c r="BJ11" s="1071"/>
      <c r="BL11" s="434"/>
      <c r="BM11" s="970">
        <v>2</v>
      </c>
      <c r="BN11" s="427">
        <f>BE11</f>
        <v>20</v>
      </c>
      <c r="BO11" s="282">
        <v>2</v>
      </c>
      <c r="BP11" s="1191">
        <v>20</v>
      </c>
      <c r="BQ11" s="434"/>
      <c r="BU11" s="1143"/>
      <c r="BV11" s="47">
        <v>2</v>
      </c>
      <c r="BW11" s="1082">
        <v>20</v>
      </c>
      <c r="BX11" s="1065">
        <v>0</v>
      </c>
      <c r="BY11" s="1080">
        <v>16</v>
      </c>
      <c r="BZ11" s="434"/>
      <c r="CB11" s="1071"/>
      <c r="CD11" s="434"/>
      <c r="CE11" s="1183">
        <v>2</v>
      </c>
      <c r="CF11" s="525">
        <f>BW11</f>
        <v>20</v>
      </c>
      <c r="CG11" s="527">
        <v>2</v>
      </c>
      <c r="CH11" s="1184">
        <v>16</v>
      </c>
      <c r="CI11" s="434"/>
      <c r="CM11" s="1143"/>
      <c r="CN11" s="47">
        <v>2</v>
      </c>
      <c r="CO11" s="1082">
        <v>20</v>
      </c>
      <c r="CP11" s="1065">
        <v>1</v>
      </c>
      <c r="CQ11" s="1080">
        <v>20</v>
      </c>
      <c r="CR11" s="434"/>
      <c r="CT11" s="1071"/>
      <c r="CV11" s="434"/>
      <c r="CW11" s="970">
        <v>2</v>
      </c>
      <c r="CX11" s="427">
        <f>CO11</f>
        <v>20</v>
      </c>
      <c r="CY11" s="282">
        <v>2</v>
      </c>
      <c r="CZ11" s="1191">
        <v>20</v>
      </c>
      <c r="DA11" s="434"/>
      <c r="DE11" s="1143"/>
      <c r="DF11" s="47">
        <v>2</v>
      </c>
      <c r="DG11" s="1082">
        <v>20</v>
      </c>
      <c r="DH11" s="1065">
        <v>0</v>
      </c>
      <c r="DI11" s="1080">
        <v>16</v>
      </c>
      <c r="DL11" s="1071"/>
      <c r="DN11" s="434"/>
      <c r="DO11" s="1183">
        <v>2</v>
      </c>
      <c r="DP11" s="525">
        <f>DG11</f>
        <v>20</v>
      </c>
      <c r="DQ11" s="527">
        <v>2</v>
      </c>
      <c r="DR11" s="1184">
        <v>16</v>
      </c>
      <c r="DS11" s="434"/>
      <c r="EJ11" s="1199"/>
      <c r="EK11" s="1378">
        <v>8</v>
      </c>
      <c r="EL11" s="373" t="s">
        <v>504</v>
      </c>
      <c r="EM11" s="1182" t="s">
        <v>507</v>
      </c>
      <c r="EN11" s="1182" t="s">
        <v>507</v>
      </c>
      <c r="EO11" s="1182" t="s">
        <v>514</v>
      </c>
      <c r="EP11" s="1182" t="s">
        <v>514</v>
      </c>
      <c r="EQ11" s="1182" t="s">
        <v>514</v>
      </c>
      <c r="ES11" s="1220">
        <f t="shared" si="0"/>
        <v>8</v>
      </c>
      <c r="ET11" s="1220" t="str">
        <f t="shared" si="1"/>
        <v>30x60 A</v>
      </c>
      <c r="EU11" s="1220" t="str">
        <f t="shared" si="2"/>
        <v>30x70 B</v>
      </c>
      <c r="EV11" s="1220" t="str">
        <f t="shared" si="3"/>
        <v>30x70 B</v>
      </c>
      <c r="EW11" s="1220" t="str">
        <f t="shared" si="4"/>
        <v>30x80 B</v>
      </c>
      <c r="EX11" s="1372" t="str">
        <f t="shared" si="6"/>
        <v>30x80 B</v>
      </c>
      <c r="EY11" s="1372" t="str">
        <f t="shared" si="7"/>
        <v>30x80 B</v>
      </c>
    </row>
    <row r="12" spans="1:155" s="1114" customFormat="1" ht="20.399999999999999" customHeight="1" x14ac:dyDescent="0.3">
      <c r="A12" s="1142"/>
      <c r="B12" s="1457"/>
      <c r="C12" s="1457"/>
      <c r="D12" s="1457"/>
      <c r="E12" s="1457"/>
      <c r="S12" s="1144"/>
      <c r="T12" s="1457"/>
      <c r="U12" s="1457"/>
      <c r="V12" s="1457"/>
      <c r="W12" s="1457"/>
      <c r="AK12" s="1144"/>
      <c r="AL12" s="1457"/>
      <c r="AM12" s="1457"/>
      <c r="AN12" s="1457"/>
      <c r="AO12" s="1457"/>
      <c r="BC12" s="1144"/>
      <c r="BD12" s="1457"/>
      <c r="BE12" s="1457"/>
      <c r="BF12" s="1457"/>
      <c r="BG12" s="1457"/>
      <c r="BU12" s="1144"/>
      <c r="BV12" s="1457"/>
      <c r="BW12" s="1457"/>
      <c r="BX12" s="1457"/>
      <c r="BY12" s="1457"/>
      <c r="CM12" s="1144"/>
      <c r="CN12" s="1457"/>
      <c r="CO12" s="1457"/>
      <c r="CP12" s="1457"/>
      <c r="CQ12" s="1457"/>
      <c r="DE12" s="1144"/>
      <c r="DF12" s="1457"/>
      <c r="DG12" s="1457"/>
      <c r="DH12" s="1457"/>
      <c r="DI12" s="1457"/>
      <c r="EJ12" s="1199"/>
      <c r="EK12" s="1378">
        <v>9</v>
      </c>
      <c r="EL12" s="373" t="s">
        <v>504</v>
      </c>
      <c r="EM12" s="1182" t="s">
        <v>507</v>
      </c>
      <c r="EN12" s="1182" t="s">
        <v>507</v>
      </c>
      <c r="EO12" s="1182" t="s">
        <v>514</v>
      </c>
      <c r="EP12" s="1182" t="s">
        <v>514</v>
      </c>
      <c r="EQ12" s="1377" t="s">
        <v>519</v>
      </c>
      <c r="ES12" s="1221">
        <f t="shared" si="0"/>
        <v>9</v>
      </c>
      <c r="ET12" s="1221" t="str">
        <f t="shared" si="1"/>
        <v>30x60 A</v>
      </c>
      <c r="EU12" s="1221" t="str">
        <f t="shared" si="2"/>
        <v>30x70 B</v>
      </c>
      <c r="EV12" s="1221" t="str">
        <f t="shared" si="3"/>
        <v>30x70 B</v>
      </c>
      <c r="EW12" s="1221" t="str">
        <f t="shared" si="4"/>
        <v>30x80 B</v>
      </c>
      <c r="EX12" s="1372" t="str">
        <f t="shared" si="6"/>
        <v>30x80 B</v>
      </c>
      <c r="EY12" s="1372" t="str">
        <f t="shared" si="7"/>
        <v>pareti in c.a.</v>
      </c>
    </row>
    <row r="13" spans="1:155" ht="20.399999999999999" customHeight="1" thickBot="1" x14ac:dyDescent="0.35">
      <c r="G13" s="748"/>
      <c r="I13" s="748"/>
      <c r="S13" s="1143"/>
      <c r="Z13" s="1071"/>
      <c r="AK13" s="1143"/>
      <c r="AR13" s="1071"/>
      <c r="BC13" s="1143"/>
      <c r="BJ13" s="1071"/>
      <c r="BU13" s="1143"/>
      <c r="CB13" s="1071"/>
      <c r="CM13" s="1143"/>
      <c r="CT13" s="1071"/>
      <c r="DE13" s="1143"/>
      <c r="DL13" s="1071"/>
      <c r="EG13" s="42"/>
      <c r="EH13" s="42"/>
      <c r="EJ13" s="1202"/>
      <c r="EK13" s="1378">
        <v>10</v>
      </c>
      <c r="EL13" s="1182" t="s">
        <v>505</v>
      </c>
      <c r="EM13" s="1192" t="s">
        <v>510</v>
      </c>
      <c r="EN13" s="1192" t="s">
        <v>510</v>
      </c>
      <c r="EO13" s="388" t="s">
        <v>515</v>
      </c>
      <c r="EP13" s="388" t="s">
        <v>515</v>
      </c>
      <c r="EQ13" s="1377" t="s">
        <v>519</v>
      </c>
      <c r="ES13" s="1220">
        <f t="shared" si="0"/>
        <v>10</v>
      </c>
      <c r="ET13" s="1220" t="str">
        <f t="shared" si="1"/>
        <v>30x60 B</v>
      </c>
      <c r="EU13" s="1220" t="str">
        <f t="shared" si="2"/>
        <v>30x70 D</v>
      </c>
      <c r="EV13" s="1220" t="str">
        <f t="shared" si="3"/>
        <v>30x70 D</v>
      </c>
      <c r="EW13" s="1220" t="str">
        <f t="shared" si="4"/>
        <v>30x80 E</v>
      </c>
      <c r="EX13" s="1372" t="str">
        <f t="shared" si="6"/>
        <v>30x80 E</v>
      </c>
      <c r="EY13" s="1372" t="str">
        <f t="shared" si="7"/>
        <v>pareti in c.a.</v>
      </c>
    </row>
    <row r="14" spans="1:155" ht="20.399999999999999" customHeight="1" x14ac:dyDescent="0.3">
      <c r="B14" s="1483" t="s">
        <v>396</v>
      </c>
      <c r="C14" s="1526"/>
      <c r="D14" s="1526"/>
      <c r="E14" s="1527"/>
      <c r="F14" s="2"/>
      <c r="G14" s="1065">
        <f>0.01*'Prima progettazione pil'!$E22*'Prima progettazione pil'!$F22</f>
        <v>21</v>
      </c>
      <c r="H14" s="1070">
        <f>(B15*PI()*(C15/10)^2/4+D16*PI()*(E16/10)^2/4)*2</f>
        <v>16.587609210954106</v>
      </c>
      <c r="I14" s="1065">
        <f>0.04*'Prima progettazione pil'!$E22*'Prima progettazione pil'!$F22</f>
        <v>84</v>
      </c>
      <c r="J14" s="2"/>
      <c r="K14" s="1483" t="s">
        <v>396</v>
      </c>
      <c r="L14" s="1526"/>
      <c r="M14" s="1526"/>
      <c r="N14" s="1527"/>
      <c r="O14" s="2"/>
      <c r="P14" s="1065">
        <f>G14</f>
        <v>21</v>
      </c>
      <c r="Q14" s="1068">
        <f>(K15*PI()*(L15/10)^2/4+M15*PI()*(N15/10)^2/4+M16*PI()*(N16/10)^2/4)*2</f>
        <v>26.89203311472863</v>
      </c>
      <c r="R14" s="1065">
        <f>I14</f>
        <v>84</v>
      </c>
      <c r="S14" s="1143"/>
      <c r="T14" s="1483" t="s">
        <v>396</v>
      </c>
      <c r="U14" s="1526"/>
      <c r="V14" s="1526"/>
      <c r="W14" s="1527"/>
      <c r="X14" s="2"/>
      <c r="Y14" s="1065">
        <f>0.01*'Prima progettazione pil'!$E22*'Prima progettazione pil'!$F22</f>
        <v>21</v>
      </c>
      <c r="Z14" s="1070">
        <f>(T15*PI()*(U15/10)^2/4+V16*PI()*(W16/10)^2/4)*2</f>
        <v>12.566370614359172</v>
      </c>
      <c r="AA14" s="1065">
        <f>0.04*'Prima progettazione pil'!$E22*'Prima progettazione pil'!$F22</f>
        <v>84</v>
      </c>
      <c r="AB14" s="2"/>
      <c r="AC14" s="1483" t="s">
        <v>396</v>
      </c>
      <c r="AD14" s="1526"/>
      <c r="AE14" s="1526"/>
      <c r="AF14" s="1527"/>
      <c r="AG14" s="2"/>
      <c r="AH14" s="1065">
        <f>Y14</f>
        <v>21</v>
      </c>
      <c r="AI14" s="1068">
        <f>(AC15*PI()*(AD15/10)^2/4+AE15*PI()*(AF15/10)^2/4+AE16*PI()*(AF16/10)^2/4)*2</f>
        <v>37.699111843077517</v>
      </c>
      <c r="AJ14" s="1065">
        <f>AA14</f>
        <v>84</v>
      </c>
      <c r="AK14" s="1143"/>
      <c r="AL14" s="1538" t="s">
        <v>396</v>
      </c>
      <c r="AM14" s="1539"/>
      <c r="AN14" s="1539"/>
      <c r="AO14" s="1540"/>
      <c r="AP14" s="2"/>
      <c r="AQ14" s="1065">
        <f>0.01*'Prima progettazione pil'!$E22*'Prima progettazione pil'!$F22</f>
        <v>21</v>
      </c>
      <c r="AR14" s="1070">
        <f>(AL15*PI()*(AM15/10)^2/4+AN16*PI()*(AO16/10)^2/4)*2</f>
        <v>25.132741228718345</v>
      </c>
      <c r="AS14" s="1065">
        <f>0.04*'Prima progettazione pil'!$E22*'Prima progettazione pil'!$F22</f>
        <v>84</v>
      </c>
      <c r="AT14" s="2"/>
      <c r="AU14" s="1483" t="s">
        <v>396</v>
      </c>
      <c r="AV14" s="1526"/>
      <c r="AW14" s="1526"/>
      <c r="AX14" s="1527"/>
      <c r="AY14" s="2"/>
      <c r="AZ14" s="1065">
        <f>AQ14</f>
        <v>21</v>
      </c>
      <c r="BA14" s="1068">
        <f>(AU15*PI()*(AV15/10)^2/4+AW15*PI()*(AX15/10)^2/4+AW16*PI()*(AX16/10)^2/4)*2</f>
        <v>37.699111843077517</v>
      </c>
      <c r="BB14" s="1065">
        <f>AS14</f>
        <v>84</v>
      </c>
      <c r="BC14" s="1143"/>
      <c r="BD14" s="1530" t="s">
        <v>396</v>
      </c>
      <c r="BE14" s="1531"/>
      <c r="BF14" s="1531"/>
      <c r="BG14" s="1532"/>
      <c r="BH14" s="2"/>
      <c r="BI14" s="1065">
        <f>0.01*'Prima progettazione pil'!$E22*'Prima progettazione pil'!$F22</f>
        <v>21</v>
      </c>
      <c r="BJ14" s="1070">
        <f>(BD15*PI()*(BE15/10)^2/4+BF16*PI()*(BG16/10)^2/4)*2</f>
        <v>31.415926535897931</v>
      </c>
      <c r="BK14" s="1065">
        <f>0.04*'Prima progettazione pil'!$E22*'Prima progettazione pil'!$F22</f>
        <v>84</v>
      </c>
      <c r="BL14" s="2"/>
      <c r="BM14" s="1423" t="s">
        <v>396</v>
      </c>
      <c r="BN14" s="1528"/>
      <c r="BO14" s="1528"/>
      <c r="BP14" s="1529"/>
      <c r="BQ14" s="2"/>
      <c r="BR14" s="1065">
        <f>BI14</f>
        <v>21</v>
      </c>
      <c r="BS14" s="1068">
        <f>(BM15*PI()*(BN15/10)^2/4+BO15*PI()*(BP15/10)^2/4+BO16*PI()*(BP16/10)^2/4)*2</f>
        <v>43.982297150257104</v>
      </c>
      <c r="BT14" s="1065">
        <f>BK14</f>
        <v>84</v>
      </c>
      <c r="BU14" s="1143"/>
      <c r="BV14" s="1533" t="s">
        <v>396</v>
      </c>
      <c r="BW14" s="1534"/>
      <c r="BX14" s="1534"/>
      <c r="BY14" s="1535"/>
      <c r="BZ14" s="2"/>
      <c r="CA14" s="1065">
        <f>0.01*'Prima progettazione pil'!$E22*'Prima progettazione pil'!$F22</f>
        <v>21</v>
      </c>
      <c r="CB14" s="1070">
        <f>(BV15*PI()*(BW15/10)^2/4+BX16*PI()*(BY16/10)^2/4)*2</f>
        <v>12.566370614359172</v>
      </c>
      <c r="CC14" s="1065">
        <f>0.04*'Prima progettazione pil'!$E22*'Prima progettazione pil'!$F22</f>
        <v>84</v>
      </c>
      <c r="CD14" s="2"/>
      <c r="CE14" s="1483" t="s">
        <v>396</v>
      </c>
      <c r="CF14" s="1526"/>
      <c r="CG14" s="1526"/>
      <c r="CH14" s="1527"/>
      <c r="CI14" s="2"/>
      <c r="CJ14" s="1065">
        <f>CA14</f>
        <v>21</v>
      </c>
      <c r="CK14" s="1068">
        <f>(CE15*PI()*(CF15/10)^2/4+CG15*PI()*(CH15/10)^2/4+CG16*PI()*(CH16/10)^2/4)*2</f>
        <v>26.89203311472863</v>
      </c>
      <c r="CL14" s="1065">
        <f>CC14</f>
        <v>84</v>
      </c>
      <c r="CM14" s="1143"/>
      <c r="CN14" s="1483" t="s">
        <v>396</v>
      </c>
      <c r="CO14" s="1526"/>
      <c r="CP14" s="1526"/>
      <c r="CQ14" s="1527"/>
      <c r="CR14" s="2"/>
      <c r="CS14" s="1065">
        <f>0.01*'Prima progettazione pil'!$E22*'Prima progettazione pil'!$F22</f>
        <v>21</v>
      </c>
      <c r="CT14" s="1070">
        <f>(CN15*PI()*(CO15/10)^2/4+CP16*PI()*(CQ16/10)^2/4)*2</f>
        <v>20.608847807549044</v>
      </c>
      <c r="CU14" s="1065">
        <f>0.04*'Prima progettazione pil'!$E22*'Prima progettazione pil'!$F22</f>
        <v>84</v>
      </c>
      <c r="CV14" s="2"/>
      <c r="CW14" s="1483" t="s">
        <v>396</v>
      </c>
      <c r="CX14" s="1526"/>
      <c r="CY14" s="1526"/>
      <c r="CZ14" s="1527"/>
      <c r="DA14" s="2"/>
      <c r="DB14" s="1065">
        <f>CS14</f>
        <v>21</v>
      </c>
      <c r="DC14" s="1068">
        <f>(CW15*PI()*(CX15/10)^2/4+CY15*PI()*(CZ15/10)^2/4+CY16*PI()*(CZ16/10)^2/4)*2</f>
        <v>37.699111843077517</v>
      </c>
      <c r="DD14" s="1065">
        <f>CU14</f>
        <v>84</v>
      </c>
      <c r="DE14" s="1143"/>
      <c r="DF14" s="1533" t="s">
        <v>396</v>
      </c>
      <c r="DG14" s="1534"/>
      <c r="DH14" s="1534"/>
      <c r="DI14" s="1535"/>
      <c r="DK14" s="1065">
        <f>0.01*'Prima progettazione pil'!$E22*'Prima progettazione pil'!$F22</f>
        <v>21</v>
      </c>
      <c r="DL14" s="1070">
        <f>(DF15*PI()*(DG15/10)^2/4+DH16*PI()*(DI16/10)^2/4)*2</f>
        <v>12.566370614359172</v>
      </c>
      <c r="DM14" s="1065">
        <f>0.04*'Prima progettazione pil'!$E22*'Prima progettazione pil'!$F22</f>
        <v>84</v>
      </c>
      <c r="DN14" s="2"/>
      <c r="DO14" s="1483" t="s">
        <v>396</v>
      </c>
      <c r="DP14" s="1526"/>
      <c r="DQ14" s="1526"/>
      <c r="DR14" s="1527"/>
      <c r="DS14" s="2"/>
      <c r="DT14" s="1065">
        <f>DK14</f>
        <v>21</v>
      </c>
      <c r="DU14" s="1068">
        <f>(DO15*PI()*(DP15/10)^2/4+DQ15*PI()*(DR15/10)^2/4+DQ16*PI()*(DR16/10)^2/4)*2</f>
        <v>26.89203311472863</v>
      </c>
      <c r="DV14" s="1065">
        <f>DM14</f>
        <v>84</v>
      </c>
      <c r="DZ14" s="1114"/>
      <c r="EA14" s="1114"/>
      <c r="EB14" s="1114"/>
      <c r="EC14" s="1114"/>
      <c r="EJ14" s="1199"/>
      <c r="EK14" s="1378">
        <v>11</v>
      </c>
      <c r="EL14" s="373" t="s">
        <v>504</v>
      </c>
      <c r="EM14" s="1182" t="s">
        <v>507</v>
      </c>
      <c r="EN14" s="1182" t="s">
        <v>507</v>
      </c>
      <c r="EO14" s="1182" t="s">
        <v>514</v>
      </c>
      <c r="EP14" s="1182" t="s">
        <v>514</v>
      </c>
      <c r="EQ14" s="1182" t="s">
        <v>514</v>
      </c>
      <c r="ES14" s="1220">
        <f t="shared" si="0"/>
        <v>11</v>
      </c>
      <c r="ET14" s="1220" t="str">
        <f t="shared" si="1"/>
        <v>30x60 A</v>
      </c>
      <c r="EU14" s="1220" t="str">
        <f t="shared" si="2"/>
        <v>30x70 B</v>
      </c>
      <c r="EV14" s="1220" t="str">
        <f t="shared" si="3"/>
        <v>30x70 B</v>
      </c>
      <c r="EW14" s="1220" t="str">
        <f t="shared" si="4"/>
        <v>30x80 B</v>
      </c>
      <c r="EX14" s="1372" t="str">
        <f t="shared" si="6"/>
        <v>30x80 B</v>
      </c>
      <c r="EY14" s="1372" t="str">
        <f t="shared" si="7"/>
        <v>30x80 B</v>
      </c>
    </row>
    <row r="15" spans="1:155" ht="20.399999999999999" customHeight="1" thickBot="1" x14ac:dyDescent="0.35">
      <c r="A15" s="1357" t="s">
        <v>404</v>
      </c>
      <c r="B15" s="1074">
        <v>2</v>
      </c>
      <c r="C15" s="1098">
        <v>20</v>
      </c>
      <c r="D15" s="1076">
        <v>0</v>
      </c>
      <c r="E15" s="1099">
        <v>16</v>
      </c>
      <c r="F15" s="434"/>
      <c r="G15" s="1416" t="str">
        <f>IF(AND(H14&gt;=G14,H14&lt;=I14),"Verifica","Non Verifica")</f>
        <v>Non Verifica</v>
      </c>
      <c r="H15" s="1416"/>
      <c r="I15" s="1416"/>
      <c r="J15" s="434"/>
      <c r="K15" s="527">
        <v>3</v>
      </c>
      <c r="L15" s="1182">
        <f>C15</f>
        <v>20</v>
      </c>
      <c r="M15" s="527">
        <f>IF(K15=2,1,IF(K15=3,0,IF(K15=4,0,IF(K15=5,0,""))))</f>
        <v>0</v>
      </c>
      <c r="N15" s="1182">
        <f>E15</f>
        <v>16</v>
      </c>
      <c r="O15" s="434"/>
      <c r="P15" s="1416" t="str">
        <f>IF(AND(Q14&gt;=P14,Q14&lt;=R14),"Verifica","Non Verifica")</f>
        <v>Verifica</v>
      </c>
      <c r="Q15" s="1416"/>
      <c r="R15" s="1416"/>
      <c r="S15" s="1143"/>
      <c r="T15" s="1074">
        <v>2</v>
      </c>
      <c r="U15" s="1098">
        <v>20</v>
      </c>
      <c r="V15" s="1076">
        <v>0</v>
      </c>
      <c r="W15" s="1099">
        <v>16</v>
      </c>
      <c r="X15" s="434"/>
      <c r="Y15" s="1416" t="str">
        <f>IF(AND(Z14&gt;=Y14,Z14&lt;=AA14),"Verifica","Non Verifica")</f>
        <v>Non Verifica</v>
      </c>
      <c r="Z15" s="1416"/>
      <c r="AA15" s="1416"/>
      <c r="AB15" s="434"/>
      <c r="AC15" s="286">
        <v>4</v>
      </c>
      <c r="AD15" s="1146">
        <f>U15</f>
        <v>20</v>
      </c>
      <c r="AE15" s="286">
        <v>0</v>
      </c>
      <c r="AF15" s="1146">
        <f>W15</f>
        <v>16</v>
      </c>
      <c r="AG15" s="434"/>
      <c r="AH15" s="1416" t="str">
        <f>IF(AND(AI14&gt;=AH14,AI14&lt;=AJ14),"Verifica","Non Verifica")</f>
        <v>Verifica</v>
      </c>
      <c r="AI15" s="1416"/>
      <c r="AJ15" s="1416"/>
      <c r="AK15" s="1143"/>
      <c r="AL15" s="1074">
        <v>2</v>
      </c>
      <c r="AM15" s="1098">
        <v>20</v>
      </c>
      <c r="AN15" s="1076">
        <v>0</v>
      </c>
      <c r="AO15" s="1099">
        <v>16</v>
      </c>
      <c r="AP15" s="434"/>
      <c r="AQ15" s="1416" t="str">
        <f>IF(AND(AR14&gt;=AQ14,AR14&lt;=AS14),"Verifica","Non Verifica")</f>
        <v>Verifica</v>
      </c>
      <c r="AR15" s="1416"/>
      <c r="AS15" s="1416"/>
      <c r="AT15" s="434"/>
      <c r="AU15" s="286">
        <v>4</v>
      </c>
      <c r="AV15" s="1146">
        <f>AM15</f>
        <v>20</v>
      </c>
      <c r="AW15" s="286">
        <v>0</v>
      </c>
      <c r="AX15" s="1146">
        <f>AO15</f>
        <v>16</v>
      </c>
      <c r="AY15" s="434"/>
      <c r="AZ15" s="1416" t="str">
        <f>IF(AND(BA14&gt;=AZ14,BA14&lt;=BB14),"Verifica","Non Verifica")</f>
        <v>Verifica</v>
      </c>
      <c r="BA15" s="1416"/>
      <c r="BB15" s="1416"/>
      <c r="BC15" s="1143"/>
      <c r="BD15" s="1074">
        <v>3</v>
      </c>
      <c r="BE15" s="1098">
        <v>20</v>
      </c>
      <c r="BF15" s="1076">
        <v>0</v>
      </c>
      <c r="BG15" s="1099">
        <v>16</v>
      </c>
      <c r="BH15" s="434"/>
      <c r="BI15" s="1416" t="str">
        <f>IF(AND(BJ14&gt;=BI14,BJ14&lt;=BK14),"Verifica","Non Verifica")</f>
        <v>Verifica</v>
      </c>
      <c r="BJ15" s="1416"/>
      <c r="BK15" s="1416"/>
      <c r="BL15" s="434"/>
      <c r="BM15" s="1367">
        <v>4</v>
      </c>
      <c r="BN15" s="1366">
        <f>BE15</f>
        <v>20</v>
      </c>
      <c r="BO15" s="1367">
        <f>IF(BM15=2,1,IF(BM15=3,0,IF(BM15=4,0,IF(BM15=5,0,""))))</f>
        <v>0</v>
      </c>
      <c r="BP15" s="1366">
        <f>BG15</f>
        <v>16</v>
      </c>
      <c r="BQ15" s="434"/>
      <c r="BR15" s="1416" t="str">
        <f>IF(AND(BS14&gt;=BR14,BS14&lt;=BT14),"Verifica","Non Verifica")</f>
        <v>Verifica</v>
      </c>
      <c r="BS15" s="1416"/>
      <c r="BT15" s="1416"/>
      <c r="BU15" s="1143"/>
      <c r="BV15" s="1074">
        <v>2</v>
      </c>
      <c r="BW15" s="1098">
        <v>20</v>
      </c>
      <c r="BX15" s="1076">
        <v>0</v>
      </c>
      <c r="BY15" s="1099">
        <v>16</v>
      </c>
      <c r="BZ15" s="434"/>
      <c r="CA15" s="1416" t="str">
        <f>IF(AND(CB14&gt;=CA14,CB14&lt;=CC14),"Verifica","Non Verifica")</f>
        <v>Non Verifica</v>
      </c>
      <c r="CB15" s="1416"/>
      <c r="CC15" s="1416"/>
      <c r="CD15" s="434"/>
      <c r="CE15" s="527">
        <v>3</v>
      </c>
      <c r="CF15" s="1182">
        <f>BW15</f>
        <v>20</v>
      </c>
      <c r="CG15" s="527">
        <f>IF(CE15=2,1,IF(CE15=3,0,IF(CE15=4,0,IF(CE15=5,0,""))))</f>
        <v>0</v>
      </c>
      <c r="CH15" s="1182">
        <f>BY15</f>
        <v>16</v>
      </c>
      <c r="CI15" s="434"/>
      <c r="CJ15" s="1416" t="str">
        <f>IF(AND(CK14&gt;=CJ14,CK14&lt;=CL14),"Verifica","Non Verifica")</f>
        <v>Verifica</v>
      </c>
      <c r="CK15" s="1416"/>
      <c r="CL15" s="1416"/>
      <c r="CM15" s="1143"/>
      <c r="CN15" s="1074">
        <v>2</v>
      </c>
      <c r="CO15" s="1098">
        <v>20</v>
      </c>
      <c r="CP15" s="1076">
        <v>0</v>
      </c>
      <c r="CQ15" s="1099">
        <v>16</v>
      </c>
      <c r="CR15" s="434"/>
      <c r="CS15" s="1416" t="str">
        <f>IF(AND(CT14&gt;=CS14,CT14&lt;=CU14),"Verifica","Non Verifica")</f>
        <v>Non Verifica</v>
      </c>
      <c r="CT15" s="1416"/>
      <c r="CU15" s="1416"/>
      <c r="CV15" s="434"/>
      <c r="CW15" s="286">
        <v>4</v>
      </c>
      <c r="CX15" s="1146">
        <f>CO15</f>
        <v>20</v>
      </c>
      <c r="CY15" s="286">
        <f>IF(CW15=2,1,IF(CW15=3,0,IF(CW15=4,0,IF(CW15=5,0,""))))</f>
        <v>0</v>
      </c>
      <c r="CZ15" s="1146">
        <f>CQ15</f>
        <v>16</v>
      </c>
      <c r="DA15" s="434"/>
      <c r="DB15" s="1416" t="str">
        <f>IF(AND(DC14&gt;=DB14,DC14&lt;=DD14),"Verifica","Non Verifica")</f>
        <v>Verifica</v>
      </c>
      <c r="DC15" s="1416"/>
      <c r="DD15" s="1416"/>
      <c r="DE15" s="1143"/>
      <c r="DF15" s="1074">
        <v>2</v>
      </c>
      <c r="DG15" s="1098">
        <v>20</v>
      </c>
      <c r="DH15" s="1076">
        <v>0</v>
      </c>
      <c r="DI15" s="1099">
        <v>16</v>
      </c>
      <c r="DK15" s="1416" t="str">
        <f>IF(AND(DL14&gt;=DK14,DL14&lt;=DM14),"Verifica","Non Verifica")</f>
        <v>Non Verifica</v>
      </c>
      <c r="DL15" s="1416"/>
      <c r="DM15" s="1416"/>
      <c r="DN15" s="434"/>
      <c r="DO15" s="527">
        <v>3</v>
      </c>
      <c r="DP15" s="1182">
        <f>DG15</f>
        <v>20</v>
      </c>
      <c r="DQ15" s="527">
        <f>IF(DO15=2,1,IF(DO15=3,0,IF(DO15=4,0,IF(DO15=5,0,""))))</f>
        <v>0</v>
      </c>
      <c r="DR15" s="1182">
        <f>DI15</f>
        <v>16</v>
      </c>
      <c r="DS15" s="434"/>
      <c r="DT15" s="1416" t="str">
        <f>IF(AND(DU14&gt;=DT14,DU14&lt;=DV14),"Verifica","Non Verifica")</f>
        <v>Verifica</v>
      </c>
      <c r="DU15" s="1416"/>
      <c r="DV15" s="1416"/>
      <c r="EJ15" s="1199"/>
      <c r="EK15" s="1378">
        <v>12</v>
      </c>
      <c r="EL15" s="373" t="s">
        <v>504</v>
      </c>
      <c r="EM15" s="1182" t="s">
        <v>507</v>
      </c>
      <c r="EN15" s="1182" t="s">
        <v>507</v>
      </c>
      <c r="EO15" s="1182" t="s">
        <v>514</v>
      </c>
      <c r="EP15" s="1182" t="s">
        <v>514</v>
      </c>
      <c r="EQ15" s="1182" t="s">
        <v>514</v>
      </c>
      <c r="ES15" s="1220">
        <f t="shared" si="0"/>
        <v>12</v>
      </c>
      <c r="ET15" s="1220" t="str">
        <f t="shared" si="1"/>
        <v>30x60 A</v>
      </c>
      <c r="EU15" s="1220" t="str">
        <f t="shared" si="2"/>
        <v>30x70 B</v>
      </c>
      <c r="EV15" s="1220" t="str">
        <f t="shared" si="3"/>
        <v>30x70 B</v>
      </c>
      <c r="EW15" s="1220" t="str">
        <f t="shared" si="4"/>
        <v>30x80 B</v>
      </c>
      <c r="EX15" s="1372" t="str">
        <f t="shared" si="6"/>
        <v>30x80 B</v>
      </c>
      <c r="EY15" s="1372" t="str">
        <f t="shared" si="7"/>
        <v>30x80 B</v>
      </c>
    </row>
    <row r="16" spans="1:155" ht="20.399999999999999" customHeight="1" x14ac:dyDescent="0.3">
      <c r="A16" s="1358" t="s">
        <v>403</v>
      </c>
      <c r="B16" s="1140">
        <v>2</v>
      </c>
      <c r="C16" s="1113">
        <v>20</v>
      </c>
      <c r="D16" s="11">
        <v>1</v>
      </c>
      <c r="E16" s="1141">
        <v>16</v>
      </c>
      <c r="F16" s="434"/>
      <c r="G16" s="748"/>
      <c r="I16" s="748"/>
      <c r="J16" s="434"/>
      <c r="K16" s="1183">
        <v>2</v>
      </c>
      <c r="L16" s="525">
        <f>C16</f>
        <v>20</v>
      </c>
      <c r="M16" s="527">
        <v>2</v>
      </c>
      <c r="N16" s="1184">
        <v>16</v>
      </c>
      <c r="O16" s="434"/>
      <c r="S16" s="1143"/>
      <c r="T16" s="1140">
        <v>2</v>
      </c>
      <c r="U16" s="1113">
        <v>20</v>
      </c>
      <c r="V16" s="11">
        <v>0</v>
      </c>
      <c r="W16" s="1141">
        <v>16</v>
      </c>
      <c r="X16" s="434"/>
      <c r="Z16" s="1071"/>
      <c r="AB16" s="434"/>
      <c r="AC16" s="1147">
        <v>2</v>
      </c>
      <c r="AD16" s="1148">
        <f>U16</f>
        <v>20</v>
      </c>
      <c r="AE16" s="1149">
        <v>2</v>
      </c>
      <c r="AF16" s="1150">
        <v>20</v>
      </c>
      <c r="AG16" s="434"/>
      <c r="AK16" s="1143"/>
      <c r="AL16" s="1140">
        <v>2</v>
      </c>
      <c r="AM16" s="1113">
        <v>20</v>
      </c>
      <c r="AN16" s="11">
        <v>2</v>
      </c>
      <c r="AO16" s="1141">
        <v>20</v>
      </c>
      <c r="AP16" s="434"/>
      <c r="AR16" s="1071"/>
      <c r="AT16" s="434"/>
      <c r="AU16" s="1147">
        <v>2</v>
      </c>
      <c r="AV16" s="1148">
        <f>AM16</f>
        <v>20</v>
      </c>
      <c r="AW16" s="1149">
        <v>2</v>
      </c>
      <c r="AX16" s="1150">
        <v>20</v>
      </c>
      <c r="AY16" s="434"/>
      <c r="BC16" s="1143"/>
      <c r="BD16" s="1140">
        <v>2</v>
      </c>
      <c r="BE16" s="1113">
        <v>20</v>
      </c>
      <c r="BF16" s="11">
        <v>2</v>
      </c>
      <c r="BG16" s="1141">
        <v>20</v>
      </c>
      <c r="BH16" s="434"/>
      <c r="BJ16" s="1071"/>
      <c r="BL16" s="434"/>
      <c r="BM16" s="1367">
        <v>2</v>
      </c>
      <c r="BN16" s="1366">
        <f>BE16</f>
        <v>20</v>
      </c>
      <c r="BO16" s="1367">
        <v>3</v>
      </c>
      <c r="BP16" s="1366">
        <v>20</v>
      </c>
      <c r="BQ16" s="434"/>
      <c r="BU16" s="1143"/>
      <c r="BV16" s="1140">
        <v>2</v>
      </c>
      <c r="BW16" s="1113">
        <v>20</v>
      </c>
      <c r="BX16" s="11">
        <v>0</v>
      </c>
      <c r="BY16" s="1141">
        <v>16</v>
      </c>
      <c r="BZ16" s="434"/>
      <c r="CB16" s="1071"/>
      <c r="CD16" s="434"/>
      <c r="CE16" s="1183">
        <v>2</v>
      </c>
      <c r="CF16" s="525">
        <f>BW16</f>
        <v>20</v>
      </c>
      <c r="CG16" s="527">
        <v>2</v>
      </c>
      <c r="CH16" s="1184">
        <v>16</v>
      </c>
      <c r="CI16" s="434"/>
      <c r="CM16" s="1143"/>
      <c r="CN16" s="1140">
        <v>2</v>
      </c>
      <c r="CO16" s="1113">
        <v>20</v>
      </c>
      <c r="CP16" s="11">
        <v>2</v>
      </c>
      <c r="CQ16" s="1141">
        <v>16</v>
      </c>
      <c r="CR16" s="434"/>
      <c r="CT16" s="1071"/>
      <c r="CV16" s="434"/>
      <c r="CW16" s="1147">
        <v>2</v>
      </c>
      <c r="CX16" s="1148">
        <f>CO16</f>
        <v>20</v>
      </c>
      <c r="CY16" s="1149">
        <v>2</v>
      </c>
      <c r="CZ16" s="1150">
        <v>20</v>
      </c>
      <c r="DA16" s="434"/>
      <c r="DE16" s="1143"/>
      <c r="DF16" s="1140">
        <v>2</v>
      </c>
      <c r="DG16" s="1113">
        <v>20</v>
      </c>
      <c r="DH16" s="11">
        <v>0</v>
      </c>
      <c r="DI16" s="1141">
        <v>16</v>
      </c>
      <c r="DL16" s="1071"/>
      <c r="DN16" s="434"/>
      <c r="DO16" s="1183">
        <v>2</v>
      </c>
      <c r="DP16" s="525">
        <f>DG16</f>
        <v>20</v>
      </c>
      <c r="DQ16" s="527">
        <v>2</v>
      </c>
      <c r="DR16" s="1184">
        <v>16</v>
      </c>
      <c r="DS16" s="434"/>
      <c r="EJ16" s="1199"/>
      <c r="EK16" s="1378">
        <v>13</v>
      </c>
      <c r="EL16" s="373" t="s">
        <v>504</v>
      </c>
      <c r="EM16" s="1182" t="s">
        <v>507</v>
      </c>
      <c r="EN16" s="1182" t="s">
        <v>507</v>
      </c>
      <c r="EO16" s="1182" t="s">
        <v>514</v>
      </c>
      <c r="EP16" s="1182" t="s">
        <v>514</v>
      </c>
      <c r="EQ16" s="1182" t="s">
        <v>514</v>
      </c>
      <c r="ES16" s="1220">
        <f t="shared" si="0"/>
        <v>13</v>
      </c>
      <c r="ET16" s="1220" t="str">
        <f t="shared" si="1"/>
        <v>30x60 A</v>
      </c>
      <c r="EU16" s="1220" t="str">
        <f t="shared" si="2"/>
        <v>30x70 B</v>
      </c>
      <c r="EV16" s="1220" t="str">
        <f t="shared" si="3"/>
        <v>30x70 B</v>
      </c>
      <c r="EW16" s="1220" t="str">
        <f t="shared" si="4"/>
        <v>30x80 B</v>
      </c>
      <c r="EX16" s="1372" t="str">
        <f t="shared" si="6"/>
        <v>30x80 B</v>
      </c>
      <c r="EY16" s="1372" t="str">
        <f t="shared" si="7"/>
        <v>30x80 B</v>
      </c>
    </row>
    <row r="17" spans="1:155" s="1114" customFormat="1" ht="20.399999999999999" customHeight="1" x14ac:dyDescent="0.3">
      <c r="A17" s="1142"/>
      <c r="B17" s="1457"/>
      <c r="C17" s="1457"/>
      <c r="D17" s="1457"/>
      <c r="E17" s="1457"/>
      <c r="K17" s="2"/>
      <c r="L17" s="2"/>
      <c r="M17" s="2"/>
      <c r="N17" s="2"/>
      <c r="S17" s="1144"/>
      <c r="T17" s="1457"/>
      <c r="U17" s="1457"/>
      <c r="V17" s="1457"/>
      <c r="W17" s="1457"/>
      <c r="AK17" s="1144"/>
      <c r="AL17" s="1457"/>
      <c r="AM17" s="1457"/>
      <c r="AN17" s="1457"/>
      <c r="AO17" s="1457"/>
      <c r="AU17" s="1282"/>
      <c r="AV17" s="1282"/>
      <c r="AW17" s="1282"/>
      <c r="AX17" s="1282"/>
      <c r="BC17" s="1144"/>
      <c r="BD17" s="1457"/>
      <c r="BE17" s="1457"/>
      <c r="BF17" s="1457"/>
      <c r="BG17" s="1457"/>
      <c r="BU17" s="1144"/>
      <c r="BV17" s="1457"/>
      <c r="BW17" s="1457"/>
      <c r="BX17" s="1457"/>
      <c r="BY17" s="1457"/>
      <c r="CE17" s="2"/>
      <c r="CF17" s="2"/>
      <c r="CG17" s="2"/>
      <c r="CH17" s="2"/>
      <c r="CM17" s="1144"/>
      <c r="CN17" s="1457"/>
      <c r="CO17" s="1457"/>
      <c r="CP17" s="1457"/>
      <c r="CQ17" s="1457"/>
      <c r="DE17" s="1144"/>
      <c r="DF17" s="1457"/>
      <c r="DG17" s="1457"/>
      <c r="DH17" s="1457"/>
      <c r="DI17" s="1457"/>
      <c r="DO17" s="2"/>
      <c r="DP17" s="2"/>
      <c r="DQ17" s="2"/>
      <c r="DR17" s="2"/>
      <c r="EJ17" s="1200"/>
      <c r="EK17" s="1378">
        <v>14</v>
      </c>
      <c r="EL17" s="427" t="s">
        <v>506</v>
      </c>
      <c r="EM17" s="397" t="s">
        <v>509</v>
      </c>
      <c r="EN17" s="397" t="s">
        <v>509</v>
      </c>
      <c r="EO17" s="397" t="s">
        <v>512</v>
      </c>
      <c r="EP17" s="397" t="s">
        <v>512</v>
      </c>
      <c r="EQ17" s="397" t="s">
        <v>512</v>
      </c>
      <c r="ES17" s="1221">
        <f t="shared" si="0"/>
        <v>14</v>
      </c>
      <c r="ET17" s="1221" t="str">
        <f t="shared" si="1"/>
        <v>30x60 B_2</v>
      </c>
      <c r="EU17" s="1221" t="str">
        <f t="shared" si="2"/>
        <v>30x70 C_2</v>
      </c>
      <c r="EV17" s="1221" t="str">
        <f t="shared" si="3"/>
        <v>30x70 C_2</v>
      </c>
      <c r="EW17" s="1221" t="str">
        <f t="shared" si="4"/>
        <v>30x80 C_2</v>
      </c>
      <c r="EX17" s="1372" t="str">
        <f t="shared" si="6"/>
        <v>30x80 C_2</v>
      </c>
      <c r="EY17" s="1372" t="str">
        <f t="shared" si="7"/>
        <v>30x80 C_2</v>
      </c>
    </row>
    <row r="18" spans="1:155" ht="20.399999999999999" customHeight="1" thickBot="1" x14ac:dyDescent="0.35">
      <c r="G18" s="748"/>
      <c r="I18" s="748"/>
      <c r="K18" s="1175"/>
      <c r="L18" s="1175"/>
      <c r="M18" s="1175"/>
      <c r="N18" s="1175"/>
      <c r="S18" s="1143"/>
      <c r="Z18" s="1071"/>
      <c r="AK18" s="1143"/>
      <c r="AR18" s="1071"/>
      <c r="AU18" s="1278"/>
      <c r="AV18" s="1278"/>
      <c r="AW18" s="1278"/>
      <c r="AX18" s="1278"/>
      <c r="BC18" s="1143"/>
      <c r="BJ18" s="1071"/>
      <c r="BU18" s="1143"/>
      <c r="CB18" s="1071"/>
      <c r="CE18" s="1175"/>
      <c r="CF18" s="1175"/>
      <c r="CG18" s="1175"/>
      <c r="CH18" s="1175"/>
      <c r="CM18" s="1143"/>
      <c r="CT18" s="1071"/>
      <c r="DE18" s="1143"/>
      <c r="DL18" s="1071"/>
      <c r="DO18" s="1175"/>
      <c r="DP18" s="1175"/>
      <c r="DQ18" s="1175"/>
      <c r="DR18" s="1175"/>
      <c r="DY18" s="1176"/>
      <c r="EJ18" s="1203"/>
      <c r="EK18" s="1378">
        <v>15</v>
      </c>
      <c r="EL18" s="1182" t="s">
        <v>505</v>
      </c>
      <c r="EM18" s="1186" t="s">
        <v>511</v>
      </c>
      <c r="EN18" s="1186" t="s">
        <v>511</v>
      </c>
      <c r="EO18" s="1186" t="s">
        <v>513</v>
      </c>
      <c r="EP18" s="1186" t="s">
        <v>513</v>
      </c>
      <c r="EQ18" s="1377" t="s">
        <v>519</v>
      </c>
      <c r="ES18" s="1220">
        <f t="shared" si="0"/>
        <v>15</v>
      </c>
      <c r="ET18" s="1220" t="str">
        <f t="shared" si="1"/>
        <v>30x60 B</v>
      </c>
      <c r="EU18" s="1220" t="str">
        <f t="shared" si="2"/>
        <v xml:space="preserve">30x70 C </v>
      </c>
      <c r="EV18" s="1220" t="str">
        <f t="shared" si="3"/>
        <v xml:space="preserve">30x70 C </v>
      </c>
      <c r="EW18" s="1220" t="str">
        <f t="shared" si="4"/>
        <v>30x80 C</v>
      </c>
      <c r="EX18" s="1372" t="str">
        <f t="shared" si="6"/>
        <v>30x80 C</v>
      </c>
      <c r="EY18" s="1372" t="str">
        <f t="shared" si="7"/>
        <v>pareti in c.a.</v>
      </c>
    </row>
    <row r="19" spans="1:155" ht="20.399999999999999" customHeight="1" x14ac:dyDescent="0.3">
      <c r="B19" s="1483" t="s">
        <v>396</v>
      </c>
      <c r="C19" s="1526"/>
      <c r="D19" s="1526"/>
      <c r="E19" s="1527"/>
      <c r="F19" s="2"/>
      <c r="G19" s="1065">
        <f>0.01*'Prima progettazione pil'!$E30*'Prima progettazione pil'!$F30</f>
        <v>24</v>
      </c>
      <c r="H19" s="1070">
        <f>(B20*PI()*(C20/10)^2/4+D21*PI()*(E21/10)^2/4)*2</f>
        <v>16.587609210954106</v>
      </c>
      <c r="I19" s="1065">
        <f>0.04*'Prima progettazione pil'!$E30*'Prima progettazione pil'!$F30</f>
        <v>96</v>
      </c>
      <c r="J19" s="2"/>
      <c r="K19" s="1483" t="s">
        <v>396</v>
      </c>
      <c r="L19" s="1526"/>
      <c r="M19" s="1526"/>
      <c r="N19" s="1527"/>
      <c r="O19" s="2"/>
      <c r="P19" s="1065">
        <f>G19</f>
        <v>24</v>
      </c>
      <c r="Q19" s="1068">
        <f>(K20*PI()*(L20/10)^2/4+M20*PI()*(N20/10)^2/4+M21*PI()*(N21/10)^2/4)*2</f>
        <v>26.89203311472863</v>
      </c>
      <c r="R19" s="1065">
        <f>I19</f>
        <v>96</v>
      </c>
      <c r="S19" s="1143"/>
      <c r="T19" s="1483" t="s">
        <v>396</v>
      </c>
      <c r="U19" s="1526"/>
      <c r="V19" s="1526"/>
      <c r="W19" s="1527"/>
      <c r="X19" s="2"/>
      <c r="Y19" s="1065">
        <f>0.01*'Prima progettazione pil'!$E30*'Prima progettazione pil'!$F30</f>
        <v>24</v>
      </c>
      <c r="Z19" s="1070">
        <f>(T20*PI()*(U20/10)^2/4+V21*PI()*(W21/10)^2/4)*2</f>
        <v>16.587609210954106</v>
      </c>
      <c r="AA19" s="1065">
        <f>0.04*'Prima progettazione pil'!$E30*'Prima progettazione pil'!$F30</f>
        <v>96</v>
      </c>
      <c r="AB19" s="2"/>
      <c r="AC19" s="1483" t="s">
        <v>396</v>
      </c>
      <c r="AD19" s="1526"/>
      <c r="AE19" s="1526"/>
      <c r="AF19" s="1527"/>
      <c r="AG19" s="2"/>
      <c r="AH19" s="1065">
        <f>Y19</f>
        <v>24</v>
      </c>
      <c r="AI19" s="1068">
        <f>(AC20*PI()*(AD20/10)^2/4+AE20*PI()*(AF20/10)^2/4+AE21*PI()*(AF21/10)^2/4)*2</f>
        <v>37.699111843077517</v>
      </c>
      <c r="AJ19" s="1065">
        <f>AA19</f>
        <v>96</v>
      </c>
      <c r="AK19" s="1143"/>
      <c r="AL19" s="1538" t="s">
        <v>396</v>
      </c>
      <c r="AM19" s="1539"/>
      <c r="AN19" s="1539"/>
      <c r="AO19" s="1540"/>
      <c r="AP19" s="2"/>
      <c r="AQ19" s="1065">
        <f>0.01*'Prima progettazione pil'!$E30*'Prima progettazione pil'!$F30</f>
        <v>24</v>
      </c>
      <c r="AR19" s="1070">
        <f>(AL20*PI()*(AM20/10)^2/4+AN21*PI()*(AO21/10)^2/4)*2</f>
        <v>25.132741228718345</v>
      </c>
      <c r="AS19" s="1065">
        <f>0.04*'Prima progettazione pil'!$E30*'Prima progettazione pil'!$F30</f>
        <v>96</v>
      </c>
      <c r="AT19" s="2"/>
      <c r="AU19" s="1483" t="s">
        <v>396</v>
      </c>
      <c r="AV19" s="1526"/>
      <c r="AW19" s="1526"/>
      <c r="AX19" s="1527"/>
      <c r="AY19" s="2"/>
      <c r="AZ19" s="1065">
        <f>AQ19</f>
        <v>24</v>
      </c>
      <c r="BA19" s="1068">
        <f>(AU20*PI()*(AV20/10)^2/4+AW20*PI()*(AX20/10)^2/4+AW21*PI()*(AX21/10)^2/4)*2</f>
        <v>37.699111843077517</v>
      </c>
      <c r="BB19" s="1065">
        <f>AS19</f>
        <v>96</v>
      </c>
      <c r="BC19" s="1143"/>
      <c r="BD19" s="1530" t="s">
        <v>396</v>
      </c>
      <c r="BE19" s="1531"/>
      <c r="BF19" s="1531"/>
      <c r="BG19" s="1532"/>
      <c r="BH19" s="2"/>
      <c r="BI19" s="1065">
        <f>0.01*'Prima progettazione pil'!$E30*'Prima progettazione pil'!$F30</f>
        <v>24</v>
      </c>
      <c r="BJ19" s="1070">
        <f>(BD20*PI()*(BE20/10)^2/4+BF21*PI()*(BG21/10)^2/4)*2</f>
        <v>31.415926535897931</v>
      </c>
      <c r="BK19" s="1065">
        <f>0.04*'Prima progettazione pil'!$E30*'Prima progettazione pil'!$F30</f>
        <v>96</v>
      </c>
      <c r="BL19" s="2"/>
      <c r="BM19" s="1423" t="s">
        <v>396</v>
      </c>
      <c r="BN19" s="1528"/>
      <c r="BO19" s="1528"/>
      <c r="BP19" s="1529"/>
      <c r="BQ19" s="2"/>
      <c r="BR19" s="1065">
        <f>BI19</f>
        <v>24</v>
      </c>
      <c r="BS19" s="1068">
        <f>(BM20*PI()*(BN20/10)^2/4+BO20*PI()*(BP20/10)^2/4+BO21*PI()*(BP21/10)^2/4)*2</f>
        <v>43.982297150257104</v>
      </c>
      <c r="BT19" s="1065">
        <f>BK19</f>
        <v>96</v>
      </c>
      <c r="BU19" s="1143"/>
      <c r="BV19" s="1533" t="s">
        <v>396</v>
      </c>
      <c r="BW19" s="1534"/>
      <c r="BX19" s="1534"/>
      <c r="BY19" s="1535"/>
      <c r="BZ19" s="2"/>
      <c r="CA19" s="1065">
        <f>0.01*'Prima progettazione pil'!$E30*'Prima progettazione pil'!$F30</f>
        <v>24</v>
      </c>
      <c r="CB19" s="1070">
        <f>(BV20*PI()*(BW20/10)^2/4+BX21*PI()*(BY21/10)^2/4)*2</f>
        <v>12.566370614359172</v>
      </c>
      <c r="CC19" s="1065">
        <f>0.04*'Prima progettazione pil'!$E30*'Prima progettazione pil'!$F30</f>
        <v>96</v>
      </c>
      <c r="CD19" s="2"/>
      <c r="CE19" s="1483" t="s">
        <v>396</v>
      </c>
      <c r="CF19" s="1526"/>
      <c r="CG19" s="1526"/>
      <c r="CH19" s="1527"/>
      <c r="CI19" s="2"/>
      <c r="CJ19" s="1065">
        <f>CA19</f>
        <v>24</v>
      </c>
      <c r="CK19" s="1068">
        <f>(CE20*PI()*(CF20/10)^2/4+CG20*PI()*(CH20/10)^2/4+CG21*PI()*(CH21/10)^2/4)*2</f>
        <v>26.89203311472863</v>
      </c>
      <c r="CL19" s="1065">
        <f>CC19</f>
        <v>96</v>
      </c>
      <c r="CM19" s="1143"/>
      <c r="CN19" s="1538" t="s">
        <v>396</v>
      </c>
      <c r="CO19" s="1539"/>
      <c r="CP19" s="1539"/>
      <c r="CQ19" s="1540"/>
      <c r="CR19" s="2"/>
      <c r="CS19" s="1065">
        <f>0.01*'Prima progettazione pil'!$E30*'Prima progettazione pil'!$F30</f>
        <v>24</v>
      </c>
      <c r="CT19" s="1070">
        <f>(CN20*PI()*(CO20/10)^2/4+CP21*PI()*(CQ21/10)^2/4)*2</f>
        <v>25.132741228718345</v>
      </c>
      <c r="CU19" s="1065">
        <f>0.04*'Prima progettazione pil'!$E30*'Prima progettazione pil'!$F30</f>
        <v>96</v>
      </c>
      <c r="CV19" s="2"/>
      <c r="CW19" s="1483" t="s">
        <v>396</v>
      </c>
      <c r="CX19" s="1526"/>
      <c r="CY19" s="1526"/>
      <c r="CZ19" s="1527"/>
      <c r="DA19" s="2"/>
      <c r="DB19" s="1065">
        <f>CS19</f>
        <v>24</v>
      </c>
      <c r="DC19" s="1068">
        <f>(CW20*PI()*(CX20/10)^2/4+CY20*PI()*(CZ20/10)^2/4+CY21*PI()*(CZ21/10)^2/4)*2</f>
        <v>37.699111843077517</v>
      </c>
      <c r="DD19" s="1065">
        <f>CU19</f>
        <v>96</v>
      </c>
      <c r="DE19" s="1143"/>
      <c r="DF19" s="1533" t="s">
        <v>396</v>
      </c>
      <c r="DG19" s="1534"/>
      <c r="DH19" s="1534"/>
      <c r="DI19" s="1535"/>
      <c r="DK19" s="1065">
        <f>0.01*'Prima progettazione pil'!$E30*'Prima progettazione pil'!$F30</f>
        <v>24</v>
      </c>
      <c r="DL19" s="1070">
        <f>(DF20*PI()*(DG20/10)^2/4+DH21*PI()*(DI21/10)^2/4)*2</f>
        <v>12.566370614359172</v>
      </c>
      <c r="DM19" s="1065">
        <f>0.04*'Prima progettazione pil'!$E30*'Prima progettazione pil'!$F30</f>
        <v>96</v>
      </c>
      <c r="DN19" s="2"/>
      <c r="DO19" s="1483" t="s">
        <v>396</v>
      </c>
      <c r="DP19" s="1526"/>
      <c r="DQ19" s="1526"/>
      <c r="DR19" s="1527"/>
      <c r="DS19" s="2"/>
      <c r="DT19" s="1065">
        <f>DK19</f>
        <v>24</v>
      </c>
      <c r="DU19" s="1068">
        <f>(DO20*PI()*(DP20/10)^2/4+DQ20*PI()*(DR20/10)^2/4+DQ21*PI()*(DR21/10)^2/4)*2</f>
        <v>26.89203311472863</v>
      </c>
      <c r="DV19" s="1065">
        <f>DM19</f>
        <v>96</v>
      </c>
      <c r="DZ19" s="1114"/>
      <c r="EA19" s="1114"/>
      <c r="EB19" s="1114"/>
      <c r="EC19" s="1114"/>
      <c r="EJ19" s="1204"/>
      <c r="EK19" s="1378">
        <v>16</v>
      </c>
      <c r="EL19" s="373" t="s">
        <v>504</v>
      </c>
      <c r="EM19" s="1182" t="s">
        <v>507</v>
      </c>
      <c r="EN19" s="1186" t="s">
        <v>511</v>
      </c>
      <c r="EO19" s="1186" t="s">
        <v>513</v>
      </c>
      <c r="EP19" s="1186" t="s">
        <v>513</v>
      </c>
      <c r="EQ19" s="1377" t="s">
        <v>519</v>
      </c>
      <c r="ES19" s="1220">
        <f t="shared" si="0"/>
        <v>16</v>
      </c>
      <c r="ET19" s="1220" t="str">
        <f t="shared" si="1"/>
        <v>30x60 A</v>
      </c>
      <c r="EU19" s="1220" t="str">
        <f t="shared" si="2"/>
        <v>30x70 B</v>
      </c>
      <c r="EV19" s="1220" t="str">
        <f t="shared" si="3"/>
        <v xml:space="preserve">30x70 C </v>
      </c>
      <c r="EW19" s="1220" t="str">
        <f t="shared" si="4"/>
        <v>30x80 C</v>
      </c>
      <c r="EX19" s="1372" t="str">
        <f t="shared" si="6"/>
        <v>30x80 C</v>
      </c>
      <c r="EY19" s="1372" t="str">
        <f t="shared" si="7"/>
        <v>pareti in c.a.</v>
      </c>
    </row>
    <row r="20" spans="1:155" ht="20.399999999999999" customHeight="1" thickBot="1" x14ac:dyDescent="0.35">
      <c r="A20" s="1357" t="s">
        <v>404</v>
      </c>
      <c r="B20" s="1074">
        <v>2</v>
      </c>
      <c r="C20" s="1098">
        <v>20</v>
      </c>
      <c r="D20" s="1076">
        <v>0</v>
      </c>
      <c r="E20" s="1099">
        <v>16</v>
      </c>
      <c r="F20" s="434"/>
      <c r="G20" s="1416" t="str">
        <f>IF(AND(H19&gt;=G19,H19&lt;=I19),"Verifica","Non Verifica")</f>
        <v>Non Verifica</v>
      </c>
      <c r="H20" s="1416"/>
      <c r="I20" s="1416"/>
      <c r="J20" s="434"/>
      <c r="K20" s="527">
        <v>3</v>
      </c>
      <c r="L20" s="1182">
        <f>C20</f>
        <v>20</v>
      </c>
      <c r="M20" s="527">
        <f>IF(K20=2,1,IF(K20=3,0,IF(K20=4,0,IF(K20=5,0,""))))</f>
        <v>0</v>
      </c>
      <c r="N20" s="1182">
        <f>E20</f>
        <v>16</v>
      </c>
      <c r="O20" s="434"/>
      <c r="P20" s="1416" t="str">
        <f>IF(AND(Q19&gt;=P19,Q19&lt;=R19),"Verifica","Non Verifica")</f>
        <v>Verifica</v>
      </c>
      <c r="Q20" s="1416"/>
      <c r="R20" s="1416"/>
      <c r="S20" s="1143"/>
      <c r="T20" s="1074">
        <v>2</v>
      </c>
      <c r="U20" s="1098">
        <v>20</v>
      </c>
      <c r="V20" s="1076">
        <v>0</v>
      </c>
      <c r="W20" s="1099">
        <v>16</v>
      </c>
      <c r="X20" s="434"/>
      <c r="Y20" s="1416" t="str">
        <f>IF(AND(Z19&gt;=Y19,Z19&lt;=AA19),"Verifica","Non Verifica")</f>
        <v>Non Verifica</v>
      </c>
      <c r="Z20" s="1416"/>
      <c r="AA20" s="1416"/>
      <c r="AB20" s="434"/>
      <c r="AC20" s="286">
        <v>4</v>
      </c>
      <c r="AD20" s="1146">
        <f>U20</f>
        <v>20</v>
      </c>
      <c r="AE20" s="286">
        <v>0</v>
      </c>
      <c r="AF20" s="1146">
        <f>W20</f>
        <v>16</v>
      </c>
      <c r="AG20" s="434"/>
      <c r="AH20" s="1416" t="str">
        <f>IF(AND(AI19&gt;=AH19,AI19&lt;=AJ19),"Verifica","Non Verifica")</f>
        <v>Verifica</v>
      </c>
      <c r="AI20" s="1416"/>
      <c r="AJ20" s="1416"/>
      <c r="AK20" s="1143"/>
      <c r="AL20" s="1074">
        <v>2</v>
      </c>
      <c r="AM20" s="1098">
        <v>20</v>
      </c>
      <c r="AN20" s="1076">
        <v>0</v>
      </c>
      <c r="AO20" s="1099">
        <v>16</v>
      </c>
      <c r="AP20" s="434"/>
      <c r="AQ20" s="1416" t="str">
        <f>IF(AND(AR19&gt;=AQ19,AR19&lt;=AS19),"Verifica","Non Verifica")</f>
        <v>Verifica</v>
      </c>
      <c r="AR20" s="1416"/>
      <c r="AS20" s="1416"/>
      <c r="AT20" s="434"/>
      <c r="AU20" s="286">
        <v>4</v>
      </c>
      <c r="AV20" s="1146">
        <f>AM20</f>
        <v>20</v>
      </c>
      <c r="AW20" s="286">
        <v>0</v>
      </c>
      <c r="AX20" s="1146">
        <f>AO20</f>
        <v>16</v>
      </c>
      <c r="AY20" s="434"/>
      <c r="AZ20" s="1416" t="str">
        <f>IF(AND(BA19&gt;=AZ19,BA19&lt;=BB19),"Verifica","Non Verifica")</f>
        <v>Verifica</v>
      </c>
      <c r="BA20" s="1416"/>
      <c r="BB20" s="1416"/>
      <c r="BC20" s="1143"/>
      <c r="BD20" s="1074">
        <v>2</v>
      </c>
      <c r="BE20" s="1098">
        <v>20</v>
      </c>
      <c r="BF20" s="1076">
        <v>0</v>
      </c>
      <c r="BG20" s="1099">
        <v>16</v>
      </c>
      <c r="BH20" s="434"/>
      <c r="BI20" s="1416" t="str">
        <f>IF(AND(BJ19&gt;=BI19,BJ19&lt;=BK19),"Verifica","Non Verifica")</f>
        <v>Verifica</v>
      </c>
      <c r="BJ20" s="1416"/>
      <c r="BK20" s="1416"/>
      <c r="BL20" s="434"/>
      <c r="BM20" s="1367">
        <v>4</v>
      </c>
      <c r="BN20" s="1366">
        <f>BE20</f>
        <v>20</v>
      </c>
      <c r="BO20" s="1367">
        <f>IF(BM20=2,1,IF(BM20=3,0,IF(BM20=4,0,IF(BM20=5,0,""))))</f>
        <v>0</v>
      </c>
      <c r="BP20" s="1366">
        <f>BG20</f>
        <v>16</v>
      </c>
      <c r="BQ20" s="434"/>
      <c r="BR20" s="1416" t="str">
        <f>IF(AND(BS19&gt;=BR19,BS19&lt;=BT19),"Verifica","Non Verifica")</f>
        <v>Verifica</v>
      </c>
      <c r="BS20" s="1416"/>
      <c r="BT20" s="1416"/>
      <c r="BU20" s="1143"/>
      <c r="BV20" s="1074">
        <v>2</v>
      </c>
      <c r="BW20" s="1098">
        <v>20</v>
      </c>
      <c r="BX20" s="1076">
        <v>0</v>
      </c>
      <c r="BY20" s="1099">
        <v>16</v>
      </c>
      <c r="BZ20" s="434"/>
      <c r="CA20" s="1416" t="str">
        <f>IF(AND(CB19&gt;=CA19,CB19&lt;=CC19),"Verifica","Non Verifica")</f>
        <v>Non Verifica</v>
      </c>
      <c r="CB20" s="1416"/>
      <c r="CC20" s="1416"/>
      <c r="CD20" s="434"/>
      <c r="CE20" s="527">
        <v>3</v>
      </c>
      <c r="CF20" s="1182">
        <f>BW20</f>
        <v>20</v>
      </c>
      <c r="CG20" s="527">
        <f>IF(CE20=2,1,IF(CE20=3,0,IF(CE20=4,0,IF(CE20=5,0,""))))</f>
        <v>0</v>
      </c>
      <c r="CH20" s="1182">
        <f>BY20</f>
        <v>16</v>
      </c>
      <c r="CI20" s="434"/>
      <c r="CJ20" s="1416" t="str">
        <f>IF(AND(CK19&gt;=CJ19,CK19&lt;=CL19),"Verifica","Non Verifica")</f>
        <v>Verifica</v>
      </c>
      <c r="CK20" s="1416"/>
      <c r="CL20" s="1416"/>
      <c r="CM20" s="1143"/>
      <c r="CN20" s="1074">
        <v>2</v>
      </c>
      <c r="CO20" s="1098">
        <v>20</v>
      </c>
      <c r="CP20" s="1076">
        <v>0</v>
      </c>
      <c r="CQ20" s="1099">
        <v>16</v>
      </c>
      <c r="CR20" s="434"/>
      <c r="CS20" s="1416" t="str">
        <f>IF(AND(CT19&gt;=CS19,CT19&lt;=CU19),"Verifica","Non Verifica")</f>
        <v>Verifica</v>
      </c>
      <c r="CT20" s="1416"/>
      <c r="CU20" s="1416"/>
      <c r="CV20" s="434"/>
      <c r="CW20" s="286">
        <v>4</v>
      </c>
      <c r="CX20" s="1146">
        <f>CO20</f>
        <v>20</v>
      </c>
      <c r="CY20" s="286">
        <f>IF(CW20=2,1,IF(CW20=3,0,IF(CW20=4,0,IF(CW20=5,0,""))))</f>
        <v>0</v>
      </c>
      <c r="CZ20" s="1146">
        <f>CQ20</f>
        <v>16</v>
      </c>
      <c r="DA20" s="434"/>
      <c r="DB20" s="1416" t="str">
        <f>IF(AND(DC19&gt;=DB19,DC19&lt;=DD19),"Verifica","Non Verifica")</f>
        <v>Verifica</v>
      </c>
      <c r="DC20" s="1416"/>
      <c r="DD20" s="1416"/>
      <c r="DE20" s="1143"/>
      <c r="DF20" s="1074">
        <v>2</v>
      </c>
      <c r="DG20" s="1098">
        <v>20</v>
      </c>
      <c r="DH20" s="1076">
        <v>0</v>
      </c>
      <c r="DI20" s="1099">
        <v>16</v>
      </c>
      <c r="DK20" s="1416" t="str">
        <f>IF(AND(DL19&gt;=DK19,DL19&lt;=DM19),"Verifica","Non Verifica")</f>
        <v>Non Verifica</v>
      </c>
      <c r="DL20" s="1416"/>
      <c r="DM20" s="1416"/>
      <c r="DN20" s="434"/>
      <c r="DO20" s="527">
        <v>3</v>
      </c>
      <c r="DP20" s="1182">
        <f>DG20</f>
        <v>20</v>
      </c>
      <c r="DQ20" s="527">
        <f>IF(DO20=2,1,IF(DO20=3,0,IF(DO20=4,0,IF(DO20=5,0,""))))</f>
        <v>0</v>
      </c>
      <c r="DR20" s="1182">
        <f>DI20</f>
        <v>16</v>
      </c>
      <c r="DS20" s="434"/>
      <c r="DT20" s="1416" t="str">
        <f>IF(AND(DU19&gt;=DT19,DU19&lt;=DV19),"Verifica","Non Verifica")</f>
        <v>Verifica</v>
      </c>
      <c r="DU20" s="1416"/>
      <c r="DV20" s="1416"/>
      <c r="EJ20" s="1199"/>
      <c r="EK20" s="1378">
        <v>17</v>
      </c>
      <c r="EL20" s="373" t="s">
        <v>504</v>
      </c>
      <c r="EM20" s="1182" t="s">
        <v>507</v>
      </c>
      <c r="EN20" s="1182" t="s">
        <v>507</v>
      </c>
      <c r="EO20" s="1182" t="s">
        <v>514</v>
      </c>
      <c r="EP20" s="1182" t="s">
        <v>514</v>
      </c>
      <c r="EQ20" s="1377" t="s">
        <v>519</v>
      </c>
      <c r="ES20" s="1220">
        <f t="shared" si="0"/>
        <v>17</v>
      </c>
      <c r="ET20" s="1220" t="str">
        <f t="shared" si="1"/>
        <v>30x60 A</v>
      </c>
      <c r="EU20" s="1220" t="str">
        <f t="shared" si="2"/>
        <v>30x70 B</v>
      </c>
      <c r="EV20" s="1220" t="str">
        <f t="shared" si="3"/>
        <v>30x70 B</v>
      </c>
      <c r="EW20" s="1220" t="str">
        <f t="shared" si="4"/>
        <v>30x80 B</v>
      </c>
      <c r="EX20" s="1372" t="str">
        <f t="shared" si="6"/>
        <v>30x80 B</v>
      </c>
      <c r="EY20" s="1372" t="str">
        <f t="shared" si="7"/>
        <v>pareti in c.a.</v>
      </c>
    </row>
    <row r="21" spans="1:155" ht="20.399999999999999" customHeight="1" x14ac:dyDescent="0.3">
      <c r="A21" s="1358" t="s">
        <v>403</v>
      </c>
      <c r="B21" s="1140">
        <v>2</v>
      </c>
      <c r="C21" s="1113">
        <v>20</v>
      </c>
      <c r="D21" s="11">
        <v>1</v>
      </c>
      <c r="E21" s="1141">
        <v>16</v>
      </c>
      <c r="F21" s="434"/>
      <c r="G21" s="748"/>
      <c r="I21" s="748"/>
      <c r="J21" s="434"/>
      <c r="K21" s="1183">
        <v>2</v>
      </c>
      <c r="L21" s="525">
        <f>C21</f>
        <v>20</v>
      </c>
      <c r="M21" s="527">
        <f>CEILING(((G19/2-K20*PI()*(L20/10)^2/4-M20*PI()*(N20/10)^2/4)/(PI()*(N21/10)^2/4)),1)</f>
        <v>2</v>
      </c>
      <c r="N21" s="1184">
        <v>16</v>
      </c>
      <c r="O21" s="434"/>
      <c r="S21" s="1143"/>
      <c r="T21" s="1140">
        <v>2</v>
      </c>
      <c r="U21" s="1113">
        <v>20</v>
      </c>
      <c r="V21" s="11">
        <v>1</v>
      </c>
      <c r="W21" s="1141">
        <v>16</v>
      </c>
      <c r="X21" s="434"/>
      <c r="Z21" s="1071"/>
      <c r="AB21" s="434"/>
      <c r="AC21" s="1147">
        <v>2</v>
      </c>
      <c r="AD21" s="1148">
        <f>U21</f>
        <v>20</v>
      </c>
      <c r="AE21" s="1149">
        <v>2</v>
      </c>
      <c r="AF21" s="1150">
        <v>20</v>
      </c>
      <c r="AG21" s="434"/>
      <c r="AK21" s="1143"/>
      <c r="AL21" s="1140">
        <v>2</v>
      </c>
      <c r="AM21" s="1113">
        <v>20</v>
      </c>
      <c r="AN21" s="11">
        <v>2</v>
      </c>
      <c r="AO21" s="1141">
        <v>20</v>
      </c>
      <c r="AP21" s="434"/>
      <c r="AR21" s="1071"/>
      <c r="AT21" s="434"/>
      <c r="AU21" s="1147">
        <v>2</v>
      </c>
      <c r="AV21" s="1148">
        <f>AM21</f>
        <v>20</v>
      </c>
      <c r="AW21" s="1149">
        <v>2</v>
      </c>
      <c r="AX21" s="1150">
        <v>20</v>
      </c>
      <c r="AY21" s="434"/>
      <c r="BC21" s="1143"/>
      <c r="BD21" s="1140">
        <v>2</v>
      </c>
      <c r="BE21" s="1113">
        <v>20</v>
      </c>
      <c r="BF21" s="11">
        <v>3</v>
      </c>
      <c r="BG21" s="1141">
        <v>20</v>
      </c>
      <c r="BH21" s="434"/>
      <c r="BJ21" s="1071"/>
      <c r="BL21" s="434"/>
      <c r="BM21" s="1367">
        <v>2</v>
      </c>
      <c r="BN21" s="1366">
        <f>BE21</f>
        <v>20</v>
      </c>
      <c r="BO21" s="1367">
        <v>3</v>
      </c>
      <c r="BP21" s="1366">
        <v>20</v>
      </c>
      <c r="BQ21" s="434"/>
      <c r="BU21" s="1143"/>
      <c r="BV21" s="1140">
        <v>2</v>
      </c>
      <c r="BW21" s="1113">
        <v>20</v>
      </c>
      <c r="BX21" s="11">
        <v>0</v>
      </c>
      <c r="BY21" s="1141">
        <v>16</v>
      </c>
      <c r="BZ21" s="434"/>
      <c r="CB21" s="1071"/>
      <c r="CD21" s="434"/>
      <c r="CE21" s="1183">
        <v>2</v>
      </c>
      <c r="CF21" s="525">
        <f>BW21</f>
        <v>20</v>
      </c>
      <c r="CG21" s="527">
        <f>CEILING(((CA19/2-CE20*PI()*(CF20/10)^2/4-CG20*PI()*(CH20/10)^2/4)/(PI()*(CH21/10)^2/4)),1)</f>
        <v>2</v>
      </c>
      <c r="CH21" s="1184">
        <v>16</v>
      </c>
      <c r="CI21" s="434"/>
      <c r="CM21" s="1143"/>
      <c r="CN21" s="1140">
        <v>2</v>
      </c>
      <c r="CO21" s="1113">
        <v>20</v>
      </c>
      <c r="CP21" s="11">
        <v>2</v>
      </c>
      <c r="CQ21" s="1141">
        <v>20</v>
      </c>
      <c r="CR21" s="434"/>
      <c r="CT21" s="1071"/>
      <c r="CV21" s="434"/>
      <c r="CW21" s="1147">
        <v>2</v>
      </c>
      <c r="CX21" s="1148">
        <f>CO21</f>
        <v>20</v>
      </c>
      <c r="CY21" s="1149">
        <v>2</v>
      </c>
      <c r="CZ21" s="1150">
        <v>20</v>
      </c>
      <c r="DA21" s="434"/>
      <c r="DE21" s="1143"/>
      <c r="DF21" s="1140">
        <v>2</v>
      </c>
      <c r="DG21" s="1113">
        <v>20</v>
      </c>
      <c r="DH21" s="11">
        <v>0</v>
      </c>
      <c r="DI21" s="1141">
        <v>16</v>
      </c>
      <c r="DL21" s="1071"/>
      <c r="DN21" s="434"/>
      <c r="DO21" s="1183">
        <v>2</v>
      </c>
      <c r="DP21" s="525">
        <f>DG21</f>
        <v>20</v>
      </c>
      <c r="DQ21" s="527">
        <f>CEILING(((DK19/2-DO20*PI()*(DP20/10)^2/4-DQ20*PI()*(DR20/10)^2/4)/(PI()*(DR21/10)^2/4)),1)</f>
        <v>2</v>
      </c>
      <c r="DR21" s="1184">
        <v>16</v>
      </c>
      <c r="DS21" s="434"/>
      <c r="DZ21" s="1173"/>
      <c r="EJ21" s="1199"/>
      <c r="EK21" s="1378">
        <v>18</v>
      </c>
      <c r="EL21" s="373" t="s">
        <v>504</v>
      </c>
      <c r="EM21" s="1182" t="s">
        <v>507</v>
      </c>
      <c r="EN21" s="1182" t="s">
        <v>507</v>
      </c>
      <c r="EO21" s="1182" t="s">
        <v>514</v>
      </c>
      <c r="EP21" s="1182" t="s">
        <v>514</v>
      </c>
      <c r="EQ21" s="1377" t="s">
        <v>519</v>
      </c>
      <c r="ES21" s="1220">
        <f t="shared" si="0"/>
        <v>18</v>
      </c>
      <c r="ET21" s="1220" t="str">
        <f t="shared" si="1"/>
        <v>30x60 A</v>
      </c>
      <c r="EU21" s="1220" t="str">
        <f t="shared" si="2"/>
        <v>30x70 B</v>
      </c>
      <c r="EV21" s="1220" t="str">
        <f t="shared" si="3"/>
        <v>30x70 B</v>
      </c>
      <c r="EW21" s="1220" t="str">
        <f t="shared" si="4"/>
        <v>30x80 B</v>
      </c>
      <c r="EX21" s="1372" t="str">
        <f t="shared" si="6"/>
        <v>30x80 B</v>
      </c>
      <c r="EY21" s="1372" t="str">
        <f t="shared" si="7"/>
        <v>pareti in c.a.</v>
      </c>
    </row>
    <row r="22" spans="1:155" s="1114" customFormat="1" ht="20.399999999999999" customHeight="1" x14ac:dyDescent="0.3">
      <c r="A22" s="1142"/>
      <c r="B22" s="1457"/>
      <c r="C22" s="1457"/>
      <c r="D22" s="1457"/>
      <c r="E22" s="1457"/>
      <c r="K22" s="2"/>
      <c r="L22" s="2"/>
      <c r="M22" s="2"/>
      <c r="N22" s="2"/>
      <c r="S22" s="1144"/>
      <c r="T22" s="1457"/>
      <c r="U22" s="1457"/>
      <c r="V22" s="1457"/>
      <c r="W22" s="1457"/>
      <c r="AK22" s="1144"/>
      <c r="AL22" s="1457"/>
      <c r="AM22" s="1457"/>
      <c r="AN22" s="1457"/>
      <c r="AO22" s="1457"/>
      <c r="AU22" s="1282"/>
      <c r="AV22" s="1282"/>
      <c r="AW22" s="1282"/>
      <c r="AX22" s="1282"/>
      <c r="BC22" s="1144"/>
      <c r="BD22" s="1457"/>
      <c r="BE22" s="1457"/>
      <c r="BF22" s="1457"/>
      <c r="BG22" s="1457"/>
      <c r="BO22" s="1114">
        <v>4</v>
      </c>
      <c r="BU22" s="1144"/>
      <c r="BV22" s="1457"/>
      <c r="BW22" s="1457"/>
      <c r="BX22" s="1457"/>
      <c r="BY22" s="1457"/>
      <c r="CE22" s="2"/>
      <c r="CF22" s="2"/>
      <c r="CG22" s="2"/>
      <c r="CH22" s="2"/>
      <c r="CM22" s="1144"/>
      <c r="CN22" s="1457"/>
      <c r="CO22" s="1457"/>
      <c r="CP22" s="1457"/>
      <c r="CQ22" s="1457"/>
      <c r="DE22" s="1144"/>
      <c r="DF22" s="1457"/>
      <c r="DG22" s="1457"/>
      <c r="DH22" s="1457"/>
      <c r="DI22" s="1457"/>
      <c r="DO22" s="2"/>
      <c r="DP22" s="2"/>
      <c r="DQ22" s="2"/>
      <c r="DR22" s="2"/>
      <c r="DZ22" s="1069"/>
      <c r="EA22" s="1069"/>
      <c r="EB22" s="1069"/>
      <c r="EC22" s="1069"/>
      <c r="EJ22" s="1199"/>
      <c r="EK22" s="1378">
        <v>19</v>
      </c>
      <c r="EL22" s="373" t="s">
        <v>504</v>
      </c>
      <c r="EM22" s="1182" t="s">
        <v>507</v>
      </c>
      <c r="EN22" s="1182" t="s">
        <v>507</v>
      </c>
      <c r="EO22" s="1182" t="s">
        <v>514</v>
      </c>
      <c r="EP22" s="1182" t="s">
        <v>514</v>
      </c>
      <c r="EQ22" s="1377" t="s">
        <v>519</v>
      </c>
      <c r="ES22" s="1221">
        <f t="shared" si="0"/>
        <v>19</v>
      </c>
      <c r="ET22" s="1221" t="str">
        <f t="shared" si="1"/>
        <v>30x60 A</v>
      </c>
      <c r="EU22" s="1221" t="str">
        <f t="shared" si="2"/>
        <v>30x70 B</v>
      </c>
      <c r="EV22" s="1221" t="str">
        <f t="shared" si="3"/>
        <v>30x70 B</v>
      </c>
      <c r="EW22" s="1221" t="str">
        <f t="shared" si="4"/>
        <v>30x80 B</v>
      </c>
      <c r="EX22" s="1372" t="str">
        <f t="shared" si="6"/>
        <v>30x80 B</v>
      </c>
      <c r="EY22" s="1372" t="str">
        <f t="shared" si="7"/>
        <v>pareti in c.a.</v>
      </c>
    </row>
    <row r="23" spans="1:155" ht="21" customHeight="1" thickBot="1" x14ac:dyDescent="0.35">
      <c r="G23" s="748"/>
      <c r="I23" s="748"/>
      <c r="K23" s="1175"/>
      <c r="L23" s="1175"/>
      <c r="M23" s="1175"/>
      <c r="N23" s="1175"/>
      <c r="S23" s="1143"/>
      <c r="Z23" s="1071"/>
      <c r="AK23" s="1143"/>
      <c r="AR23" s="1071"/>
      <c r="AU23" s="1278"/>
      <c r="AV23" s="1278"/>
      <c r="AW23" s="1278"/>
      <c r="AX23" s="1278"/>
      <c r="BC23" s="1143"/>
      <c r="BJ23" s="1071"/>
      <c r="BU23" s="1143"/>
      <c r="CB23" s="1071"/>
      <c r="CE23" s="1175"/>
      <c r="CF23" s="1175"/>
      <c r="CG23" s="1175"/>
      <c r="CH23" s="1175"/>
      <c r="CM23" s="1143"/>
      <c r="CT23" s="1071"/>
      <c r="DE23" s="1143"/>
      <c r="DL23" s="1071"/>
      <c r="DO23" s="1175"/>
      <c r="DP23" s="1175"/>
      <c r="DQ23" s="1175"/>
      <c r="DR23" s="1175"/>
      <c r="EJ23" s="1199"/>
      <c r="EK23" s="1378">
        <v>20</v>
      </c>
      <c r="EL23" s="373" t="s">
        <v>504</v>
      </c>
      <c r="EM23" s="1182" t="s">
        <v>507</v>
      </c>
      <c r="EN23" s="1182" t="s">
        <v>507</v>
      </c>
      <c r="EO23" s="1182" t="s">
        <v>514</v>
      </c>
      <c r="EP23" s="1182" t="s">
        <v>514</v>
      </c>
      <c r="EQ23" s="1377" t="s">
        <v>519</v>
      </c>
      <c r="ES23" s="1220">
        <f t="shared" si="0"/>
        <v>20</v>
      </c>
      <c r="ET23" s="1220" t="str">
        <f t="shared" si="1"/>
        <v>30x60 A</v>
      </c>
      <c r="EU23" s="1220" t="str">
        <f t="shared" si="2"/>
        <v>30x70 B</v>
      </c>
      <c r="EV23" s="1220" t="str">
        <f t="shared" si="3"/>
        <v>30x70 B</v>
      </c>
      <c r="EW23" s="1220" t="str">
        <f t="shared" si="4"/>
        <v>30x80 B</v>
      </c>
      <c r="EX23" s="1372" t="str">
        <f t="shared" si="6"/>
        <v>30x80 B</v>
      </c>
      <c r="EY23" s="1372" t="str">
        <f t="shared" si="7"/>
        <v>pareti in c.a.</v>
      </c>
    </row>
    <row r="24" spans="1:155" ht="21" customHeight="1" x14ac:dyDescent="0.3">
      <c r="B24" s="1483" t="s">
        <v>396</v>
      </c>
      <c r="C24" s="1526"/>
      <c r="D24" s="1526"/>
      <c r="E24" s="1527"/>
      <c r="F24" s="2"/>
      <c r="G24" s="1065">
        <f>0.01*'Prima progettazione pil'!$E38*'Prima progettazione pil'!$F38</f>
        <v>24</v>
      </c>
      <c r="H24" s="1070">
        <f>(B25*PI()*(C25/10)^2/4+D26*PI()*(E26/10)^2/4)*2</f>
        <v>22.870794518133692</v>
      </c>
      <c r="I24" s="1065">
        <f>0.04*'Prima progettazione pil'!$E38*'Prima progettazione pil'!$F38</f>
        <v>96</v>
      </c>
      <c r="J24" s="2"/>
      <c r="K24" s="1483" t="s">
        <v>396</v>
      </c>
      <c r="L24" s="1526"/>
      <c r="M24" s="1526"/>
      <c r="N24" s="1527"/>
      <c r="O24" s="2"/>
      <c r="P24" s="1065">
        <f>G24</f>
        <v>24</v>
      </c>
      <c r="Q24" s="1068">
        <f>(K25*PI()*(L25/10)^2/4+M25*PI()*(N25/10)^2/4+M26*PI()*(N26/10)^2/4)*2</f>
        <v>26.89203311472863</v>
      </c>
      <c r="R24" s="1065">
        <f>I24</f>
        <v>96</v>
      </c>
      <c r="S24" s="1143"/>
      <c r="T24" s="1483" t="s">
        <v>396</v>
      </c>
      <c r="U24" s="1526"/>
      <c r="V24" s="1526"/>
      <c r="W24" s="1527"/>
      <c r="X24" s="2"/>
      <c r="Y24" s="1065">
        <f>0.01*'Prima progettazione pil'!$E38*'Prima progettazione pil'!$F38</f>
        <v>24</v>
      </c>
      <c r="Z24" s="1070">
        <f>(T25*PI()*(U25/10)^2/4+V26*PI()*(W26/10)^2/4)*2</f>
        <v>12.566370614359172</v>
      </c>
      <c r="AA24" s="1065">
        <f>0.04*'Prima progettazione pil'!$E38*'Prima progettazione pil'!$F38</f>
        <v>96</v>
      </c>
      <c r="AB24" s="2"/>
      <c r="AC24" s="1483" t="s">
        <v>396</v>
      </c>
      <c r="AD24" s="1526"/>
      <c r="AE24" s="1526"/>
      <c r="AF24" s="1527"/>
      <c r="AG24" s="2"/>
      <c r="AH24" s="1065">
        <f>Y24</f>
        <v>24</v>
      </c>
      <c r="AI24" s="1068">
        <f>(AC25*PI()*(AD25/10)^2/4+AE25*PI()*(AF25/10)^2/4+AE26*PI()*(AF26/10)^2/4)*2</f>
        <v>37.699111843077517</v>
      </c>
      <c r="AJ24" s="1065">
        <f>AA24</f>
        <v>96</v>
      </c>
      <c r="AK24" s="1143"/>
      <c r="AL24" s="1483" t="s">
        <v>396</v>
      </c>
      <c r="AM24" s="1526"/>
      <c r="AN24" s="1526"/>
      <c r="AO24" s="1527"/>
      <c r="AP24" s="2"/>
      <c r="AQ24" s="1065">
        <f>0.01*'Prima progettazione pil'!$E38*'Prima progettazione pil'!$F38</f>
        <v>24</v>
      </c>
      <c r="AR24" s="1070">
        <f>(AL25*PI()*(AM25/10)^2/4+AN26*PI()*(AO26/10)^2/4)*2</f>
        <v>22.870794518133692</v>
      </c>
      <c r="AS24" s="1065">
        <f>0.04*'Prima progettazione pil'!$E38*'Prima progettazione pil'!$F38</f>
        <v>96</v>
      </c>
      <c r="AT24" s="2"/>
      <c r="AU24" s="1483" t="s">
        <v>396</v>
      </c>
      <c r="AV24" s="1526"/>
      <c r="AW24" s="1526"/>
      <c r="AX24" s="1527"/>
      <c r="AY24" s="2"/>
      <c r="AZ24" s="1065">
        <f>AQ24</f>
        <v>24</v>
      </c>
      <c r="BA24" s="1068">
        <f>(AU25*PI()*(AV25/10)^2/4+AW25*PI()*(AX25/10)^2/4+AW26*PI()*(AX26/10)^2/4)*2</f>
        <v>37.699111843077517</v>
      </c>
      <c r="BB24" s="1065">
        <f>AS24</f>
        <v>96</v>
      </c>
      <c r="BC24" s="1143"/>
      <c r="BD24" s="1530" t="s">
        <v>396</v>
      </c>
      <c r="BE24" s="1531"/>
      <c r="BF24" s="1531"/>
      <c r="BG24" s="1532"/>
      <c r="BH24" s="2"/>
      <c r="BI24" s="1065">
        <f>0.01*'Prima progettazione pil'!$E38*'Prima progettazione pil'!$F38</f>
        <v>24</v>
      </c>
      <c r="BJ24" s="1070">
        <f>(BD25*PI()*(BE25/10)^2/4+BF26*PI()*(BG26/10)^2/4)*2</f>
        <v>37.699111843077517</v>
      </c>
      <c r="BK24" s="1065">
        <f>0.04*'Prima progettazione pil'!$E38*'Prima progettazione pil'!$F38</f>
        <v>96</v>
      </c>
      <c r="BL24" s="2"/>
      <c r="BM24" s="1423" t="s">
        <v>396</v>
      </c>
      <c r="BN24" s="1528"/>
      <c r="BO24" s="1528"/>
      <c r="BP24" s="1529"/>
      <c r="BQ24" s="2"/>
      <c r="BR24" s="1065">
        <f>BI24</f>
        <v>24</v>
      </c>
      <c r="BS24" s="1068">
        <f>(BM25*PI()*(BN25/10)^2/4+BO25*PI()*(BP25/10)^2/4+BO26*PI()*(BP26/10)^2/4)*2</f>
        <v>43.982297150257104</v>
      </c>
      <c r="BT24" s="1065">
        <f>BK24</f>
        <v>96</v>
      </c>
      <c r="BU24" s="1143"/>
      <c r="BV24" s="1533" t="s">
        <v>396</v>
      </c>
      <c r="BW24" s="1534"/>
      <c r="BX24" s="1534"/>
      <c r="BY24" s="1535"/>
      <c r="BZ24" s="2"/>
      <c r="CA24" s="1065">
        <f>0.01*'Prima progettazione pil'!$E38*'Prima progettazione pil'!$F38</f>
        <v>24</v>
      </c>
      <c r="CB24" s="1070">
        <f>(BV25*PI()*(BW25/10)^2/4+BX26*PI()*(BY26/10)^2/4)*2</f>
        <v>12.566370614359172</v>
      </c>
      <c r="CC24" s="1065">
        <f>0.04*'Prima progettazione pil'!$E38*'Prima progettazione pil'!$F38</f>
        <v>96</v>
      </c>
      <c r="CD24" s="2"/>
      <c r="CE24" s="1483" t="s">
        <v>396</v>
      </c>
      <c r="CF24" s="1526"/>
      <c r="CG24" s="1526"/>
      <c r="CH24" s="1527"/>
      <c r="CI24" s="2"/>
      <c r="CJ24" s="1065">
        <f>CA24</f>
        <v>24</v>
      </c>
      <c r="CK24" s="1068">
        <f>(CE25*PI()*(CF25/10)^2/4+CG25*PI()*(CH25/10)^2/4+CG26*PI()*(CH26/10)^2/4)*2</f>
        <v>26.89203311472863</v>
      </c>
      <c r="CL24" s="1065">
        <f>CC24</f>
        <v>96</v>
      </c>
      <c r="CM24" s="1143"/>
      <c r="CN24" s="1538" t="s">
        <v>396</v>
      </c>
      <c r="CO24" s="1539"/>
      <c r="CP24" s="1539"/>
      <c r="CQ24" s="1540"/>
      <c r="CR24" s="2"/>
      <c r="CS24" s="1065">
        <f>0.01*'Prima progettazione pil'!$E38*'Prima progettazione pil'!$F38</f>
        <v>24</v>
      </c>
      <c r="CT24" s="1070">
        <f>(CN25*PI()*(CO25/10)^2/4+CP26*PI()*(CQ26/10)^2/4)*2</f>
        <v>26.89203311472863</v>
      </c>
      <c r="CU24" s="1065">
        <f>0.04*'Prima progettazione pil'!$E38*'Prima progettazione pil'!$F38</f>
        <v>96</v>
      </c>
      <c r="CV24" s="2"/>
      <c r="CW24" s="1483" t="s">
        <v>396</v>
      </c>
      <c r="CX24" s="1526"/>
      <c r="CY24" s="1526"/>
      <c r="CZ24" s="1527"/>
      <c r="DA24" s="2"/>
      <c r="DB24" s="1065">
        <f>CS24</f>
        <v>24</v>
      </c>
      <c r="DC24" s="1068">
        <f>(CW25*PI()*(CX25/10)^2/4+CY25*PI()*(CZ25/10)^2/4+CY26*PI()*(CZ26/10)^2/4)*2</f>
        <v>37.699111843077517</v>
      </c>
      <c r="DD24" s="1065">
        <f>CU24</f>
        <v>96</v>
      </c>
      <c r="DE24" s="1143"/>
      <c r="DF24" s="1533" t="s">
        <v>396</v>
      </c>
      <c r="DG24" s="1534"/>
      <c r="DH24" s="1534"/>
      <c r="DI24" s="1535"/>
      <c r="DK24" s="1065">
        <f>0.01*'Prima progettazione pil'!$E38*'Prima progettazione pil'!$F38</f>
        <v>24</v>
      </c>
      <c r="DL24" s="1070">
        <f>(DF25*PI()*(DG25/10)^2/4+DH26*PI()*(DI26/10)^2/4)*2</f>
        <v>12.566370614359172</v>
      </c>
      <c r="DM24" s="1065">
        <f>0.04*'Prima progettazione pil'!$E38*'Prima progettazione pil'!$F38</f>
        <v>96</v>
      </c>
      <c r="DN24" s="2"/>
      <c r="DO24" s="1483" t="s">
        <v>396</v>
      </c>
      <c r="DP24" s="1526"/>
      <c r="DQ24" s="1526"/>
      <c r="DR24" s="1527"/>
      <c r="DS24" s="2"/>
      <c r="DT24" s="1065">
        <f>DK24</f>
        <v>24</v>
      </c>
      <c r="DU24" s="1068">
        <f>(DO25*PI()*(DP25/10)^2/4+DQ25*PI()*(DR25/10)^2/4+DQ26*PI()*(DR26/10)^2/4)*2</f>
        <v>26.89203311472863</v>
      </c>
      <c r="DV24" s="1065">
        <f>DM24</f>
        <v>96</v>
      </c>
      <c r="DZ24" s="1114"/>
      <c r="EA24" s="1114"/>
      <c r="EB24" s="1114"/>
      <c r="EC24" s="1114"/>
      <c r="EJ24" s="1204"/>
      <c r="EK24" s="1378">
        <v>21</v>
      </c>
      <c r="EL24" s="373" t="s">
        <v>504</v>
      </c>
      <c r="EM24" s="1182" t="s">
        <v>507</v>
      </c>
      <c r="EN24" s="1186" t="s">
        <v>511</v>
      </c>
      <c r="EO24" s="1186" t="s">
        <v>513</v>
      </c>
      <c r="EP24" s="1186" t="s">
        <v>513</v>
      </c>
      <c r="EQ24" s="1377" t="s">
        <v>519</v>
      </c>
      <c r="ES24" s="1220">
        <f t="shared" si="0"/>
        <v>21</v>
      </c>
      <c r="ET24" s="1220" t="str">
        <f t="shared" si="1"/>
        <v>30x60 A</v>
      </c>
      <c r="EU24" s="1220" t="str">
        <f t="shared" si="2"/>
        <v>30x70 B</v>
      </c>
      <c r="EV24" s="1220" t="str">
        <f t="shared" si="3"/>
        <v xml:space="preserve">30x70 C </v>
      </c>
      <c r="EW24" s="1220" t="str">
        <f t="shared" si="4"/>
        <v>30x80 C</v>
      </c>
      <c r="EX24" s="1372" t="str">
        <f t="shared" si="6"/>
        <v>30x80 C</v>
      </c>
      <c r="EY24" s="1372" t="str">
        <f t="shared" si="7"/>
        <v>pareti in c.a.</v>
      </c>
    </row>
    <row r="25" spans="1:155" ht="22.8" customHeight="1" thickBot="1" x14ac:dyDescent="0.35">
      <c r="A25" s="1357" t="s">
        <v>404</v>
      </c>
      <c r="B25" s="1074">
        <v>3</v>
      </c>
      <c r="C25" s="1098">
        <v>20</v>
      </c>
      <c r="D25" s="1076">
        <v>0</v>
      </c>
      <c r="E25" s="1099">
        <v>16</v>
      </c>
      <c r="F25" s="434"/>
      <c r="G25" s="1416" t="str">
        <f>IF(AND(H24&gt;=G24,H24&lt;=I24),"Verifica","Non Verifica")</f>
        <v>Non Verifica</v>
      </c>
      <c r="H25" s="1416"/>
      <c r="I25" s="1416"/>
      <c r="J25" s="434"/>
      <c r="K25" s="527">
        <v>3</v>
      </c>
      <c r="L25" s="1182">
        <f>C25</f>
        <v>20</v>
      </c>
      <c r="M25" s="527">
        <f>IF(K25=2,1,IF(K25=3,0,IF(K25=4,0,IF(K25=5,0,""))))</f>
        <v>0</v>
      </c>
      <c r="N25" s="1182">
        <f>E25</f>
        <v>16</v>
      </c>
      <c r="O25" s="434"/>
      <c r="P25" s="1416" t="str">
        <f>IF(AND(Q24&gt;=P24,Q24&lt;=R24),"Verifica","Non Verifica")</f>
        <v>Verifica</v>
      </c>
      <c r="Q25" s="1416"/>
      <c r="R25" s="1416"/>
      <c r="S25" s="1143"/>
      <c r="T25" s="1074">
        <v>2</v>
      </c>
      <c r="U25" s="1098">
        <v>20</v>
      </c>
      <c r="V25" s="1076">
        <v>0</v>
      </c>
      <c r="W25" s="1099">
        <v>16</v>
      </c>
      <c r="X25" s="434"/>
      <c r="Y25" s="1416" t="str">
        <f>IF(AND(Z24&gt;=Y24,Z24&lt;=AA24),"Verifica","Non Verifica")</f>
        <v>Non Verifica</v>
      </c>
      <c r="Z25" s="1416"/>
      <c r="AA25" s="1416"/>
      <c r="AB25" s="434"/>
      <c r="AC25" s="286">
        <v>4</v>
      </c>
      <c r="AD25" s="1146">
        <f>U25</f>
        <v>20</v>
      </c>
      <c r="AE25" s="286">
        <v>0</v>
      </c>
      <c r="AF25" s="1146">
        <f>W25</f>
        <v>16</v>
      </c>
      <c r="AG25" s="434"/>
      <c r="AH25" s="1416" t="str">
        <f>IF(AND(AI24&gt;=AH24,AI24&lt;=AJ24),"Verifica","Non Verifica")</f>
        <v>Verifica</v>
      </c>
      <c r="AI25" s="1416"/>
      <c r="AJ25" s="1416"/>
      <c r="AK25" s="1143"/>
      <c r="AL25" s="1074">
        <v>3</v>
      </c>
      <c r="AM25" s="1098">
        <v>20</v>
      </c>
      <c r="AN25" s="1076">
        <v>0</v>
      </c>
      <c r="AO25" s="1099">
        <v>16</v>
      </c>
      <c r="AP25" s="434"/>
      <c r="AQ25" s="1416" t="str">
        <f>IF(AND(AR24&gt;=AQ24,AR24&lt;=AS24),"Verifica","Non Verifica")</f>
        <v>Non Verifica</v>
      </c>
      <c r="AR25" s="1416"/>
      <c r="AS25" s="1416"/>
      <c r="AT25" s="434"/>
      <c r="AU25" s="286">
        <v>4</v>
      </c>
      <c r="AV25" s="1146">
        <f>AM25</f>
        <v>20</v>
      </c>
      <c r="AW25" s="286">
        <v>0</v>
      </c>
      <c r="AX25" s="1146">
        <f>AO25</f>
        <v>16</v>
      </c>
      <c r="AY25" s="434"/>
      <c r="AZ25" s="1416" t="str">
        <f>IF(AND(BA24&gt;=AZ24,BA24&lt;=BB24),"Verifica","Non Verifica")</f>
        <v>Verifica</v>
      </c>
      <c r="BA25" s="1416"/>
      <c r="BB25" s="1416"/>
      <c r="BC25" s="1143"/>
      <c r="BD25" s="1074">
        <v>5</v>
      </c>
      <c r="BE25" s="1098">
        <v>20</v>
      </c>
      <c r="BF25" s="1076">
        <v>0</v>
      </c>
      <c r="BG25" s="1099">
        <v>16</v>
      </c>
      <c r="BH25" s="434"/>
      <c r="BI25" s="1416" t="str">
        <f>IF(AND(BJ24&gt;=BI24,BJ24&lt;=BK24),"Verifica","Non Verifica")</f>
        <v>Verifica</v>
      </c>
      <c r="BJ25" s="1416"/>
      <c r="BK25" s="1416"/>
      <c r="BL25" s="1273"/>
      <c r="BM25" s="1367">
        <v>4</v>
      </c>
      <c r="BN25" s="1366">
        <f>BE25</f>
        <v>20</v>
      </c>
      <c r="BO25" s="1367">
        <f>IF(BM25=2,1,IF(BM25=3,0,IF(BM25=4,0,IF(BM25=5,0,""))))</f>
        <v>0</v>
      </c>
      <c r="BP25" s="1366">
        <f>BG25</f>
        <v>16</v>
      </c>
      <c r="BQ25" s="434"/>
      <c r="BR25" s="1416" t="str">
        <f>IF(AND(BS24&gt;=BR24,BS24&lt;=BT24),"Verifica","Non Verifica")</f>
        <v>Verifica</v>
      </c>
      <c r="BS25" s="1416"/>
      <c r="BT25" s="1416"/>
      <c r="BU25" s="1143"/>
      <c r="BV25" s="1074">
        <v>2</v>
      </c>
      <c r="BW25" s="1098">
        <v>20</v>
      </c>
      <c r="BX25" s="1076">
        <v>0</v>
      </c>
      <c r="BY25" s="1099">
        <v>16</v>
      </c>
      <c r="BZ25" s="434"/>
      <c r="CA25" s="1416" t="str">
        <f>IF(AND(CB24&gt;=CA24,CB24&lt;=CC24),"Verifica","Non Verifica")</f>
        <v>Non Verifica</v>
      </c>
      <c r="CB25" s="1416"/>
      <c r="CC25" s="1416"/>
      <c r="CD25" s="434"/>
      <c r="CE25" s="527">
        <v>3</v>
      </c>
      <c r="CF25" s="1182">
        <f>BW25</f>
        <v>20</v>
      </c>
      <c r="CG25" s="527">
        <f>IF(CE25=2,1,IF(CE25=3,0,IF(CE25=4,0,IF(CE25=5,0,""))))</f>
        <v>0</v>
      </c>
      <c r="CH25" s="1182">
        <f>BY25</f>
        <v>16</v>
      </c>
      <c r="CI25" s="434"/>
      <c r="CJ25" s="1416" t="str">
        <f>IF(AND(CK24&gt;=CJ24,CK24&lt;=CL24),"Verifica","Non Verifica")</f>
        <v>Verifica</v>
      </c>
      <c r="CK25" s="1416"/>
      <c r="CL25" s="1416"/>
      <c r="CM25" s="1143"/>
      <c r="CN25" s="1074">
        <v>3</v>
      </c>
      <c r="CO25" s="1098">
        <v>20</v>
      </c>
      <c r="CP25" s="1076">
        <v>0</v>
      </c>
      <c r="CQ25" s="1099">
        <v>16</v>
      </c>
      <c r="CR25" s="434"/>
      <c r="CS25" s="1416" t="str">
        <f>IF(AND(CT24&gt;=CS24,CT24&lt;=CU24),"Verifica","Non Verifica")</f>
        <v>Verifica</v>
      </c>
      <c r="CT25" s="1416"/>
      <c r="CU25" s="1416"/>
      <c r="CV25" s="434"/>
      <c r="CW25" s="286">
        <v>4</v>
      </c>
      <c r="CX25" s="1146">
        <f>CO25</f>
        <v>20</v>
      </c>
      <c r="CY25" s="286">
        <f>IF(CW25=2,1,IF(CW25=3,0,IF(CW25=4,0,IF(CW25=5,0,""))))</f>
        <v>0</v>
      </c>
      <c r="CZ25" s="1146">
        <f>CQ25</f>
        <v>16</v>
      </c>
      <c r="DA25" s="434"/>
      <c r="DB25" s="1416" t="str">
        <f>IF(AND(DC24&gt;=DB24,DC24&lt;=DD24),"Verifica","Non Verifica")</f>
        <v>Verifica</v>
      </c>
      <c r="DC25" s="1416"/>
      <c r="DD25" s="1416"/>
      <c r="DE25" s="1143"/>
      <c r="DF25" s="1074">
        <v>2</v>
      </c>
      <c r="DG25" s="1098">
        <v>20</v>
      </c>
      <c r="DH25" s="1076">
        <v>0</v>
      </c>
      <c r="DI25" s="1099">
        <v>16</v>
      </c>
      <c r="DK25" s="1416" t="str">
        <f>IF(AND(DL24&gt;=DK24,DL24&lt;=DM24),"Verifica","Non Verifica")</f>
        <v>Non Verifica</v>
      </c>
      <c r="DL25" s="1416"/>
      <c r="DM25" s="1416"/>
      <c r="DN25" s="434"/>
      <c r="DO25" s="527">
        <v>3</v>
      </c>
      <c r="DP25" s="1182">
        <f>DG25</f>
        <v>20</v>
      </c>
      <c r="DQ25" s="527">
        <f>IF(DO25=2,1,IF(DO25=3,0,IF(DO25=4,0,IF(DO25=5,0,""))))</f>
        <v>0</v>
      </c>
      <c r="DR25" s="1182">
        <f>DI25</f>
        <v>16</v>
      </c>
      <c r="DS25" s="434"/>
      <c r="DT25" s="1416" t="str">
        <f>IF(AND(DU24&gt;=DT24,DU24&lt;=DV24),"Verifica","Non Verifica")</f>
        <v>Verifica</v>
      </c>
      <c r="DU25" s="1416"/>
      <c r="DV25" s="1416"/>
    </row>
    <row r="26" spans="1:155" ht="22.8" customHeight="1" x14ac:dyDescent="0.3">
      <c r="A26" s="1358" t="s">
        <v>403</v>
      </c>
      <c r="B26" s="1140">
        <v>2</v>
      </c>
      <c r="C26" s="1113">
        <v>20</v>
      </c>
      <c r="D26" s="11">
        <v>1</v>
      </c>
      <c r="E26" s="1141">
        <v>16</v>
      </c>
      <c r="F26" s="434"/>
      <c r="G26" s="748"/>
      <c r="I26" s="748"/>
      <c r="J26" s="434"/>
      <c r="K26" s="1183">
        <v>2</v>
      </c>
      <c r="L26" s="525">
        <f>C26</f>
        <v>20</v>
      </c>
      <c r="M26" s="527">
        <f>CEILING(((G24/2-K25*PI()*(L25/10)^2/4-M25*PI()*(N25/10)^2/4)/(PI()*(N26/10)^2/4)),1)</f>
        <v>2</v>
      </c>
      <c r="N26" s="1184">
        <v>16</v>
      </c>
      <c r="O26" s="434"/>
      <c r="S26" s="1143"/>
      <c r="T26" s="1140">
        <v>2</v>
      </c>
      <c r="U26" s="1113">
        <v>20</v>
      </c>
      <c r="V26" s="11">
        <v>0</v>
      </c>
      <c r="W26" s="1141">
        <v>16</v>
      </c>
      <c r="X26" s="434"/>
      <c r="Z26" s="1071"/>
      <c r="AB26" s="434"/>
      <c r="AC26" s="1147">
        <v>2</v>
      </c>
      <c r="AD26" s="1148">
        <f>U26</f>
        <v>20</v>
      </c>
      <c r="AE26" s="1149">
        <v>2</v>
      </c>
      <c r="AF26" s="1150">
        <v>20</v>
      </c>
      <c r="AG26" s="434"/>
      <c r="AK26" s="1143"/>
      <c r="AL26" s="1140">
        <v>2</v>
      </c>
      <c r="AM26" s="1113">
        <v>20</v>
      </c>
      <c r="AN26" s="11">
        <v>1</v>
      </c>
      <c r="AO26" s="1141">
        <v>16</v>
      </c>
      <c r="AP26" s="434"/>
      <c r="AR26" s="1071"/>
      <c r="AT26" s="434"/>
      <c r="AU26" s="1147">
        <v>2</v>
      </c>
      <c r="AV26" s="1148">
        <f>AM26</f>
        <v>20</v>
      </c>
      <c r="AW26" s="1149">
        <v>2</v>
      </c>
      <c r="AX26" s="1150">
        <v>20</v>
      </c>
      <c r="AY26" s="434"/>
      <c r="BC26" s="1143"/>
      <c r="BD26" s="1140">
        <v>2</v>
      </c>
      <c r="BE26" s="1113">
        <v>20</v>
      </c>
      <c r="BF26" s="11">
        <v>1</v>
      </c>
      <c r="BG26" s="1141">
        <v>20</v>
      </c>
      <c r="BH26" s="434"/>
      <c r="BJ26" s="1071"/>
      <c r="BL26" s="1273"/>
      <c r="BM26" s="1367">
        <v>2</v>
      </c>
      <c r="BN26" s="1366">
        <f>BE26</f>
        <v>20</v>
      </c>
      <c r="BO26" s="1367">
        <v>3</v>
      </c>
      <c r="BP26" s="1366">
        <v>20</v>
      </c>
      <c r="BQ26" s="434"/>
      <c r="BU26" s="1143"/>
      <c r="BV26" s="1140">
        <v>2</v>
      </c>
      <c r="BW26" s="1113">
        <v>20</v>
      </c>
      <c r="BX26" s="11">
        <v>0</v>
      </c>
      <c r="BY26" s="1141">
        <v>16</v>
      </c>
      <c r="BZ26" s="434"/>
      <c r="CB26" s="1071"/>
      <c r="CD26" s="434"/>
      <c r="CE26" s="1183">
        <v>2</v>
      </c>
      <c r="CF26" s="525">
        <f>BW26</f>
        <v>20</v>
      </c>
      <c r="CG26" s="527">
        <f>CEILING(((CA24/2-CE25*PI()*(CF25/10)^2/4-CG25*PI()*(CH25/10)^2/4)/(PI()*(CH26/10)^2/4)),1)</f>
        <v>2</v>
      </c>
      <c r="CH26" s="1184">
        <v>16</v>
      </c>
      <c r="CI26" s="434"/>
      <c r="CM26" s="1143"/>
      <c r="CN26" s="1140">
        <v>2</v>
      </c>
      <c r="CO26" s="1113">
        <v>20</v>
      </c>
      <c r="CP26" s="11">
        <v>2</v>
      </c>
      <c r="CQ26" s="1141">
        <v>16</v>
      </c>
      <c r="CR26" s="434"/>
      <c r="CT26" s="1071"/>
      <c r="CV26" s="434"/>
      <c r="CW26" s="1147">
        <v>2</v>
      </c>
      <c r="CX26" s="1148">
        <f>CO26</f>
        <v>20</v>
      </c>
      <c r="CY26" s="1149">
        <v>2</v>
      </c>
      <c r="CZ26" s="1150">
        <v>20</v>
      </c>
      <c r="DA26" s="434"/>
      <c r="DE26" s="1143"/>
      <c r="DF26" s="1140">
        <v>2</v>
      </c>
      <c r="DG26" s="1113">
        <v>20</v>
      </c>
      <c r="DH26" s="11">
        <v>0</v>
      </c>
      <c r="DI26" s="1141">
        <v>16</v>
      </c>
      <c r="DL26" s="1071"/>
      <c r="DN26" s="434"/>
      <c r="DO26" s="1183">
        <v>2</v>
      </c>
      <c r="DP26" s="525">
        <f>DG26</f>
        <v>20</v>
      </c>
      <c r="DQ26" s="527">
        <f>CEILING(((DK24/2-DO25*PI()*(DP25/10)^2/4-DQ25*PI()*(DR25/10)^2/4)/(PI()*(DR26/10)^2/4)),1)</f>
        <v>2</v>
      </c>
      <c r="DR26" s="1184">
        <v>16</v>
      </c>
      <c r="DS26" s="434"/>
    </row>
    <row r="27" spans="1:155" s="1114" customFormat="1" ht="22.8" customHeight="1" x14ac:dyDescent="0.3">
      <c r="A27" s="1142"/>
      <c r="B27" s="1457"/>
      <c r="C27" s="1457"/>
      <c r="D27" s="1457"/>
      <c r="E27" s="1457"/>
      <c r="S27" s="1144"/>
      <c r="T27" s="1457"/>
      <c r="U27" s="1457"/>
      <c r="V27" s="1457"/>
      <c r="W27" s="1457"/>
      <c r="AK27" s="1144"/>
      <c r="AL27" s="1457"/>
      <c r="AM27" s="1457"/>
      <c r="AN27" s="1457"/>
      <c r="AO27" s="1457"/>
      <c r="BC27" s="1144"/>
      <c r="BD27" s="1457"/>
      <c r="BE27" s="1457"/>
      <c r="BF27" s="1457"/>
      <c r="BG27" s="1457"/>
      <c r="BU27" s="1144"/>
      <c r="BV27" s="1457"/>
      <c r="BW27" s="1457"/>
      <c r="BX27" s="1457"/>
      <c r="BY27" s="1457"/>
      <c r="CM27" s="1144"/>
      <c r="CN27" s="1457"/>
      <c r="CO27" s="1457"/>
      <c r="CP27" s="1457"/>
      <c r="CQ27" s="1457"/>
      <c r="DE27" s="1144"/>
      <c r="DF27" s="1457"/>
      <c r="DG27" s="1457"/>
      <c r="DH27" s="1457"/>
      <c r="DI27" s="1457"/>
      <c r="DZ27" s="1069"/>
      <c r="EA27" s="1069"/>
      <c r="EB27" s="1069"/>
      <c r="EC27" s="1069"/>
      <c r="EQ27" s="1375"/>
      <c r="EY27" s="1375"/>
    </row>
    <row r="28" spans="1:155" ht="22.8" customHeight="1" x14ac:dyDescent="0.3">
      <c r="B28" s="1143"/>
      <c r="C28" s="1143"/>
      <c r="D28" s="1143"/>
      <c r="E28" s="1143"/>
      <c r="F28" s="1143"/>
      <c r="G28" s="1143"/>
      <c r="H28" s="1143"/>
      <c r="I28" s="1143"/>
      <c r="J28" s="1143"/>
      <c r="K28" s="1143"/>
      <c r="L28" s="1143"/>
      <c r="M28" s="1143"/>
      <c r="N28" s="1143"/>
      <c r="O28" s="1143"/>
      <c r="P28" s="1143"/>
      <c r="Q28" s="1143"/>
      <c r="R28" s="1143"/>
      <c r="S28" s="1143"/>
      <c r="T28" s="1143"/>
      <c r="U28" s="1143"/>
      <c r="V28" s="1143"/>
      <c r="W28" s="1143"/>
      <c r="X28" s="1143"/>
      <c r="Y28" s="1143"/>
      <c r="Z28" s="1143"/>
      <c r="AA28" s="1143"/>
      <c r="AB28" s="1143"/>
      <c r="AC28" s="1143"/>
      <c r="AD28" s="1143"/>
      <c r="AE28" s="1143"/>
      <c r="AF28" s="1143"/>
      <c r="AG28" s="1143"/>
      <c r="AH28" s="1143"/>
      <c r="AI28" s="1143"/>
      <c r="AJ28" s="1143"/>
      <c r="AK28" s="1143"/>
      <c r="AL28" s="1143"/>
      <c r="AM28" s="1143"/>
      <c r="AN28" s="1143"/>
      <c r="AO28" s="1143"/>
      <c r="AP28" s="1143"/>
      <c r="AQ28" s="1143"/>
      <c r="AR28" s="1143"/>
      <c r="AS28" s="1143"/>
      <c r="AT28" s="1143"/>
      <c r="AU28" s="1143"/>
      <c r="AV28" s="1143"/>
      <c r="AW28" s="1143"/>
      <c r="AX28" s="1143"/>
      <c r="AY28" s="1143"/>
      <c r="AZ28" s="1143"/>
      <c r="BA28" s="1143"/>
      <c r="BB28" s="1143"/>
      <c r="BC28" s="1143"/>
      <c r="BD28" s="1143"/>
      <c r="BE28" s="1143"/>
      <c r="BF28" s="1143"/>
      <c r="BG28" s="1143"/>
      <c r="BH28" s="1143"/>
      <c r="BI28" s="1143"/>
      <c r="BJ28" s="1143"/>
      <c r="BK28" s="1143"/>
      <c r="BL28" s="1143"/>
      <c r="BM28" s="1143"/>
      <c r="BN28" s="1143"/>
      <c r="BO28" s="1143"/>
      <c r="BP28" s="1143"/>
      <c r="BQ28" s="1143"/>
      <c r="BR28" s="1143"/>
      <c r="BS28" s="1143"/>
      <c r="BT28" s="1143"/>
      <c r="BU28" s="1143"/>
      <c r="BV28" s="1143"/>
      <c r="BW28" s="1143"/>
      <c r="BX28" s="1143"/>
      <c r="BY28" s="1143"/>
      <c r="BZ28" s="1143"/>
      <c r="CA28" s="1143"/>
      <c r="CB28" s="1143"/>
      <c r="CC28" s="1143"/>
      <c r="CD28" s="1143"/>
      <c r="CE28" s="1143"/>
      <c r="CF28" s="1143"/>
      <c r="CG28" s="1143"/>
      <c r="CH28" s="1143"/>
      <c r="CI28" s="1143"/>
      <c r="CJ28" s="1143"/>
      <c r="CK28" s="1143"/>
      <c r="CL28" s="1143"/>
      <c r="CM28" s="1143"/>
      <c r="CN28" s="1143"/>
      <c r="CO28" s="1143"/>
      <c r="CP28" s="1143"/>
      <c r="CQ28" s="1143"/>
      <c r="CR28" s="1143"/>
      <c r="CS28" s="1143"/>
      <c r="CT28" s="1143"/>
      <c r="CU28" s="1143"/>
      <c r="CV28" s="1143"/>
      <c r="CW28" s="1143"/>
      <c r="CX28" s="1143"/>
      <c r="CY28" s="1143"/>
      <c r="CZ28" s="1143"/>
      <c r="DA28" s="1143"/>
      <c r="DB28" s="1143"/>
      <c r="DC28" s="1143"/>
      <c r="DD28" s="1143"/>
      <c r="DE28" s="1143"/>
      <c r="DF28" s="1143"/>
      <c r="DG28" s="1143"/>
      <c r="DH28" s="1143"/>
      <c r="DI28" s="1143"/>
      <c r="DJ28" s="1143"/>
      <c r="DK28" s="1143"/>
      <c r="DL28" s="1143"/>
      <c r="DM28" s="1143"/>
      <c r="DN28" s="1143"/>
      <c r="DO28" s="1143"/>
      <c r="DP28" s="1143"/>
      <c r="DQ28" s="1143"/>
      <c r="DR28" s="1143"/>
      <c r="DS28" s="1143"/>
      <c r="DT28" s="1143"/>
      <c r="DU28" s="1143"/>
      <c r="DV28" s="1143"/>
    </row>
    <row r="29" spans="1:155" ht="22.8" customHeight="1" x14ac:dyDescent="0.3">
      <c r="B29" s="1536">
        <v>8</v>
      </c>
      <c r="C29" s="1536"/>
      <c r="D29" s="1536"/>
      <c r="E29" s="1536"/>
      <c r="F29" s="1109"/>
      <c r="G29" s="1054" t="s">
        <v>405</v>
      </c>
      <c r="H29" s="470" t="s">
        <v>354</v>
      </c>
      <c r="I29" s="1054" t="s">
        <v>406</v>
      </c>
      <c r="J29" s="1109"/>
      <c r="K29" s="1109"/>
      <c r="L29" s="1109"/>
      <c r="M29" s="1109"/>
      <c r="N29" s="1109"/>
      <c r="O29" s="1109"/>
      <c r="P29" s="1054" t="s">
        <v>405</v>
      </c>
      <c r="Q29" s="1054" t="s">
        <v>354</v>
      </c>
      <c r="R29" s="1054" t="s">
        <v>406</v>
      </c>
      <c r="S29" s="1143"/>
      <c r="T29" s="1536">
        <v>9</v>
      </c>
      <c r="U29" s="1536"/>
      <c r="V29" s="1536"/>
      <c r="W29" s="1536"/>
      <c r="X29" s="1110"/>
      <c r="Y29" s="1054" t="s">
        <v>405</v>
      </c>
      <c r="Z29" s="470" t="s">
        <v>354</v>
      </c>
      <c r="AA29" s="1054" t="s">
        <v>406</v>
      </c>
      <c r="AB29" s="1109"/>
      <c r="AC29" s="1109"/>
      <c r="AD29" s="1109"/>
      <c r="AE29" s="1109"/>
      <c r="AF29" s="1109"/>
      <c r="AG29" s="1109"/>
      <c r="AH29" s="1054" t="s">
        <v>405</v>
      </c>
      <c r="AI29" s="1054" t="s">
        <v>354</v>
      </c>
      <c r="AJ29" s="1054" t="s">
        <v>406</v>
      </c>
      <c r="AK29" s="1143"/>
      <c r="AL29" s="1536">
        <v>10</v>
      </c>
      <c r="AM29" s="1536"/>
      <c r="AN29" s="1536"/>
      <c r="AO29" s="1536"/>
      <c r="AP29" s="1110"/>
      <c r="AQ29" s="1054" t="s">
        <v>405</v>
      </c>
      <c r="AR29" s="470" t="s">
        <v>354</v>
      </c>
      <c r="AS29" s="1054" t="s">
        <v>406</v>
      </c>
      <c r="AT29" s="1109"/>
      <c r="AU29" s="1109"/>
      <c r="AV29" s="1109"/>
      <c r="AW29" s="1109"/>
      <c r="AX29" s="1109"/>
      <c r="AY29" s="1109"/>
      <c r="AZ29" s="1054" t="s">
        <v>405</v>
      </c>
      <c r="BA29" s="1054" t="s">
        <v>354</v>
      </c>
      <c r="BB29" s="1054" t="s">
        <v>406</v>
      </c>
      <c r="BC29" s="1143"/>
      <c r="BD29" s="1541">
        <v>11</v>
      </c>
      <c r="BE29" s="1541"/>
      <c r="BF29" s="1541"/>
      <c r="BG29" s="1541"/>
      <c r="BH29" s="1110"/>
      <c r="BI29" s="1054" t="s">
        <v>405</v>
      </c>
      <c r="BJ29" s="470" t="s">
        <v>354</v>
      </c>
      <c r="BK29" s="1054" t="s">
        <v>406</v>
      </c>
      <c r="BL29" s="1109"/>
      <c r="BM29" s="1109"/>
      <c r="BN29" s="1109"/>
      <c r="BO29" s="1109"/>
      <c r="BP29" s="1109"/>
      <c r="BQ29" s="1109"/>
      <c r="BR29" s="1054" t="s">
        <v>405</v>
      </c>
      <c r="BS29" s="1054" t="s">
        <v>354</v>
      </c>
      <c r="BT29" s="1054" t="s">
        <v>406</v>
      </c>
      <c r="BU29" s="1143"/>
      <c r="BV29" s="1536">
        <v>12</v>
      </c>
      <c r="BW29" s="1536"/>
      <c r="BX29" s="1536"/>
      <c r="BY29" s="1536"/>
      <c r="BZ29" s="1109"/>
      <c r="CA29" s="1054" t="s">
        <v>405</v>
      </c>
      <c r="CB29" s="470" t="s">
        <v>354</v>
      </c>
      <c r="CC29" s="1054" t="s">
        <v>406</v>
      </c>
      <c r="CD29" s="1109"/>
      <c r="CE29" s="1109"/>
      <c r="CF29" s="1109"/>
      <c r="CG29" s="1109"/>
      <c r="CH29" s="1109"/>
      <c r="CI29" s="1109"/>
      <c r="CJ29" s="1054" t="s">
        <v>405</v>
      </c>
      <c r="CK29" s="1054" t="s">
        <v>354</v>
      </c>
      <c r="CL29" s="1054" t="s">
        <v>406</v>
      </c>
      <c r="CM29" s="1143"/>
      <c r="CN29" s="1541">
        <v>13</v>
      </c>
      <c r="CO29" s="1541"/>
      <c r="CP29" s="1541"/>
      <c r="CQ29" s="1541"/>
      <c r="CR29" s="1109"/>
      <c r="CS29" s="1054" t="s">
        <v>405</v>
      </c>
      <c r="CT29" s="470" t="s">
        <v>354</v>
      </c>
      <c r="CU29" s="1054" t="s">
        <v>406</v>
      </c>
      <c r="CV29" s="1109"/>
      <c r="CW29" s="1109"/>
      <c r="CX29" s="1109"/>
      <c r="CY29" s="1109"/>
      <c r="CZ29" s="1109"/>
      <c r="DA29" s="1109"/>
      <c r="DB29" s="1054" t="s">
        <v>405</v>
      </c>
      <c r="DC29" s="1054" t="s">
        <v>354</v>
      </c>
      <c r="DD29" s="1054" t="s">
        <v>406</v>
      </c>
      <c r="DE29" s="1143"/>
      <c r="DF29" s="1536">
        <v>14</v>
      </c>
      <c r="DG29" s="1536"/>
      <c r="DH29" s="1536"/>
      <c r="DI29" s="1536"/>
      <c r="DK29" s="1054" t="s">
        <v>405</v>
      </c>
      <c r="DL29" s="470" t="s">
        <v>354</v>
      </c>
      <c r="DM29" s="1054" t="s">
        <v>406</v>
      </c>
      <c r="DN29" s="1109"/>
      <c r="DO29" s="1109"/>
      <c r="DP29" s="1109"/>
      <c r="DQ29" s="1109"/>
      <c r="DR29" s="1109"/>
      <c r="DS29" s="1109"/>
      <c r="DT29" s="1054" t="s">
        <v>405</v>
      </c>
      <c r="DU29" s="1054" t="s">
        <v>354</v>
      </c>
      <c r="DV29" s="1054" t="s">
        <v>406</v>
      </c>
    </row>
    <row r="30" spans="1:155" ht="22.8" customHeight="1" thickBot="1" x14ac:dyDescent="0.35">
      <c r="S30" s="1143"/>
      <c r="Z30" s="1071"/>
      <c r="AK30" s="1143"/>
      <c r="AP30" s="1071"/>
      <c r="AR30" s="1071"/>
      <c r="BC30" s="1143"/>
      <c r="BH30" s="1110"/>
      <c r="BJ30" s="1071"/>
      <c r="BU30" s="1143"/>
      <c r="BZ30" s="1071"/>
      <c r="CB30" s="1071"/>
      <c r="CM30" s="1143"/>
      <c r="CR30" s="1071"/>
      <c r="CT30" s="1071"/>
      <c r="DE30" s="1143"/>
      <c r="DL30" s="1071"/>
    </row>
    <row r="31" spans="1:155" ht="22.8" customHeight="1" x14ac:dyDescent="0.3">
      <c r="B31" s="1483" t="s">
        <v>396</v>
      </c>
      <c r="C31" s="1526"/>
      <c r="D31" s="1526"/>
      <c r="E31" s="1527"/>
      <c r="F31" s="2"/>
      <c r="G31" s="1065">
        <f>$G$4</f>
        <v>18</v>
      </c>
      <c r="H31" s="1070">
        <f>(B32*PI()*(C32/10)^2/4+D33*PI()*(E33/10)^2/4)*2</f>
        <v>12.566370614359172</v>
      </c>
      <c r="I31" s="1065">
        <f>$I$4</f>
        <v>72</v>
      </c>
      <c r="J31" s="2"/>
      <c r="K31" s="1483" t="s">
        <v>396</v>
      </c>
      <c r="L31" s="1526"/>
      <c r="M31" s="1526"/>
      <c r="N31" s="1527"/>
      <c r="O31" s="2"/>
      <c r="P31" s="1065">
        <f>G31</f>
        <v>18</v>
      </c>
      <c r="Q31" s="1068">
        <f>(K32*PI()*(L32/10)^2/4+M32*PI()*(N32/10)^2/4+M33*PI()*(N33/10)^2/4)*2</f>
        <v>24.630086404143977</v>
      </c>
      <c r="R31" s="1065">
        <f>I31</f>
        <v>72</v>
      </c>
      <c r="S31" s="1143"/>
      <c r="T31" s="1483" t="s">
        <v>396</v>
      </c>
      <c r="U31" s="1526"/>
      <c r="V31" s="1526"/>
      <c r="W31" s="1527"/>
      <c r="X31" s="2"/>
      <c r="Y31" s="1065">
        <f>$G$4</f>
        <v>18</v>
      </c>
      <c r="Z31" s="1070">
        <f>(T32*PI()*(U32/10)^2/4+V33*PI()*(W33/10)^2/4)*2</f>
        <v>12.566370614359172</v>
      </c>
      <c r="AA31" s="1065">
        <f>$I$4</f>
        <v>72</v>
      </c>
      <c r="AB31" s="2"/>
      <c r="AC31" s="1483" t="s">
        <v>396</v>
      </c>
      <c r="AD31" s="1526"/>
      <c r="AE31" s="1526"/>
      <c r="AF31" s="1527"/>
      <c r="AG31" s="2"/>
      <c r="AH31" s="1065">
        <f>Y31</f>
        <v>18</v>
      </c>
      <c r="AI31" s="1068">
        <f>(AC32*PI()*(AD32/10)^2/4+AE32*PI()*(AF32/10)^2/4+AE33*PI()*(AF33/10)^2/4)*2</f>
        <v>24.630086404143977</v>
      </c>
      <c r="AJ31" s="1065">
        <f>AA31</f>
        <v>72</v>
      </c>
      <c r="AK31" s="1143"/>
      <c r="AL31" s="1483" t="s">
        <v>396</v>
      </c>
      <c r="AM31" s="1526"/>
      <c r="AN31" s="1526"/>
      <c r="AO31" s="1527"/>
      <c r="AP31" s="2"/>
      <c r="AQ31" s="1065">
        <f>$G$4</f>
        <v>18</v>
      </c>
      <c r="AR31" s="1070">
        <f>(AL32*PI()*(AM32/10)^2/4+AN33*PI()*(AO33/10)^2/4)*2</f>
        <v>12.566370614359172</v>
      </c>
      <c r="AS31" s="1065">
        <f>$I$4</f>
        <v>72</v>
      </c>
      <c r="AT31" s="2"/>
      <c r="AU31" s="1483" t="s">
        <v>396</v>
      </c>
      <c r="AV31" s="1526"/>
      <c r="AW31" s="1526"/>
      <c r="AX31" s="1527"/>
      <c r="AY31" s="2"/>
      <c r="AZ31" s="1065">
        <f>AQ31</f>
        <v>18</v>
      </c>
      <c r="BA31" s="1068">
        <f>(AU32*PI()*(AV32/10)^2/4+AW32*PI()*(AX32/10)^2/4+AW33*PI()*(AX33/10)^2/4)*2</f>
        <v>26.89203311472863</v>
      </c>
      <c r="BB31" s="1065">
        <f>AS31</f>
        <v>72</v>
      </c>
      <c r="BC31" s="1143"/>
      <c r="BD31" s="1533" t="s">
        <v>396</v>
      </c>
      <c r="BE31" s="1534"/>
      <c r="BF31" s="1534"/>
      <c r="BG31" s="1535"/>
      <c r="BH31" s="2"/>
      <c r="BI31" s="1065">
        <f>$G$4</f>
        <v>18</v>
      </c>
      <c r="BJ31" s="1070">
        <f>(BD32*PI()*(BE32/10)^2/4+BF33*PI()*(BG33/10)^2/4)*2</f>
        <v>12.566370614359172</v>
      </c>
      <c r="BK31" s="1065">
        <f>$I$4</f>
        <v>72</v>
      </c>
      <c r="BL31" s="2"/>
      <c r="BM31" s="1483" t="s">
        <v>396</v>
      </c>
      <c r="BN31" s="1526"/>
      <c r="BO31" s="1526"/>
      <c r="BP31" s="1527"/>
      <c r="BQ31" s="2"/>
      <c r="BR31" s="1065">
        <f>BI31</f>
        <v>18</v>
      </c>
      <c r="BS31" s="1068">
        <f>(BM32*PI()*(BN32/10)^2/4+BO32*PI()*(BP32/10)^2/4+BO33*PI()*(BP33/10)^2/4)*2</f>
        <v>24.630086404143977</v>
      </c>
      <c r="BT31" s="1065">
        <f>BK31</f>
        <v>72</v>
      </c>
      <c r="BU31" s="1143"/>
      <c r="BV31" s="1533" t="s">
        <v>396</v>
      </c>
      <c r="BW31" s="1534"/>
      <c r="BX31" s="1534"/>
      <c r="BY31" s="1535"/>
      <c r="BZ31" s="1072"/>
      <c r="CA31" s="1065">
        <f>$G$4</f>
        <v>18</v>
      </c>
      <c r="CB31" s="1070">
        <f>(BV32*PI()*(BW32/10)^2/4+BX33*PI()*(BY33/10)^2/4)*2</f>
        <v>12.566370614359172</v>
      </c>
      <c r="CC31" s="1065">
        <f>$I$4</f>
        <v>72</v>
      </c>
      <c r="CD31" s="2"/>
      <c r="CE31" s="1483" t="s">
        <v>396</v>
      </c>
      <c r="CF31" s="1526"/>
      <c r="CG31" s="1526"/>
      <c r="CH31" s="1527"/>
      <c r="CI31" s="2"/>
      <c r="CJ31" s="1065">
        <f>CA31</f>
        <v>18</v>
      </c>
      <c r="CK31" s="1068">
        <f>(CE32*PI()*(CF32/10)^2/4+CG32*PI()*(CH32/10)^2/4+CG33*PI()*(CH33/10)^2/4)*2</f>
        <v>24.630086404143977</v>
      </c>
      <c r="CL31" s="1065">
        <f>CC31</f>
        <v>72</v>
      </c>
      <c r="CM31" s="1143"/>
      <c r="CN31" s="1483" t="s">
        <v>396</v>
      </c>
      <c r="CO31" s="1526"/>
      <c r="CP31" s="1526"/>
      <c r="CQ31" s="1527"/>
      <c r="CR31" s="1072"/>
      <c r="CS31" s="1065">
        <f>$G$4</f>
        <v>18</v>
      </c>
      <c r="CT31" s="1070">
        <f>(CN32*PI()*(CO32/10)^2/4+CP33*PI()*(CQ33/10)^2/4)*2</f>
        <v>12.566370614359172</v>
      </c>
      <c r="CU31" s="1065">
        <f>$I$4</f>
        <v>72</v>
      </c>
      <c r="CV31" s="2"/>
      <c r="CW31" s="1483" t="s">
        <v>396</v>
      </c>
      <c r="CX31" s="1526"/>
      <c r="CY31" s="1526"/>
      <c r="CZ31" s="1527"/>
      <c r="DA31" s="2"/>
      <c r="DB31" s="1065">
        <f>CS31</f>
        <v>18</v>
      </c>
      <c r="DC31" s="1068">
        <f>(CW32*PI()*(CX32/10)^2/4+CY32*PI()*(CZ32/10)^2/4+CY33*PI()*(CZ33/10)^2/4)*2</f>
        <v>24.630086404143977</v>
      </c>
      <c r="DD31" s="1065">
        <f>CU31</f>
        <v>72</v>
      </c>
      <c r="DE31" s="1143"/>
      <c r="DF31" s="1530" t="s">
        <v>396</v>
      </c>
      <c r="DG31" s="1531"/>
      <c r="DH31" s="1531"/>
      <c r="DI31" s="1532"/>
      <c r="DK31" s="1065">
        <f>$G$4</f>
        <v>18</v>
      </c>
      <c r="DL31" s="1070">
        <f>(DF32*PI()*(DG32/10)^2/4+DH33*PI()*(DI33/10)^2/4)*2</f>
        <v>18.849555921538759</v>
      </c>
      <c r="DM31" s="1065">
        <f>$I$4</f>
        <v>72</v>
      </c>
      <c r="DN31" s="2"/>
      <c r="DO31" s="1483" t="s">
        <v>396</v>
      </c>
      <c r="DP31" s="1526"/>
      <c r="DQ31" s="1526"/>
      <c r="DR31" s="1527"/>
      <c r="DS31" s="2"/>
      <c r="DT31" s="1065">
        <f>DK31</f>
        <v>18</v>
      </c>
      <c r="DU31" s="1068">
        <f>(DO32*PI()*(DP32/10)^2/4+DQ32*PI()*(DR32/10)^2/4+DQ33*PI()*(DR33/10)^2/4)*2</f>
        <v>31.415926535897931</v>
      </c>
      <c r="DV31" s="1065">
        <f>DM31</f>
        <v>72</v>
      </c>
    </row>
    <row r="32" spans="1:155" ht="22.8" customHeight="1" thickBot="1" x14ac:dyDescent="0.35">
      <c r="A32" s="1357" t="s">
        <v>404</v>
      </c>
      <c r="B32" s="1074">
        <v>2</v>
      </c>
      <c r="C32" s="1098">
        <v>20</v>
      </c>
      <c r="D32" s="1076">
        <v>0</v>
      </c>
      <c r="E32" s="1099">
        <v>16</v>
      </c>
      <c r="F32" s="434"/>
      <c r="G32" s="1416" t="str">
        <f>IF(AND(H31&gt;=G31,H31&lt;=I31),"Verifica","Non Verifica")</f>
        <v>Non Verifica</v>
      </c>
      <c r="H32" s="1416"/>
      <c r="I32" s="1416"/>
      <c r="J32" s="434"/>
      <c r="K32" s="134">
        <v>2</v>
      </c>
      <c r="L32" s="1177">
        <f>C32</f>
        <v>20</v>
      </c>
      <c r="M32" s="134">
        <f>IF(K32=2,1,IF(K32=3,0,IF(K32=4,0,IF(K32=5,0,""))))</f>
        <v>1</v>
      </c>
      <c r="N32" s="1177">
        <f>E32</f>
        <v>16</v>
      </c>
      <c r="O32" s="434"/>
      <c r="P32" s="1416" t="str">
        <f>IF(AND(Q31&gt;=P31,Q31&lt;=R31),"Verifica","Non Verifica")</f>
        <v>Verifica</v>
      </c>
      <c r="Q32" s="1416"/>
      <c r="R32" s="1416"/>
      <c r="S32" s="1143"/>
      <c r="T32" s="1074">
        <v>2</v>
      </c>
      <c r="U32" s="1098">
        <v>20</v>
      </c>
      <c r="V32" s="1076">
        <v>0</v>
      </c>
      <c r="W32" s="1099">
        <v>16</v>
      </c>
      <c r="X32" s="434"/>
      <c r="Y32" s="1416" t="str">
        <f>IF(AND(Z31&gt;=Y31,Z31&lt;=AA31),"Verifica","Non Verifica")</f>
        <v>Non Verifica</v>
      </c>
      <c r="Z32" s="1416"/>
      <c r="AA32" s="1416"/>
      <c r="AB32" s="434"/>
      <c r="AC32" s="134">
        <v>2</v>
      </c>
      <c r="AD32" s="1177">
        <f>U32</f>
        <v>20</v>
      </c>
      <c r="AE32" s="134">
        <f>IF(AC32=2,1,IF(AC32=3,0,IF(AC32=4,0,IF(AC32=5,0,""))))</f>
        <v>1</v>
      </c>
      <c r="AF32" s="1177">
        <f>W32</f>
        <v>16</v>
      </c>
      <c r="AG32" s="434"/>
      <c r="AH32" s="1416" t="str">
        <f>IF(AND(AI31&gt;=AH31,AI31&lt;=AJ31),"Verifica","Non Verifica")</f>
        <v>Verifica</v>
      </c>
      <c r="AI32" s="1416"/>
      <c r="AJ32" s="1416"/>
      <c r="AK32" s="1143"/>
      <c r="AL32" s="1074">
        <v>2</v>
      </c>
      <c r="AM32" s="1098">
        <v>20</v>
      </c>
      <c r="AN32" s="1076">
        <v>0</v>
      </c>
      <c r="AO32" s="1099">
        <v>16</v>
      </c>
      <c r="AP32" s="434"/>
      <c r="AQ32" s="1416" t="str">
        <f>IF(AND(AR31&gt;=AQ31,AR31&lt;=AS31),"Verifica","Non Verifica")</f>
        <v>Non Verifica</v>
      </c>
      <c r="AR32" s="1416"/>
      <c r="AS32" s="1416"/>
      <c r="AT32" s="434"/>
      <c r="AU32" s="527">
        <v>3</v>
      </c>
      <c r="AV32" s="1182">
        <f>AM32</f>
        <v>20</v>
      </c>
      <c r="AW32" s="527">
        <v>0</v>
      </c>
      <c r="AX32" s="1182">
        <f>AO32</f>
        <v>16</v>
      </c>
      <c r="AY32" s="434"/>
      <c r="AZ32" s="1416" t="str">
        <f>IF(AND(BA31&gt;=AZ31,BA31&lt;=BB31),"Verifica","Non Verifica")</f>
        <v>Verifica</v>
      </c>
      <c r="BA32" s="1416"/>
      <c r="BB32" s="1416"/>
      <c r="BC32" s="1143"/>
      <c r="BD32" s="1074">
        <v>2</v>
      </c>
      <c r="BE32" s="1098">
        <v>20</v>
      </c>
      <c r="BF32" s="1076">
        <v>0</v>
      </c>
      <c r="BG32" s="1099">
        <v>16</v>
      </c>
      <c r="BH32" s="434"/>
      <c r="BI32" s="1416" t="str">
        <f>IF(AND(BJ31&gt;=BI31,BJ31&lt;=BK31),"Verifica","Non Verifica")</f>
        <v>Non Verifica</v>
      </c>
      <c r="BJ32" s="1416"/>
      <c r="BK32" s="1416"/>
      <c r="BL32" s="434"/>
      <c r="BM32" s="134">
        <v>2</v>
      </c>
      <c r="BN32" s="1177">
        <f>BE32</f>
        <v>20</v>
      </c>
      <c r="BO32" s="134">
        <f>IF(BM32=2,1,IF(BM32=3,0,IF(BM32=4,0,IF(BM32=5,0,""))))</f>
        <v>1</v>
      </c>
      <c r="BP32" s="1177">
        <f>BG32</f>
        <v>16</v>
      </c>
      <c r="BQ32" s="434"/>
      <c r="BR32" s="1416" t="str">
        <f>IF(AND(BS31&gt;=BR31,BS31&lt;=BT31),"Verifica","Non Verifica")</f>
        <v>Verifica</v>
      </c>
      <c r="BS32" s="1416"/>
      <c r="BT32" s="1416"/>
      <c r="BU32" s="1143"/>
      <c r="BV32" s="1074">
        <v>2</v>
      </c>
      <c r="BW32" s="1098">
        <v>20</v>
      </c>
      <c r="BX32" s="1076">
        <v>0</v>
      </c>
      <c r="BY32" s="1099">
        <v>16</v>
      </c>
      <c r="BZ32" s="435"/>
      <c r="CA32" s="1416" t="str">
        <f>IF(AND(CB31&gt;=CA31,CB31&lt;=CC31),"Verifica","Non Verifica")</f>
        <v>Non Verifica</v>
      </c>
      <c r="CB32" s="1416"/>
      <c r="CC32" s="1416"/>
      <c r="CD32" s="434"/>
      <c r="CE32" s="134">
        <v>2</v>
      </c>
      <c r="CF32" s="1177">
        <f>BW32</f>
        <v>20</v>
      </c>
      <c r="CG32" s="134">
        <f>IF(CE32=2,1,IF(CE32=3,0,IF(CE32=4,0,IF(CE32=5,0,""))))</f>
        <v>1</v>
      </c>
      <c r="CH32" s="1177">
        <f>BY32</f>
        <v>16</v>
      </c>
      <c r="CI32" s="434"/>
      <c r="CJ32" s="1416" t="str">
        <f>IF(AND(CK31&gt;=CJ31,CK31&lt;=CL31),"Verifica","Non Verifica")</f>
        <v>Verifica</v>
      </c>
      <c r="CK32" s="1416"/>
      <c r="CL32" s="1416"/>
      <c r="CM32" s="1143"/>
      <c r="CN32" s="1074">
        <v>2</v>
      </c>
      <c r="CO32" s="1098">
        <v>20</v>
      </c>
      <c r="CP32" s="1076">
        <v>0</v>
      </c>
      <c r="CQ32" s="1099">
        <v>16</v>
      </c>
      <c r="CR32" s="435"/>
      <c r="CS32" s="1416" t="str">
        <f>IF(AND(CT31&gt;=CS31,CT31&lt;=CU31),"Verifica","Non Verifica")</f>
        <v>Non Verifica</v>
      </c>
      <c r="CT32" s="1416"/>
      <c r="CU32" s="1416"/>
      <c r="CV32" s="434"/>
      <c r="CW32" s="134">
        <v>2</v>
      </c>
      <c r="CX32" s="1177">
        <f>CO32</f>
        <v>20</v>
      </c>
      <c r="CY32" s="134">
        <f>IF(CW32=2,1,IF(CW32=3,0,IF(CW32=4,0,IF(CW32=5,0,""))))</f>
        <v>1</v>
      </c>
      <c r="CZ32" s="1177">
        <f>CQ32</f>
        <v>16</v>
      </c>
      <c r="DA32" s="434"/>
      <c r="DB32" s="1416" t="str">
        <f>IF(AND(DC31&gt;=DB31,DC31&lt;=DD31),"Verifica","Non Verifica")</f>
        <v>Verifica</v>
      </c>
      <c r="DC32" s="1416"/>
      <c r="DD32" s="1416"/>
      <c r="DE32" s="1143"/>
      <c r="DF32" s="1074">
        <v>2</v>
      </c>
      <c r="DG32" s="1098">
        <v>20</v>
      </c>
      <c r="DH32" s="1076">
        <v>0</v>
      </c>
      <c r="DI32" s="1099">
        <v>16</v>
      </c>
      <c r="DK32" s="1416" t="str">
        <f>IF(AND(DL31&gt;=DK31,DL31&lt;=DM31),"Verifica","Non Verifica")</f>
        <v>Verifica</v>
      </c>
      <c r="DL32" s="1416"/>
      <c r="DM32" s="1416"/>
      <c r="DN32" s="434"/>
      <c r="DO32" s="282">
        <v>3</v>
      </c>
      <c r="DP32" s="1190">
        <f>DG32</f>
        <v>20</v>
      </c>
      <c r="DQ32" s="282">
        <v>0</v>
      </c>
      <c r="DR32" s="1190">
        <f>DI32</f>
        <v>16</v>
      </c>
      <c r="DS32" s="434"/>
      <c r="DT32" s="1416" t="str">
        <f>IF(AND(DU31&gt;=DT31,DU31&lt;=DV31),"Verifica","Non Verifica")</f>
        <v>Verifica</v>
      </c>
      <c r="DU32" s="1416"/>
      <c r="DV32" s="1416"/>
    </row>
    <row r="33" spans="1:126" ht="22.8" customHeight="1" thickBot="1" x14ac:dyDescent="0.35">
      <c r="A33" s="1358" t="s">
        <v>403</v>
      </c>
      <c r="B33" s="47">
        <v>2</v>
      </c>
      <c r="C33" s="1082">
        <v>20</v>
      </c>
      <c r="D33" s="1065">
        <v>0</v>
      </c>
      <c r="E33" s="1080">
        <v>16</v>
      </c>
      <c r="F33" s="434"/>
      <c r="J33" s="434"/>
      <c r="K33" s="1178">
        <v>2</v>
      </c>
      <c r="L33" s="1179">
        <f>C33</f>
        <v>20</v>
      </c>
      <c r="M33" s="1180">
        <v>2</v>
      </c>
      <c r="N33" s="1181">
        <v>16</v>
      </c>
      <c r="O33" s="434"/>
      <c r="S33" s="1143"/>
      <c r="T33" s="47">
        <v>2</v>
      </c>
      <c r="U33" s="1082">
        <v>20</v>
      </c>
      <c r="V33" s="1065">
        <v>0</v>
      </c>
      <c r="W33" s="1080">
        <v>16</v>
      </c>
      <c r="X33" s="434"/>
      <c r="Z33" s="1071"/>
      <c r="AB33" s="434"/>
      <c r="AC33" s="1178">
        <v>2</v>
      </c>
      <c r="AD33" s="1179">
        <f>U33</f>
        <v>20</v>
      </c>
      <c r="AE33" s="1180">
        <v>2</v>
      </c>
      <c r="AF33" s="1181">
        <v>16</v>
      </c>
      <c r="AG33" s="434"/>
      <c r="AK33" s="1143"/>
      <c r="AL33" s="47">
        <v>2</v>
      </c>
      <c r="AM33" s="1082">
        <v>20</v>
      </c>
      <c r="AN33" s="1065">
        <v>0</v>
      </c>
      <c r="AO33" s="1080">
        <v>16</v>
      </c>
      <c r="AP33" s="434"/>
      <c r="AR33" s="1071"/>
      <c r="AT33" s="434"/>
      <c r="AU33" s="1183">
        <v>2</v>
      </c>
      <c r="AV33" s="525">
        <f>AM33</f>
        <v>20</v>
      </c>
      <c r="AW33" s="527">
        <v>2</v>
      </c>
      <c r="AX33" s="1184">
        <v>16</v>
      </c>
      <c r="AY33" s="434"/>
      <c r="BC33" s="1143"/>
      <c r="BD33" s="47">
        <v>2</v>
      </c>
      <c r="BE33" s="1082">
        <v>20</v>
      </c>
      <c r="BF33" s="1065">
        <v>0</v>
      </c>
      <c r="BG33" s="1080">
        <v>16</v>
      </c>
      <c r="BH33" s="434"/>
      <c r="BJ33" s="1071"/>
      <c r="BL33" s="434"/>
      <c r="BM33" s="1178">
        <v>2</v>
      </c>
      <c r="BN33" s="1179">
        <f>BE33</f>
        <v>20</v>
      </c>
      <c r="BO33" s="1180">
        <v>2</v>
      </c>
      <c r="BP33" s="1181">
        <v>16</v>
      </c>
      <c r="BQ33" s="434"/>
      <c r="BU33" s="1143"/>
      <c r="BV33" s="47">
        <v>2</v>
      </c>
      <c r="BW33" s="1082">
        <v>20</v>
      </c>
      <c r="BX33" s="1065">
        <v>0</v>
      </c>
      <c r="BY33" s="1080">
        <v>16</v>
      </c>
      <c r="BZ33" s="435"/>
      <c r="CB33" s="1071"/>
      <c r="CD33" s="434"/>
      <c r="CE33" s="1178">
        <v>2</v>
      </c>
      <c r="CF33" s="1179">
        <f>BW33</f>
        <v>20</v>
      </c>
      <c r="CG33" s="1180">
        <v>2</v>
      </c>
      <c r="CH33" s="1181">
        <v>16</v>
      </c>
      <c r="CI33" s="434"/>
      <c r="CM33" s="1143"/>
      <c r="CN33" s="47">
        <v>2</v>
      </c>
      <c r="CO33" s="1082">
        <v>20</v>
      </c>
      <c r="CP33" s="1065">
        <v>0</v>
      </c>
      <c r="CQ33" s="1080">
        <v>16</v>
      </c>
      <c r="CR33" s="435"/>
      <c r="CT33" s="1071"/>
      <c r="CV33" s="434"/>
      <c r="CW33" s="1178">
        <v>2</v>
      </c>
      <c r="CX33" s="1179">
        <f>CO33</f>
        <v>20</v>
      </c>
      <c r="CY33" s="1180">
        <v>2</v>
      </c>
      <c r="CZ33" s="1181">
        <v>16</v>
      </c>
      <c r="DA33" s="434"/>
      <c r="DE33" s="1143"/>
      <c r="DF33" s="47">
        <v>2</v>
      </c>
      <c r="DG33" s="1082">
        <v>20</v>
      </c>
      <c r="DH33" s="1065">
        <v>1</v>
      </c>
      <c r="DI33" s="1080">
        <v>20</v>
      </c>
      <c r="DL33" s="1071"/>
      <c r="DN33" s="434"/>
      <c r="DO33" s="970">
        <v>2</v>
      </c>
      <c r="DP33" s="427">
        <f>DG33</f>
        <v>20</v>
      </c>
      <c r="DQ33" s="282">
        <v>2</v>
      </c>
      <c r="DR33" s="1191">
        <v>20</v>
      </c>
      <c r="DS33" s="434"/>
    </row>
    <row r="34" spans="1:126" ht="22.8" customHeight="1" thickBot="1" x14ac:dyDescent="0.35">
      <c r="A34" s="1142"/>
      <c r="B34" s="1410" t="str">
        <f>IF(AND(B32=2,D33=0),"2 φ 20",IF(AND(B32=3,D33=0),"3 φ 20",IF(AND(B32=4,D33=0),"4 φ 20",IF(AND(B32=5,D33=0),"5 φ 20",IF(AND(B32=2,D33=1),"2 φ 20+1 φ 16",IF(AND(B32=2,D33=2),"2 φ 20+2 φ 16",IF(AND(B32=2,D33=3),"2 φ 20+3 φ 16",IF(AND(B32=3,D33=1),"3 φ 20+1 φ 16",IF(AND(B32=3,D33=2),"3 φ 20+2 φ 16",IF(AND(B32=3,D33=3),"3 φ 20+3 φ 16",IF(AND(B32=4,D33=1),"4 φ 20+1 φ 16",IF(AND(B32=4,D33=2),"4 φ 20+2 φ 16",IF(AND(B32=4,D33=3),"4 φ 20+3 φ 16",IF(AND(B32=4,D33=4),"4 φ 20+4 φ 16",IF(AND(B32=5,D33=1),"5 φ 20+1 φ 16",IF(AND(B32=5,D33=2),"5 φ 20+2 φ 16",IF(AND(B32=5,D33=3),"5 φ 20+3 φ 16",IF(AND(B32=5,D33=1),"5 φ 20+4 φ 16",""))))))))))))))))))</f>
        <v>2 φ 20</v>
      </c>
      <c r="C34" s="1411"/>
      <c r="D34" s="1411"/>
      <c r="E34" s="1412"/>
      <c r="F34" s="2"/>
      <c r="J34" s="2"/>
      <c r="K34" s="2"/>
      <c r="L34" s="2"/>
      <c r="M34" s="2"/>
      <c r="N34" s="2"/>
      <c r="O34" s="2"/>
      <c r="S34" s="1143"/>
      <c r="T34" s="1410" t="str">
        <f>IF(AND(T32=2,V33=0),"2 φ 20",IF(AND(T32=3,V33=0),"3 φ 20",IF(AND(T32=4,V33=0),"4 φ 20",IF(AND(T32=5,V33=0),"5 φ 20",IF(AND(T32=2,V33=1),"2 φ 20+1 φ 16",IF(AND(T32=2,V33=2),"2 φ 20+2 φ 16",IF(AND(T32=2,V33=3),"2 φ 20+3 φ 16",IF(AND(T32=3,V33=1),"3 φ 20+1 φ 16",IF(AND(T32=3,V33=2),"3 φ 20+2 φ 16",IF(AND(T32=3,V33=3),"3 φ 20+3 φ 16",IF(AND(T32=4,V33=1),"4 φ 20+1 φ 16",IF(AND(T32=4,V33=2),"4 φ 20+2 φ 16",IF(AND(T32=4,V33=3),"4 φ 20+3 φ 16",IF(AND(T32=4,V33=4),"4 φ 20+4 φ 16",IF(AND(T32=5,V33=1),"5 φ 20+1 φ 16",IF(AND(T32=5,V33=2),"5 φ 20+2 φ 16",IF(AND(T32=5,V33=3),"5 φ 20+3 φ 16",IF(AND(T32=5,V33=1),"5 φ 20+4 φ 16",""))))))))))))))))))</f>
        <v>2 φ 20</v>
      </c>
      <c r="U34" s="1411"/>
      <c r="V34" s="1411"/>
      <c r="W34" s="1412"/>
      <c r="X34" s="2"/>
      <c r="Z34" s="1071"/>
      <c r="AB34" s="2"/>
      <c r="AC34" s="2"/>
      <c r="AD34" s="2"/>
      <c r="AE34" s="2"/>
      <c r="AF34" s="2"/>
      <c r="AG34" s="2"/>
      <c r="AK34" s="1143"/>
      <c r="AL34" s="1410" t="str">
        <f>IF(AND(AL32=2,AN33=0),"2 φ 20",IF(AND(AL32=3,AN33=0),"3 φ 20",IF(AND(AL32=4,AN33=0),"4 φ 20",IF(AND(AL32=5,AN33=0),"5 φ 20",IF(AND(AL32=2,AN33=1),"2 φ 20+1 φ 16",IF(AND(AL32=2,AN33=2),"2 φ 20+2 φ 16",IF(AND(AL32=2,AN33=3),"2 φ 20+3 φ 16",IF(AND(AL32=3,AN33=1),"3 φ 20+1 φ 16",IF(AND(AL32=3,AN33=2),"3 φ 20+2 φ 16",IF(AND(AL32=3,AN33=3),"3 φ 20+3 φ 16",IF(AND(AL32=4,AN33=1),"4 φ 20+1 φ 16",IF(AND(AL32=4,AN33=2),"4 φ 20+2 φ 16",IF(AND(AL32=4,AN33=3),"4 φ 20+3 φ 16",IF(AND(AL32=4,AN33=4),"4 φ 20+4 φ 16",IF(AND(AL32=5,AN33=1),"5 φ 20+1 φ 16",IF(AND(AL32=5,AN33=2),"5 φ 20+2 φ 16",IF(AND(AL32=5,AN33=3),"5 φ 20+3 φ 16",IF(AND(AL32=5,AN33=1),"5 φ 20+4 φ 16",""))))))))))))))))))</f>
        <v>2 φ 20</v>
      </c>
      <c r="AM34" s="1411"/>
      <c r="AN34" s="1411"/>
      <c r="AO34" s="1412"/>
      <c r="AP34" s="2"/>
      <c r="AR34" s="1071"/>
      <c r="AT34" s="2"/>
      <c r="AU34" s="2"/>
      <c r="AV34" s="2"/>
      <c r="AW34" s="2"/>
      <c r="AX34" s="2"/>
      <c r="AY34" s="2"/>
      <c r="BC34" s="1143"/>
      <c r="BD34" s="1410" t="str">
        <f>IF(AND(BD32=2,BF33=0),"2 φ 20",IF(AND(BD32=3,BF33=0),"3 φ 20",IF(AND(BD32=4,BF33=0),"4 φ 20",IF(AND(BD32=5,BF33=0),"5 φ 20",IF(AND(BD32=2,BF33=1),"2 φ 20+1 φ 16",IF(AND(BD32=2,BF33=2),"2 φ 20+2 φ 16",IF(AND(BD32=2,BF33=3),"2 φ 20+3 φ 16",IF(AND(BD32=3,BF33=1),"3 φ 20+1 φ 16",IF(AND(BD32=3,BF33=2),"3 φ 20+2 φ 16",IF(AND(BD32=3,BF33=3),"3 φ 20+3 φ 16",IF(AND(BD32=4,BF33=1),"4 φ 20+1 φ 16",IF(AND(BD32=4,BF33=2),"4 φ 20+2 φ 16",IF(AND(BD32=4,BF33=3),"4 φ 20+3 φ 16",IF(AND(BD32=4,BF33=4),"4 φ 20+4 φ 16",IF(AND(BD32=5,BF33=1),"5 φ 20+1 φ 16",IF(AND(BD32=5,BF33=2),"5 φ 20+2 φ 16",IF(AND(BD32=5,BF33=3),"5 φ 20+3 φ 16",IF(AND(BD32=5,BF33=1),"5 φ 20+4 φ 16",""))))))))))))))))))</f>
        <v>2 φ 20</v>
      </c>
      <c r="BE34" s="1411"/>
      <c r="BF34" s="1411"/>
      <c r="BG34" s="1412"/>
      <c r="BH34" s="2"/>
      <c r="BJ34" s="1071"/>
      <c r="BL34" s="2"/>
      <c r="BM34" s="2"/>
      <c r="BN34" s="2"/>
      <c r="BO34" s="2"/>
      <c r="BP34" s="2"/>
      <c r="BQ34" s="2"/>
      <c r="BU34" s="1143"/>
      <c r="BV34" s="1410" t="str">
        <f>IF(AND(BV32=2,BX33=0),"2 φ 20",IF(AND(BV32=3,BX33=0),"3 φ 20",IF(AND(BV32=4,BX33=0),"4 φ 20",IF(AND(BV32=5,BX33=0),"5 φ 20",IF(AND(BV32=2,BX33=1),"2 φ 20+1 φ 16",IF(AND(BV32=2,BX33=2),"2 φ 20+2 φ 16",IF(AND(BV32=2,BX33=3),"2 φ 20+3 φ 16",IF(AND(BV32=3,BX33=1),"3 φ 20+1 φ 16",IF(AND(BV32=3,BX33=2),"3 φ 20+2 φ 16",IF(AND(BV32=3,BX33=3),"3 φ 20+3 φ 16",IF(AND(BV32=4,BX33=1),"4 φ 20+1 φ 16",IF(AND(BV32=4,BX33=2),"4 φ 20+2 φ 16",IF(AND(BV32=4,BX33=3),"4 φ 20+3 φ 16",IF(AND(BV32=4,BX33=4),"4 φ 20+4 φ 16",IF(AND(BV32=5,BX33=1),"5 φ 20+1 φ 16",IF(AND(BV32=5,BX33=2),"5 φ 20+2 φ 16",IF(AND(BV32=5,BX33=3),"5 φ 20+3 φ 16",IF(AND(BV32=5,BX33=1),"5 φ 20+4 φ 16",""))))))))))))))))))</f>
        <v>2 φ 20</v>
      </c>
      <c r="BW34" s="1411"/>
      <c r="BX34" s="1411"/>
      <c r="BY34" s="1412"/>
      <c r="BZ34" s="1072"/>
      <c r="CB34" s="1071"/>
      <c r="CD34" s="2"/>
      <c r="CE34" s="2"/>
      <c r="CF34" s="2"/>
      <c r="CG34" s="2"/>
      <c r="CH34" s="2"/>
      <c r="CI34" s="2"/>
      <c r="CM34" s="1143"/>
      <c r="CN34" s="1410" t="str">
        <f>IF(AND(CN32=2,CP33=0),"2 φ 20",IF(AND(CN32=3,CP33=0),"3 φ 20",IF(AND(CN32=4,CP33=0),"4 φ 20",IF(AND(CN32=5,CP33=0),"5 φ 20",IF(AND(CN32=2,CP33=1),"2 φ 20+1 φ 16",IF(AND(CN32=2,CP33=2),"2 φ 20+2 φ 16",IF(AND(CN32=2,CP33=3),"2 φ 20+3 φ 16",IF(AND(CN32=3,CP33=1),"3 φ 20+1 φ 16",IF(AND(CN32=3,CP33=2),"3 φ 20+2 φ 16",IF(AND(CN32=3,CP33=3),"3 φ 20+3 φ 16",IF(AND(CN32=4,CP33=1),"4 φ 20+1 φ 16",IF(AND(CN32=4,CP33=2),"4 φ 20+2 φ 16",IF(AND(CN32=4,CP33=3),"4 φ 20+3 φ 16",IF(AND(CN32=4,CP33=4),"4 φ 20+4 φ 16",IF(AND(CN32=5,CP33=1),"5 φ 20+1 φ 16",IF(AND(CN32=5,CP33=2),"5 φ 20+2 φ 16",IF(AND(CN32=5,CP33=3),"5 φ 20+3 φ 16",IF(AND(CN32=5,CP33=1),"5 φ 20+4 φ 16",""))))))))))))))))))</f>
        <v>2 φ 20</v>
      </c>
      <c r="CO34" s="1411"/>
      <c r="CP34" s="1411"/>
      <c r="CQ34" s="1412"/>
      <c r="CR34" s="1072"/>
      <c r="CT34" s="1071"/>
      <c r="CV34" s="2"/>
      <c r="CW34" s="2"/>
      <c r="CX34" s="2"/>
      <c r="CY34" s="2"/>
      <c r="CZ34" s="2"/>
      <c r="DA34" s="2"/>
      <c r="DE34" s="1143"/>
      <c r="DF34" s="1410" t="str">
        <f>IF(AND(DF32=2,DH33=0),"2 φ 20",IF(AND(DF32=3,DH33=0),"3 φ 20",IF(AND(DF32=4,DH33=0),"4 φ 20",IF(AND(DF32=5,DH33=0),"5 φ 20",IF(AND(DF32=2,DH33=1),"2 φ 20+1 φ 16",IF(AND(DF32=2,DH33=2),"2 φ 20+2 φ 16",IF(AND(DF32=2,DH33=3),"2 φ 20+3 φ 16",IF(AND(DF32=3,DH33=1),"3 φ 20+1 φ 16",IF(AND(DF32=3,DH33=2),"3 φ 20+2 φ 16",IF(AND(DF32=3,DH33=3),"3 φ 20+3 φ 16",IF(AND(DF32=4,DH33=1),"4 φ 20+1 φ 16",IF(AND(DF32=4,DH33=2),"4 φ 20+2 φ 16",IF(AND(DF32=4,DH33=3),"4 φ 20+3 φ 16",IF(AND(DF32=4,DH33=4),"4 φ 20+4 φ 16",IF(AND(DF32=5,DH33=1),"5 φ 20+1 φ 16",IF(AND(DF32=5,DH33=2),"5 φ 20+2 φ 16",IF(AND(DF32=5,DH33=3),"5 φ 20+3 φ 16",IF(AND(DF32=5,DH33=1),"5 φ 20+4 φ 16",""))))))))))))))))))</f>
        <v>2 φ 20+1 φ 16</v>
      </c>
      <c r="DG34" s="1411"/>
      <c r="DH34" s="1411"/>
      <c r="DI34" s="1412"/>
      <c r="DL34" s="1071"/>
      <c r="DN34" s="1282"/>
      <c r="DO34" s="2"/>
      <c r="DP34" s="2"/>
      <c r="DQ34" s="2"/>
      <c r="DR34" s="2"/>
      <c r="DS34" s="2"/>
    </row>
    <row r="35" spans="1:126" ht="22.8" customHeight="1" thickBot="1" x14ac:dyDescent="0.35">
      <c r="A35" s="1278"/>
      <c r="S35" s="1143"/>
      <c r="Z35" s="1071"/>
      <c r="AK35" s="1143"/>
      <c r="AR35" s="1071"/>
      <c r="BC35" s="1143"/>
      <c r="BJ35" s="1071"/>
      <c r="BU35" s="1143"/>
      <c r="BZ35" s="1071"/>
      <c r="CB35" s="1071"/>
      <c r="CM35" s="1143"/>
      <c r="CR35" s="1071"/>
      <c r="CT35" s="1071"/>
      <c r="DE35" s="1143"/>
      <c r="DL35" s="1071"/>
      <c r="DN35" s="1279"/>
    </row>
    <row r="36" spans="1:126" ht="22.8" customHeight="1" x14ac:dyDescent="0.3">
      <c r="A36" s="1278"/>
      <c r="B36" s="1483" t="s">
        <v>396</v>
      </c>
      <c r="C36" s="1526"/>
      <c r="D36" s="1526"/>
      <c r="E36" s="1527"/>
      <c r="F36" s="2"/>
      <c r="G36" s="1065">
        <f>$G$9</f>
        <v>21</v>
      </c>
      <c r="H36" s="1070">
        <f>(B37*PI()*(C37/10)^2/4+D38*PI()*(E38/10)^2/4)*2</f>
        <v>12.566370614359172</v>
      </c>
      <c r="I36" s="1065">
        <f>$I$9</f>
        <v>84</v>
      </c>
      <c r="J36" s="2"/>
      <c r="K36" s="1483" t="s">
        <v>396</v>
      </c>
      <c r="L36" s="1526"/>
      <c r="M36" s="1526"/>
      <c r="N36" s="1527"/>
      <c r="O36" s="2"/>
      <c r="P36" s="1065">
        <f>G36</f>
        <v>21</v>
      </c>
      <c r="Q36" s="1068">
        <f>(K37*PI()*(L37/10)^2/4+M37*PI()*(N37/10)^2/4+M38*PI()*(N38/10)^2/4)*2</f>
        <v>26.89203311472863</v>
      </c>
      <c r="R36" s="1065">
        <f>I36</f>
        <v>84</v>
      </c>
      <c r="S36" s="1143"/>
      <c r="T36" s="1483" t="s">
        <v>396</v>
      </c>
      <c r="U36" s="1526"/>
      <c r="V36" s="1526"/>
      <c r="W36" s="1527"/>
      <c r="X36" s="2"/>
      <c r="Y36" s="1065">
        <f>$G$9</f>
        <v>21</v>
      </c>
      <c r="Z36" s="1070">
        <f>(T37*PI()*(U37/10)^2/4+V38*PI()*(W38/10)^2/4)*2</f>
        <v>12.566370614359172</v>
      </c>
      <c r="AA36" s="1065">
        <f>$I$9</f>
        <v>84</v>
      </c>
      <c r="AB36" s="2"/>
      <c r="AC36" s="1483" t="s">
        <v>396</v>
      </c>
      <c r="AD36" s="1526"/>
      <c r="AE36" s="1526"/>
      <c r="AF36" s="1527"/>
      <c r="AG36" s="2"/>
      <c r="AH36" s="1065">
        <f>Y36</f>
        <v>21</v>
      </c>
      <c r="AI36" s="1068">
        <f>(AC37*PI()*(AD37/10)^2/4+AE37*PI()*(AF37/10)^2/4+AE38*PI()*(AF38/10)^2/4)*2</f>
        <v>26.89203311472863</v>
      </c>
      <c r="AJ36" s="1065">
        <f>AA36</f>
        <v>84</v>
      </c>
      <c r="AK36" s="1143"/>
      <c r="AL36" s="1423" t="s">
        <v>396</v>
      </c>
      <c r="AM36" s="1528"/>
      <c r="AN36" s="1528"/>
      <c r="AO36" s="1529"/>
      <c r="AP36" s="2"/>
      <c r="AQ36" s="1065">
        <f>$G$9</f>
        <v>21</v>
      </c>
      <c r="AR36" s="1070">
        <f>(AL37*PI()*(AM37/10)^2/4+AN38*PI()*(AO38/10)^2/4)*2</f>
        <v>22.870794518133692</v>
      </c>
      <c r="AS36" s="1065">
        <f>$I$9</f>
        <v>84</v>
      </c>
      <c r="AT36" s="2"/>
      <c r="AU36" s="1423" t="s">
        <v>396</v>
      </c>
      <c r="AV36" s="1528"/>
      <c r="AW36" s="1528"/>
      <c r="AX36" s="1529"/>
      <c r="AY36" s="2"/>
      <c r="AZ36" s="1065">
        <f>AQ36</f>
        <v>21</v>
      </c>
      <c r="BA36" s="1068">
        <f>(AU37*PI()*(AV37/10)^2/4+AW37*PI()*(AX37/10)^2/4+AW38*PI()*(AX38/10)^2/4)*2</f>
        <v>43.982297150257104</v>
      </c>
      <c r="BB36" s="1065">
        <f>AS36</f>
        <v>84</v>
      </c>
      <c r="BC36" s="1143"/>
      <c r="BD36" s="1533" t="s">
        <v>396</v>
      </c>
      <c r="BE36" s="1534"/>
      <c r="BF36" s="1534"/>
      <c r="BG36" s="1535"/>
      <c r="BH36" s="2"/>
      <c r="BI36" s="1065">
        <f>$G$9</f>
        <v>21</v>
      </c>
      <c r="BJ36" s="1070">
        <f>(BD37*PI()*(BE37/10)^2/4+BF38*PI()*(BG38/10)^2/4)*2</f>
        <v>12.566370614359172</v>
      </c>
      <c r="BK36" s="1065">
        <f>$I$9</f>
        <v>84</v>
      </c>
      <c r="BL36" s="2"/>
      <c r="BM36" s="1483" t="s">
        <v>396</v>
      </c>
      <c r="BN36" s="1526"/>
      <c r="BO36" s="1526"/>
      <c r="BP36" s="1527"/>
      <c r="BQ36" s="2"/>
      <c r="BR36" s="1065">
        <f>BI36</f>
        <v>21</v>
      </c>
      <c r="BS36" s="1068">
        <f>(BM37*PI()*(BN37/10)^2/4+BO37*PI()*(BP37/10)^2/4+BO38*PI()*(BP38/10)^2/4)*2</f>
        <v>26.89203311472863</v>
      </c>
      <c r="BT36" s="1065">
        <f>BK36</f>
        <v>84</v>
      </c>
      <c r="BU36" s="1143"/>
      <c r="BV36" s="1533" t="s">
        <v>396</v>
      </c>
      <c r="BW36" s="1534"/>
      <c r="BX36" s="1534"/>
      <c r="BY36" s="1535"/>
      <c r="BZ36" s="1072"/>
      <c r="CA36" s="1065">
        <f>$G$9</f>
        <v>21</v>
      </c>
      <c r="CB36" s="1070">
        <f>(BV37*PI()*(BW37/10)^2/4+BX38*PI()*(BY38/10)^2/4)*2</f>
        <v>12.566370614359172</v>
      </c>
      <c r="CC36" s="1065">
        <f>$I$9</f>
        <v>84</v>
      </c>
      <c r="CD36" s="2"/>
      <c r="CE36" s="1483" t="s">
        <v>396</v>
      </c>
      <c r="CF36" s="1526"/>
      <c r="CG36" s="1526"/>
      <c r="CH36" s="1527"/>
      <c r="CI36" s="2"/>
      <c r="CJ36" s="1065">
        <f>CA36</f>
        <v>21</v>
      </c>
      <c r="CK36" s="1068">
        <f>(CE37*PI()*(CF37/10)^2/4+CG37*PI()*(CH37/10)^2/4+CG38*PI()*(CH38/10)^2/4)*2</f>
        <v>26.89203311472863</v>
      </c>
      <c r="CL36" s="1065">
        <f>CC36</f>
        <v>84</v>
      </c>
      <c r="CM36" s="1143"/>
      <c r="CN36" s="1483" t="s">
        <v>396</v>
      </c>
      <c r="CO36" s="1526"/>
      <c r="CP36" s="1526"/>
      <c r="CQ36" s="1527"/>
      <c r="CR36" s="1072"/>
      <c r="CS36" s="1065">
        <f>$G$9</f>
        <v>21</v>
      </c>
      <c r="CT36" s="1070">
        <f>(CN37*PI()*(CO37/10)^2/4+CP38*PI()*(CQ38/10)^2/4)*2</f>
        <v>16.587609210954106</v>
      </c>
      <c r="CU36" s="1065">
        <f>$I$9</f>
        <v>84</v>
      </c>
      <c r="CV36" s="2"/>
      <c r="CW36" s="1483" t="s">
        <v>396</v>
      </c>
      <c r="CX36" s="1526"/>
      <c r="CY36" s="1526"/>
      <c r="CZ36" s="1527"/>
      <c r="DA36" s="2"/>
      <c r="DB36" s="1065">
        <f>CS36</f>
        <v>21</v>
      </c>
      <c r="DC36" s="1068">
        <f>(CW37*PI()*(CX37/10)^2/4+CY37*PI()*(CZ37/10)^2/4+CY38*PI()*(CZ38/10)^2/4)*2</f>
        <v>26.89203311472863</v>
      </c>
      <c r="DD36" s="1065">
        <f>CU36</f>
        <v>84</v>
      </c>
      <c r="DE36" s="1143"/>
      <c r="DF36" s="1533" t="s">
        <v>396</v>
      </c>
      <c r="DG36" s="1534"/>
      <c r="DH36" s="1534"/>
      <c r="DI36" s="1535"/>
      <c r="DK36" s="1065">
        <f>$G$9</f>
        <v>21</v>
      </c>
      <c r="DL36" s="1070">
        <f>(DF37*PI()*(DG37/10)^2/4+DH38*PI()*(DI38/10)^2/4)*2</f>
        <v>20.608847807549044</v>
      </c>
      <c r="DM36" s="1065">
        <f>$I$9</f>
        <v>84</v>
      </c>
      <c r="DN36" s="1282"/>
      <c r="DO36" s="1483" t="s">
        <v>396</v>
      </c>
      <c r="DP36" s="1526"/>
      <c r="DQ36" s="1526"/>
      <c r="DR36" s="1527"/>
      <c r="DS36" s="2"/>
      <c r="DT36" s="1065">
        <f>DK36</f>
        <v>21</v>
      </c>
      <c r="DU36" s="1068">
        <f>(DO37*PI()*(DP37/10)^2/4+DQ37*PI()*(DR37/10)^2/4+DQ38*PI()*(DR38/10)^2/4)*2</f>
        <v>37.699111843077517</v>
      </c>
      <c r="DV36" s="1065">
        <f>DM36</f>
        <v>84</v>
      </c>
    </row>
    <row r="37" spans="1:126" ht="22.8" customHeight="1" thickBot="1" x14ac:dyDescent="0.35">
      <c r="A37" s="1357" t="s">
        <v>404</v>
      </c>
      <c r="B37" s="1074">
        <v>2</v>
      </c>
      <c r="C37" s="1098">
        <v>20</v>
      </c>
      <c r="D37" s="1076">
        <v>0</v>
      </c>
      <c r="E37" s="1099">
        <v>16</v>
      </c>
      <c r="F37" s="434"/>
      <c r="G37" s="1416" t="str">
        <f>IF(AND(H36&gt;=G36,H36&lt;=I36),"Verifica","Non Verifica")</f>
        <v>Non Verifica</v>
      </c>
      <c r="H37" s="1416"/>
      <c r="I37" s="1416"/>
      <c r="J37" s="434"/>
      <c r="K37" s="527">
        <v>3</v>
      </c>
      <c r="L37" s="1182">
        <f>C37</f>
        <v>20</v>
      </c>
      <c r="M37" s="527">
        <f>IF(K37=2,1,IF(K37=3,0,IF(K37=4,0,IF(K37=5,0,""))))</f>
        <v>0</v>
      </c>
      <c r="N37" s="1182">
        <f>E37</f>
        <v>16</v>
      </c>
      <c r="O37" s="434"/>
      <c r="P37" s="1416" t="str">
        <f>IF(AND(Q36&gt;=P36,Q36&lt;=R36),"Verifica","Non Verifica")</f>
        <v>Verifica</v>
      </c>
      <c r="Q37" s="1416"/>
      <c r="R37" s="1416"/>
      <c r="S37" s="1143"/>
      <c r="T37" s="1074">
        <v>2</v>
      </c>
      <c r="U37" s="1098">
        <v>20</v>
      </c>
      <c r="V37" s="1076">
        <v>0</v>
      </c>
      <c r="W37" s="1099">
        <v>16</v>
      </c>
      <c r="X37" s="434"/>
      <c r="Y37" s="1416" t="str">
        <f>IF(AND(Z36&gt;=Y36,Z36&lt;=AA36),"Verifica","Non Verifica")</f>
        <v>Non Verifica</v>
      </c>
      <c r="Z37" s="1416"/>
      <c r="AA37" s="1416"/>
      <c r="AB37" s="434"/>
      <c r="AC37" s="527">
        <v>3</v>
      </c>
      <c r="AD37" s="1182">
        <f>U37</f>
        <v>20</v>
      </c>
      <c r="AE37" s="527">
        <f>IF(AC37=2,1,IF(AC37=3,0,IF(AC37=4,0,IF(AC37=5,0,""))))</f>
        <v>0</v>
      </c>
      <c r="AF37" s="1182">
        <f>W37</f>
        <v>16</v>
      </c>
      <c r="AG37" s="434"/>
      <c r="AH37" s="1416" t="str">
        <f>IF(AND(AI36&gt;=AH36,AI36&lt;=AJ36),"Verifica","Non Verifica")</f>
        <v>Verifica</v>
      </c>
      <c r="AI37" s="1416"/>
      <c r="AJ37" s="1416"/>
      <c r="AK37" s="1143"/>
      <c r="AL37" s="1074">
        <v>3</v>
      </c>
      <c r="AM37" s="1098">
        <v>20</v>
      </c>
      <c r="AN37" s="1076">
        <v>0</v>
      </c>
      <c r="AO37" s="1099">
        <v>16</v>
      </c>
      <c r="AP37" s="434"/>
      <c r="AQ37" s="1416" t="str">
        <f>IF(AND(AR36&gt;=AQ36,AR36&lt;=AS36),"Verifica","Non Verifica")</f>
        <v>Verifica</v>
      </c>
      <c r="AR37" s="1416"/>
      <c r="AS37" s="1416"/>
      <c r="AT37" s="434"/>
      <c r="AU37" s="1367">
        <v>4</v>
      </c>
      <c r="AV37" s="1366">
        <f>AM37</f>
        <v>20</v>
      </c>
      <c r="AW37" s="1367">
        <v>0</v>
      </c>
      <c r="AX37" s="1366">
        <f>AO37</f>
        <v>16</v>
      </c>
      <c r="AY37" s="434"/>
      <c r="AZ37" s="1416" t="str">
        <f>IF(AND(BA36&gt;=AZ36,BA36&lt;=BB36),"Verifica","Non Verifica")</f>
        <v>Verifica</v>
      </c>
      <c r="BA37" s="1416"/>
      <c r="BB37" s="1416"/>
      <c r="BC37" s="1143"/>
      <c r="BD37" s="1074">
        <v>2</v>
      </c>
      <c r="BE37" s="1098">
        <v>20</v>
      </c>
      <c r="BF37" s="1076">
        <v>0</v>
      </c>
      <c r="BG37" s="1099">
        <v>16</v>
      </c>
      <c r="BH37" s="434"/>
      <c r="BI37" s="1416" t="str">
        <f>IF(AND(BJ36&gt;=BI36,BJ36&lt;=BK36),"Verifica","Non Verifica")</f>
        <v>Non Verifica</v>
      </c>
      <c r="BJ37" s="1416"/>
      <c r="BK37" s="1416"/>
      <c r="BL37" s="434"/>
      <c r="BM37" s="527">
        <v>3</v>
      </c>
      <c r="BN37" s="1182">
        <f>BE37</f>
        <v>20</v>
      </c>
      <c r="BO37" s="527">
        <f>IF(BM37=2,1,IF(BM37=3,0,IF(BM37=4,0,IF(BM37=5,0,""))))</f>
        <v>0</v>
      </c>
      <c r="BP37" s="1182">
        <f>BG37</f>
        <v>16</v>
      </c>
      <c r="BQ37" s="434"/>
      <c r="BR37" s="1416" t="str">
        <f>IF(AND(BS36&gt;=BR36,BS36&lt;=BT36),"Verifica","Non Verifica")</f>
        <v>Verifica</v>
      </c>
      <c r="BS37" s="1416"/>
      <c r="BT37" s="1416"/>
      <c r="BU37" s="1143"/>
      <c r="BV37" s="1074">
        <v>2</v>
      </c>
      <c r="BW37" s="1098">
        <v>20</v>
      </c>
      <c r="BX37" s="1076">
        <v>0</v>
      </c>
      <c r="BY37" s="1099">
        <v>16</v>
      </c>
      <c r="BZ37" s="435"/>
      <c r="CA37" s="1416" t="str">
        <f>IF(AND(CB36&gt;=CA36,CB36&lt;=CC36),"Verifica","Non Verifica")</f>
        <v>Non Verifica</v>
      </c>
      <c r="CB37" s="1416"/>
      <c r="CC37" s="1416"/>
      <c r="CD37" s="434"/>
      <c r="CE37" s="527">
        <v>3</v>
      </c>
      <c r="CF37" s="1182">
        <f>BW37</f>
        <v>20</v>
      </c>
      <c r="CG37" s="527">
        <f>IF(CE37=2,1,IF(CE37=3,0,IF(CE37=4,0,IF(CE37=5,0,""))))</f>
        <v>0</v>
      </c>
      <c r="CH37" s="1182">
        <f>BY37</f>
        <v>16</v>
      </c>
      <c r="CI37" s="434"/>
      <c r="CJ37" s="1416" t="str">
        <f>IF(AND(CK36&gt;=CJ36,CK36&lt;=CL36),"Verifica","Non Verifica")</f>
        <v>Verifica</v>
      </c>
      <c r="CK37" s="1416"/>
      <c r="CL37" s="1416"/>
      <c r="CM37" s="1143"/>
      <c r="CN37" s="1074">
        <v>2</v>
      </c>
      <c r="CO37" s="1098">
        <v>20</v>
      </c>
      <c r="CP37" s="1076">
        <v>0</v>
      </c>
      <c r="CQ37" s="1099">
        <v>16</v>
      </c>
      <c r="CR37" s="435"/>
      <c r="CS37" s="1416" t="str">
        <f>IF(AND(CT36&gt;=CS36,CT36&lt;=CU36),"Verifica","Non Verifica")</f>
        <v>Non Verifica</v>
      </c>
      <c r="CT37" s="1416"/>
      <c r="CU37" s="1416"/>
      <c r="CV37" s="434"/>
      <c r="CW37" s="527">
        <v>3</v>
      </c>
      <c r="CX37" s="1182">
        <f>CO37</f>
        <v>20</v>
      </c>
      <c r="CY37" s="527">
        <f>IF(CW37=2,1,IF(CW37=3,0,IF(CW37=4,0,IF(CW37=5,0,""))))</f>
        <v>0</v>
      </c>
      <c r="CZ37" s="1182">
        <f>CQ37</f>
        <v>16</v>
      </c>
      <c r="DA37" s="434"/>
      <c r="DB37" s="1416" t="str">
        <f>IF(AND(DC36&gt;=DB36,DC36&lt;=DD36),"Verifica","Non Verifica")</f>
        <v>Verifica</v>
      </c>
      <c r="DC37" s="1416"/>
      <c r="DD37" s="1416"/>
      <c r="DE37" s="1143"/>
      <c r="DF37" s="1074">
        <v>2</v>
      </c>
      <c r="DG37" s="1098">
        <v>20</v>
      </c>
      <c r="DH37" s="1076">
        <v>0</v>
      </c>
      <c r="DI37" s="1099">
        <v>16</v>
      </c>
      <c r="DK37" s="1416" t="str">
        <f>IF(AND(DL36&gt;=DK36,DL36&lt;=DM36),"Verifica","Non Verifica")</f>
        <v>Non Verifica</v>
      </c>
      <c r="DL37" s="1416"/>
      <c r="DM37" s="1416"/>
      <c r="DN37" s="1281"/>
      <c r="DO37" s="286">
        <v>4</v>
      </c>
      <c r="DP37" s="1146">
        <f>DG37</f>
        <v>20</v>
      </c>
      <c r="DQ37" s="286">
        <f>IF(DO37=2,1,IF(DO37=3,0,IF(DO37=4,0,IF(DO37=5,0,""))))</f>
        <v>0</v>
      </c>
      <c r="DR37" s="1146">
        <f>DI37</f>
        <v>16</v>
      </c>
      <c r="DS37" s="434"/>
      <c r="DT37" s="1416" t="str">
        <f>IF(AND(DU36&gt;=DT36,DU36&lt;=DV36),"Verifica","Non Verifica")</f>
        <v>Verifica</v>
      </c>
      <c r="DU37" s="1416"/>
      <c r="DV37" s="1416"/>
    </row>
    <row r="38" spans="1:126" ht="22.8" customHeight="1" thickBot="1" x14ac:dyDescent="0.35">
      <c r="A38" s="1358" t="s">
        <v>403</v>
      </c>
      <c r="B38" s="47">
        <v>2</v>
      </c>
      <c r="C38" s="1082">
        <v>20</v>
      </c>
      <c r="D38" s="1065">
        <v>0</v>
      </c>
      <c r="E38" s="1080">
        <v>16</v>
      </c>
      <c r="F38" s="434"/>
      <c r="J38" s="434"/>
      <c r="K38" s="1183">
        <v>2</v>
      </c>
      <c r="L38" s="525">
        <f>C38</f>
        <v>20</v>
      </c>
      <c r="M38" s="527">
        <v>2</v>
      </c>
      <c r="N38" s="1184">
        <v>16</v>
      </c>
      <c r="O38" s="434"/>
      <c r="S38" s="1143"/>
      <c r="T38" s="47">
        <v>2</v>
      </c>
      <c r="U38" s="1082">
        <v>20</v>
      </c>
      <c r="V38" s="1065">
        <v>0</v>
      </c>
      <c r="W38" s="1080">
        <v>16</v>
      </c>
      <c r="X38" s="434"/>
      <c r="Z38" s="1071"/>
      <c r="AB38" s="434"/>
      <c r="AC38" s="1183">
        <v>2</v>
      </c>
      <c r="AD38" s="525">
        <f>U38</f>
        <v>20</v>
      </c>
      <c r="AE38" s="527">
        <v>2</v>
      </c>
      <c r="AF38" s="1184">
        <v>16</v>
      </c>
      <c r="AG38" s="434"/>
      <c r="AK38" s="1143"/>
      <c r="AL38" s="47">
        <v>2</v>
      </c>
      <c r="AM38" s="1082">
        <v>20</v>
      </c>
      <c r="AN38" s="1065">
        <v>1</v>
      </c>
      <c r="AO38" s="1080">
        <v>16</v>
      </c>
      <c r="AP38" s="434"/>
      <c r="AR38" s="1071"/>
      <c r="AT38" s="434"/>
      <c r="AU38" s="1367">
        <v>2</v>
      </c>
      <c r="AV38" s="1366">
        <f>AM38</f>
        <v>20</v>
      </c>
      <c r="AW38" s="1367">
        <v>3</v>
      </c>
      <c r="AX38" s="1366">
        <v>20</v>
      </c>
      <c r="AY38" s="434"/>
      <c r="BC38" s="1143"/>
      <c r="BD38" s="47">
        <v>2</v>
      </c>
      <c r="BE38" s="1082">
        <v>20</v>
      </c>
      <c r="BF38" s="1065">
        <v>0</v>
      </c>
      <c r="BG38" s="1080">
        <v>16</v>
      </c>
      <c r="BH38" s="434"/>
      <c r="BJ38" s="1071"/>
      <c r="BL38" s="434"/>
      <c r="BM38" s="1183">
        <v>2</v>
      </c>
      <c r="BN38" s="525">
        <f>BE38</f>
        <v>20</v>
      </c>
      <c r="BO38" s="527">
        <v>2</v>
      </c>
      <c r="BP38" s="1184">
        <v>16</v>
      </c>
      <c r="BQ38" s="434"/>
      <c r="BU38" s="1143"/>
      <c r="BV38" s="47">
        <v>2</v>
      </c>
      <c r="BW38" s="1082">
        <v>20</v>
      </c>
      <c r="BX38" s="1065">
        <v>0</v>
      </c>
      <c r="BY38" s="1080">
        <v>16</v>
      </c>
      <c r="BZ38" s="435"/>
      <c r="CB38" s="1071"/>
      <c r="CD38" s="434"/>
      <c r="CE38" s="1183">
        <v>2</v>
      </c>
      <c r="CF38" s="525">
        <f>BW38</f>
        <v>20</v>
      </c>
      <c r="CG38" s="527">
        <v>2</v>
      </c>
      <c r="CH38" s="1184">
        <v>16</v>
      </c>
      <c r="CI38" s="434"/>
      <c r="CM38" s="1143"/>
      <c r="CN38" s="47">
        <v>2</v>
      </c>
      <c r="CO38" s="1082">
        <v>20</v>
      </c>
      <c r="CP38" s="1065">
        <v>1</v>
      </c>
      <c r="CQ38" s="1080">
        <v>16</v>
      </c>
      <c r="CR38" s="435"/>
      <c r="CT38" s="1071"/>
      <c r="CV38" s="434"/>
      <c r="CW38" s="1183">
        <v>2</v>
      </c>
      <c r="CX38" s="525">
        <f>CO38</f>
        <v>20</v>
      </c>
      <c r="CY38" s="527">
        <v>2</v>
      </c>
      <c r="CZ38" s="1184">
        <v>16</v>
      </c>
      <c r="DA38" s="434"/>
      <c r="DE38" s="1143"/>
      <c r="DF38" s="47">
        <v>2</v>
      </c>
      <c r="DG38" s="1082">
        <v>20</v>
      </c>
      <c r="DH38" s="1065">
        <v>2</v>
      </c>
      <c r="DI38" s="1080">
        <v>16</v>
      </c>
      <c r="DL38" s="1071"/>
      <c r="DN38" s="1359"/>
      <c r="DO38" s="1147">
        <v>2</v>
      </c>
      <c r="DP38" s="1148">
        <f>DG38</f>
        <v>20</v>
      </c>
      <c r="DQ38" s="1149">
        <v>2</v>
      </c>
      <c r="DR38" s="1150">
        <v>20</v>
      </c>
      <c r="DS38" s="434"/>
    </row>
    <row r="39" spans="1:126" ht="22.8" customHeight="1" thickBot="1" x14ac:dyDescent="0.35">
      <c r="A39" s="1142"/>
      <c r="B39" s="1410" t="str">
        <f>IF(AND(B37=2,D38=0),"2 φ 20",IF(AND(B37=3,D38=0),"3 φ 20",IF(AND(B37=4,D38=0),"4 φ 20",IF(AND(B37=5,D38=0),"5 φ 20",IF(AND(B37=2,D38=1),"2 φ 20+1 φ 16",IF(AND(B37=2,D38=2),"2 φ 20+2 φ 16",IF(AND(B37=2,D38=3),"2 φ 20+3 φ 16",IF(AND(B37=3,D38=1),"3 φ 20+1 φ 16",IF(AND(B37=3,D38=2),"3 φ 20+2 φ 16",IF(AND(B37=3,D38=3),"3 φ 20+3 φ 16",IF(AND(B37=4,D38=1),"4 φ 20+1 φ 16",IF(AND(B37=4,D38=2),"4 φ 20+2 φ 16",IF(AND(B37=4,D38=3),"4 φ 20+3 φ 16",IF(AND(B37=4,D38=4),"4 φ 20+4 φ 16",IF(AND(B37=5,D38=1),"5 φ 20+1 φ 16",IF(AND(B37=5,D38=2),"5 φ 20+2 φ 16",IF(AND(B37=5,D38=3),"5 φ 20+3 φ 16",IF(AND(B37=5,D38=1),"5 φ 20+4 φ 16",""))))))))))))))))))</f>
        <v>2 φ 20</v>
      </c>
      <c r="C39" s="1411"/>
      <c r="D39" s="1411"/>
      <c r="E39" s="1412"/>
      <c r="F39" s="2"/>
      <c r="J39" s="2"/>
      <c r="K39" s="2"/>
      <c r="L39" s="2"/>
      <c r="M39" s="2"/>
      <c r="N39" s="2"/>
      <c r="O39" s="2"/>
      <c r="S39" s="1143"/>
      <c r="T39" s="1410" t="str">
        <f>IF(AND(T37=2,V38=0),"2 φ 20",IF(AND(T37=3,V38=0),"3 φ 20",IF(AND(T37=4,V38=0),"4 φ 20",IF(AND(T37=5,V38=0),"5 φ 20",IF(AND(T37=2,V38=1),"2 φ 20+1 φ 16",IF(AND(T37=2,V38=2),"2 φ 20+2 φ 16",IF(AND(T37=2,V38=3),"2 φ 20+3 φ 16",IF(AND(T37=3,V38=1),"3 φ 20+1 φ 16",IF(AND(T37=3,V38=2),"3 φ 20+2 φ 16",IF(AND(T37=3,V38=3),"3 φ 20+3 φ 16",IF(AND(T37=4,V38=1),"4 φ 20+1 φ 16",IF(AND(T37=4,V38=2),"4 φ 20+2 φ 16",IF(AND(T37=4,V38=3),"4 φ 20+3 φ 16",IF(AND(T37=4,V38=4),"4 φ 20+4 φ 16",IF(AND(T37=5,V38=1),"5 φ 20+1 φ 16",IF(AND(T37=5,V38=2),"5 φ 20+2 φ 16",IF(AND(T37=5,V38=3),"5 φ 20+3 φ 16",IF(AND(T37=5,V38=1),"5 φ 20+4 φ 16",""))))))))))))))))))</f>
        <v>2 φ 20</v>
      </c>
      <c r="U39" s="1411"/>
      <c r="V39" s="1411"/>
      <c r="W39" s="1412"/>
      <c r="X39" s="2"/>
      <c r="Z39" s="1071"/>
      <c r="AB39" s="2"/>
      <c r="AC39" s="2"/>
      <c r="AD39" s="2"/>
      <c r="AE39" s="2"/>
      <c r="AF39" s="2"/>
      <c r="AG39" s="2"/>
      <c r="AK39" s="1143"/>
      <c r="AL39" s="1410" t="str">
        <f>IF(AND(AL37=2,AN38=0),"2 φ 20",IF(AND(AL37=3,AN38=0),"3 φ 20",IF(AND(AL37=4,AN38=0),"4 φ 20",IF(AND(AL37=5,AN38=0),"5 φ 20",IF(AND(AL37=2,AN38=1),"2 φ 20+1 φ 16",IF(AND(AL37=2,AN38=2),"2 φ 20+2 φ 16",IF(AND(AL37=2,AN38=3),"2 φ 20+3 φ 16",IF(AND(AL37=3,AN38=1),"3 φ 20+1 φ 16",IF(AND(AL37=3,AN38=2),"3 φ 20+2 φ 16",IF(AND(AL37=3,AN38=3),"3 φ 20+3 φ 16",IF(AND(AL37=4,AN38=1),"4 φ 20+1 φ 16",IF(AND(AL37=4,AN38=2),"4 φ 20+2 φ 16",IF(AND(AL37=4,AN38=3),"4 φ 20+3 φ 16",IF(AND(AL37=4,AN38=4),"4 φ 20+4 φ 16",IF(AND(AL37=5,AN38=1),"5 φ 20+1 φ 16",IF(AND(AL37=5,AN38=2),"5 φ 20+2 φ 16",IF(AND(AL37=5,AN38=3),"5 φ 20+3 φ 16",IF(AND(AL37=5,AN38=1),"5 φ 20+4 φ 16",""))))))))))))))))))</f>
        <v>3 φ 20+1 φ 16</v>
      </c>
      <c r="AM39" s="1411"/>
      <c r="AN39" s="1411"/>
      <c r="AO39" s="1412"/>
      <c r="AP39" s="2"/>
      <c r="AR39" s="1071"/>
      <c r="AT39" s="2"/>
      <c r="AU39" s="1287"/>
      <c r="AV39" s="1287"/>
      <c r="AW39" s="1287"/>
      <c r="AX39" s="1287"/>
      <c r="AY39" s="2"/>
      <c r="BC39" s="1143"/>
      <c r="BD39" s="1410" t="str">
        <f>IF(AND(BD37=2,BF38=0),"2 φ 20",IF(AND(BD37=3,BF38=0),"3 φ 20",IF(AND(BD37=4,BF38=0),"4 φ 20",IF(AND(BD37=5,BF38=0),"5 φ 20",IF(AND(BD37=2,BF38=1),"2 φ 20+1 φ 16",IF(AND(BD37=2,BF38=2),"2 φ 20+2 φ 16",IF(AND(BD37=2,BF38=3),"2 φ 20+3 φ 16",IF(AND(BD37=3,BF38=1),"3 φ 20+1 φ 16",IF(AND(BD37=3,BF38=2),"3 φ 20+2 φ 16",IF(AND(BD37=3,BF38=3),"3 φ 20+3 φ 16",IF(AND(BD37=4,BF38=1),"4 φ 20+1 φ 16",IF(AND(BD37=4,BF38=2),"4 φ 20+2 φ 16",IF(AND(BD37=4,BF38=3),"4 φ 20+3 φ 16",IF(AND(BD37=4,BF38=4),"4 φ 20+4 φ 16",IF(AND(BD37=5,BF38=1),"5 φ 20+1 φ 16",IF(AND(BD37=5,BF38=2),"5 φ 20+2 φ 16",IF(AND(BD37=5,BF38=3),"5 φ 20+3 φ 16",IF(AND(BD37=5,BF38=1),"5 φ 20+4 φ 16",""))))))))))))))))))</f>
        <v>2 φ 20</v>
      </c>
      <c r="BE39" s="1411"/>
      <c r="BF39" s="1411"/>
      <c r="BG39" s="1412"/>
      <c r="BH39" s="2"/>
      <c r="BJ39" s="1071"/>
      <c r="BL39" s="2"/>
      <c r="BM39" s="2"/>
      <c r="BN39" s="2"/>
      <c r="BO39" s="2"/>
      <c r="BP39" s="2"/>
      <c r="BQ39" s="2"/>
      <c r="BU39" s="1143"/>
      <c r="BV39" s="1410" t="str">
        <f>IF(AND(BV37=2,BX38=0),"2 φ 20",IF(AND(BV37=3,BX38=0),"3 φ 20",IF(AND(BV37=4,BX38=0),"4 φ 20",IF(AND(BV37=5,BX38=0),"5 φ 20",IF(AND(BV37=2,BX38=1),"2 φ 20+1 φ 16",IF(AND(BV37=2,BX38=2),"2 φ 20+2 φ 16",IF(AND(BV37=2,BX38=3),"2 φ 20+3 φ 16",IF(AND(BV37=3,BX38=1),"3 φ 20+1 φ 16",IF(AND(BV37=3,BX38=2),"3 φ 20+2 φ 16",IF(AND(BV37=3,BX38=3),"3 φ 20+3 φ 16",IF(AND(BV37=4,BX38=1),"4 φ 20+1 φ 16",IF(AND(BV37=4,BX38=2),"4 φ 20+2 φ 16",IF(AND(BV37=4,BX38=3),"4 φ 20+3 φ 16",IF(AND(BV37=4,BX38=4),"4 φ 20+4 φ 16",IF(AND(BV37=5,BX38=1),"5 φ 20+1 φ 16",IF(AND(BV37=5,BX38=2),"5 φ 20+2 φ 16",IF(AND(BV37=5,BX38=3),"5 φ 20+3 φ 16",IF(AND(BV37=5,BX38=1),"5 φ 20+4 φ 16",""))))))))))))))))))</f>
        <v>2 φ 20</v>
      </c>
      <c r="BW39" s="1411"/>
      <c r="BX39" s="1411"/>
      <c r="BY39" s="1412"/>
      <c r="BZ39" s="1072"/>
      <c r="CB39" s="1071"/>
      <c r="CD39" s="2"/>
      <c r="CE39" s="2"/>
      <c r="CF39" s="2"/>
      <c r="CG39" s="2"/>
      <c r="CH39" s="2"/>
      <c r="CI39" s="2"/>
      <c r="CM39" s="1143"/>
      <c r="CN39" s="1410" t="str">
        <f>IF(AND(CN37=2,CP38=0),"2 φ 20",IF(AND(CN37=3,CP38=0),"3 φ 20",IF(AND(CN37=4,CP38=0),"4 φ 20",IF(AND(CN37=5,CP38=0),"5 φ 20",IF(AND(CN37=2,CP38=1),"2 φ 20+1 φ 16",IF(AND(CN37=2,CP38=2),"2 φ 20+2 φ 16",IF(AND(CN37=2,CP38=3),"2 φ 20+3 φ 16",IF(AND(CN37=3,CP38=1),"3 φ 20+1 φ 16",IF(AND(CN37=3,CP38=2),"3 φ 20+2 φ 16",IF(AND(CN37=3,CP38=3),"3 φ 20+3 φ 16",IF(AND(CN37=4,CP38=1),"4 φ 20+1 φ 16",IF(AND(CN37=4,CP38=2),"4 φ 20+2 φ 16",IF(AND(CN37=4,CP38=3),"4 φ 20+3 φ 16",IF(AND(CN37=4,CP38=4),"4 φ 20+4 φ 16",IF(AND(CN37=5,CP38=1),"5 φ 20+1 φ 16",IF(AND(CN37=5,CP38=2),"5 φ 20+2 φ 16",IF(AND(CN37=5,CP38=3),"5 φ 20+3 φ 16",IF(AND(CN37=5,CP38=1),"5 φ 20+4 φ 16",""))))))))))))))))))</f>
        <v>2 φ 20+1 φ 16</v>
      </c>
      <c r="CO39" s="1411"/>
      <c r="CP39" s="1411"/>
      <c r="CQ39" s="1412"/>
      <c r="CR39" s="1072"/>
      <c r="CT39" s="1071"/>
      <c r="CV39" s="2"/>
      <c r="CW39" s="2"/>
      <c r="CX39" s="2"/>
      <c r="CY39" s="2"/>
      <c r="CZ39" s="2"/>
      <c r="DA39" s="2"/>
      <c r="DE39" s="1143"/>
      <c r="DF39" s="1410" t="str">
        <f>IF(AND(DF37=2,DH38=0),"2 φ 20",IF(AND(DF37=3,DH38=0),"3 φ 20",IF(AND(DF37=4,DH38=0),"4 φ 20",IF(AND(DF37=5,DH38=0),"5 φ 20",IF(AND(DF37=2,DH38=1),"2 φ 20+1 φ 16",IF(AND(DF37=2,DH38=2),"2 φ 20+2 φ 16",IF(AND(DF37=2,DH38=3),"2 φ 20+3 φ 16",IF(AND(DF37=3,DH38=1),"3 φ 20+1 φ 16",IF(AND(DF37=3,DH38=2),"3 φ 20+2 φ 16",IF(AND(DF37=3,DH38=3),"3 φ 20+3 φ 16",IF(AND(DF37=4,DH38=1),"4 φ 20+1 φ 16",IF(AND(DF37=4,DH38=2),"4 φ 20+2 φ 16",IF(AND(DF37=4,DH38=3),"4 φ 20+3 φ 16",IF(AND(DF37=4,DH38=4),"4 φ 20+4 φ 16",IF(AND(DF37=5,DH38=1),"5 φ 20+1 φ 16",IF(AND(DF37=5,DH38=2),"5 φ 20+2 φ 16",IF(AND(DF37=5,DH38=3),"5 φ 20+3 φ 16",IF(AND(DF37=5,DH38=1),"5 φ 20+4 φ 16",""))))))))))))))))))</f>
        <v>2 φ 20+2 φ 16</v>
      </c>
      <c r="DG39" s="1411"/>
      <c r="DH39" s="1411"/>
      <c r="DI39" s="1412"/>
      <c r="DL39" s="1071"/>
      <c r="DN39" s="1282"/>
      <c r="DO39" s="2"/>
      <c r="DP39" s="2"/>
      <c r="DQ39" s="2"/>
      <c r="DR39" s="2"/>
      <c r="DS39" s="2"/>
    </row>
    <row r="40" spans="1:126" ht="22.8" customHeight="1" thickBot="1" x14ac:dyDescent="0.35">
      <c r="A40" s="1278"/>
      <c r="S40" s="1143"/>
      <c r="Z40" s="1071"/>
      <c r="AK40" s="1143"/>
      <c r="AR40" s="1071"/>
      <c r="AU40" s="1278"/>
      <c r="AV40" s="1278"/>
      <c r="AW40" s="1278"/>
      <c r="AX40" s="1278"/>
      <c r="BC40" s="1143"/>
      <c r="BJ40" s="1071"/>
      <c r="BU40" s="1143"/>
      <c r="BZ40" s="1071"/>
      <c r="CB40" s="1071"/>
      <c r="CM40" s="1143"/>
      <c r="CR40" s="1071"/>
      <c r="CT40" s="1071"/>
      <c r="DE40" s="1143"/>
      <c r="DL40" s="1071"/>
      <c r="DN40" s="1279"/>
    </row>
    <row r="41" spans="1:126" ht="22.8" customHeight="1" x14ac:dyDescent="0.3">
      <c r="A41" s="1278"/>
      <c r="B41" s="1483" t="s">
        <v>396</v>
      </c>
      <c r="C41" s="1526"/>
      <c r="D41" s="1526"/>
      <c r="E41" s="1527"/>
      <c r="F41" s="2"/>
      <c r="G41" s="1065">
        <f>$G$14</f>
        <v>21</v>
      </c>
      <c r="H41" s="1070">
        <f>(B42*PI()*(C42/10)^2/4+D43*PI()*(E43/10)^2/4)*2</f>
        <v>12.566370614359172</v>
      </c>
      <c r="I41" s="1065">
        <f>$I$14</f>
        <v>84</v>
      </c>
      <c r="J41" s="2"/>
      <c r="K41" s="1483" t="s">
        <v>396</v>
      </c>
      <c r="L41" s="1526"/>
      <c r="M41" s="1526"/>
      <c r="N41" s="1527"/>
      <c r="O41" s="2"/>
      <c r="P41" s="1065">
        <f>G41</f>
        <v>21</v>
      </c>
      <c r="Q41" s="1068">
        <f>(K42*PI()*(L42/10)^2/4+M42*PI()*(N42/10)^2/4+M43*PI()*(N43/10)^2/4)*2</f>
        <v>26.89203311472863</v>
      </c>
      <c r="R41" s="1065">
        <f>I41</f>
        <v>84</v>
      </c>
      <c r="S41" s="1143"/>
      <c r="T41" s="1483" t="s">
        <v>396</v>
      </c>
      <c r="U41" s="1526"/>
      <c r="V41" s="1526"/>
      <c r="W41" s="1527"/>
      <c r="X41" s="2"/>
      <c r="Y41" s="1065">
        <f>$G$14</f>
        <v>21</v>
      </c>
      <c r="Z41" s="1070">
        <f>(T42*PI()*(U42/10)^2/4+V43*PI()*(W43/10)^2/4)*2</f>
        <v>12.566370614359172</v>
      </c>
      <c r="AA41" s="1065">
        <f>$I$14</f>
        <v>84</v>
      </c>
      <c r="AB41" s="2"/>
      <c r="AC41" s="1483" t="s">
        <v>396</v>
      </c>
      <c r="AD41" s="1526"/>
      <c r="AE41" s="1526"/>
      <c r="AF41" s="1527"/>
      <c r="AG41" s="2"/>
      <c r="AH41" s="1065">
        <f>Y41</f>
        <v>21</v>
      </c>
      <c r="AI41" s="1068">
        <f>(AC42*PI()*(AD42/10)^2/4+AE42*PI()*(AF42/10)^2/4+AE43*PI()*(AF43/10)^2/4)*2</f>
        <v>26.89203311472863</v>
      </c>
      <c r="AJ41" s="1065">
        <f>AA41</f>
        <v>84</v>
      </c>
      <c r="AK41" s="1143"/>
      <c r="AL41" s="1538" t="s">
        <v>396</v>
      </c>
      <c r="AM41" s="1539"/>
      <c r="AN41" s="1539"/>
      <c r="AO41" s="1540"/>
      <c r="AP41" s="2"/>
      <c r="AQ41" s="1065">
        <f>$G$14</f>
        <v>21</v>
      </c>
      <c r="AR41" s="1070">
        <f>(AL42*PI()*(AM42/10)^2/4+AN43*PI()*(AO43/10)^2/4)*2</f>
        <v>25.132741228718345</v>
      </c>
      <c r="AS41" s="1065">
        <f>$I$14</f>
        <v>84</v>
      </c>
      <c r="AT41" s="2"/>
      <c r="AU41" s="1423" t="s">
        <v>396</v>
      </c>
      <c r="AV41" s="1528"/>
      <c r="AW41" s="1528"/>
      <c r="AX41" s="1529"/>
      <c r="AY41" s="2"/>
      <c r="AZ41" s="1065">
        <f>AQ41</f>
        <v>21</v>
      </c>
      <c r="BA41" s="1068">
        <f>(AU42*PI()*(AV42/10)^2/4+AW42*PI()*(AX42/10)^2/4+AW43*PI()*(AX43/10)^2/4)*2</f>
        <v>43.982297150257104</v>
      </c>
      <c r="BB41" s="1065">
        <f>AS41</f>
        <v>84</v>
      </c>
      <c r="BC41" s="1143"/>
      <c r="BD41" s="1533" t="s">
        <v>396</v>
      </c>
      <c r="BE41" s="1534"/>
      <c r="BF41" s="1534"/>
      <c r="BG41" s="1535"/>
      <c r="BH41" s="2"/>
      <c r="BI41" s="1065">
        <f>$G$14</f>
        <v>21</v>
      </c>
      <c r="BJ41" s="1070">
        <f>(BD42*PI()*(BE42/10)^2/4+BF43*PI()*(BG43/10)^2/4)*2</f>
        <v>12.566370614359172</v>
      </c>
      <c r="BK41" s="1065">
        <f>$I$14</f>
        <v>84</v>
      </c>
      <c r="BL41" s="2"/>
      <c r="BM41" s="1483" t="s">
        <v>396</v>
      </c>
      <c r="BN41" s="1526"/>
      <c r="BO41" s="1526"/>
      <c r="BP41" s="1527"/>
      <c r="BQ41" s="2"/>
      <c r="BR41" s="1065">
        <f>BI41</f>
        <v>21</v>
      </c>
      <c r="BS41" s="1068">
        <f>(BM42*PI()*(BN42/10)^2/4+BO42*PI()*(BP42/10)^2/4+BO43*PI()*(BP43/10)^2/4)*2</f>
        <v>26.89203311472863</v>
      </c>
      <c r="BT41" s="1065">
        <f>BK41</f>
        <v>84</v>
      </c>
      <c r="BU41" s="1143"/>
      <c r="BV41" s="1533" t="s">
        <v>396</v>
      </c>
      <c r="BW41" s="1534"/>
      <c r="BX41" s="1534"/>
      <c r="BY41" s="1535"/>
      <c r="BZ41" s="1072"/>
      <c r="CA41" s="1065">
        <f>$G$14</f>
        <v>21</v>
      </c>
      <c r="CB41" s="1070">
        <f>(BV42*PI()*(BW42/10)^2/4+BX43*PI()*(BY43/10)^2/4)*2</f>
        <v>16.587609210954106</v>
      </c>
      <c r="CC41" s="1065">
        <f>$I$14</f>
        <v>84</v>
      </c>
      <c r="CD41" s="2"/>
      <c r="CE41" s="1483" t="s">
        <v>396</v>
      </c>
      <c r="CF41" s="1526"/>
      <c r="CG41" s="1526"/>
      <c r="CH41" s="1527"/>
      <c r="CI41" s="2"/>
      <c r="CJ41" s="1065">
        <f>CA41</f>
        <v>21</v>
      </c>
      <c r="CK41" s="1068">
        <f>(CE42*PI()*(CF42/10)^2/4+CG42*PI()*(CH42/10)^2/4+CG43*PI()*(CH43/10)^2/4)*2</f>
        <v>26.89203311472863</v>
      </c>
      <c r="CL41" s="1065">
        <f>CC41</f>
        <v>84</v>
      </c>
      <c r="CM41" s="1143"/>
      <c r="CN41" s="1483" t="s">
        <v>396</v>
      </c>
      <c r="CO41" s="1526"/>
      <c r="CP41" s="1526"/>
      <c r="CQ41" s="1527"/>
      <c r="CR41" s="1072"/>
      <c r="CS41" s="1065">
        <f>$G$14</f>
        <v>21</v>
      </c>
      <c r="CT41" s="1070">
        <f>(CN42*PI()*(CO42/10)^2/4+CP43*PI()*(CQ43/10)^2/4)*2</f>
        <v>12.566370614359172</v>
      </c>
      <c r="CU41" s="1065">
        <f>$I$14</f>
        <v>84</v>
      </c>
      <c r="CV41" s="2"/>
      <c r="CW41" s="1483" t="s">
        <v>396</v>
      </c>
      <c r="CX41" s="1526"/>
      <c r="CY41" s="1526"/>
      <c r="CZ41" s="1527"/>
      <c r="DA41" s="2"/>
      <c r="DB41" s="1065">
        <f>CS41</f>
        <v>21</v>
      </c>
      <c r="DC41" s="1068">
        <f>(CW42*PI()*(CX42/10)^2/4+CY42*PI()*(CZ42/10)^2/4+CY43*PI()*(CZ43/10)^2/4)*2</f>
        <v>26.89203311472863</v>
      </c>
      <c r="DD41" s="1065">
        <f>CU41</f>
        <v>84</v>
      </c>
      <c r="DE41" s="1143"/>
      <c r="DF41" s="1533" t="s">
        <v>396</v>
      </c>
      <c r="DG41" s="1534"/>
      <c r="DH41" s="1534"/>
      <c r="DI41" s="1535"/>
      <c r="DK41" s="1065">
        <f>$G$14</f>
        <v>21</v>
      </c>
      <c r="DL41" s="1070">
        <f>(DF42*PI()*(DG42/10)^2/4+DH43*PI()*(DI43/10)^2/4)*2</f>
        <v>18.849555921538759</v>
      </c>
      <c r="DM41" s="1065">
        <f>$I$14</f>
        <v>84</v>
      </c>
      <c r="DN41" s="1282"/>
      <c r="DO41" s="1483" t="s">
        <v>396</v>
      </c>
      <c r="DP41" s="1526"/>
      <c r="DQ41" s="1526"/>
      <c r="DR41" s="1527"/>
      <c r="DS41" s="2"/>
      <c r="DT41" s="1065">
        <f>DK41</f>
        <v>21</v>
      </c>
      <c r="DU41" s="1068">
        <f>(DO42*PI()*(DP42/10)^2/4+DQ42*PI()*(DR42/10)^2/4+DQ43*PI()*(DR43/10)^2/4)*2</f>
        <v>37.699111843077517</v>
      </c>
      <c r="DV41" s="1065">
        <f>DM41</f>
        <v>84</v>
      </c>
    </row>
    <row r="42" spans="1:126" ht="22.8" customHeight="1" thickBot="1" x14ac:dyDescent="0.35">
      <c r="A42" s="1357" t="s">
        <v>404</v>
      </c>
      <c r="B42" s="1074">
        <v>2</v>
      </c>
      <c r="C42" s="1098">
        <v>20</v>
      </c>
      <c r="D42" s="1076">
        <v>0</v>
      </c>
      <c r="E42" s="1099">
        <v>16</v>
      </c>
      <c r="F42" s="434"/>
      <c r="G42" s="1416" t="str">
        <f>IF(AND(H41&gt;=G41,H41&lt;=I41),"Verifica","Non Verifica")</f>
        <v>Non Verifica</v>
      </c>
      <c r="H42" s="1416"/>
      <c r="I42" s="1416"/>
      <c r="J42" s="434"/>
      <c r="K42" s="527">
        <v>3</v>
      </c>
      <c r="L42" s="1182">
        <f>C42</f>
        <v>20</v>
      </c>
      <c r="M42" s="527">
        <f>IF(K42=2,1,IF(K42=3,0,IF(K42=4,0,IF(K42=5,0,""))))</f>
        <v>0</v>
      </c>
      <c r="N42" s="1182">
        <f>E42</f>
        <v>16</v>
      </c>
      <c r="O42" s="434"/>
      <c r="P42" s="1416" t="str">
        <f>IF(AND(Q41&gt;=P41,Q41&lt;=R41),"Verifica","Non Verifica")</f>
        <v>Verifica</v>
      </c>
      <c r="Q42" s="1416"/>
      <c r="R42" s="1416"/>
      <c r="S42" s="1143"/>
      <c r="T42" s="1074">
        <v>2</v>
      </c>
      <c r="U42" s="1098">
        <v>20</v>
      </c>
      <c r="V42" s="1076">
        <v>0</v>
      </c>
      <c r="W42" s="1099">
        <v>16</v>
      </c>
      <c r="X42" s="434"/>
      <c r="Y42" s="1416" t="str">
        <f>IF(AND(Z41&gt;=Y41,Z41&lt;=AA41),"Verifica","Non Verifica")</f>
        <v>Non Verifica</v>
      </c>
      <c r="Z42" s="1416"/>
      <c r="AA42" s="1416"/>
      <c r="AB42" s="434"/>
      <c r="AC42" s="527">
        <v>3</v>
      </c>
      <c r="AD42" s="1182">
        <f>U42</f>
        <v>20</v>
      </c>
      <c r="AE42" s="527">
        <f>IF(AC42=2,1,IF(AC42=3,0,IF(AC42=4,0,IF(AC42=5,0,""))))</f>
        <v>0</v>
      </c>
      <c r="AF42" s="1182">
        <f>W42</f>
        <v>16</v>
      </c>
      <c r="AG42" s="434"/>
      <c r="AH42" s="1416" t="str">
        <f>IF(AND(AI41&gt;=AH41,AI41&lt;=AJ41),"Verifica","Non Verifica")</f>
        <v>Verifica</v>
      </c>
      <c r="AI42" s="1416"/>
      <c r="AJ42" s="1416"/>
      <c r="AK42" s="1143"/>
      <c r="AL42" s="1074">
        <v>3</v>
      </c>
      <c r="AM42" s="1098">
        <v>20</v>
      </c>
      <c r="AN42" s="1076">
        <v>0</v>
      </c>
      <c r="AO42" s="1099">
        <v>16</v>
      </c>
      <c r="AP42" s="434"/>
      <c r="AQ42" s="1434" t="str">
        <f>IF(AND(AR41&gt;=AQ41,AR41&lt;=AS41),"Verifica","Non Verifica")</f>
        <v>Verifica</v>
      </c>
      <c r="AR42" s="1435"/>
      <c r="AS42" s="1436"/>
      <c r="AT42" s="434"/>
      <c r="AU42" s="1367">
        <v>4</v>
      </c>
      <c r="AV42" s="1366">
        <f>AM42</f>
        <v>20</v>
      </c>
      <c r="AW42" s="1367">
        <v>0</v>
      </c>
      <c r="AX42" s="1366">
        <f>AO42</f>
        <v>16</v>
      </c>
      <c r="AY42" s="434"/>
      <c r="AZ42" s="1416" t="str">
        <f>IF(AND(BA41&gt;=AZ41,BA41&lt;=BB41),"Verifica","Non Verifica")</f>
        <v>Verifica</v>
      </c>
      <c r="BA42" s="1416"/>
      <c r="BB42" s="1416"/>
      <c r="BC42" s="1143"/>
      <c r="BD42" s="1074">
        <v>2</v>
      </c>
      <c r="BE42" s="1098">
        <v>20</v>
      </c>
      <c r="BF42" s="1076">
        <v>0</v>
      </c>
      <c r="BG42" s="1099">
        <v>16</v>
      </c>
      <c r="BH42" s="434"/>
      <c r="BI42" s="1416" t="str">
        <f>IF(AND(BJ41&gt;=BI41,BJ41&lt;=BK41),"Verifica","Non Verifica")</f>
        <v>Non Verifica</v>
      </c>
      <c r="BJ42" s="1416"/>
      <c r="BK42" s="1416"/>
      <c r="BL42" s="434"/>
      <c r="BM42" s="527">
        <v>3</v>
      </c>
      <c r="BN42" s="1182">
        <f>BE42</f>
        <v>20</v>
      </c>
      <c r="BO42" s="527">
        <f>IF(BM42=2,1,IF(BM42=3,0,IF(BM42=4,0,IF(BM42=5,0,""))))</f>
        <v>0</v>
      </c>
      <c r="BP42" s="1182">
        <f>BG42</f>
        <v>16</v>
      </c>
      <c r="BQ42" s="434"/>
      <c r="BR42" s="1416" t="str">
        <f>IF(AND(BS41&gt;=BR41,BS41&lt;=BT41),"Verifica","Non Verifica")</f>
        <v>Verifica</v>
      </c>
      <c r="BS42" s="1416"/>
      <c r="BT42" s="1416"/>
      <c r="BU42" s="1143"/>
      <c r="BV42" s="1074">
        <v>2</v>
      </c>
      <c r="BW42" s="1098">
        <v>20</v>
      </c>
      <c r="BX42" s="1076">
        <v>0</v>
      </c>
      <c r="BY42" s="1099">
        <v>16</v>
      </c>
      <c r="BZ42" s="435"/>
      <c r="CA42" s="1416" t="str">
        <f>IF(AND(CB41&gt;=CA41,CB41&lt;=CC41),"Verifica","Non Verifica")</f>
        <v>Non Verifica</v>
      </c>
      <c r="CB42" s="1416"/>
      <c r="CC42" s="1416"/>
      <c r="CD42" s="434"/>
      <c r="CE42" s="527">
        <v>3</v>
      </c>
      <c r="CF42" s="1182">
        <f>BW42</f>
        <v>20</v>
      </c>
      <c r="CG42" s="527">
        <f>IF(CE42=2,1,IF(CE42=3,0,IF(CE42=4,0,IF(CE42=5,0,""))))</f>
        <v>0</v>
      </c>
      <c r="CH42" s="1182">
        <f>BY42</f>
        <v>16</v>
      </c>
      <c r="CI42" s="434"/>
      <c r="CJ42" s="1416" t="str">
        <f>IF(AND(CK41&gt;=CJ41,CK41&lt;=CL41),"Verifica","Non Verifica")</f>
        <v>Verifica</v>
      </c>
      <c r="CK42" s="1416"/>
      <c r="CL42" s="1416"/>
      <c r="CM42" s="1143"/>
      <c r="CN42" s="1074">
        <v>2</v>
      </c>
      <c r="CO42" s="1098">
        <v>20</v>
      </c>
      <c r="CP42" s="1076">
        <v>0</v>
      </c>
      <c r="CQ42" s="1099">
        <v>16</v>
      </c>
      <c r="CR42" s="435"/>
      <c r="CS42" s="1416" t="str">
        <f>IF(AND(CT41&gt;=CS41,CT41&lt;=CU41),"Verifica","Non Verifica")</f>
        <v>Non Verifica</v>
      </c>
      <c r="CT42" s="1416"/>
      <c r="CU42" s="1416"/>
      <c r="CV42" s="434"/>
      <c r="CW42" s="527">
        <v>3</v>
      </c>
      <c r="CX42" s="1182">
        <f>CO42</f>
        <v>20</v>
      </c>
      <c r="CY42" s="527">
        <f>IF(CW42=2,1,IF(CW42=3,0,IF(CW42=4,0,IF(CW42=5,0,""))))</f>
        <v>0</v>
      </c>
      <c r="CZ42" s="1182">
        <f>CQ42</f>
        <v>16</v>
      </c>
      <c r="DA42" s="434"/>
      <c r="DB42" s="1416" t="str">
        <f>IF(AND(DC41&gt;=DB41,DC41&lt;=DD41),"Verifica","Non Verifica")</f>
        <v>Verifica</v>
      </c>
      <c r="DC42" s="1416"/>
      <c r="DD42" s="1416"/>
      <c r="DE42" s="1143"/>
      <c r="DF42" s="1074">
        <v>2</v>
      </c>
      <c r="DG42" s="1098">
        <v>20</v>
      </c>
      <c r="DH42" s="1076">
        <v>0</v>
      </c>
      <c r="DI42" s="1099">
        <v>16</v>
      </c>
      <c r="DK42" s="1416" t="str">
        <f>IF(AND(DL41&gt;=DK41,DL41&lt;=DM41),"Verifica","Non Verifica")</f>
        <v>Non Verifica</v>
      </c>
      <c r="DL42" s="1416"/>
      <c r="DM42" s="1416"/>
      <c r="DN42" s="1281"/>
      <c r="DO42" s="286">
        <v>4</v>
      </c>
      <c r="DP42" s="1146">
        <f>DG42</f>
        <v>20</v>
      </c>
      <c r="DQ42" s="286">
        <f>IF(DO42=2,1,IF(DO42=3,0,IF(DO42=4,0,IF(DO42=5,0,""))))</f>
        <v>0</v>
      </c>
      <c r="DR42" s="1146">
        <f>DI42</f>
        <v>16</v>
      </c>
      <c r="DS42" s="434"/>
      <c r="DT42" s="1416" t="str">
        <f>IF(AND(DU41&gt;=DT41,DU41&lt;=DV41),"Verifica","Non Verifica")</f>
        <v>Verifica</v>
      </c>
      <c r="DU42" s="1416"/>
      <c r="DV42" s="1416"/>
    </row>
    <row r="43" spans="1:126" ht="22.8" customHeight="1" thickBot="1" x14ac:dyDescent="0.35">
      <c r="A43" s="1358" t="s">
        <v>403</v>
      </c>
      <c r="B43" s="47">
        <v>2</v>
      </c>
      <c r="C43" s="1082">
        <v>20</v>
      </c>
      <c r="D43" s="1065">
        <v>0</v>
      </c>
      <c r="E43" s="1080">
        <v>16</v>
      </c>
      <c r="F43" s="434"/>
      <c r="J43" s="434"/>
      <c r="K43" s="1183">
        <v>2</v>
      </c>
      <c r="L43" s="525">
        <f>C43</f>
        <v>20</v>
      </c>
      <c r="M43" s="527">
        <v>2</v>
      </c>
      <c r="N43" s="1184">
        <v>16</v>
      </c>
      <c r="O43" s="434"/>
      <c r="S43" s="1143"/>
      <c r="T43" s="47">
        <v>2</v>
      </c>
      <c r="U43" s="1082">
        <v>20</v>
      </c>
      <c r="V43" s="1065">
        <v>0</v>
      </c>
      <c r="W43" s="1080">
        <v>16</v>
      </c>
      <c r="X43" s="434"/>
      <c r="Z43" s="1071"/>
      <c r="AB43" s="434"/>
      <c r="AC43" s="1183">
        <v>2</v>
      </c>
      <c r="AD43" s="525">
        <f>U43</f>
        <v>20</v>
      </c>
      <c r="AE43" s="527">
        <v>2</v>
      </c>
      <c r="AF43" s="1184">
        <v>16</v>
      </c>
      <c r="AG43" s="434"/>
      <c r="AK43" s="1143"/>
      <c r="AL43" s="47">
        <v>2</v>
      </c>
      <c r="AM43" s="1082">
        <v>20</v>
      </c>
      <c r="AN43" s="1065">
        <v>1</v>
      </c>
      <c r="AO43" s="1080">
        <v>20</v>
      </c>
      <c r="AP43" s="434"/>
      <c r="AQ43" s="1278"/>
      <c r="AR43" s="1279"/>
      <c r="AS43" s="1278"/>
      <c r="AT43" s="434"/>
      <c r="AU43" s="1367">
        <v>2</v>
      </c>
      <c r="AV43" s="1366">
        <f>AM43</f>
        <v>20</v>
      </c>
      <c r="AW43" s="1367">
        <v>3</v>
      </c>
      <c r="AX43" s="1366">
        <v>20</v>
      </c>
      <c r="AY43" s="434"/>
      <c r="BC43" s="1143"/>
      <c r="BD43" s="47">
        <v>2</v>
      </c>
      <c r="BE43" s="1082">
        <v>20</v>
      </c>
      <c r="BF43" s="1065">
        <v>0</v>
      </c>
      <c r="BG43" s="1080">
        <v>16</v>
      </c>
      <c r="BH43" s="434"/>
      <c r="BJ43" s="1071"/>
      <c r="BL43" s="434"/>
      <c r="BM43" s="1183">
        <v>2</v>
      </c>
      <c r="BN43" s="525">
        <f>BE43</f>
        <v>20</v>
      </c>
      <c r="BO43" s="527">
        <v>2</v>
      </c>
      <c r="BP43" s="1184">
        <v>16</v>
      </c>
      <c r="BQ43" s="434"/>
      <c r="BU43" s="1143"/>
      <c r="BV43" s="47">
        <v>2</v>
      </c>
      <c r="BW43" s="1082">
        <v>20</v>
      </c>
      <c r="BX43" s="1065">
        <v>1</v>
      </c>
      <c r="BY43" s="1080">
        <v>16</v>
      </c>
      <c r="BZ43" s="435"/>
      <c r="CB43" s="1071"/>
      <c r="CD43" s="434"/>
      <c r="CE43" s="1183">
        <v>2</v>
      </c>
      <c r="CF43" s="525">
        <f>BW43</f>
        <v>20</v>
      </c>
      <c r="CG43" s="527">
        <v>2</v>
      </c>
      <c r="CH43" s="1184">
        <v>16</v>
      </c>
      <c r="CI43" s="434"/>
      <c r="CM43" s="1143"/>
      <c r="CN43" s="47">
        <v>2</v>
      </c>
      <c r="CO43" s="1082">
        <v>20</v>
      </c>
      <c r="CP43" s="1065">
        <v>0</v>
      </c>
      <c r="CQ43" s="1080">
        <v>16</v>
      </c>
      <c r="CR43" s="435"/>
      <c r="CT43" s="1071"/>
      <c r="CV43" s="434"/>
      <c r="CW43" s="1183">
        <v>2</v>
      </c>
      <c r="CX43" s="525">
        <f>CO43</f>
        <v>20</v>
      </c>
      <c r="CY43" s="527">
        <v>2</v>
      </c>
      <c r="CZ43" s="1184">
        <v>16</v>
      </c>
      <c r="DA43" s="434"/>
      <c r="DE43" s="1143"/>
      <c r="DF43" s="47">
        <v>2</v>
      </c>
      <c r="DG43" s="1082">
        <v>20</v>
      </c>
      <c r="DH43" s="1065">
        <v>1</v>
      </c>
      <c r="DI43" s="1080">
        <v>20</v>
      </c>
      <c r="DL43" s="1071"/>
      <c r="DN43" s="1277"/>
      <c r="DO43" s="1147">
        <v>2</v>
      </c>
      <c r="DP43" s="1148">
        <f>DG43</f>
        <v>20</v>
      </c>
      <c r="DQ43" s="1149">
        <v>2</v>
      </c>
      <c r="DR43" s="1150">
        <v>20</v>
      </c>
      <c r="DS43" s="434"/>
    </row>
    <row r="44" spans="1:126" ht="22.8" customHeight="1" thickBot="1" x14ac:dyDescent="0.35">
      <c r="A44" s="1142"/>
      <c r="B44" s="1410" t="str">
        <f>IF(AND(B42=2,D43=0),"2 φ 20",IF(AND(B42=3,D43=0),"3 φ 20",IF(AND(B42=4,D43=0),"4 φ 20",IF(AND(B42=5,D43=0),"5 φ 20",IF(AND(B42=2,D43=1),"2 φ 20+1 φ 16",IF(AND(B42=2,D43=2),"2 φ 20+2 φ 16",IF(AND(B42=2,D43=3),"2 φ 20+3 φ 16",IF(AND(B42=3,D43=1),"3 φ 20+1 φ 16",IF(AND(B42=3,D43=2),"3 φ 20+2 φ 16",IF(AND(B42=3,D43=3),"3 φ 20+3 φ 16",IF(AND(B42=4,D43=1),"4 φ 20+1 φ 16",IF(AND(B42=4,D43=2),"4 φ 20+2 φ 16",IF(AND(B42=4,D43=3),"4 φ 20+3 φ 16",IF(AND(B42=4,D43=4),"4 φ 20+4 φ 16",IF(AND(B42=5,D43=1),"5 φ 20+1 φ 16",IF(AND(B42=5,D43=2),"5 φ 20+2 φ 16",IF(AND(B42=5,D43=3),"5 φ 20+3 φ 16",IF(AND(B42=5,D43=1),"5 φ 20+4 φ 16",""))))))))))))))))))</f>
        <v>2 φ 20</v>
      </c>
      <c r="C44" s="1411"/>
      <c r="D44" s="1411"/>
      <c r="E44" s="1412"/>
      <c r="F44" s="2"/>
      <c r="J44" s="2"/>
      <c r="K44" s="2"/>
      <c r="L44" s="2"/>
      <c r="M44" s="2"/>
      <c r="N44" s="2"/>
      <c r="O44" s="2"/>
      <c r="S44" s="1143"/>
      <c r="T44" s="1410" t="str">
        <f>IF(AND(T42=2,V43=0),"2 φ 20",IF(AND(T42=3,V43=0),"3 φ 20",IF(AND(T42=4,V43=0),"4 φ 20",IF(AND(T42=5,V43=0),"5 φ 20",IF(AND(T42=2,V43=1),"2 φ 20+1 φ 16",IF(AND(T42=2,V43=2),"2 φ 20+2 φ 16",IF(AND(T42=2,V43=3),"2 φ 20+3 φ 16",IF(AND(T42=3,V43=1),"3 φ 20+1 φ 16",IF(AND(T42=3,V43=2),"3 φ 20+2 φ 16",IF(AND(T42=3,V43=3),"3 φ 20+3 φ 16",IF(AND(T42=4,V43=1),"4 φ 20+1 φ 16",IF(AND(T42=4,V43=2),"4 φ 20+2 φ 16",IF(AND(T42=4,V43=3),"4 φ 20+3 φ 16",IF(AND(T42=4,V43=4),"4 φ 20+4 φ 16",IF(AND(T42=5,V43=1),"5 φ 20+1 φ 16",IF(AND(T42=5,V43=2),"5 φ 20+2 φ 16",IF(AND(T42=5,V43=3),"5 φ 20+3 φ 16",IF(AND(T42=5,V43=1),"5 φ 20+4 φ 16",""))))))))))))))))))</f>
        <v>2 φ 20</v>
      </c>
      <c r="U44" s="1411"/>
      <c r="V44" s="1411"/>
      <c r="W44" s="1412"/>
      <c r="X44" s="2"/>
      <c r="Z44" s="1071"/>
      <c r="AB44" s="2"/>
      <c r="AC44" s="2"/>
      <c r="AD44" s="2"/>
      <c r="AE44" s="2"/>
      <c r="AF44" s="2"/>
      <c r="AG44" s="2"/>
      <c r="AK44" s="1143"/>
      <c r="AL44" s="1410" t="str">
        <f>IF(AND(AL42=2,AN43=0),"2 φ 20",IF(AND(AL42=3,AN43=0),"3 φ 20",IF(AND(AL42=4,AN43=0),"4 φ 20",IF(AND(AL42=5,AN43=0),"5 φ 20",IF(AND(AL42=2,AN43=1),"2 φ 20+1 φ 16",IF(AND(AL42=2,AN43=2),"2 φ 20+2 φ 16",IF(AND(AL42=2,AN43=3),"2 φ 20+3 φ 16",IF(AND(AL42=3,AN43=1),"3 φ 20+1 φ 16",IF(AND(AL42=3,AN43=2),"3 φ 20+2 φ 16",IF(AND(AL42=3,AN43=3),"3 φ 20+3 φ 16",IF(AND(AL42=4,AN43=1),"4 φ 20+1 φ 16",IF(AND(AL42=4,AN43=2),"4 φ 20+2 φ 16",IF(AND(AL42=4,AN43=3),"4 φ 20+3 φ 16",IF(AND(AL42=4,AN43=4),"4 φ 20+4 φ 16",IF(AND(AL42=5,AN43=1),"5 φ 20+1 φ 16",IF(AND(AL42=5,AN43=2),"5 φ 20+2 φ 16",IF(AND(AL42=5,AN43=3),"5 φ 20+3 φ 16",IF(AND(AL42=5,AN43=1),"5 φ 20+4 φ 16",""))))))))))))))))))</f>
        <v>3 φ 20+1 φ 16</v>
      </c>
      <c r="AM44" s="1411"/>
      <c r="AN44" s="1411"/>
      <c r="AO44" s="1412"/>
      <c r="AP44" s="2"/>
      <c r="AR44" s="1071"/>
      <c r="AT44" s="2"/>
      <c r="AU44" s="2"/>
      <c r="AV44" s="2"/>
      <c r="AW44" s="2"/>
      <c r="AX44" s="2"/>
      <c r="AY44" s="2"/>
      <c r="BC44" s="1143"/>
      <c r="BD44" s="1410" t="str">
        <f>IF(AND(BD42=2,BF43=0),"2 φ 20",IF(AND(BD42=3,BF43=0),"3 φ 20",IF(AND(BD42=4,BF43=0),"4 φ 20",IF(AND(BD42=5,BF43=0),"5 φ 20",IF(AND(BD42=2,BF43=1),"2 φ 20+1 φ 16",IF(AND(BD42=2,BF43=2),"2 φ 20+2 φ 16",IF(AND(BD42=2,BF43=3),"2 φ 20+3 φ 16",IF(AND(BD42=3,BF43=1),"3 φ 20+1 φ 16",IF(AND(BD42=3,BF43=2),"3 φ 20+2 φ 16",IF(AND(BD42=3,BF43=3),"3 φ 20+3 φ 16",IF(AND(BD42=4,BF43=1),"4 φ 20+1 φ 16",IF(AND(BD42=4,BF43=2),"4 φ 20+2 φ 16",IF(AND(BD42=4,BF43=3),"4 φ 20+3 φ 16",IF(AND(BD42=4,BF43=4),"4 φ 20+4 φ 16",IF(AND(BD42=5,BF43=1),"5 φ 20+1 φ 16",IF(AND(BD42=5,BF43=2),"5 φ 20+2 φ 16",IF(AND(BD42=5,BF43=3),"5 φ 20+3 φ 16",IF(AND(BD42=5,BF43=1),"5 φ 20+4 φ 16",""))))))))))))))))))</f>
        <v>2 φ 20</v>
      </c>
      <c r="BE44" s="1411"/>
      <c r="BF44" s="1411"/>
      <c r="BG44" s="1412"/>
      <c r="BH44" s="2"/>
      <c r="BJ44" s="1071"/>
      <c r="BL44" s="2"/>
      <c r="BM44" s="2"/>
      <c r="BN44" s="2"/>
      <c r="BO44" s="2"/>
      <c r="BP44" s="2"/>
      <c r="BQ44" s="2"/>
      <c r="BU44" s="1143"/>
      <c r="BV44" s="1410" t="str">
        <f>IF(AND(BV42=2,BX43=0),"2 φ 20",IF(AND(BV42=3,BX43=0),"3 φ 20",IF(AND(BV42=4,BX43=0),"4 φ 20",IF(AND(BV42=5,BX43=0),"5 φ 20",IF(AND(BV42=2,BX43=1),"2 φ 20+1 φ 16",IF(AND(BV42=2,BX43=2),"2 φ 20+2 φ 16",IF(AND(BV42=2,BX43=3),"2 φ 20+3 φ 16",IF(AND(BV42=3,BX43=1),"3 φ 20+1 φ 16",IF(AND(BV42=3,BX43=2),"3 φ 20+2 φ 16",IF(AND(BV42=3,BX43=3),"3 φ 20+3 φ 16",IF(AND(BV42=4,BX43=1),"4 φ 20+1 φ 16",IF(AND(BV42=4,BX43=2),"4 φ 20+2 φ 16",IF(AND(BV42=4,BX43=3),"4 φ 20+3 φ 16",IF(AND(BV42=4,BX43=4),"4 φ 20+4 φ 16",IF(AND(BV42=5,BX43=1),"5 φ 20+1 φ 16",IF(AND(BV42=5,BX43=2),"5 φ 20+2 φ 16",IF(AND(BV42=5,BX43=3),"5 φ 20+3 φ 16",IF(AND(BV42=5,BX43=1),"5 φ 20+4 φ 16",""))))))))))))))))))</f>
        <v>2 φ 20+1 φ 16</v>
      </c>
      <c r="BW44" s="1411"/>
      <c r="BX44" s="1411"/>
      <c r="BY44" s="1412"/>
      <c r="BZ44" s="1072"/>
      <c r="CB44" s="1071"/>
      <c r="CD44" s="2"/>
      <c r="CE44" s="2"/>
      <c r="CF44" s="2"/>
      <c r="CG44" s="2"/>
      <c r="CH44" s="2"/>
      <c r="CI44" s="2"/>
      <c r="CM44" s="1143"/>
      <c r="CN44" s="1410" t="str">
        <f>IF(AND(CN42=2,CP43=0),"2 φ 20",IF(AND(CN42=3,CP43=0),"3 φ 20",IF(AND(CN42=4,CP43=0),"4 φ 20",IF(AND(CN42=5,CP43=0),"5 φ 20",IF(AND(CN42=2,CP43=1),"2 φ 20+1 φ 16",IF(AND(CN42=2,CP43=2),"2 φ 20+2 φ 16",IF(AND(CN42=2,CP43=3),"2 φ 20+3 φ 16",IF(AND(CN42=3,CP43=1),"3 φ 20+1 φ 16",IF(AND(CN42=3,CP43=2),"3 φ 20+2 φ 16",IF(AND(CN42=3,CP43=3),"3 φ 20+3 φ 16",IF(AND(CN42=4,CP43=1),"4 φ 20+1 φ 16",IF(AND(CN42=4,CP43=2),"4 φ 20+2 φ 16",IF(AND(CN42=4,CP43=3),"4 φ 20+3 φ 16",IF(AND(CN42=4,CP43=4),"4 φ 20+4 φ 16",IF(AND(CN42=5,CP43=1),"5 φ 20+1 φ 16",IF(AND(CN42=5,CP43=2),"5 φ 20+2 φ 16",IF(AND(CN42=5,CP43=3),"5 φ 20+3 φ 16",IF(AND(CN42=5,CP43=1),"5 φ 20+4 φ 16",""))))))))))))))))))</f>
        <v>2 φ 20</v>
      </c>
      <c r="CO44" s="1411"/>
      <c r="CP44" s="1411"/>
      <c r="CQ44" s="1412"/>
      <c r="CR44" s="1072"/>
      <c r="CT44" s="1071"/>
      <c r="CV44" s="2"/>
      <c r="CW44" s="2"/>
      <c r="CX44" s="2"/>
      <c r="CY44" s="2"/>
      <c r="CZ44" s="2"/>
      <c r="DA44" s="2"/>
      <c r="DE44" s="1143"/>
      <c r="DF44" s="1410" t="str">
        <f>IF(AND(DF42=2,DH43=0),"2 φ 20",IF(AND(DF42=3,DH43=0),"3 φ 20",IF(AND(DF42=4,DH43=0),"4 φ 20",IF(AND(DF42=5,DH43=0),"5 φ 20",IF(AND(DF42=2,DH43=1),"2 φ 20+1 φ 16",IF(AND(DF42=2,DH43=2),"2 φ 20+2 φ 16",IF(AND(DF42=2,DH43=3),"2 φ 20+3 φ 16",IF(AND(DF42=3,DH43=1),"3 φ 20+1 φ 16",IF(AND(DF42=3,DH43=2),"3 φ 20+2 φ 16",IF(AND(DF42=3,DH43=3),"3 φ 20+3 φ 16",IF(AND(DF42=4,DH43=1),"4 φ 20+1 φ 16",IF(AND(DF42=4,DH43=2),"4 φ 20+2 φ 16",IF(AND(DF42=4,DH43=3),"4 φ 20+3 φ 16",IF(AND(DF42=4,DH43=4),"4 φ 20+4 φ 16",IF(AND(DF42=5,DH43=1),"5 φ 20+1 φ 16",IF(AND(DF42=5,DH43=2),"5 φ 20+2 φ 16",IF(AND(DF42=5,DH43=3),"5 φ 20+3 φ 16",IF(AND(DF42=5,DH43=1),"5 φ 20+4 φ 16",""))))))))))))))))))</f>
        <v>2 φ 20+1 φ 16</v>
      </c>
      <c r="DG44" s="1411"/>
      <c r="DH44" s="1411"/>
      <c r="DI44" s="1412"/>
      <c r="DL44" s="1071"/>
      <c r="DN44" s="1282"/>
      <c r="DO44" s="2"/>
      <c r="DP44" s="2"/>
      <c r="DQ44" s="2"/>
      <c r="DR44" s="2"/>
      <c r="DS44" s="2"/>
    </row>
    <row r="45" spans="1:126" ht="22.8" customHeight="1" thickBot="1" x14ac:dyDescent="0.35">
      <c r="A45" s="1278"/>
      <c r="S45" s="1143"/>
      <c r="Z45" s="1071"/>
      <c r="AK45" s="1143"/>
      <c r="AR45" s="1071"/>
      <c r="BC45" s="1143"/>
      <c r="BJ45" s="1071"/>
      <c r="BU45" s="1143"/>
      <c r="BZ45" s="1071"/>
      <c r="CB45" s="1071"/>
      <c r="CE45" s="1175"/>
      <c r="CF45" s="1175"/>
      <c r="CG45" s="1175"/>
      <c r="CH45" s="1175"/>
      <c r="CM45" s="1143"/>
      <c r="CR45" s="1071"/>
      <c r="CT45" s="1071"/>
      <c r="CW45" s="1175"/>
      <c r="CX45" s="1175"/>
      <c r="CY45" s="1175"/>
      <c r="CZ45" s="1175"/>
      <c r="DE45" s="1143"/>
      <c r="DL45" s="1071"/>
      <c r="DN45" s="1279"/>
    </row>
    <row r="46" spans="1:126" ht="22.8" customHeight="1" x14ac:dyDescent="0.3">
      <c r="A46" s="1278"/>
      <c r="B46" s="1483" t="s">
        <v>396</v>
      </c>
      <c r="C46" s="1526"/>
      <c r="D46" s="1526"/>
      <c r="E46" s="1527"/>
      <c r="F46" s="2"/>
      <c r="G46" s="1065">
        <f>$G$19</f>
        <v>24</v>
      </c>
      <c r="H46" s="1070">
        <f>(B47*PI()*(C47/10)^2/4+D48*PI()*(E48/10)^2/4)*2</f>
        <v>12.566370614359172</v>
      </c>
      <c r="I46" s="1065">
        <f>$I$19</f>
        <v>96</v>
      </c>
      <c r="J46" s="2"/>
      <c r="K46" s="1483" t="s">
        <v>396</v>
      </c>
      <c r="L46" s="1526"/>
      <c r="M46" s="1526"/>
      <c r="N46" s="1527"/>
      <c r="O46" s="2"/>
      <c r="P46" s="1065">
        <f>G46</f>
        <v>24</v>
      </c>
      <c r="Q46" s="1068">
        <f>(K47*PI()*(L47/10)^2/4+M47*PI()*(N47/10)^2/4+M48*PI()*(N48/10)^2/4)*2</f>
        <v>26.89203311472863</v>
      </c>
      <c r="R46" s="1065">
        <f>I46</f>
        <v>96</v>
      </c>
      <c r="S46" s="1143"/>
      <c r="T46" s="1483" t="s">
        <v>396</v>
      </c>
      <c r="U46" s="1526"/>
      <c r="V46" s="1526"/>
      <c r="W46" s="1527"/>
      <c r="X46" s="2"/>
      <c r="Y46" s="1065">
        <f>$G$19</f>
        <v>24</v>
      </c>
      <c r="Z46" s="1070">
        <f>(T47*PI()*(U47/10)^2/4+V48*PI()*(W48/10)^2/4)*2</f>
        <v>12.566370614359172</v>
      </c>
      <c r="AA46" s="1065">
        <f>$I$19</f>
        <v>96</v>
      </c>
      <c r="AB46" s="2"/>
      <c r="AC46" s="1483" t="s">
        <v>396</v>
      </c>
      <c r="AD46" s="1526"/>
      <c r="AE46" s="1526"/>
      <c r="AF46" s="1527"/>
      <c r="AG46" s="2"/>
      <c r="AH46" s="1065">
        <f>Y46</f>
        <v>24</v>
      </c>
      <c r="AI46" s="1068">
        <f>(AC47*PI()*(AD47/10)^2/4+AE47*PI()*(AF47/10)^2/4+AE48*PI()*(AF48/10)^2/4)*2</f>
        <v>26.89203311472863</v>
      </c>
      <c r="AJ46" s="1065">
        <f>AA46</f>
        <v>96</v>
      </c>
      <c r="AK46" s="1143"/>
      <c r="AL46" s="1483" t="s">
        <v>396</v>
      </c>
      <c r="AM46" s="1526"/>
      <c r="AN46" s="1526"/>
      <c r="AO46" s="1527"/>
      <c r="AP46" s="2"/>
      <c r="AQ46" s="1065">
        <f>$G$19</f>
        <v>24</v>
      </c>
      <c r="AR46" s="1070">
        <f>(AL47*PI()*(AM47/10)^2/4+AN48*PI()*(AO48/10)^2/4)*2</f>
        <v>22.870794518133692</v>
      </c>
      <c r="AS46" s="1065">
        <f>$I$19</f>
        <v>96</v>
      </c>
      <c r="AT46" s="2"/>
      <c r="AU46" s="1423" t="s">
        <v>396</v>
      </c>
      <c r="AV46" s="1528"/>
      <c r="AW46" s="1528"/>
      <c r="AX46" s="1529"/>
      <c r="AY46" s="2"/>
      <c r="AZ46" s="1065">
        <f>AQ46</f>
        <v>24</v>
      </c>
      <c r="BA46" s="1068">
        <f>(AU47*PI()*(AV47/10)^2/4+AW47*PI()*(AX47/10)^2/4+AW48*PI()*(AX48/10)^2/4)*2</f>
        <v>50.26548245743669</v>
      </c>
      <c r="BB46" s="1065">
        <f>AS46</f>
        <v>96</v>
      </c>
      <c r="BC46" s="1143"/>
      <c r="BD46" s="1533" t="s">
        <v>396</v>
      </c>
      <c r="BE46" s="1534"/>
      <c r="BF46" s="1534"/>
      <c r="BG46" s="1535"/>
      <c r="BH46" s="2"/>
      <c r="BI46" s="1065">
        <f>$G$19</f>
        <v>24</v>
      </c>
      <c r="BJ46" s="1070">
        <f>(BD47*PI()*(BE47/10)^2/4+BF48*PI()*(BG48/10)^2/4)*2</f>
        <v>12.566370614359172</v>
      </c>
      <c r="BK46" s="1065">
        <f>$I$19</f>
        <v>96</v>
      </c>
      <c r="BL46" s="2"/>
      <c r="BM46" s="1483" t="s">
        <v>396</v>
      </c>
      <c r="BN46" s="1526"/>
      <c r="BO46" s="1526"/>
      <c r="BP46" s="1527"/>
      <c r="BQ46" s="2"/>
      <c r="BR46" s="1065">
        <f>BI46</f>
        <v>24</v>
      </c>
      <c r="BS46" s="1068">
        <f>(BM47*PI()*(BN47/10)^2/4+BO47*PI()*(BP47/10)^2/4+BO48*PI()*(BP48/10)^2/4)*2</f>
        <v>26.89203311472863</v>
      </c>
      <c r="BT46" s="1065">
        <f>BK46</f>
        <v>96</v>
      </c>
      <c r="BU46" s="1143"/>
      <c r="BV46" s="1533" t="s">
        <v>396</v>
      </c>
      <c r="BW46" s="1534"/>
      <c r="BX46" s="1534"/>
      <c r="BY46" s="1535"/>
      <c r="BZ46" s="1072"/>
      <c r="CA46" s="1065">
        <f>$G$19</f>
        <v>24</v>
      </c>
      <c r="CB46" s="1070">
        <f>(BV47*PI()*(BW47/10)^2/4+BX48*PI()*(BY48/10)^2/4)*2</f>
        <v>12.566370614359172</v>
      </c>
      <c r="CC46" s="1065">
        <f>$I$19</f>
        <v>96</v>
      </c>
      <c r="CD46" s="2"/>
      <c r="CE46" s="1483" t="s">
        <v>396</v>
      </c>
      <c r="CF46" s="1526"/>
      <c r="CG46" s="1526"/>
      <c r="CH46" s="1527"/>
      <c r="CI46" s="2"/>
      <c r="CJ46" s="1065">
        <f>CA46</f>
        <v>24</v>
      </c>
      <c r="CK46" s="1068">
        <f>(CE47*PI()*(CF47/10)^2/4+CG47*PI()*(CH47/10)^2/4+CG48*PI()*(CH48/10)^2/4)*2</f>
        <v>26.89203311472863</v>
      </c>
      <c r="CL46" s="1065">
        <f>CC46</f>
        <v>96</v>
      </c>
      <c r="CM46" s="1143"/>
      <c r="CN46" s="1483" t="s">
        <v>396</v>
      </c>
      <c r="CO46" s="1526"/>
      <c r="CP46" s="1526"/>
      <c r="CQ46" s="1527"/>
      <c r="CR46" s="1072"/>
      <c r="CS46" s="1065">
        <f>$G$19</f>
        <v>24</v>
      </c>
      <c r="CT46" s="1070">
        <f>(CN47*PI()*(CO47/10)^2/4+CP48*PI()*(CQ48/10)^2/4)*2</f>
        <v>12.566370614359172</v>
      </c>
      <c r="CU46" s="1065">
        <f>$I$19</f>
        <v>96</v>
      </c>
      <c r="CV46" s="2"/>
      <c r="CW46" s="1483" t="s">
        <v>396</v>
      </c>
      <c r="CX46" s="1526"/>
      <c r="CY46" s="1526"/>
      <c r="CZ46" s="1527"/>
      <c r="DA46" s="2"/>
      <c r="DB46" s="1065">
        <f>CS46</f>
        <v>24</v>
      </c>
      <c r="DC46" s="1068">
        <f>(CW47*PI()*(CX47/10)^2/4+CY47*PI()*(CZ47/10)^2/4+CY48*PI()*(CZ48/10)^2/4)*2</f>
        <v>26.89203311472863</v>
      </c>
      <c r="DD46" s="1065">
        <f>CU46</f>
        <v>96</v>
      </c>
      <c r="DE46" s="1143"/>
      <c r="DF46" s="1533" t="s">
        <v>396</v>
      </c>
      <c r="DG46" s="1534"/>
      <c r="DH46" s="1534"/>
      <c r="DI46" s="1535"/>
      <c r="DK46" s="1065">
        <f>$G$19</f>
        <v>24</v>
      </c>
      <c r="DL46" s="1070">
        <f>(DF47*PI()*(DG47/10)^2/4+DH48*PI()*(DI48/10)^2/4)*2</f>
        <v>12.566370614359172</v>
      </c>
      <c r="DM46" s="1065">
        <f>$I$19</f>
        <v>96</v>
      </c>
      <c r="DN46" s="2"/>
      <c r="DO46" s="1483" t="s">
        <v>396</v>
      </c>
      <c r="DP46" s="1526"/>
      <c r="DQ46" s="1526"/>
      <c r="DR46" s="1527"/>
      <c r="DS46" s="2"/>
      <c r="DT46" s="1065">
        <f>DK46</f>
        <v>24</v>
      </c>
      <c r="DU46" s="1068">
        <f>(DO47*PI()*(DP47/10)^2/4+DQ47*PI()*(DR47/10)^2/4+DQ48*PI()*(DR48/10)^2/4)*2</f>
        <v>37.699111843077517</v>
      </c>
      <c r="DV46" s="1065">
        <f>DM46</f>
        <v>96</v>
      </c>
    </row>
    <row r="47" spans="1:126" ht="22.8" customHeight="1" thickBot="1" x14ac:dyDescent="0.35">
      <c r="A47" s="1357" t="s">
        <v>404</v>
      </c>
      <c r="B47" s="1074">
        <v>2</v>
      </c>
      <c r="C47" s="1098">
        <v>20</v>
      </c>
      <c r="D47" s="1076">
        <v>0</v>
      </c>
      <c r="E47" s="1099">
        <v>16</v>
      </c>
      <c r="F47" s="434"/>
      <c r="G47" s="1416" t="str">
        <f>IF(AND(H46&gt;=G46,H46&lt;=I46),"Verifica","Non Verifica")</f>
        <v>Non Verifica</v>
      </c>
      <c r="H47" s="1416"/>
      <c r="I47" s="1416"/>
      <c r="J47" s="527"/>
      <c r="K47" s="1182">
        <v>3</v>
      </c>
      <c r="L47" s="527">
        <f>C47</f>
        <v>20</v>
      </c>
      <c r="M47" s="1182">
        <f>IF(K47=2,1,IF(K47=3,0,IF(K47=4,0,IF(K47=5,0,""))))</f>
        <v>0</v>
      </c>
      <c r="N47" s="527">
        <f>E47</f>
        <v>16</v>
      </c>
      <c r="O47" s="434"/>
      <c r="P47" s="1416" t="str">
        <f>IF(AND(Q46&gt;=P46,Q46&lt;=R46),"Verifica","Non Verifica")</f>
        <v>Verifica</v>
      </c>
      <c r="Q47" s="1416"/>
      <c r="R47" s="1416"/>
      <c r="S47" s="1143"/>
      <c r="T47" s="1074">
        <v>2</v>
      </c>
      <c r="U47" s="1098">
        <v>20</v>
      </c>
      <c r="V47" s="1076">
        <v>0</v>
      </c>
      <c r="W47" s="1099">
        <v>16</v>
      </c>
      <c r="X47" s="434"/>
      <c r="Y47" s="1416" t="str">
        <f>IF(AND(Z46&gt;=Y46,Z46&lt;=AA46),"Verifica","Non Verifica")</f>
        <v>Non Verifica</v>
      </c>
      <c r="Z47" s="1416"/>
      <c r="AA47" s="1416"/>
      <c r="AB47" s="434"/>
      <c r="AC47" s="527">
        <v>3</v>
      </c>
      <c r="AD47" s="1182">
        <f>U47</f>
        <v>20</v>
      </c>
      <c r="AE47" s="527">
        <f>IF(AC47=2,1,IF(AC47=3,0,IF(AC47=4,0,IF(AC47=5,0,""))))</f>
        <v>0</v>
      </c>
      <c r="AF47" s="1182">
        <f>W47</f>
        <v>16</v>
      </c>
      <c r="AG47" s="434"/>
      <c r="AH47" s="1416" t="str">
        <f>IF(AND(AI46&gt;=AH46,AI46&lt;=AJ46),"Verifica","Non Verifica")</f>
        <v>Verifica</v>
      </c>
      <c r="AI47" s="1416"/>
      <c r="AJ47" s="1416"/>
      <c r="AK47" s="1143"/>
      <c r="AL47" s="1074">
        <v>3</v>
      </c>
      <c r="AM47" s="1098">
        <v>20</v>
      </c>
      <c r="AN47" s="1076">
        <v>0</v>
      </c>
      <c r="AO47" s="1099">
        <v>16</v>
      </c>
      <c r="AP47" s="434"/>
      <c r="AQ47" s="1416" t="str">
        <f>IF(AND(AR46&gt;=AQ46,AR46&lt;=AS46),"Verifica","Non Verifica")</f>
        <v>Non Verifica</v>
      </c>
      <c r="AR47" s="1416"/>
      <c r="AS47" s="1416"/>
      <c r="AT47" s="434"/>
      <c r="AU47" s="1365">
        <v>5</v>
      </c>
      <c r="AV47" s="388">
        <f>AM47</f>
        <v>20</v>
      </c>
      <c r="AW47" s="1365">
        <v>0</v>
      </c>
      <c r="AX47" s="388">
        <f>AO47</f>
        <v>16</v>
      </c>
      <c r="AY47" s="434"/>
      <c r="AZ47" s="1416" t="str">
        <f>IF(AND(BA46&gt;=AZ46,BA46&lt;=BB46),"Verifica","Non Verifica")</f>
        <v>Verifica</v>
      </c>
      <c r="BA47" s="1416"/>
      <c r="BB47" s="1416"/>
      <c r="BC47" s="1143"/>
      <c r="BD47" s="1074">
        <v>2</v>
      </c>
      <c r="BE47" s="1098">
        <v>20</v>
      </c>
      <c r="BF47" s="1076">
        <v>0</v>
      </c>
      <c r="BG47" s="1099">
        <v>16</v>
      </c>
      <c r="BH47" s="434"/>
      <c r="BI47" s="1416" t="str">
        <f>IF(AND(BJ46&gt;=BI46,BJ46&lt;=BK46),"Verifica","Non Verifica")</f>
        <v>Non Verifica</v>
      </c>
      <c r="BJ47" s="1416"/>
      <c r="BK47" s="1416"/>
      <c r="BL47" s="434"/>
      <c r="BM47" s="527">
        <v>3</v>
      </c>
      <c r="BN47" s="1182">
        <f>BE47</f>
        <v>20</v>
      </c>
      <c r="BO47" s="527">
        <f>IF(BM47=2,1,IF(BM47=3,0,IF(BM47=4,0,IF(BM47=5,0,""))))</f>
        <v>0</v>
      </c>
      <c r="BP47" s="1182">
        <f>BG47</f>
        <v>16</v>
      </c>
      <c r="BQ47" s="434"/>
      <c r="BR47" s="1416" t="str">
        <f>IF(AND(BS46&gt;=BR46,BS46&lt;=BT46),"Verifica","Non Verifica")</f>
        <v>Verifica</v>
      </c>
      <c r="BS47" s="1416"/>
      <c r="BT47" s="1416"/>
      <c r="BU47" s="1143"/>
      <c r="BV47" s="1074">
        <v>2</v>
      </c>
      <c r="BW47" s="1098">
        <v>20</v>
      </c>
      <c r="BX47" s="1076">
        <v>0</v>
      </c>
      <c r="BY47" s="1099">
        <v>16</v>
      </c>
      <c r="BZ47" s="435"/>
      <c r="CA47" s="1416" t="str">
        <f>IF(AND(CB46&gt;=CA46,CB46&lt;=CC46),"Verifica","Non Verifica")</f>
        <v>Non Verifica</v>
      </c>
      <c r="CB47" s="1416"/>
      <c r="CC47" s="1416"/>
      <c r="CD47" s="434"/>
      <c r="CE47" s="527">
        <v>3</v>
      </c>
      <c r="CF47" s="1182">
        <f>BW47</f>
        <v>20</v>
      </c>
      <c r="CG47" s="527">
        <f>IF(CE47=2,1,IF(CE47=3,0,IF(CE47=4,0,IF(CE47=5,0,""))))</f>
        <v>0</v>
      </c>
      <c r="CH47" s="1182">
        <f>BY47</f>
        <v>16</v>
      </c>
      <c r="CI47" s="434"/>
      <c r="CJ47" s="1416" t="str">
        <f>IF(AND(CK46&gt;=CJ46,CK46&lt;=CL46),"Verifica","Non Verifica")</f>
        <v>Verifica</v>
      </c>
      <c r="CK47" s="1416"/>
      <c r="CL47" s="1416"/>
      <c r="CM47" s="1143"/>
      <c r="CN47" s="1074">
        <v>2</v>
      </c>
      <c r="CO47" s="1098">
        <v>20</v>
      </c>
      <c r="CP47" s="1076">
        <v>0</v>
      </c>
      <c r="CQ47" s="1099">
        <v>16</v>
      </c>
      <c r="CR47" s="435"/>
      <c r="CS47" s="1416" t="str">
        <f>IF(AND(CT46&gt;=CS46,CT46&lt;=CU46),"Verifica","Non Verifica")</f>
        <v>Non Verifica</v>
      </c>
      <c r="CT47" s="1416"/>
      <c r="CU47" s="1416"/>
      <c r="CV47" s="434"/>
      <c r="CW47" s="527">
        <v>3</v>
      </c>
      <c r="CX47" s="1182">
        <f>CO47</f>
        <v>20</v>
      </c>
      <c r="CY47" s="527">
        <f>IF(CW47=2,1,IF(CW47=3,0,IF(CW47=4,0,IF(CW47=5,0,""))))</f>
        <v>0</v>
      </c>
      <c r="CZ47" s="1182">
        <f>CQ47</f>
        <v>16</v>
      </c>
      <c r="DA47" s="434"/>
      <c r="DB47" s="1416" t="str">
        <f>IF(AND(DC46&gt;=DB46,DC46&lt;=DD46),"Verifica","Non Verifica")</f>
        <v>Verifica</v>
      </c>
      <c r="DC47" s="1416"/>
      <c r="DD47" s="1416"/>
      <c r="DE47" s="1143"/>
      <c r="DF47" s="1074">
        <v>2</v>
      </c>
      <c r="DG47" s="1098">
        <v>20</v>
      </c>
      <c r="DH47" s="1076">
        <v>0</v>
      </c>
      <c r="DI47" s="1099">
        <v>16</v>
      </c>
      <c r="DK47" s="1416" t="str">
        <f>IF(AND(DL46&gt;=DK46,DL46&lt;=DM46),"Verifica","Non Verifica")</f>
        <v>Non Verifica</v>
      </c>
      <c r="DL47" s="1416"/>
      <c r="DM47" s="1416"/>
      <c r="DN47" s="434"/>
      <c r="DO47" s="286">
        <v>4</v>
      </c>
      <c r="DP47" s="1146">
        <f>DG47</f>
        <v>20</v>
      </c>
      <c r="DQ47" s="286">
        <f>IF(DO47=2,1,IF(DO47=3,0,IF(DO47=4,0,IF(DO47=5,0,""))))</f>
        <v>0</v>
      </c>
      <c r="DR47" s="1146">
        <v>6</v>
      </c>
      <c r="DS47" s="434"/>
      <c r="DT47" s="1416" t="str">
        <f>IF(AND(DU46&gt;=DT46,DU46&lt;=DV46),"Verifica","Non Verifica")</f>
        <v>Verifica</v>
      </c>
      <c r="DU47" s="1416"/>
      <c r="DV47" s="1416"/>
    </row>
    <row r="48" spans="1:126" ht="22.8" customHeight="1" thickBot="1" x14ac:dyDescent="0.35">
      <c r="A48" s="1358" t="s">
        <v>403</v>
      </c>
      <c r="B48" s="47">
        <v>2</v>
      </c>
      <c r="C48" s="1082">
        <v>20</v>
      </c>
      <c r="D48" s="1065">
        <v>0</v>
      </c>
      <c r="E48" s="1080">
        <v>16</v>
      </c>
      <c r="F48" s="434"/>
      <c r="J48" s="1183"/>
      <c r="K48" s="525">
        <v>2</v>
      </c>
      <c r="L48" s="527">
        <f>C48</f>
        <v>20</v>
      </c>
      <c r="M48" s="1184">
        <f>CEILING(((G46/2-K47*PI()*(L47/10)^2/4-M47*PI()*(N47/10)^2/4)/(PI()*(N48/10)^2/4)),1)</f>
        <v>2</v>
      </c>
      <c r="N48" s="1183">
        <v>16</v>
      </c>
      <c r="O48" s="434"/>
      <c r="S48" s="1143"/>
      <c r="T48" s="47">
        <v>2</v>
      </c>
      <c r="U48" s="1082">
        <v>20</v>
      </c>
      <c r="V48" s="1065">
        <v>0</v>
      </c>
      <c r="W48" s="1080">
        <v>16</v>
      </c>
      <c r="X48" s="434"/>
      <c r="Z48" s="1071"/>
      <c r="AB48" s="434"/>
      <c r="AC48" s="1183">
        <v>2</v>
      </c>
      <c r="AD48" s="525">
        <f>U48</f>
        <v>20</v>
      </c>
      <c r="AE48" s="527">
        <f>CEILING(((Y46/2-AC47*PI()*(AD47/10)^2/4-AE47*PI()*(AF47/10)^2/4)/(PI()*(AF48/10)^2/4)),1)</f>
        <v>2</v>
      </c>
      <c r="AF48" s="1184">
        <v>16</v>
      </c>
      <c r="AG48" s="434"/>
      <c r="AK48" s="1143"/>
      <c r="AL48" s="47">
        <v>2</v>
      </c>
      <c r="AM48" s="1082">
        <v>20</v>
      </c>
      <c r="AN48" s="1065">
        <v>1</v>
      </c>
      <c r="AO48" s="1080">
        <v>16</v>
      </c>
      <c r="AP48" s="434"/>
      <c r="AR48" s="1071"/>
      <c r="AT48" s="434"/>
      <c r="AU48" s="1365">
        <v>2</v>
      </c>
      <c r="AV48" s="388">
        <f>AM48</f>
        <v>20</v>
      </c>
      <c r="AW48" s="1365">
        <v>3</v>
      </c>
      <c r="AX48" s="388">
        <v>20</v>
      </c>
      <c r="AY48" s="434"/>
      <c r="BC48" s="1143"/>
      <c r="BD48" s="47">
        <v>2</v>
      </c>
      <c r="BE48" s="1082">
        <v>20</v>
      </c>
      <c r="BF48" s="1065">
        <v>0</v>
      </c>
      <c r="BG48" s="1080">
        <v>16</v>
      </c>
      <c r="BH48" s="434"/>
      <c r="BJ48" s="1071"/>
      <c r="BL48" s="434"/>
      <c r="BM48" s="1183">
        <v>2</v>
      </c>
      <c r="BN48" s="525">
        <f>BE48</f>
        <v>20</v>
      </c>
      <c r="BO48" s="527">
        <f>CEILING(((BI46/2-BM47*PI()*(BN47/10)^2/4-BO47*PI()*(BP47/10)^2/4)/(PI()*(BP48/10)^2/4)),1)</f>
        <v>2</v>
      </c>
      <c r="BP48" s="1184">
        <v>16</v>
      </c>
      <c r="BQ48" s="434"/>
      <c r="BU48" s="1143"/>
      <c r="BV48" s="47">
        <v>2</v>
      </c>
      <c r="BW48" s="1082">
        <v>20</v>
      </c>
      <c r="BX48" s="1065">
        <v>0</v>
      </c>
      <c r="BY48" s="1080">
        <v>16</v>
      </c>
      <c r="BZ48" s="435"/>
      <c r="CB48" s="1071"/>
      <c r="CD48" s="434"/>
      <c r="CE48" s="1183">
        <v>2</v>
      </c>
      <c r="CF48" s="525">
        <f>BW48</f>
        <v>20</v>
      </c>
      <c r="CG48" s="527">
        <f>CEILING(((CA46/2-CE47*PI()*(CF47/10)^2/4-CG47*PI()*(CH47/10)^2/4)/(PI()*(CH48/10)^2/4)),1)</f>
        <v>2</v>
      </c>
      <c r="CH48" s="1184">
        <v>16</v>
      </c>
      <c r="CI48" s="434"/>
      <c r="CM48" s="1143"/>
      <c r="CN48" s="47">
        <v>2</v>
      </c>
      <c r="CO48" s="1082">
        <v>20</v>
      </c>
      <c r="CP48" s="1065">
        <v>0</v>
      </c>
      <c r="CQ48" s="1080">
        <v>16</v>
      </c>
      <c r="CR48" s="435"/>
      <c r="CT48" s="1071"/>
      <c r="CV48" s="434"/>
      <c r="CW48" s="1183">
        <v>2</v>
      </c>
      <c r="CX48" s="525">
        <f>CO48</f>
        <v>20</v>
      </c>
      <c r="CY48" s="527">
        <f>CEILING(((CS46/2-CW47*PI()*(CX47/10)^2/4-CY47*PI()*(CZ47/10)^2/4)/(PI()*(CZ48/10)^2/4)),1)</f>
        <v>2</v>
      </c>
      <c r="CZ48" s="1184">
        <v>16</v>
      </c>
      <c r="DA48" s="434"/>
      <c r="DE48" s="1143"/>
      <c r="DF48" s="47">
        <v>2</v>
      </c>
      <c r="DG48" s="1082">
        <v>20</v>
      </c>
      <c r="DH48" s="1065">
        <v>0</v>
      </c>
      <c r="DI48" s="1080">
        <v>16</v>
      </c>
      <c r="DL48" s="1071"/>
      <c r="DN48" s="434"/>
      <c r="DO48" s="1147">
        <v>2</v>
      </c>
      <c r="DP48" s="1148">
        <f>DG48</f>
        <v>20</v>
      </c>
      <c r="DQ48" s="1149">
        <v>2</v>
      </c>
      <c r="DR48" s="1150">
        <v>20</v>
      </c>
      <c r="DS48" s="434"/>
    </row>
    <row r="49" spans="1:155" ht="22.8" customHeight="1" thickBot="1" x14ac:dyDescent="0.35">
      <c r="A49" s="1142"/>
      <c r="B49" s="1410" t="str">
        <f>IF(AND(B47=2,D48=0),"2 φ 20",IF(AND(B47=3,D48=0),"3 φ 20",IF(AND(B47=4,D48=0),"4 φ 20",IF(AND(B47=5,D48=0),"5 φ 20",IF(AND(B47=2,D48=1),"2 φ 20+1 φ 16",IF(AND(B47=2,D48=2),"2 φ 20+2 φ 16",IF(AND(B47=2,D48=3),"2 φ 20+3 φ 16",IF(AND(B47=3,D48=1),"3 φ 20+1 φ 16",IF(AND(B47=3,D48=2),"3 φ 20+2 φ 16",IF(AND(B47=3,D48=3),"3 φ 20+3 φ 16",IF(AND(B47=4,D48=1),"4 φ 20+1 φ 16",IF(AND(B47=4,D48=2),"4 φ 20+2 φ 16",IF(AND(B47=4,D48=3),"4 φ 20+3 φ 16",IF(AND(B47=4,D48=4),"4 φ 20+4 φ 16",IF(AND(B47=5,D48=1),"5 φ 20+1 φ 16",IF(AND(B47=5,D48=2),"5 φ 20+2 φ 16",IF(AND(B47=5,D48=3),"5 φ 20+3 φ 16",IF(AND(B47=5,D48=1),"5 φ 20+4 φ 16",""))))))))))))))))))</f>
        <v>2 φ 20</v>
      </c>
      <c r="C49" s="1411"/>
      <c r="D49" s="1411"/>
      <c r="E49" s="1412"/>
      <c r="F49" s="2"/>
      <c r="J49" s="2"/>
      <c r="K49" s="2"/>
      <c r="L49" s="2"/>
      <c r="M49" s="2"/>
      <c r="N49" s="2"/>
      <c r="O49" s="2"/>
      <c r="S49" s="1143"/>
      <c r="T49" s="1410" t="str">
        <f>IF(AND(T47=2,V48=0),"2 φ 20",IF(AND(T47=3,V48=0),"3 φ 20",IF(AND(T47=4,V48=0),"4 φ 20",IF(AND(T47=5,V48=0),"5 φ 20",IF(AND(T47=2,V48=1),"2 φ 20+1 φ 16",IF(AND(T47=2,V48=2),"2 φ 20+2 φ 16",IF(AND(T47=2,V48=3),"2 φ 20+3 φ 16",IF(AND(T47=3,V48=1),"3 φ 20+1 φ 16",IF(AND(T47=3,V48=2),"3 φ 20+2 φ 16",IF(AND(T47=3,V48=3),"3 φ 20+3 φ 16",IF(AND(T47=4,V48=1),"4 φ 20+1 φ 16",IF(AND(T47=4,V48=2),"4 φ 20+2 φ 16",IF(AND(T47=4,V48=3),"4 φ 20+3 φ 16",IF(AND(T47=4,V48=4),"4 φ 20+4 φ 16",IF(AND(T47=5,V48=1),"5 φ 20+1 φ 16",IF(AND(T47=5,V48=2),"5 φ 20+2 φ 16",IF(AND(T47=5,V48=3),"5 φ 20+3 φ 16",IF(AND(T47=5,V48=1),"5 φ 20+4 φ 16",""))))))))))))))))))</f>
        <v>2 φ 20</v>
      </c>
      <c r="U49" s="1411"/>
      <c r="V49" s="1411"/>
      <c r="W49" s="1412"/>
      <c r="X49" s="2"/>
      <c r="Z49" s="1071"/>
      <c r="AB49" s="2"/>
      <c r="AC49" s="2"/>
      <c r="AD49" s="2"/>
      <c r="AE49" s="2"/>
      <c r="AF49" s="2"/>
      <c r="AG49" s="2"/>
      <c r="AK49" s="1143"/>
      <c r="AL49" s="1410" t="str">
        <f>IF(AND(AL47=2,AN48=0),"2 φ 20",IF(AND(AL47=3,AN48=0),"3 φ 20",IF(AND(AL47=4,AN48=0),"4 φ 20",IF(AND(AL47=5,AN48=0),"5 φ 20",IF(AND(AL47=2,AN48=1),"2 φ 20+1 φ 16",IF(AND(AL47=2,AN48=2),"2 φ 20+2 φ 16",IF(AND(AL47=2,AN48=3),"2 φ 20+3 φ 16",IF(AND(AL47=3,AN48=1),"3 φ 20+1 φ 16",IF(AND(AL47=3,AN48=2),"3 φ 20+2 φ 16",IF(AND(AL47=3,AN48=3),"3 φ 20+3 φ 16",IF(AND(AL47=4,AN48=1),"4 φ 20+1 φ 16",IF(AND(AL47=4,AN48=2),"4 φ 20+2 φ 16",IF(AND(AL47=4,AN48=3),"4 φ 20+3 φ 16",IF(AND(AL47=4,AN48=4),"4 φ 20+4 φ 16",IF(AND(AL47=5,AN48=1),"5 φ 20+1 φ 16",IF(AND(AL47=5,AN48=2),"5 φ 20+2 φ 16",IF(AND(AL47=5,AN48=3),"5 φ 20+3 φ 16",IF(AND(AL47=5,AN48=1),"5 φ 20+4 φ 16",""))))))))))))))))))</f>
        <v>3 φ 20+1 φ 16</v>
      </c>
      <c r="AM49" s="1411"/>
      <c r="AN49" s="1411"/>
      <c r="AO49" s="1412"/>
      <c r="AP49" s="2"/>
      <c r="AR49" s="1071"/>
      <c r="AT49" s="2"/>
      <c r="AU49" s="2"/>
      <c r="AV49" s="2"/>
      <c r="AW49" s="2"/>
      <c r="AX49" s="2"/>
      <c r="AY49" s="2"/>
      <c r="BC49" s="1143"/>
      <c r="BD49" s="1410" t="str">
        <f>IF(AND(BD47=2,BF48=0),"2 φ 20",IF(AND(BD47=3,BF48=0),"3 φ 20",IF(AND(BD47=4,BF48=0),"4 φ 20",IF(AND(BD47=5,BF48=0),"5 φ 20",IF(AND(BD47=2,BF48=1),"2 φ 20+1 φ 16",IF(AND(BD47=2,BF48=2),"2 φ 20+2 φ 16",IF(AND(BD47=2,BF48=3),"2 φ 20+3 φ 16",IF(AND(BD47=3,BF48=1),"3 φ 20+1 φ 16",IF(AND(BD47=3,BF48=2),"3 φ 20+2 φ 16",IF(AND(BD47=3,BF48=3),"3 φ 20+3 φ 16",IF(AND(BD47=4,BF48=1),"4 φ 20+1 φ 16",IF(AND(BD47=4,BF48=2),"4 φ 20+2 φ 16",IF(AND(BD47=4,BF48=3),"4 φ 20+3 φ 16",IF(AND(BD47=4,BF48=4),"4 φ 20+4 φ 16",IF(AND(BD47=5,BF48=1),"5 φ 20+1 φ 16",IF(AND(BD47=5,BF48=2),"5 φ 20+2 φ 16",IF(AND(BD47=5,BF48=3),"5 φ 20+3 φ 16",IF(AND(BD47=5,BF48=1),"5 φ 20+4 φ 16",""))))))))))))))))))</f>
        <v>2 φ 20</v>
      </c>
      <c r="BE49" s="1411"/>
      <c r="BF49" s="1411"/>
      <c r="BG49" s="1412"/>
      <c r="BH49" s="2"/>
      <c r="BJ49" s="1071"/>
      <c r="BL49" s="2"/>
      <c r="BM49" s="2"/>
      <c r="BN49" s="2"/>
      <c r="BO49" s="2"/>
      <c r="BP49" s="2"/>
      <c r="BQ49" s="2"/>
      <c r="BU49" s="1143"/>
      <c r="BV49" s="1410" t="str">
        <f>IF(AND(BV47=2,BX48=0),"2 φ 20",IF(AND(BV47=3,BX48=0),"3 φ 20",IF(AND(BV47=4,BX48=0),"4 φ 20",IF(AND(BV47=5,BX48=0),"5 φ 20",IF(AND(BV47=2,BX48=1),"2 φ 20+1 φ 16",IF(AND(BV47=2,BX48=2),"2 φ 20+2 φ 16",IF(AND(BV47=2,BX48=3),"2 φ 20+3 φ 16",IF(AND(BV47=3,BX48=1),"3 φ 20+1 φ 16",IF(AND(BV47=3,BX48=2),"3 φ 20+2 φ 16",IF(AND(BV47=3,BX48=3),"3 φ 20+3 φ 16",IF(AND(BV47=4,BX48=1),"4 φ 20+1 φ 16",IF(AND(BV47=4,BX48=2),"4 φ 20+2 φ 16",IF(AND(BV47=4,BX48=3),"4 φ 20+3 φ 16",IF(AND(BV47=4,BX48=4),"4 φ 20+4 φ 16",IF(AND(BV47=5,BX48=1),"5 φ 20+1 φ 16",IF(AND(BV47=5,BX48=2),"5 φ 20+2 φ 16",IF(AND(BV47=5,BX48=3),"5 φ 20+3 φ 16",IF(AND(BV47=5,BX48=1),"5 φ 20+4 φ 16",""))))))))))))))))))</f>
        <v>2 φ 20</v>
      </c>
      <c r="BW49" s="1411"/>
      <c r="BX49" s="1411"/>
      <c r="BY49" s="1412"/>
      <c r="BZ49" s="1072"/>
      <c r="CB49" s="1071"/>
      <c r="CD49" s="2"/>
      <c r="CE49" s="2"/>
      <c r="CF49" s="2"/>
      <c r="CG49" s="2"/>
      <c r="CH49" s="2"/>
      <c r="CI49" s="2"/>
      <c r="CM49" s="1143"/>
      <c r="CN49" s="1410" t="str">
        <f>IF(AND(CN47=2,CP48=0),"2 φ 20",IF(AND(CN47=3,CP48=0),"3 φ 20",IF(AND(CN47=4,CP48=0),"4 φ 20",IF(AND(CN47=5,CP48=0),"5 φ 20",IF(AND(CN47=2,CP48=1),"2 φ 20+1 φ 16",IF(AND(CN47=2,CP48=2),"2 φ 20+2 φ 16",IF(AND(CN47=2,CP48=3),"2 φ 20+3 φ 16",IF(AND(CN47=3,CP48=1),"3 φ 20+1 φ 16",IF(AND(CN47=3,CP48=2),"3 φ 20+2 φ 16",IF(AND(CN47=3,CP48=3),"3 φ 20+3 φ 16",IF(AND(CN47=4,CP48=1),"4 φ 20+1 φ 16",IF(AND(CN47=4,CP48=2),"4 φ 20+2 φ 16",IF(AND(CN47=4,CP48=3),"4 φ 20+3 φ 16",IF(AND(CN47=4,CP48=4),"4 φ 20+4 φ 16",IF(AND(CN47=5,CP48=1),"5 φ 20+1 φ 16",IF(AND(CN47=5,CP48=2),"5 φ 20+2 φ 16",IF(AND(CN47=5,CP48=3),"5 φ 20+3 φ 16",IF(AND(CN47=5,CP48=1),"5 φ 20+4 φ 16",""))))))))))))))))))</f>
        <v>2 φ 20</v>
      </c>
      <c r="CO49" s="1411"/>
      <c r="CP49" s="1411"/>
      <c r="CQ49" s="1412"/>
      <c r="CR49" s="1072"/>
      <c r="CT49" s="1071"/>
      <c r="CV49" s="2"/>
      <c r="CW49" s="2"/>
      <c r="CX49" s="2"/>
      <c r="CY49" s="2"/>
      <c r="CZ49" s="2"/>
      <c r="DA49" s="2"/>
      <c r="DE49" s="1143"/>
      <c r="DF49" s="1410" t="str">
        <f>IF(AND(DF47=2,DH48=0),"2 φ 20",IF(AND(DF47=3,DH48=0),"3 φ 20",IF(AND(DF47=4,DH48=0),"4 φ 20",IF(AND(DF47=5,DH48=0),"5 φ 20",IF(AND(DF47=2,DH48=1),"2 φ 20+1 φ 16",IF(AND(DF47=2,DH48=2),"2 φ 20+2 φ 16",IF(AND(DF47=2,DH48=3),"2 φ 20+3 φ 16",IF(AND(DF47=3,DH48=1),"3 φ 20+1 φ 16",IF(AND(DF47=3,DH48=2),"3 φ 20+2 φ 16",IF(AND(DF47=3,DH48=3),"3 φ 20+3 φ 16",IF(AND(DF47=4,DH48=1),"4 φ 20+1 φ 16",IF(AND(DF47=4,DH48=2),"4 φ 20+2 φ 16",IF(AND(DF47=4,DH48=3),"4 φ 20+3 φ 16",IF(AND(DF47=4,DH48=4),"4 φ 20+4 φ 16",IF(AND(DF47=5,DH48=1),"5 φ 20+1 φ 16",IF(AND(DF47=5,DH48=2),"5 φ 20+2 φ 16",IF(AND(DF47=5,DH48=3),"5 φ 20+3 φ 16",IF(AND(DF47=5,DH48=1),"5 φ 20+4 φ 16",""))))))))))))))))))</f>
        <v>2 φ 20</v>
      </c>
      <c r="DG49" s="1411"/>
      <c r="DH49" s="1411"/>
      <c r="DI49" s="1412"/>
      <c r="DL49" s="1071"/>
      <c r="DN49" s="2"/>
      <c r="DO49" s="2"/>
      <c r="DP49" s="2"/>
      <c r="DQ49" s="2"/>
      <c r="DR49" s="2"/>
      <c r="DS49" s="2"/>
    </row>
    <row r="50" spans="1:155" ht="22.8" customHeight="1" thickBot="1" x14ac:dyDescent="0.35">
      <c r="A50" s="1278"/>
      <c r="S50" s="1143"/>
      <c r="Z50" s="1071"/>
      <c r="AK50" s="1143"/>
      <c r="AR50" s="1071"/>
      <c r="BC50" s="1143"/>
      <c r="BJ50" s="1071"/>
      <c r="BU50" s="1143"/>
      <c r="BZ50" s="1071"/>
      <c r="CB50" s="1071"/>
      <c r="CE50" s="1175"/>
      <c r="CF50" s="1175"/>
      <c r="CG50" s="1175"/>
      <c r="CH50" s="1175"/>
      <c r="CM50" s="1143"/>
      <c r="CR50" s="1071"/>
      <c r="CT50" s="1071"/>
      <c r="CW50" s="1175"/>
      <c r="CX50" s="1175"/>
      <c r="CY50" s="1175"/>
      <c r="CZ50" s="1175"/>
      <c r="DE50" s="1143"/>
      <c r="DL50" s="1071"/>
    </row>
    <row r="51" spans="1:155" ht="22.8" customHeight="1" x14ac:dyDescent="0.3">
      <c r="A51" s="1278"/>
      <c r="B51" s="1483" t="s">
        <v>396</v>
      </c>
      <c r="C51" s="1526"/>
      <c r="D51" s="1526"/>
      <c r="E51" s="1527"/>
      <c r="F51" s="2"/>
      <c r="G51" s="1065">
        <f>$G$24</f>
        <v>24</v>
      </c>
      <c r="H51" s="1070">
        <f>(B52*PI()*(C52/10)^2/4+D53*PI()*(E53/10)^2/4)*2</f>
        <v>12.566370614359172</v>
      </c>
      <c r="I51" s="1065">
        <f>$I$24</f>
        <v>96</v>
      </c>
      <c r="J51" s="2"/>
      <c r="K51" s="1483" t="s">
        <v>396</v>
      </c>
      <c r="L51" s="1526"/>
      <c r="M51" s="1526"/>
      <c r="N51" s="1527"/>
      <c r="O51" s="2"/>
      <c r="P51" s="1065">
        <f>G51</f>
        <v>24</v>
      </c>
      <c r="Q51" s="1068">
        <f>(K52*PI()*(L52/10)^2/4+M52*PI()*(N52/10)^2/4+M53*PI()*(N53/10)^2/4)*2</f>
        <v>26.89203311472863</v>
      </c>
      <c r="R51" s="1065">
        <f>I51</f>
        <v>96</v>
      </c>
      <c r="S51" s="1143"/>
      <c r="T51" s="1483" t="s">
        <v>396</v>
      </c>
      <c r="U51" s="1526"/>
      <c r="V51" s="1526"/>
      <c r="W51" s="1527"/>
      <c r="X51" s="2"/>
      <c r="Y51" s="1065">
        <f>$G$24</f>
        <v>24</v>
      </c>
      <c r="Z51" s="1070">
        <f>(T52*PI()*(U52/10)^2/4+V53*PI()*(W53/10)^2/4)*2</f>
        <v>12.566370614359172</v>
      </c>
      <c r="AA51" s="1065">
        <f>$I$24</f>
        <v>96</v>
      </c>
      <c r="AB51" s="2"/>
      <c r="AC51" s="1483" t="s">
        <v>396</v>
      </c>
      <c r="AD51" s="1526"/>
      <c r="AE51" s="1526"/>
      <c r="AF51" s="1527"/>
      <c r="AG51" s="2"/>
      <c r="AH51" s="1065">
        <f>Y51</f>
        <v>24</v>
      </c>
      <c r="AI51" s="1068">
        <f>(AC52*PI()*(AD52/10)^2/4+AE52*PI()*(AF52/10)^2/4+AE53*PI()*(AF53/10)^2/4)*2</f>
        <v>26.89203311472863</v>
      </c>
      <c r="AJ51" s="1065">
        <f>AA51</f>
        <v>96</v>
      </c>
      <c r="AK51" s="1143"/>
      <c r="AL51" s="1483" t="s">
        <v>396</v>
      </c>
      <c r="AM51" s="1526"/>
      <c r="AN51" s="1526"/>
      <c r="AO51" s="1527"/>
      <c r="AP51" s="2"/>
      <c r="AQ51" s="1065">
        <f>$G$24</f>
        <v>24</v>
      </c>
      <c r="AR51" s="1070">
        <f>(AL52*PI()*(AM52/10)^2/4+AN53*PI()*(AO53/10)^2/4)*2</f>
        <v>18.849555921538759</v>
      </c>
      <c r="AS51" s="1065">
        <f>$I$24</f>
        <v>96</v>
      </c>
      <c r="AT51" s="2"/>
      <c r="AU51" s="1423" t="s">
        <v>396</v>
      </c>
      <c r="AV51" s="1528"/>
      <c r="AW51" s="1528"/>
      <c r="AX51" s="1529"/>
      <c r="AY51" s="2"/>
      <c r="AZ51" s="1065">
        <f>AQ51</f>
        <v>24</v>
      </c>
      <c r="BA51" s="1068">
        <f>(AU52*PI()*(AV52/10)^2/4+AW52*PI()*(AX52/10)^2/4+AW53*PI()*(AX53/10)^2/4)*2</f>
        <v>50.26548245743669</v>
      </c>
      <c r="BB51" s="1065">
        <f>AS51</f>
        <v>96</v>
      </c>
      <c r="BC51" s="1143"/>
      <c r="BD51" s="1533" t="s">
        <v>396</v>
      </c>
      <c r="BE51" s="1534"/>
      <c r="BF51" s="1534"/>
      <c r="BG51" s="1535"/>
      <c r="BH51" s="2"/>
      <c r="BI51" s="1065">
        <f>$G$24</f>
        <v>24</v>
      </c>
      <c r="BJ51" s="1070">
        <f>(BD52*PI()*(BE52/10)^2/4+BF53*PI()*(BG53/10)^2/4)*2</f>
        <v>12.566370614359172</v>
      </c>
      <c r="BK51" s="1065">
        <f>$I$24</f>
        <v>96</v>
      </c>
      <c r="BL51" s="2"/>
      <c r="BM51" s="1483" t="s">
        <v>396</v>
      </c>
      <c r="BN51" s="1526"/>
      <c r="BO51" s="1526"/>
      <c r="BP51" s="1527"/>
      <c r="BQ51" s="2"/>
      <c r="BR51" s="1065">
        <f>BI51</f>
        <v>24</v>
      </c>
      <c r="BS51" s="1068">
        <f>(BM52*PI()*(BN52/10)^2/4+BO52*PI()*(BP52/10)^2/4+BO53*PI()*(BP53/10)^2/4)*2</f>
        <v>26.89203311472863</v>
      </c>
      <c r="BT51" s="1065">
        <f>BK51</f>
        <v>96</v>
      </c>
      <c r="BU51" s="1143"/>
      <c r="BV51" s="1533" t="s">
        <v>396</v>
      </c>
      <c r="BW51" s="1534"/>
      <c r="BX51" s="1534"/>
      <c r="BY51" s="1535"/>
      <c r="BZ51" s="1072"/>
      <c r="CA51" s="1065">
        <f>$G$24</f>
        <v>24</v>
      </c>
      <c r="CB51" s="1070">
        <f>(BV52*PI()*(BW52/10)^2/4+BX53*PI()*(BY53/10)^2/4)*2</f>
        <v>12.566370614359172</v>
      </c>
      <c r="CC51" s="1065">
        <f>$I$24</f>
        <v>96</v>
      </c>
      <c r="CD51" s="2"/>
      <c r="CE51" s="1483" t="s">
        <v>396</v>
      </c>
      <c r="CF51" s="1526"/>
      <c r="CG51" s="1526"/>
      <c r="CH51" s="1527"/>
      <c r="CI51" s="2"/>
      <c r="CJ51" s="1065">
        <f>CA51</f>
        <v>24</v>
      </c>
      <c r="CK51" s="1068">
        <f>(CE52*PI()*(CF52/10)^2/4+CG52*PI()*(CH52/10)^2/4+CG53*PI()*(CH53/10)^2/4)*2</f>
        <v>26.89203311472863</v>
      </c>
      <c r="CL51" s="1065">
        <f>CC51</f>
        <v>96</v>
      </c>
      <c r="CM51" s="1143"/>
      <c r="CN51" s="1483" t="s">
        <v>396</v>
      </c>
      <c r="CO51" s="1526"/>
      <c r="CP51" s="1526"/>
      <c r="CQ51" s="1527"/>
      <c r="CR51" s="1072"/>
      <c r="CS51" s="1065">
        <f>$G$24</f>
        <v>24</v>
      </c>
      <c r="CT51" s="1070">
        <f>(CN52*PI()*(CO52/10)^2/4+CP53*PI()*(CQ53/10)^2/4)*2</f>
        <v>12.566370614359172</v>
      </c>
      <c r="CU51" s="1065">
        <f>$I$24</f>
        <v>96</v>
      </c>
      <c r="CV51" s="2"/>
      <c r="CW51" s="1483" t="s">
        <v>396</v>
      </c>
      <c r="CX51" s="1526"/>
      <c r="CY51" s="1526"/>
      <c r="CZ51" s="1527"/>
      <c r="DA51" s="2"/>
      <c r="DB51" s="1065">
        <f>CS51</f>
        <v>24</v>
      </c>
      <c r="DC51" s="1068">
        <f>(CW52*PI()*(CX52/10)^2/4+CY52*PI()*(CZ52/10)^2/4+CY53*PI()*(CZ53/10)^2/4)*2</f>
        <v>26.89203311472863</v>
      </c>
      <c r="DD51" s="1065">
        <f>CU51</f>
        <v>96</v>
      </c>
      <c r="DE51" s="1143"/>
      <c r="DF51" s="1533" t="s">
        <v>396</v>
      </c>
      <c r="DG51" s="1534"/>
      <c r="DH51" s="1534"/>
      <c r="DI51" s="1535"/>
      <c r="DK51" s="1065">
        <f>$G$24</f>
        <v>24</v>
      </c>
      <c r="DL51" s="1070">
        <f>(DF52*PI()*(DG52/10)^2/4+DH53*PI()*(DI53/10)^2/4)*2</f>
        <v>12.566370614359172</v>
      </c>
      <c r="DM51" s="1065">
        <f>$I$24</f>
        <v>96</v>
      </c>
      <c r="DN51" s="2"/>
      <c r="DO51" s="1483" t="s">
        <v>396</v>
      </c>
      <c r="DP51" s="1526"/>
      <c r="DQ51" s="1526"/>
      <c r="DR51" s="1527"/>
      <c r="DS51" s="2"/>
      <c r="DT51" s="1065">
        <f>DK51</f>
        <v>24</v>
      </c>
      <c r="DU51" s="1068">
        <f>(DO52*PI()*(DP52/10)^2/4+DQ52*PI()*(DR52/10)^2/4+DQ53*PI()*(DR53/10)^2/4)*2</f>
        <v>37.699111843077517</v>
      </c>
      <c r="DV51" s="1065">
        <f>DM51</f>
        <v>96</v>
      </c>
    </row>
    <row r="52" spans="1:155" ht="22.8" customHeight="1" thickBot="1" x14ac:dyDescent="0.35">
      <c r="A52" s="1357" t="s">
        <v>404</v>
      </c>
      <c r="B52" s="1074">
        <v>2</v>
      </c>
      <c r="C52" s="1098">
        <v>20</v>
      </c>
      <c r="D52" s="1076">
        <v>0</v>
      </c>
      <c r="E52" s="1099">
        <v>16</v>
      </c>
      <c r="F52" s="434"/>
      <c r="G52" s="1416" t="str">
        <f>IF(AND(H51&gt;=G51,H51&lt;=I51),"Verifica","Non Verifica")</f>
        <v>Non Verifica</v>
      </c>
      <c r="H52" s="1416"/>
      <c r="I52" s="1416"/>
      <c r="J52" s="434"/>
      <c r="K52" s="527">
        <v>3</v>
      </c>
      <c r="L52" s="1182">
        <f>C52</f>
        <v>20</v>
      </c>
      <c r="M52" s="527">
        <f>IF(K52=2,1,IF(K52=3,0,IF(K52=4,0,IF(K52=5,0,""))))</f>
        <v>0</v>
      </c>
      <c r="N52" s="1182">
        <f>E52</f>
        <v>16</v>
      </c>
      <c r="O52" s="434"/>
      <c r="P52" s="1416" t="str">
        <f>IF(AND(Q51&gt;=P51,Q51&lt;=R51),"Verifica","Non Verifica")</f>
        <v>Verifica</v>
      </c>
      <c r="Q52" s="1416"/>
      <c r="R52" s="1416"/>
      <c r="S52" s="1143"/>
      <c r="T52" s="1074">
        <v>2</v>
      </c>
      <c r="U52" s="1098">
        <v>20</v>
      </c>
      <c r="V52" s="1076">
        <v>0</v>
      </c>
      <c r="W52" s="1099">
        <v>16</v>
      </c>
      <c r="X52" s="434"/>
      <c r="Y52" s="1416" t="str">
        <f>IF(AND(Z51&gt;=Y51,Z51&lt;=AA51),"Verifica","Non Verifica")</f>
        <v>Non Verifica</v>
      </c>
      <c r="Z52" s="1416"/>
      <c r="AA52" s="1416"/>
      <c r="AB52" s="434"/>
      <c r="AC52" s="527">
        <v>3</v>
      </c>
      <c r="AD52" s="1182">
        <f>U52</f>
        <v>20</v>
      </c>
      <c r="AE52" s="527">
        <f>IF(AC52=2,1,IF(AC52=3,0,IF(AC52=4,0,IF(AC52=5,0,""))))</f>
        <v>0</v>
      </c>
      <c r="AF52" s="1182">
        <f>W52</f>
        <v>16</v>
      </c>
      <c r="AG52" s="434"/>
      <c r="AH52" s="1416" t="str">
        <f>IF(AND(AI51&gt;=AH51,AI51&lt;=AJ51),"Verifica","Non Verifica")</f>
        <v>Verifica</v>
      </c>
      <c r="AI52" s="1416"/>
      <c r="AJ52" s="1416"/>
      <c r="AK52" s="1143"/>
      <c r="AL52" s="1074">
        <v>3</v>
      </c>
      <c r="AM52" s="1098">
        <v>20</v>
      </c>
      <c r="AN52" s="1076">
        <v>0</v>
      </c>
      <c r="AO52" s="1099">
        <v>16</v>
      </c>
      <c r="AP52" s="434"/>
      <c r="AQ52" s="1416" t="str">
        <f>IF(AND(AR51&gt;=AQ51,AR51&lt;=AS51),"Verifica","Non Verifica")</f>
        <v>Non Verifica</v>
      </c>
      <c r="AR52" s="1416"/>
      <c r="AS52" s="1416"/>
      <c r="AT52" s="434"/>
      <c r="AU52" s="1365">
        <v>5</v>
      </c>
      <c r="AV52" s="388">
        <f>AM52</f>
        <v>20</v>
      </c>
      <c r="AW52" s="1365">
        <v>0</v>
      </c>
      <c r="AX52" s="388">
        <v>16</v>
      </c>
      <c r="AY52" s="434"/>
      <c r="AZ52" s="1416" t="str">
        <f>IF(AND(BA51&gt;=AZ51,BA51&lt;=BB51),"Verifica","Non Verifica")</f>
        <v>Verifica</v>
      </c>
      <c r="BA52" s="1416"/>
      <c r="BB52" s="1416"/>
      <c r="BC52" s="1143"/>
      <c r="BD52" s="1074">
        <v>2</v>
      </c>
      <c r="BE52" s="1098">
        <v>20</v>
      </c>
      <c r="BF52" s="1076">
        <v>0</v>
      </c>
      <c r="BG52" s="1099">
        <v>16</v>
      </c>
      <c r="BH52" s="434"/>
      <c r="BI52" s="1416" t="str">
        <f>IF(AND(BJ51&gt;=BI51,BJ51&lt;=BK51),"Verifica","Non Verifica")</f>
        <v>Non Verifica</v>
      </c>
      <c r="BJ52" s="1416"/>
      <c r="BK52" s="1416"/>
      <c r="BL52" s="434"/>
      <c r="BM52" s="527">
        <v>3</v>
      </c>
      <c r="BN52" s="1182">
        <f>BE52</f>
        <v>20</v>
      </c>
      <c r="BO52" s="527">
        <f>IF(BM52=2,1,IF(BM52=3,0,IF(BM52=4,0,IF(BM52=5,0,""))))</f>
        <v>0</v>
      </c>
      <c r="BP52" s="1182">
        <f>BG52</f>
        <v>16</v>
      </c>
      <c r="BQ52" s="434"/>
      <c r="BR52" s="1416" t="str">
        <f>IF(AND(BS51&gt;=BR51,BS51&lt;=BT51),"Verifica","Non Verifica")</f>
        <v>Verifica</v>
      </c>
      <c r="BS52" s="1416"/>
      <c r="BT52" s="1416"/>
      <c r="BU52" s="1143"/>
      <c r="BV52" s="1074">
        <v>2</v>
      </c>
      <c r="BW52" s="1098">
        <v>20</v>
      </c>
      <c r="BX52" s="1076">
        <v>0</v>
      </c>
      <c r="BY52" s="1099">
        <v>16</v>
      </c>
      <c r="BZ52" s="435"/>
      <c r="CA52" s="1416" t="str">
        <f>IF(AND(CB51&gt;=CA51,CB51&lt;=CC51),"Verifica","Non Verifica")</f>
        <v>Non Verifica</v>
      </c>
      <c r="CB52" s="1416"/>
      <c r="CC52" s="1416"/>
      <c r="CD52" s="434"/>
      <c r="CE52" s="527">
        <v>3</v>
      </c>
      <c r="CF52" s="1182">
        <f>BW52</f>
        <v>20</v>
      </c>
      <c r="CG52" s="527">
        <f>IF(CE52=2,1,IF(CE52=3,0,IF(CE52=4,0,IF(CE52=5,0,""))))</f>
        <v>0</v>
      </c>
      <c r="CH52" s="1182">
        <f>BY52</f>
        <v>16</v>
      </c>
      <c r="CI52" s="434"/>
      <c r="CJ52" s="1416" t="str">
        <f>IF(AND(CK51&gt;=CJ51,CK51&lt;=CL51),"Verifica","Non Verifica")</f>
        <v>Verifica</v>
      </c>
      <c r="CK52" s="1416"/>
      <c r="CL52" s="1416"/>
      <c r="CM52" s="1143"/>
      <c r="CN52" s="1074">
        <v>2</v>
      </c>
      <c r="CO52" s="1098">
        <v>20</v>
      </c>
      <c r="CP52" s="1076">
        <v>0</v>
      </c>
      <c r="CQ52" s="1099">
        <v>16</v>
      </c>
      <c r="CR52" s="435"/>
      <c r="CS52" s="1416" t="str">
        <f>IF(AND(CT51&gt;=CS51,CT51&lt;=CU51),"Verifica","Non Verifica")</f>
        <v>Non Verifica</v>
      </c>
      <c r="CT52" s="1416"/>
      <c r="CU52" s="1416"/>
      <c r="CV52" s="434"/>
      <c r="CW52" s="527">
        <v>3</v>
      </c>
      <c r="CX52" s="1182">
        <f>CO52</f>
        <v>20</v>
      </c>
      <c r="CY52" s="527">
        <f>IF(CW52=2,1,IF(CW52=3,0,IF(CW52=4,0,IF(CW52=5,0,""))))</f>
        <v>0</v>
      </c>
      <c r="CZ52" s="1182">
        <f>CQ52</f>
        <v>16</v>
      </c>
      <c r="DA52" s="434"/>
      <c r="DB52" s="1416" t="str">
        <f>IF(AND(DC51&gt;=DB51,DC51&lt;=DD51),"Verifica","Non Verifica")</f>
        <v>Verifica</v>
      </c>
      <c r="DC52" s="1416"/>
      <c r="DD52" s="1416"/>
      <c r="DE52" s="1143"/>
      <c r="DF52" s="1074">
        <v>2</v>
      </c>
      <c r="DG52" s="1098">
        <v>20</v>
      </c>
      <c r="DH52" s="1076">
        <v>0</v>
      </c>
      <c r="DI52" s="1099">
        <v>16</v>
      </c>
      <c r="DK52" s="1416" t="str">
        <f>IF(AND(DL51&gt;=DK51,DL51&lt;=DM51),"Verifica","Non Verifica")</f>
        <v>Non Verifica</v>
      </c>
      <c r="DL52" s="1416"/>
      <c r="DM52" s="1416"/>
      <c r="DN52" s="434"/>
      <c r="DO52" s="286">
        <v>4</v>
      </c>
      <c r="DP52" s="1146">
        <f>DG52</f>
        <v>20</v>
      </c>
      <c r="DQ52" s="286">
        <f>IF(DO52=2,1,IF(DO52=3,0,IF(DO52=4,0,IF(DO52=5,0,""))))</f>
        <v>0</v>
      </c>
      <c r="DR52" s="1146">
        <f>DI52</f>
        <v>16</v>
      </c>
      <c r="DS52" s="434"/>
      <c r="DT52" s="1416" t="str">
        <f>IF(AND(DU51&gt;=DT51,DU51&lt;=DV51),"Verifica","Non Verifica")</f>
        <v>Verifica</v>
      </c>
      <c r="DU52" s="1416"/>
      <c r="DV52" s="1416"/>
    </row>
    <row r="53" spans="1:155" ht="22.8" customHeight="1" thickBot="1" x14ac:dyDescent="0.35">
      <c r="A53" s="1358" t="s">
        <v>403</v>
      </c>
      <c r="B53" s="47">
        <v>2</v>
      </c>
      <c r="C53" s="1082">
        <v>20</v>
      </c>
      <c r="D53" s="1065">
        <v>0</v>
      </c>
      <c r="E53" s="1080">
        <v>16</v>
      </c>
      <c r="F53" s="434"/>
      <c r="J53" s="434"/>
      <c r="K53" s="1183">
        <v>2</v>
      </c>
      <c r="L53" s="525">
        <f>C53</f>
        <v>20</v>
      </c>
      <c r="M53" s="527">
        <f>CEILING(((G51/2-K52*PI()*(L52/10)^2/4-M52*PI()*(N52/10)^2/4)/(PI()*(N53/10)^2/4)),1)</f>
        <v>2</v>
      </c>
      <c r="N53" s="1184">
        <v>16</v>
      </c>
      <c r="O53" s="434"/>
      <c r="S53" s="1143"/>
      <c r="T53" s="47">
        <v>2</v>
      </c>
      <c r="U53" s="1082">
        <v>20</v>
      </c>
      <c r="V53" s="1065">
        <v>0</v>
      </c>
      <c r="W53" s="1080">
        <v>16</v>
      </c>
      <c r="X53" s="434"/>
      <c r="Z53" s="1071"/>
      <c r="AB53" s="434"/>
      <c r="AC53" s="1183">
        <v>2</v>
      </c>
      <c r="AD53" s="525">
        <f>U53</f>
        <v>20</v>
      </c>
      <c r="AE53" s="527">
        <f>CEILING(((Y51/2-AC52*PI()*(AD52/10)^2/4-AE52*PI()*(AF52/10)^2/4)/(PI()*(AF53/10)^2/4)),1)</f>
        <v>2</v>
      </c>
      <c r="AF53" s="1184">
        <v>16</v>
      </c>
      <c r="AG53" s="434"/>
      <c r="AK53" s="1143"/>
      <c r="AL53" s="47">
        <v>2</v>
      </c>
      <c r="AM53" s="1082">
        <v>20</v>
      </c>
      <c r="AN53" s="1065">
        <v>0</v>
      </c>
      <c r="AO53" s="1080">
        <v>16</v>
      </c>
      <c r="AP53" s="434"/>
      <c r="AR53" s="1071"/>
      <c r="AT53" s="434"/>
      <c r="AU53" s="1365">
        <v>2</v>
      </c>
      <c r="AV53" s="388">
        <f>AM53</f>
        <v>20</v>
      </c>
      <c r="AW53" s="1365">
        <v>3</v>
      </c>
      <c r="AX53" s="388">
        <v>20</v>
      </c>
      <c r="AY53" s="434"/>
      <c r="BC53" s="1143"/>
      <c r="BD53" s="47">
        <v>2</v>
      </c>
      <c r="BE53" s="1082">
        <v>20</v>
      </c>
      <c r="BF53" s="1065">
        <v>0</v>
      </c>
      <c r="BG53" s="1080">
        <v>16</v>
      </c>
      <c r="BH53" s="434"/>
      <c r="BJ53" s="1071"/>
      <c r="BL53" s="434"/>
      <c r="BM53" s="1183">
        <v>2</v>
      </c>
      <c r="BN53" s="525">
        <f>BE53</f>
        <v>20</v>
      </c>
      <c r="BO53" s="527">
        <f>CEILING(((BI51/2-BM52*PI()*(BN52/10)^2/4-BO52*PI()*(BP52/10)^2/4)/(PI()*(BP53/10)^2/4)),1)</f>
        <v>2</v>
      </c>
      <c r="BP53" s="1184">
        <v>16</v>
      </c>
      <c r="BQ53" s="434"/>
      <c r="BU53" s="1143"/>
      <c r="BV53" s="47">
        <v>2</v>
      </c>
      <c r="BW53" s="1082">
        <v>20</v>
      </c>
      <c r="BX53" s="1065">
        <v>0</v>
      </c>
      <c r="BY53" s="1080">
        <v>16</v>
      </c>
      <c r="BZ53" s="435"/>
      <c r="CB53" s="1071"/>
      <c r="CD53" s="434"/>
      <c r="CE53" s="1183">
        <v>2</v>
      </c>
      <c r="CF53" s="525">
        <f>BW53</f>
        <v>20</v>
      </c>
      <c r="CG53" s="527">
        <f>CEILING(((CA51/2-CE52*PI()*(CF52/10)^2/4-CG52*PI()*(CH52/10)^2/4)/(PI()*(CH53/10)^2/4)),1)</f>
        <v>2</v>
      </c>
      <c r="CH53" s="1184">
        <v>16</v>
      </c>
      <c r="CI53" s="434"/>
      <c r="CM53" s="1143"/>
      <c r="CN53" s="47">
        <v>2</v>
      </c>
      <c r="CO53" s="1082">
        <v>20</v>
      </c>
      <c r="CP53" s="1065">
        <v>0</v>
      </c>
      <c r="CQ53" s="1080">
        <v>16</v>
      </c>
      <c r="CR53" s="435"/>
      <c r="CT53" s="1071"/>
      <c r="CV53" s="434"/>
      <c r="CW53" s="1183">
        <v>2</v>
      </c>
      <c r="CX53" s="525">
        <f>CO53</f>
        <v>20</v>
      </c>
      <c r="CY53" s="527">
        <f>CEILING(((CS51/2-CW52*PI()*(CX52/10)^2/4-CY52*PI()*(CZ52/10)^2/4)/(PI()*(CZ53/10)^2/4)),1)</f>
        <v>2</v>
      </c>
      <c r="CZ53" s="1184">
        <v>16</v>
      </c>
      <c r="DA53" s="434"/>
      <c r="DE53" s="1143"/>
      <c r="DF53" s="47">
        <v>2</v>
      </c>
      <c r="DG53" s="1082">
        <v>20</v>
      </c>
      <c r="DH53" s="1065">
        <v>0</v>
      </c>
      <c r="DI53" s="1080">
        <v>16</v>
      </c>
      <c r="DL53" s="1071"/>
      <c r="DN53" s="434"/>
      <c r="DO53" s="1147">
        <v>2</v>
      </c>
      <c r="DP53" s="1148">
        <f>DG53</f>
        <v>20</v>
      </c>
      <c r="DQ53" s="1149">
        <v>2</v>
      </c>
      <c r="DR53" s="1150">
        <v>20</v>
      </c>
      <c r="DS53" s="434"/>
    </row>
    <row r="54" spans="1:155" ht="22.8" customHeight="1" thickBot="1" x14ac:dyDescent="0.35">
      <c r="B54" s="1410" t="str">
        <f>IF(AND(B52=2,D53=0),"2 φ 20",IF(AND(B52=3,D53=0),"3 φ 20",IF(AND(B52=4,D53=0),"4 φ 20",IF(AND(B52=5,D53=0),"5 φ 20",IF(AND(B52=2,D53=1),"2 φ 20+1 φ 16",IF(AND(B52=2,D53=2),"2 φ 20+2 φ 16",IF(AND(B52=2,D53=3),"2 φ 20+3 φ 16",IF(AND(B52=3,D53=1),"3 φ 20+1 φ 16",IF(AND(B52=3,D53=2),"3 φ 20+2 φ 16",IF(AND(B52=3,D53=3),"3 φ 20+3 φ 16",IF(AND(B52=4,D53=1),"4 φ 20+1 φ 16",IF(AND(B52=4,D53=2),"4 φ 20+2 φ 16",IF(AND(B52=4,D53=3),"4 φ 20+3 φ 16",IF(AND(B52=4,D53=4),"4 φ 20+4 φ 16",IF(AND(B52=5,D53=1),"5 φ 20+1 φ 16",IF(AND(B52=5,D53=2),"5 φ 20+2 φ 16",IF(AND(B52=5,D53=3),"5 φ 20+3 φ 16",IF(AND(B52=5,D53=1),"5 φ 20+4 φ 16",""))))))))))))))))))</f>
        <v>2 φ 20</v>
      </c>
      <c r="C54" s="1411"/>
      <c r="D54" s="1411"/>
      <c r="E54" s="1412"/>
      <c r="F54" s="2"/>
      <c r="J54" s="2"/>
      <c r="K54" s="2"/>
      <c r="L54" s="2"/>
      <c r="M54" s="2"/>
      <c r="N54" s="2"/>
      <c r="O54" s="2"/>
      <c r="S54" s="1143"/>
      <c r="T54" s="1410" t="str">
        <f>IF(AND(T52=2,V53=0),"2 φ 20",IF(AND(T52=3,V53=0),"3 φ 20",IF(AND(T52=4,V53=0),"4 φ 20",IF(AND(T52=5,V53=0),"5 φ 20",IF(AND(T52=2,V53=1),"2 φ 20+1 φ 16",IF(AND(T52=2,V53=2),"2 φ 20+2 φ 16",IF(AND(T52=2,V53=3),"2 φ 20+3 φ 16",IF(AND(T52=3,V53=1),"3 φ 20+1 φ 16",IF(AND(T52=3,V53=2),"3 φ 20+2 φ 16",IF(AND(T52=3,V53=3),"3 φ 20+3 φ 16",IF(AND(T52=4,V53=1),"4 φ 20+1 φ 16",IF(AND(T52=4,V53=2),"4 φ 20+2 φ 16",IF(AND(T52=4,V53=3),"4 φ 20+3 φ 16",IF(AND(T52=4,V53=4),"4 φ 20+4 φ 16",IF(AND(T52=5,V53=1),"5 φ 20+1 φ 16",IF(AND(T52=5,V53=2),"5 φ 20+2 φ 16",IF(AND(T52=5,V53=3),"5 φ 20+3 φ 16",IF(AND(T52=5,V53=1),"5 φ 20+4 φ 16",""))))))))))))))))))</f>
        <v>2 φ 20</v>
      </c>
      <c r="U54" s="1411"/>
      <c r="V54" s="1411"/>
      <c r="W54" s="1412"/>
      <c r="X54" s="2"/>
      <c r="Z54" s="1071"/>
      <c r="AB54" s="2"/>
      <c r="AC54" s="2"/>
      <c r="AD54" s="2"/>
      <c r="AE54" s="2"/>
      <c r="AF54" s="2"/>
      <c r="AG54" s="2"/>
      <c r="AK54" s="1143"/>
      <c r="AL54" s="1410" t="str">
        <f>IF(AND(AL52=2,AN53=0),"2 φ 20",IF(AND(AL52=3,AN53=0),"3 φ 20",IF(AND(AL52=4,AN53=0),"4 φ 20",IF(AND(AL52=5,AN53=0),"5 φ 20",IF(AND(AL52=2,AN53=1),"2 φ 20+1 φ 16",IF(AND(AL52=2,AN53=2),"2 φ 20+2 φ 16",IF(AND(AL52=2,AN53=3),"2 φ 20+3 φ 16",IF(AND(AL52=3,AN53=1),"3 φ 20+1 φ 16",IF(AND(AL52=3,AN53=2),"3 φ 20+2 φ 16",IF(AND(AL52=3,AN53=3),"3 φ 20+3 φ 16",IF(AND(AL52=4,AN53=1),"4 φ 20+1 φ 16",IF(AND(AL52=4,AN53=2),"4 φ 20+2 φ 16",IF(AND(AL52=4,AN53=3),"4 φ 20+3 φ 16",IF(AND(AL52=4,AN53=4),"4 φ 20+4 φ 16",IF(AND(AL52=5,AN53=1),"5 φ 20+1 φ 16",IF(AND(AL52=5,AN53=2),"5 φ 20+2 φ 16",IF(AND(AL52=5,AN53=3),"5 φ 20+3 φ 16",IF(AND(AL52=5,AN53=1),"5 φ 20+4 φ 16",""))))))))))))))))))</f>
        <v>3 φ 20</v>
      </c>
      <c r="AM54" s="1411"/>
      <c r="AN54" s="1411"/>
      <c r="AO54" s="1412"/>
      <c r="AP54" s="2"/>
      <c r="AR54" s="1071"/>
      <c r="AT54" s="2"/>
      <c r="AU54" s="2"/>
      <c r="AV54" s="2"/>
      <c r="AW54" s="2"/>
      <c r="AX54" s="2"/>
      <c r="AY54" s="2"/>
      <c r="BC54" s="1143"/>
      <c r="BD54" s="1410" t="str">
        <f>IF(AND(BD52=2,BF53=0),"2 φ 20",IF(AND(BD52=3,BF53=0),"3 φ 20",IF(AND(BD52=4,BF53=0),"4 φ 20",IF(AND(BD52=5,BF53=0),"5 φ 20",IF(AND(BD52=2,BF53=1),"2 φ 20+1 φ 16",IF(AND(BD52=2,BF53=2),"2 φ 20+2 φ 16",IF(AND(BD52=2,BF53=3),"2 φ 20+3 φ 16",IF(AND(BD52=3,BF53=1),"3 φ 20+1 φ 16",IF(AND(BD52=3,BF53=2),"3 φ 20+2 φ 16",IF(AND(BD52=3,BF53=3),"3 φ 20+3 φ 16",IF(AND(BD52=4,BF53=1),"4 φ 20+1 φ 16",IF(AND(BD52=4,BF53=2),"4 φ 20+2 φ 16",IF(AND(BD52=4,BF53=3),"4 φ 20+3 φ 16",IF(AND(BD52=4,BF53=4),"4 φ 20+4 φ 16",IF(AND(BD52=5,BF53=1),"5 φ 20+1 φ 16",IF(AND(BD52=5,BF53=2),"5 φ 20+2 φ 16",IF(AND(BD52=5,BF53=3),"5 φ 20+3 φ 16",IF(AND(BD52=5,BF53=1),"5 φ 20+4 φ 16",""))))))))))))))))))</f>
        <v>2 φ 20</v>
      </c>
      <c r="BE54" s="1411"/>
      <c r="BF54" s="1411"/>
      <c r="BG54" s="1412"/>
      <c r="BH54" s="2"/>
      <c r="BJ54" s="1071"/>
      <c r="BL54" s="2"/>
      <c r="BM54" s="2"/>
      <c r="BN54" s="2"/>
      <c r="BO54" s="2"/>
      <c r="BP54" s="2"/>
      <c r="BQ54" s="2"/>
      <c r="BU54" s="1143"/>
      <c r="BV54" s="1410" t="str">
        <f>IF(AND(BV52=2,BX53=0),"2 φ 20",IF(AND(BV52=3,BX53=0),"3 φ 20",IF(AND(BV52=4,BX53=0),"4 φ 20",IF(AND(BV52=5,BX53=0),"5 φ 20",IF(AND(BV52=2,BX53=1),"2 φ 20+1 φ 16",IF(AND(BV52=2,BX53=2),"2 φ 20+2 φ 16",IF(AND(BV52=2,BX53=3),"2 φ 20+3 φ 16",IF(AND(BV52=3,BX53=1),"3 φ 20+1 φ 16",IF(AND(BV52=3,BX53=2),"3 φ 20+2 φ 16",IF(AND(BV52=3,BX53=3),"3 φ 20+3 φ 16",IF(AND(BV52=4,BX53=1),"4 φ 20+1 φ 16",IF(AND(BV52=4,BX53=2),"4 φ 20+2 φ 16",IF(AND(BV52=4,BX53=3),"4 φ 20+3 φ 16",IF(AND(BV52=4,BX53=4),"4 φ 20+4 φ 16",IF(AND(BV52=5,BX53=1),"5 φ 20+1 φ 16",IF(AND(BV52=5,BX53=2),"5 φ 20+2 φ 16",IF(AND(BV52=5,BX53=3),"5 φ 20+3 φ 16",IF(AND(BV52=5,BX53=1),"5 φ 20+4 φ 16",""))))))))))))))))))</f>
        <v>2 φ 20</v>
      </c>
      <c r="BW54" s="1411"/>
      <c r="BX54" s="1411"/>
      <c r="BY54" s="1412"/>
      <c r="BZ54" s="1072"/>
      <c r="CB54" s="1071"/>
      <c r="CD54" s="2"/>
      <c r="CE54" s="2"/>
      <c r="CF54" s="2"/>
      <c r="CG54" s="2"/>
      <c r="CH54" s="2"/>
      <c r="CI54" s="2"/>
      <c r="CM54" s="1143"/>
      <c r="CN54" s="1410" t="str">
        <f>IF(AND(CN52=2,CP53=0),"2 φ 20",IF(AND(CN52=3,CP53=0),"3 φ 20",IF(AND(CN52=4,CP53=0),"4 φ 20",IF(AND(CN52=5,CP53=0),"5 φ 20",IF(AND(CN52=2,CP53=1),"2 φ 20+1 φ 16",IF(AND(CN52=2,CP53=2),"2 φ 20+2 φ 16",IF(AND(CN52=2,CP53=3),"2 φ 20+3 φ 16",IF(AND(CN52=3,CP53=1),"3 φ 20+1 φ 16",IF(AND(CN52=3,CP53=2),"3 φ 20+2 φ 16",IF(AND(CN52=3,CP53=3),"3 φ 20+3 φ 16",IF(AND(CN52=4,CP53=1),"4 φ 20+1 φ 16",IF(AND(CN52=4,CP53=2),"4 φ 20+2 φ 16",IF(AND(CN52=4,CP53=3),"4 φ 20+3 φ 16",IF(AND(CN52=4,CP53=4),"4 φ 20+4 φ 16",IF(AND(CN52=5,CP53=1),"5 φ 20+1 φ 16",IF(AND(CN52=5,CP53=2),"5 φ 20+2 φ 16",IF(AND(CN52=5,CP53=3),"5 φ 20+3 φ 16",IF(AND(CN52=5,CP53=1),"5 φ 20+4 φ 16",""))))))))))))))))))</f>
        <v>2 φ 20</v>
      </c>
      <c r="CO54" s="1411"/>
      <c r="CP54" s="1411"/>
      <c r="CQ54" s="1412"/>
      <c r="CR54" s="1072"/>
      <c r="CT54" s="1071"/>
      <c r="CV54" s="2"/>
      <c r="CW54" s="2"/>
      <c r="CX54" s="2"/>
      <c r="CY54" s="2"/>
      <c r="CZ54" s="2"/>
      <c r="DA54" s="2"/>
      <c r="DE54" s="1143"/>
      <c r="DF54" s="1410" t="str">
        <f>IF(AND(DF52=2,DH53=0),"2 φ 20",IF(AND(DF52=3,DH53=0),"3 φ 20",IF(AND(DF52=4,DH53=0),"4 φ 20",IF(AND(DF52=5,DH53=0),"5 φ 20",IF(AND(DF52=2,DH53=1),"2 φ 20+1 φ 16",IF(AND(DF52=2,DH53=2),"2 φ 20+2 φ 16",IF(AND(DF52=2,DH53=3),"2 φ 20+3 φ 16",IF(AND(DF52=3,DH53=1),"3 φ 20+1 φ 16",IF(AND(DF52=3,DH53=2),"3 φ 20+2 φ 16",IF(AND(DF52=3,DH53=3),"3 φ 20+3 φ 16",IF(AND(DF52=4,DH53=1),"4 φ 20+1 φ 16",IF(AND(DF52=4,DH53=2),"4 φ 20+2 φ 16",IF(AND(DF52=4,DH53=3),"4 φ 20+3 φ 16",IF(AND(DF52=4,DH53=4),"4 φ 20+4 φ 16",IF(AND(DF52=5,DH53=1),"5 φ 20+1 φ 16",IF(AND(DF52=5,DH53=2),"5 φ 20+2 φ 16",IF(AND(DF52=5,DH53=3),"5 φ 20+3 φ 16",IF(AND(DF52=5,DH53=1),"5 φ 20+4 φ 16",""))))))))))))))))))</f>
        <v>2 φ 20</v>
      </c>
      <c r="DG54" s="1411"/>
      <c r="DH54" s="1411"/>
      <c r="DI54" s="1412"/>
      <c r="DL54" s="1071"/>
      <c r="DN54" s="2"/>
      <c r="DO54" s="2"/>
      <c r="DP54" s="2"/>
      <c r="DQ54" s="2"/>
      <c r="DR54" s="2"/>
      <c r="DS54" s="2"/>
    </row>
    <row r="55" spans="1:155" s="1111" customFormat="1" ht="22.8" customHeight="1" x14ac:dyDescent="0.3">
      <c r="B55" s="2"/>
      <c r="C55" s="2"/>
      <c r="D55" s="2"/>
      <c r="E55" s="2"/>
      <c r="F55" s="2"/>
      <c r="H55" s="1112"/>
      <c r="J55" s="2"/>
      <c r="K55" s="2"/>
      <c r="L55" s="2"/>
      <c r="M55" s="2"/>
      <c r="N55" s="2"/>
      <c r="O55" s="2"/>
      <c r="S55" s="1143"/>
      <c r="T55" s="2"/>
      <c r="U55" s="2"/>
      <c r="V55" s="2"/>
      <c r="W55" s="2"/>
      <c r="X55" s="2"/>
      <c r="Z55" s="1112"/>
      <c r="AB55" s="2"/>
      <c r="AC55" s="2"/>
      <c r="AD55" s="2"/>
      <c r="AE55" s="2"/>
      <c r="AF55" s="2"/>
      <c r="AG55" s="2"/>
      <c r="AK55" s="1143"/>
      <c r="AL55" s="2"/>
      <c r="AM55" s="2"/>
      <c r="AN55" s="2"/>
      <c r="AO55" s="2"/>
      <c r="AP55" s="2"/>
      <c r="AR55" s="1112"/>
      <c r="AT55" s="2"/>
      <c r="AU55" s="2"/>
      <c r="AV55" s="2"/>
      <c r="AW55" s="2"/>
      <c r="AX55" s="2"/>
      <c r="AY55" s="2"/>
      <c r="BC55" s="1143"/>
      <c r="BD55" s="2"/>
      <c r="BE55" s="2"/>
      <c r="BF55" s="2"/>
      <c r="BG55" s="2"/>
      <c r="BH55" s="2"/>
      <c r="BJ55" s="1112"/>
      <c r="BL55" s="2"/>
      <c r="BM55" s="2"/>
      <c r="BN55" s="2"/>
      <c r="BO55" s="2"/>
      <c r="BP55" s="2"/>
      <c r="BQ55" s="2"/>
      <c r="BU55" s="1143"/>
      <c r="BV55" s="2"/>
      <c r="BW55" s="2"/>
      <c r="BX55" s="2"/>
      <c r="BY55" s="2"/>
      <c r="BZ55" s="1114"/>
      <c r="CB55" s="1112"/>
      <c r="CD55" s="2"/>
      <c r="CE55" s="2"/>
      <c r="CF55" s="2"/>
      <c r="CG55" s="2"/>
      <c r="CH55" s="2"/>
      <c r="CI55" s="2"/>
      <c r="CM55" s="1143"/>
      <c r="CN55" s="2"/>
      <c r="CO55" s="2"/>
      <c r="CP55" s="2"/>
      <c r="CQ55" s="2"/>
      <c r="CR55" s="1114"/>
      <c r="CT55" s="1112"/>
      <c r="CV55" s="2"/>
      <c r="CW55" s="2"/>
      <c r="CX55" s="2"/>
      <c r="CY55" s="2"/>
      <c r="CZ55" s="2"/>
      <c r="DA55" s="2"/>
      <c r="DE55" s="1143"/>
      <c r="DF55" s="2"/>
      <c r="DG55" s="2"/>
      <c r="DH55" s="2"/>
      <c r="DI55" s="2"/>
      <c r="DL55" s="1112"/>
      <c r="DN55" s="2"/>
      <c r="DO55" s="2"/>
      <c r="DP55" s="2"/>
      <c r="DQ55" s="2"/>
      <c r="DR55" s="2"/>
      <c r="DS55" s="2"/>
      <c r="DX55" s="1069"/>
      <c r="DY55" s="1069"/>
      <c r="DZ55" s="1069"/>
      <c r="EA55" s="1069"/>
      <c r="EB55" s="1069"/>
      <c r="EC55" s="1069"/>
      <c r="ED55" s="1069"/>
      <c r="EE55" s="1069"/>
      <c r="EF55" s="1069"/>
      <c r="EQ55" s="1374"/>
      <c r="EY55" s="1374"/>
    </row>
    <row r="56" spans="1:155" ht="22.8" customHeight="1" x14ac:dyDescent="0.3">
      <c r="B56" s="1143"/>
      <c r="C56" s="1143"/>
      <c r="D56" s="1143"/>
      <c r="E56" s="1143"/>
      <c r="F56" s="1143"/>
      <c r="G56" s="1143"/>
      <c r="H56" s="1143"/>
      <c r="I56" s="1143"/>
      <c r="J56" s="1143"/>
      <c r="K56" s="1143"/>
      <c r="L56" s="1143"/>
      <c r="M56" s="1143"/>
      <c r="N56" s="1143"/>
      <c r="O56" s="1143"/>
      <c r="P56" s="1143"/>
      <c r="Q56" s="1143"/>
      <c r="R56" s="1143"/>
      <c r="S56" s="1143"/>
      <c r="T56" s="1143"/>
      <c r="U56" s="1143"/>
      <c r="V56" s="1143"/>
      <c r="W56" s="1143"/>
      <c r="X56" s="1143"/>
      <c r="Y56" s="1143"/>
      <c r="Z56" s="1143"/>
      <c r="AA56" s="1143"/>
      <c r="AB56" s="1143"/>
      <c r="AC56" s="1143"/>
      <c r="AD56" s="1143"/>
      <c r="AE56" s="1143"/>
      <c r="AF56" s="1143"/>
      <c r="AG56" s="1143"/>
      <c r="AH56" s="1143"/>
      <c r="AI56" s="1143"/>
      <c r="AJ56" s="1143"/>
      <c r="AK56" s="1143"/>
      <c r="AL56" s="1143"/>
      <c r="AM56" s="1143"/>
      <c r="AN56" s="1143"/>
      <c r="AO56" s="1143"/>
      <c r="AP56" s="1143"/>
      <c r="AQ56" s="1143"/>
      <c r="AR56" s="1143"/>
      <c r="AS56" s="1143"/>
      <c r="AT56" s="1143"/>
      <c r="AU56" s="1143"/>
      <c r="AV56" s="1143"/>
      <c r="AW56" s="1143"/>
      <c r="AX56" s="1143"/>
      <c r="AY56" s="1143"/>
      <c r="AZ56" s="1143"/>
      <c r="BA56" s="1143"/>
      <c r="BB56" s="1143"/>
      <c r="BC56" s="1143"/>
      <c r="BD56" s="1143"/>
      <c r="BE56" s="1143"/>
      <c r="BF56" s="1143"/>
      <c r="BG56" s="1143"/>
      <c r="BH56" s="1143"/>
      <c r="BI56" s="1143"/>
      <c r="BJ56" s="1143"/>
      <c r="BK56" s="1143"/>
      <c r="BL56" s="1143"/>
      <c r="BM56" s="1143"/>
      <c r="BN56" s="1143"/>
      <c r="BO56" s="1143"/>
      <c r="BP56" s="1143"/>
      <c r="BQ56" s="1143"/>
      <c r="BR56" s="1143"/>
      <c r="BS56" s="1143"/>
      <c r="BT56" s="1143"/>
      <c r="BU56" s="1143"/>
      <c r="BV56" s="1143"/>
      <c r="BW56" s="1143"/>
      <c r="BX56" s="1143"/>
      <c r="BY56" s="1143"/>
      <c r="BZ56" s="1143"/>
      <c r="CA56" s="1143"/>
      <c r="CB56" s="1143"/>
      <c r="CC56" s="1143"/>
      <c r="CD56" s="1143"/>
      <c r="CE56" s="1143"/>
      <c r="CF56" s="1143"/>
      <c r="CG56" s="1143"/>
      <c r="CH56" s="1143"/>
      <c r="CI56" s="1143"/>
      <c r="CJ56" s="1143"/>
      <c r="CK56" s="1143"/>
      <c r="CL56" s="1143"/>
      <c r="CM56" s="1143"/>
      <c r="CN56" s="1143"/>
      <c r="CO56" s="1143"/>
      <c r="CP56" s="1143"/>
      <c r="CQ56" s="1143"/>
      <c r="CR56" s="1143"/>
      <c r="CS56" s="1143"/>
      <c r="CT56" s="1143"/>
      <c r="CU56" s="1143"/>
      <c r="CV56" s="1143"/>
      <c r="CW56" s="1143"/>
      <c r="CX56" s="1143"/>
      <c r="CY56" s="1143"/>
      <c r="CZ56" s="1143"/>
      <c r="DA56" s="1143"/>
      <c r="DB56" s="1143"/>
      <c r="DC56" s="1143"/>
      <c r="DD56" s="1143"/>
      <c r="DE56" s="1143"/>
      <c r="DF56" s="1143"/>
      <c r="DG56" s="1143"/>
      <c r="DH56" s="1143"/>
      <c r="DI56" s="1143"/>
      <c r="DJ56" s="1143"/>
      <c r="DK56" s="1143"/>
      <c r="DL56" s="1143"/>
      <c r="DM56" s="1143"/>
      <c r="DN56" s="1143"/>
      <c r="DO56" s="1143"/>
      <c r="DP56" s="1143"/>
      <c r="DQ56" s="1143"/>
      <c r="DR56" s="1143"/>
      <c r="DS56" s="1143"/>
      <c r="DT56" s="1143"/>
      <c r="DU56" s="1143"/>
      <c r="DV56" s="1143"/>
    </row>
    <row r="57" spans="1:155" ht="22.8" customHeight="1" x14ac:dyDescent="0.3">
      <c r="B57" s="1536">
        <v>15</v>
      </c>
      <c r="C57" s="1536"/>
      <c r="D57" s="1536"/>
      <c r="E57" s="1536"/>
      <c r="F57" s="1109"/>
      <c r="G57" s="1054" t="s">
        <v>405</v>
      </c>
      <c r="H57" s="470" t="s">
        <v>354</v>
      </c>
      <c r="I57" s="1054" t="s">
        <v>406</v>
      </c>
      <c r="J57" s="1109"/>
      <c r="K57" s="1109"/>
      <c r="L57" s="1109"/>
      <c r="M57" s="1109"/>
      <c r="N57" s="1109"/>
      <c r="O57" s="1109"/>
      <c r="P57" s="1054" t="s">
        <v>405</v>
      </c>
      <c r="Q57" s="1054" t="s">
        <v>354</v>
      </c>
      <c r="R57" s="1054" t="s">
        <v>406</v>
      </c>
      <c r="S57" s="1143"/>
      <c r="T57" s="1536">
        <v>16</v>
      </c>
      <c r="U57" s="1536"/>
      <c r="V57" s="1536"/>
      <c r="W57" s="1536"/>
      <c r="X57" s="1109"/>
      <c r="Y57" s="1054" t="s">
        <v>405</v>
      </c>
      <c r="Z57" s="470" t="s">
        <v>354</v>
      </c>
      <c r="AA57" s="1054" t="s">
        <v>406</v>
      </c>
      <c r="AB57" s="1109"/>
      <c r="AC57" s="1109"/>
      <c r="AD57" s="1109"/>
      <c r="AE57" s="1109"/>
      <c r="AF57" s="1109"/>
      <c r="AG57" s="1109"/>
      <c r="AH57" s="1054" t="s">
        <v>405</v>
      </c>
      <c r="AI57" s="1054" t="s">
        <v>354</v>
      </c>
      <c r="AJ57" s="1054" t="s">
        <v>406</v>
      </c>
      <c r="AK57" s="1143"/>
      <c r="AL57" s="1541">
        <v>17</v>
      </c>
      <c r="AM57" s="1541"/>
      <c r="AN57" s="1541"/>
      <c r="AO57" s="1541"/>
      <c r="AP57" s="1109"/>
      <c r="AQ57" s="1054" t="s">
        <v>405</v>
      </c>
      <c r="AR57" s="470" t="s">
        <v>354</v>
      </c>
      <c r="AS57" s="1054" t="s">
        <v>406</v>
      </c>
      <c r="AT57" s="1109"/>
      <c r="AU57" s="1109"/>
      <c r="AV57" s="1109"/>
      <c r="AW57" s="1109"/>
      <c r="AX57" s="1109"/>
      <c r="AY57" s="1109"/>
      <c r="AZ57" s="1054" t="s">
        <v>405</v>
      </c>
      <c r="BA57" s="1054" t="s">
        <v>354</v>
      </c>
      <c r="BB57" s="1054" t="s">
        <v>406</v>
      </c>
      <c r="BC57" s="1143"/>
      <c r="BD57" s="1541">
        <v>18</v>
      </c>
      <c r="BE57" s="1541"/>
      <c r="BF57" s="1541"/>
      <c r="BG57" s="1541"/>
      <c r="BH57" s="1109"/>
      <c r="BI57" s="1054" t="s">
        <v>405</v>
      </c>
      <c r="BJ57" s="470" t="s">
        <v>354</v>
      </c>
      <c r="BK57" s="1054" t="s">
        <v>406</v>
      </c>
      <c r="BL57" s="1109"/>
      <c r="BM57" s="1109"/>
      <c r="BN57" s="1109"/>
      <c r="BO57" s="1109"/>
      <c r="BP57" s="1109"/>
      <c r="BQ57" s="1109"/>
      <c r="BR57" s="1054" t="s">
        <v>405</v>
      </c>
      <c r="BS57" s="1054" t="s">
        <v>354</v>
      </c>
      <c r="BT57" s="1054" t="s">
        <v>406</v>
      </c>
      <c r="BU57" s="1143"/>
      <c r="BV57" s="1541">
        <v>19</v>
      </c>
      <c r="BW57" s="1541"/>
      <c r="BX57" s="1541"/>
      <c r="BY57" s="1541"/>
      <c r="BZ57" s="1109"/>
      <c r="CA57" s="1054" t="s">
        <v>405</v>
      </c>
      <c r="CB57" s="470" t="s">
        <v>354</v>
      </c>
      <c r="CC57" s="1054" t="s">
        <v>406</v>
      </c>
      <c r="CD57" s="1109"/>
      <c r="CE57" s="1109"/>
      <c r="CF57" s="1109"/>
      <c r="CG57" s="1109"/>
      <c r="CH57" s="1109"/>
      <c r="CI57" s="1109"/>
      <c r="CJ57" s="1054" t="s">
        <v>405</v>
      </c>
      <c r="CK57" s="1054" t="s">
        <v>354</v>
      </c>
      <c r="CL57" s="1054" t="s">
        <v>406</v>
      </c>
      <c r="CM57" s="1143"/>
      <c r="CN57" s="1541">
        <v>20</v>
      </c>
      <c r="CO57" s="1541"/>
      <c r="CP57" s="1541"/>
      <c r="CQ57" s="1541"/>
      <c r="CR57" s="1109"/>
      <c r="CS57" s="1054" t="s">
        <v>405</v>
      </c>
      <c r="CT57" s="470" t="s">
        <v>354</v>
      </c>
      <c r="CU57" s="1054" t="s">
        <v>406</v>
      </c>
      <c r="CV57" s="1109"/>
      <c r="CW57" s="1109"/>
      <c r="CX57" s="1109"/>
      <c r="CY57" s="1109"/>
      <c r="CZ57" s="1109"/>
      <c r="DA57" s="1109"/>
      <c r="DB57" s="1054" t="s">
        <v>405</v>
      </c>
      <c r="DC57" s="1054" t="s">
        <v>354</v>
      </c>
      <c r="DD57" s="1054" t="s">
        <v>406</v>
      </c>
      <c r="DE57" s="1143"/>
      <c r="DF57" s="1536">
        <v>21</v>
      </c>
      <c r="DG57" s="1536"/>
      <c r="DH57" s="1536"/>
      <c r="DI57" s="1536"/>
      <c r="DK57" s="1054" t="s">
        <v>405</v>
      </c>
      <c r="DL57" s="470" t="s">
        <v>354</v>
      </c>
      <c r="DM57" s="1054" t="s">
        <v>406</v>
      </c>
      <c r="DN57" s="1109"/>
      <c r="DO57" s="1109"/>
      <c r="DP57" s="1109"/>
      <c r="DQ57" s="1109"/>
      <c r="DR57" s="1109"/>
      <c r="DS57" s="1109"/>
      <c r="DT57" s="1054" t="s">
        <v>405</v>
      </c>
      <c r="DU57" s="1054" t="s">
        <v>354</v>
      </c>
      <c r="DV57" s="1054" t="s">
        <v>406</v>
      </c>
    </row>
    <row r="58" spans="1:155" ht="22.8" customHeight="1" thickBot="1" x14ac:dyDescent="0.35">
      <c r="S58" s="1143"/>
      <c r="Z58" s="1071"/>
      <c r="AK58" s="1143"/>
      <c r="AP58" s="1071"/>
      <c r="AR58" s="1071"/>
      <c r="BC58" s="1143"/>
      <c r="BH58" s="1071"/>
      <c r="BJ58" s="1071"/>
      <c r="BU58" s="1143"/>
      <c r="BZ58" s="1071"/>
      <c r="CB58" s="1071"/>
      <c r="CM58" s="1143"/>
      <c r="CR58" s="1071"/>
      <c r="CT58" s="1071"/>
      <c r="DE58" s="1143"/>
      <c r="DL58" s="1071"/>
    </row>
    <row r="59" spans="1:155" ht="22.8" customHeight="1" x14ac:dyDescent="0.3">
      <c r="B59" s="1483" t="s">
        <v>396</v>
      </c>
      <c r="C59" s="1526"/>
      <c r="D59" s="1526"/>
      <c r="E59" s="1527"/>
      <c r="F59" s="2"/>
      <c r="G59" s="1065">
        <f>$G$4</f>
        <v>18</v>
      </c>
      <c r="H59" s="1070">
        <f>(B60*PI()*(C60/10)^2/4+D61*PI()*(E61/10)^2/4)*2</f>
        <v>12.566370614359172</v>
      </c>
      <c r="I59" s="1065">
        <f>$I$4</f>
        <v>72</v>
      </c>
      <c r="J59" s="2"/>
      <c r="K59" s="1483" t="s">
        <v>396</v>
      </c>
      <c r="L59" s="1526"/>
      <c r="M59" s="1526"/>
      <c r="N59" s="1527"/>
      <c r="O59" s="2"/>
      <c r="P59" s="1065">
        <f>G59</f>
        <v>18</v>
      </c>
      <c r="Q59" s="1068">
        <f>(K60*PI()*(L60/10)^2/4+M60*PI()*(N60/10)^2/4+M61*PI()*(N61/10)^2/4)*2</f>
        <v>26.89203311472863</v>
      </c>
      <c r="R59" s="1065">
        <f>I59</f>
        <v>72</v>
      </c>
      <c r="S59" s="1143"/>
      <c r="T59" s="1483" t="s">
        <v>396</v>
      </c>
      <c r="U59" s="1526"/>
      <c r="V59" s="1526"/>
      <c r="W59" s="1527"/>
      <c r="X59" s="2"/>
      <c r="Y59" s="1065">
        <f>$G$4</f>
        <v>18</v>
      </c>
      <c r="Z59" s="1070">
        <f>(T60*PI()*(U60/10)^2/4+V61*PI()*(W61/10)^2/4)*2</f>
        <v>16.587609210954106</v>
      </c>
      <c r="AA59" s="1065">
        <f>$I$4</f>
        <v>72</v>
      </c>
      <c r="AB59" s="2"/>
      <c r="AC59" s="1483" t="s">
        <v>396</v>
      </c>
      <c r="AD59" s="1526"/>
      <c r="AE59" s="1526"/>
      <c r="AF59" s="1527"/>
      <c r="AG59" s="2"/>
      <c r="AH59" s="1065">
        <f>Y59</f>
        <v>18</v>
      </c>
      <c r="AI59" s="1068">
        <f>(AC60*PI()*(AD60/10)^2/4+AE60*PI()*(AF60/10)^2/4+AE61*PI()*(AF61/10)^2/4)*2</f>
        <v>24.630086404143977</v>
      </c>
      <c r="AJ59" s="1065">
        <f>AA59</f>
        <v>72</v>
      </c>
      <c r="AK59" s="1143"/>
      <c r="AL59" s="1483" t="s">
        <v>396</v>
      </c>
      <c r="AM59" s="1526"/>
      <c r="AN59" s="1526"/>
      <c r="AO59" s="1527"/>
      <c r="AP59" s="2"/>
      <c r="AQ59" s="1065">
        <f>$G$4</f>
        <v>18</v>
      </c>
      <c r="AR59" s="1070">
        <f>(AL60*PI()*(AM60/10)^2/4+AN61*PI()*(AO61/10)^2/4)*2</f>
        <v>12.566370614359172</v>
      </c>
      <c r="AS59" s="1065">
        <f>$I$4</f>
        <v>72</v>
      </c>
      <c r="AT59" s="2"/>
      <c r="AU59" s="1483" t="s">
        <v>396</v>
      </c>
      <c r="AV59" s="1526"/>
      <c r="AW59" s="1526"/>
      <c r="AX59" s="1527"/>
      <c r="AY59" s="2"/>
      <c r="AZ59" s="1065">
        <f>AQ59</f>
        <v>18</v>
      </c>
      <c r="BA59" s="1068">
        <f>(AU60*PI()*(AV60/10)^2/4+AW60*PI()*(AX60/10)^2/4+AW61*PI()*(AX61/10)^2/4)*2</f>
        <v>24.630086404143977</v>
      </c>
      <c r="BB59" s="1065">
        <f>AS59</f>
        <v>72</v>
      </c>
      <c r="BC59" s="1143"/>
      <c r="BD59" s="1533" t="s">
        <v>396</v>
      </c>
      <c r="BE59" s="1534"/>
      <c r="BF59" s="1534"/>
      <c r="BG59" s="1535"/>
      <c r="BH59" s="2"/>
      <c r="BI59" s="1065">
        <f>$G$4</f>
        <v>18</v>
      </c>
      <c r="BJ59" s="1070">
        <f>(BD60*PI()*(BE60/10)^2/4+BF61*PI()*(BG61/10)^2/4)*2</f>
        <v>12.566370614359172</v>
      </c>
      <c r="BK59" s="1065">
        <f>$I$4</f>
        <v>72</v>
      </c>
      <c r="BL59" s="2"/>
      <c r="BM59" s="1483" t="s">
        <v>396</v>
      </c>
      <c r="BN59" s="1526"/>
      <c r="BO59" s="1526"/>
      <c r="BP59" s="1527"/>
      <c r="BQ59" s="2"/>
      <c r="BR59" s="1065">
        <f>BI59</f>
        <v>18</v>
      </c>
      <c r="BS59" s="1068">
        <f>(BM60*PI()*(BN60/10)^2/4+BO60*PI()*(BP60/10)^2/4+BO61*PI()*(BP61/10)^2/4)*2</f>
        <v>24.630086404143977</v>
      </c>
      <c r="BT59" s="1065">
        <f>BK59</f>
        <v>72</v>
      </c>
      <c r="BU59" s="1143"/>
      <c r="BV59" s="1533" t="s">
        <v>396</v>
      </c>
      <c r="BW59" s="1534"/>
      <c r="BX59" s="1534"/>
      <c r="BY59" s="1535"/>
      <c r="BZ59" s="2"/>
      <c r="CA59" s="1065">
        <f>$G$4</f>
        <v>18</v>
      </c>
      <c r="CB59" s="1070">
        <f>(BV60*PI()*(BW60/10)^2/4+BX61*PI()*(BY61/10)^2/4)*2</f>
        <v>12.566370614359172</v>
      </c>
      <c r="CC59" s="1065">
        <f>$I$4</f>
        <v>72</v>
      </c>
      <c r="CD59" s="2"/>
      <c r="CE59" s="1483" t="s">
        <v>396</v>
      </c>
      <c r="CF59" s="1526"/>
      <c r="CG59" s="1526"/>
      <c r="CH59" s="1527"/>
      <c r="CI59" s="2"/>
      <c r="CJ59" s="1065">
        <f>CA59</f>
        <v>18</v>
      </c>
      <c r="CK59" s="1068">
        <f>(CE60*PI()*(CF60/10)^2/4+CG60*PI()*(CH60/10)^2/4+CG61*PI()*(CH61/10)^2/4)*2</f>
        <v>24.630086404143977</v>
      </c>
      <c r="CL59" s="1065">
        <f>CC59</f>
        <v>72</v>
      </c>
      <c r="CM59" s="1143"/>
      <c r="CN59" s="1483" t="s">
        <v>396</v>
      </c>
      <c r="CO59" s="1526"/>
      <c r="CP59" s="1526"/>
      <c r="CQ59" s="1527"/>
      <c r="CR59" s="2"/>
      <c r="CS59" s="1065">
        <f>$G$4</f>
        <v>18</v>
      </c>
      <c r="CT59" s="1070">
        <f>(CN60*PI()*(CO60/10)^2/4+CP61*PI()*(CQ61/10)^2/4)*2</f>
        <v>12.566370614359172</v>
      </c>
      <c r="CU59" s="1065">
        <f>$I$4</f>
        <v>72</v>
      </c>
      <c r="CV59" s="2"/>
      <c r="CW59" s="1483" t="s">
        <v>396</v>
      </c>
      <c r="CX59" s="1526"/>
      <c r="CY59" s="1526"/>
      <c r="CZ59" s="1527"/>
      <c r="DA59" s="2"/>
      <c r="DB59" s="1065">
        <f>CS59</f>
        <v>18</v>
      </c>
      <c r="DC59" s="1068">
        <f>(CW60*PI()*(CX60/10)^2/4+CY60*PI()*(CZ60/10)^2/4+CY61*PI()*(CZ61/10)^2/4)*2</f>
        <v>24.630086404143977</v>
      </c>
      <c r="DD59" s="1065">
        <f>CU59</f>
        <v>72</v>
      </c>
      <c r="DE59" s="1143"/>
      <c r="DF59" s="1533" t="s">
        <v>396</v>
      </c>
      <c r="DG59" s="1534"/>
      <c r="DH59" s="1534"/>
      <c r="DI59" s="1535"/>
      <c r="DK59" s="1065">
        <f>$G$4</f>
        <v>18</v>
      </c>
      <c r="DL59" s="1070">
        <f>(DF60*PI()*(DG60/10)^2/4+DH61*PI()*(DI61/10)^2/4)*2</f>
        <v>16.587609210954106</v>
      </c>
      <c r="DM59" s="1065">
        <f>$I$4</f>
        <v>72</v>
      </c>
      <c r="DN59" s="2"/>
      <c r="DO59" s="1483" t="s">
        <v>396</v>
      </c>
      <c r="DP59" s="1526"/>
      <c r="DQ59" s="1526"/>
      <c r="DR59" s="1527"/>
      <c r="DS59" s="2"/>
      <c r="DT59" s="1065">
        <f>DK59</f>
        <v>18</v>
      </c>
      <c r="DU59" s="1068">
        <f>(DO60*PI()*(DP60/10)^2/4+DQ60*PI()*(DR60/10)^2/4+DQ61*PI()*(DR61/10)^2/4)*2</f>
        <v>24.630086404143977</v>
      </c>
      <c r="DV59" s="1065">
        <f>DM59</f>
        <v>72</v>
      </c>
    </row>
    <row r="60" spans="1:155" ht="22.8" customHeight="1" thickBot="1" x14ac:dyDescent="0.35">
      <c r="A60" s="1357" t="s">
        <v>404</v>
      </c>
      <c r="B60" s="1074">
        <v>2</v>
      </c>
      <c r="C60" s="1098">
        <v>20</v>
      </c>
      <c r="D60" s="1076">
        <v>0</v>
      </c>
      <c r="E60" s="1099">
        <v>16</v>
      </c>
      <c r="F60" s="434"/>
      <c r="G60" s="1416" t="str">
        <f>IF(AND(H59&gt;=G59,H59&lt;=I59),"Verifica","Non Verifica")</f>
        <v>Non Verifica</v>
      </c>
      <c r="H60" s="1416"/>
      <c r="I60" s="1416"/>
      <c r="J60" s="434"/>
      <c r="K60" s="527">
        <v>3</v>
      </c>
      <c r="L60" s="1182">
        <f>C60</f>
        <v>20</v>
      </c>
      <c r="M60" s="527">
        <f>IF(K60=2,1,IF(K60=3,0,IF(K60=4,0,IF(K60=5,0,""))))</f>
        <v>0</v>
      </c>
      <c r="N60" s="1182">
        <f>E60</f>
        <v>16</v>
      </c>
      <c r="O60" s="434"/>
      <c r="P60" s="1416" t="str">
        <f>IF(AND(Q59&gt;=P59,Q59&lt;=R59),"Verifica","Non Verifica")</f>
        <v>Verifica</v>
      </c>
      <c r="Q60" s="1416"/>
      <c r="R60" s="1416"/>
      <c r="S60" s="1143"/>
      <c r="T60" s="1074">
        <v>2</v>
      </c>
      <c r="U60" s="1098">
        <v>20</v>
      </c>
      <c r="V60" s="1076">
        <v>0</v>
      </c>
      <c r="W60" s="1099">
        <v>16</v>
      </c>
      <c r="X60" s="434"/>
      <c r="Y60" s="1416" t="str">
        <f>IF(AND(Z59&gt;=Y59,Z59&lt;=AA59),"Verifica","Non Verifica")</f>
        <v>Non Verifica</v>
      </c>
      <c r="Z60" s="1416"/>
      <c r="AA60" s="1416"/>
      <c r="AB60" s="434"/>
      <c r="AC60" s="134">
        <v>2</v>
      </c>
      <c r="AD60" s="1177">
        <f>U60</f>
        <v>20</v>
      </c>
      <c r="AE60" s="134">
        <f>IF(AC60=2,1,IF(AC60=3,0,IF(AC60=4,0,IF(AC60=5,0,""))))</f>
        <v>1</v>
      </c>
      <c r="AF60" s="1177">
        <f>W60</f>
        <v>16</v>
      </c>
      <c r="AG60" s="434"/>
      <c r="AH60" s="1416" t="str">
        <f>IF(AND(AI59&gt;=AH59,AI59&lt;=AJ59),"Verifica","Non Verifica")</f>
        <v>Verifica</v>
      </c>
      <c r="AI60" s="1416"/>
      <c r="AJ60" s="1416"/>
      <c r="AK60" s="1143"/>
      <c r="AL60" s="1074">
        <v>2</v>
      </c>
      <c r="AM60" s="1098">
        <v>20</v>
      </c>
      <c r="AN60" s="1076">
        <v>0</v>
      </c>
      <c r="AO60" s="1099">
        <v>16</v>
      </c>
      <c r="AP60" s="434"/>
      <c r="AQ60" s="1416" t="str">
        <f>IF(AND(AR59&gt;=AQ59,AR59&lt;=AS59),"Verifica","Non Verifica")</f>
        <v>Non Verifica</v>
      </c>
      <c r="AR60" s="1416"/>
      <c r="AS60" s="1416"/>
      <c r="AT60" s="434"/>
      <c r="AU60" s="134">
        <v>2</v>
      </c>
      <c r="AV60" s="1177">
        <f>AM60</f>
        <v>20</v>
      </c>
      <c r="AW60" s="134">
        <f>IF(AU60=2,1,IF(AU60=3,0,IF(AU60=4,0,IF(AU60=5,0,""))))</f>
        <v>1</v>
      </c>
      <c r="AX60" s="1177">
        <f>AO60</f>
        <v>16</v>
      </c>
      <c r="AY60" s="434"/>
      <c r="AZ60" s="1416" t="str">
        <f>IF(AND(BA59&gt;=AZ59,BA59&lt;=BB59),"Verifica","Non Verifica")</f>
        <v>Verifica</v>
      </c>
      <c r="BA60" s="1416"/>
      <c r="BB60" s="1416"/>
      <c r="BC60" s="1143"/>
      <c r="BD60" s="1074">
        <v>2</v>
      </c>
      <c r="BE60" s="1098">
        <v>20</v>
      </c>
      <c r="BF60" s="1076">
        <v>0</v>
      </c>
      <c r="BG60" s="1099">
        <v>16</v>
      </c>
      <c r="BH60" s="434"/>
      <c r="BI60" s="1416" t="str">
        <f>IF(AND(BJ59&gt;=BI59,BJ59&lt;=BK59),"Verifica","Non Verifica")</f>
        <v>Non Verifica</v>
      </c>
      <c r="BJ60" s="1416"/>
      <c r="BK60" s="1416"/>
      <c r="BL60" s="434"/>
      <c r="BM60" s="134">
        <v>2</v>
      </c>
      <c r="BN60" s="1177">
        <f>BE60</f>
        <v>20</v>
      </c>
      <c r="BO60" s="134">
        <f>IF(BM60=2,1,IF(BM60=3,0,IF(BM60=4,0,IF(BM60=5,0,""))))</f>
        <v>1</v>
      </c>
      <c r="BP60" s="1177">
        <f>BG60</f>
        <v>16</v>
      </c>
      <c r="BQ60" s="434"/>
      <c r="BR60" s="1416" t="str">
        <f>IF(AND(BS59&gt;=BR59,BS59&lt;=BT59),"Verifica","Non Verifica")</f>
        <v>Verifica</v>
      </c>
      <c r="BS60" s="1416"/>
      <c r="BT60" s="1416"/>
      <c r="BU60" s="1143"/>
      <c r="BV60" s="1074">
        <v>2</v>
      </c>
      <c r="BW60" s="1098">
        <v>20</v>
      </c>
      <c r="BX60" s="1076">
        <v>0</v>
      </c>
      <c r="BY60" s="1099">
        <v>16</v>
      </c>
      <c r="BZ60" s="434"/>
      <c r="CA60" s="1416" t="str">
        <f>IF(AND(CB59&gt;=CA59,CB59&lt;=CC59),"Verifica","Non Verifica")</f>
        <v>Non Verifica</v>
      </c>
      <c r="CB60" s="1416"/>
      <c r="CC60" s="1416"/>
      <c r="CD60" s="434"/>
      <c r="CE60" s="134">
        <v>2</v>
      </c>
      <c r="CF60" s="1177">
        <f>BW60</f>
        <v>20</v>
      </c>
      <c r="CG60" s="134">
        <f>IF(CE60=2,1,IF(CE60=3,0,IF(CE60=4,0,IF(CE60=5,0,""))))</f>
        <v>1</v>
      </c>
      <c r="CH60" s="1177">
        <f>BY60</f>
        <v>16</v>
      </c>
      <c r="CI60" s="434"/>
      <c r="CJ60" s="1416" t="str">
        <f>IF(AND(CK59&gt;=CJ59,CK59&lt;=CL59),"Verifica","Non Verifica")</f>
        <v>Verifica</v>
      </c>
      <c r="CK60" s="1416"/>
      <c r="CL60" s="1416"/>
      <c r="CM60" s="1143"/>
      <c r="CN60" s="1074">
        <v>2</v>
      </c>
      <c r="CO60" s="1098">
        <v>20</v>
      </c>
      <c r="CP60" s="1076">
        <v>0</v>
      </c>
      <c r="CQ60" s="1099">
        <v>16</v>
      </c>
      <c r="CR60" s="434"/>
      <c r="CS60" s="1416" t="str">
        <f>IF(AND(CT59&gt;=CS59,CT59&lt;=CU59),"Verifica","Non Verifica")</f>
        <v>Non Verifica</v>
      </c>
      <c r="CT60" s="1416"/>
      <c r="CU60" s="1416"/>
      <c r="CV60" s="434"/>
      <c r="CW60" s="134">
        <v>2</v>
      </c>
      <c r="CX60" s="1177">
        <f>CO60</f>
        <v>20</v>
      </c>
      <c r="CY60" s="134">
        <f>IF(CW60=2,1,IF(CW60=3,0,IF(CW60=4,0,IF(CW60=5,0,""))))</f>
        <v>1</v>
      </c>
      <c r="CZ60" s="1177">
        <f>CQ60</f>
        <v>16</v>
      </c>
      <c r="DA60" s="434"/>
      <c r="DB60" s="1416" t="str">
        <f>IF(AND(DC59&gt;=DB59,DC59&lt;=DD59),"Verifica","Non Verifica")</f>
        <v>Verifica</v>
      </c>
      <c r="DC60" s="1416"/>
      <c r="DD60" s="1416"/>
      <c r="DE60" s="1143"/>
      <c r="DF60" s="1074">
        <v>2</v>
      </c>
      <c r="DG60" s="1098">
        <v>20</v>
      </c>
      <c r="DH60" s="1076">
        <v>0</v>
      </c>
      <c r="DI60" s="1099">
        <v>16</v>
      </c>
      <c r="DK60" s="1416" t="str">
        <f>IF(AND(DL59&gt;=DK59,DL59&lt;=DM59),"Verifica","Non Verifica")</f>
        <v>Non Verifica</v>
      </c>
      <c r="DL60" s="1416"/>
      <c r="DM60" s="1416"/>
      <c r="DN60" s="434"/>
      <c r="DO60" s="134">
        <v>2</v>
      </c>
      <c r="DP60" s="1177">
        <f>DG60</f>
        <v>20</v>
      </c>
      <c r="DQ60" s="134">
        <f>IF(DO60=2,1,IF(DO60=3,0,IF(DO60=4,0,IF(DO60=5,0,""))))</f>
        <v>1</v>
      </c>
      <c r="DR60" s="1177">
        <f>DI60</f>
        <v>16</v>
      </c>
      <c r="DS60" s="434"/>
      <c r="DT60" s="1416" t="str">
        <f>IF(AND(DU59&gt;=DT59,DU59&lt;=DV59),"Verifica","Non Verifica")</f>
        <v>Verifica</v>
      </c>
      <c r="DU60" s="1416"/>
      <c r="DV60" s="1416"/>
    </row>
    <row r="61" spans="1:155" ht="22.8" customHeight="1" thickBot="1" x14ac:dyDescent="0.35">
      <c r="A61" s="1358" t="s">
        <v>403</v>
      </c>
      <c r="B61" s="47">
        <v>2</v>
      </c>
      <c r="C61" s="1082">
        <v>20</v>
      </c>
      <c r="D61" s="1065">
        <v>0</v>
      </c>
      <c r="E61" s="1080">
        <v>16</v>
      </c>
      <c r="F61" s="434"/>
      <c r="J61" s="434"/>
      <c r="K61" s="1183">
        <v>2</v>
      </c>
      <c r="L61" s="525">
        <f>C61</f>
        <v>20</v>
      </c>
      <c r="M61" s="527">
        <v>2</v>
      </c>
      <c r="N61" s="1184">
        <v>16</v>
      </c>
      <c r="O61" s="434"/>
      <c r="S61" s="1143"/>
      <c r="T61" s="47">
        <v>2</v>
      </c>
      <c r="U61" s="1082">
        <v>20</v>
      </c>
      <c r="V61" s="1065">
        <v>1</v>
      </c>
      <c r="W61" s="1080">
        <v>16</v>
      </c>
      <c r="X61" s="434"/>
      <c r="Z61" s="1071"/>
      <c r="AB61" s="434"/>
      <c r="AC61" s="1178">
        <v>2</v>
      </c>
      <c r="AD61" s="1179">
        <f>U61</f>
        <v>20</v>
      </c>
      <c r="AE61" s="1180">
        <v>2</v>
      </c>
      <c r="AF61" s="1181">
        <v>16</v>
      </c>
      <c r="AG61" s="434"/>
      <c r="AK61" s="1143"/>
      <c r="AL61" s="47">
        <v>2</v>
      </c>
      <c r="AM61" s="1082">
        <v>20</v>
      </c>
      <c r="AN61" s="1065">
        <v>0</v>
      </c>
      <c r="AO61" s="1080">
        <v>16</v>
      </c>
      <c r="AP61" s="434"/>
      <c r="AR61" s="1071"/>
      <c r="AT61" s="434"/>
      <c r="AU61" s="1178">
        <v>2</v>
      </c>
      <c r="AV61" s="1179">
        <f>AM61</f>
        <v>20</v>
      </c>
      <c r="AW61" s="1180">
        <v>2</v>
      </c>
      <c r="AX61" s="1181">
        <v>16</v>
      </c>
      <c r="AY61" s="434"/>
      <c r="BC61" s="1143"/>
      <c r="BD61" s="47">
        <v>2</v>
      </c>
      <c r="BE61" s="1082">
        <v>20</v>
      </c>
      <c r="BF61" s="1065">
        <v>0</v>
      </c>
      <c r="BG61" s="1080">
        <v>16</v>
      </c>
      <c r="BH61" s="434"/>
      <c r="BJ61" s="1071"/>
      <c r="BL61" s="434"/>
      <c r="BM61" s="1178">
        <v>2</v>
      </c>
      <c r="BN61" s="1179">
        <f>BE61</f>
        <v>20</v>
      </c>
      <c r="BO61" s="1180">
        <v>2</v>
      </c>
      <c r="BP61" s="1181">
        <v>16</v>
      </c>
      <c r="BQ61" s="434"/>
      <c r="BU61" s="1143"/>
      <c r="BV61" s="47">
        <v>2</v>
      </c>
      <c r="BW61" s="1082">
        <v>20</v>
      </c>
      <c r="BX61" s="1065">
        <v>0</v>
      </c>
      <c r="BY61" s="1080">
        <v>16</v>
      </c>
      <c r="BZ61" s="434"/>
      <c r="CB61" s="1071"/>
      <c r="CD61" s="434"/>
      <c r="CE61" s="1178">
        <v>2</v>
      </c>
      <c r="CF61" s="1179">
        <f>BW61</f>
        <v>20</v>
      </c>
      <c r="CG61" s="1180">
        <v>2</v>
      </c>
      <c r="CH61" s="1181">
        <v>16</v>
      </c>
      <c r="CI61" s="434"/>
      <c r="CM61" s="1143"/>
      <c r="CN61" s="47">
        <v>2</v>
      </c>
      <c r="CO61" s="1082">
        <v>20</v>
      </c>
      <c r="CP61" s="1065">
        <v>0</v>
      </c>
      <c r="CQ61" s="1080">
        <v>16</v>
      </c>
      <c r="CR61" s="434"/>
      <c r="CT61" s="1071"/>
      <c r="CV61" s="434"/>
      <c r="CW61" s="1178">
        <v>2</v>
      </c>
      <c r="CX61" s="1179">
        <f>CO61</f>
        <v>20</v>
      </c>
      <c r="CY61" s="1180">
        <v>2</v>
      </c>
      <c r="CZ61" s="1181">
        <v>16</v>
      </c>
      <c r="DA61" s="434"/>
      <c r="DE61" s="1143"/>
      <c r="DF61" s="47">
        <v>2</v>
      </c>
      <c r="DG61" s="1082">
        <v>20</v>
      </c>
      <c r="DH61" s="1065">
        <v>1</v>
      </c>
      <c r="DI61" s="1080">
        <v>16</v>
      </c>
      <c r="DL61" s="1071"/>
      <c r="DN61" s="434"/>
      <c r="DO61" s="1178">
        <v>2</v>
      </c>
      <c r="DP61" s="1179">
        <f>DG61</f>
        <v>20</v>
      </c>
      <c r="DQ61" s="1180">
        <v>2</v>
      </c>
      <c r="DR61" s="1181">
        <v>16</v>
      </c>
      <c r="DS61" s="434"/>
    </row>
    <row r="62" spans="1:155" ht="22.8" customHeight="1" thickBot="1" x14ac:dyDescent="0.35">
      <c r="A62" s="1142"/>
      <c r="B62" s="1410" t="str">
        <f>IF(AND(B60=2,D61=0),"2 φ 20",IF(AND(B60=3,D61=0),"3 φ 20",IF(AND(B60=4,D61=0),"4 φ 20",IF(AND(B60=5,D61=0),"5 φ 20",IF(AND(B60=2,D61=1),"2 φ 20+1 φ 16",IF(AND(B60=2,D61=2),"2 φ 20+2 φ 16",IF(AND(B60=2,D61=3),"2 φ 20+3 φ 16",IF(AND(B60=3,D61=1),"3 φ 20+1 φ 16",IF(AND(B60=3,D61=2),"3 φ 20+2 φ 16",IF(AND(B60=3,D61=3),"3 φ 20+3 φ 16",IF(AND(B60=4,D61=1),"4 φ 20+1 φ 16",IF(AND(B60=4,D61=2),"4 φ 20+2 φ 16",IF(AND(B60=4,D61=3),"4 φ 20+3 φ 16",IF(AND(B60=4,D61=4),"4 φ 20+4 φ 16",IF(AND(B60=5,D61=1),"5 φ 20+1 φ 16",IF(AND(B60=5,D61=2),"5 φ 20+2 φ 16",IF(AND(B60=5,D61=3),"5 φ 20+3 φ 16",IF(AND(B60=5,D61=1),"5 φ 20+4 φ 16",""))))))))))))))))))</f>
        <v>2 φ 20</v>
      </c>
      <c r="C62" s="1411"/>
      <c r="D62" s="1411"/>
      <c r="E62" s="1412"/>
      <c r="F62" s="2"/>
      <c r="J62" s="2"/>
      <c r="K62" s="2"/>
      <c r="L62" s="2"/>
      <c r="M62" s="2"/>
      <c r="N62" s="2"/>
      <c r="O62" s="2"/>
      <c r="S62" s="1143"/>
      <c r="T62" s="1410" t="str">
        <f>IF(AND(T60=2,V61=0),"2 φ 20",IF(AND(T60=3,V61=0),"3 φ 20",IF(AND(T60=4,V61=0),"4 φ 20",IF(AND(T60=5,V61=0),"5 φ 20",IF(AND(T60=2,V61=1),"2 φ 20+1 φ 16",IF(AND(T60=2,V61=2),"2 φ 20+2 φ 16",IF(AND(T60=2,V61=3),"2 φ 20+3 φ 16",IF(AND(T60=3,V61=1),"3 φ 20+1 φ 16",IF(AND(T60=3,V61=2),"3 φ 20+2 φ 16",IF(AND(T60=3,V61=3),"3 φ 20+3 φ 16",IF(AND(T60=4,V61=1),"4 φ 20+1 φ 16",IF(AND(T60=4,V61=2),"4 φ 20+2 φ 16",IF(AND(T60=4,V61=3),"4 φ 20+3 φ 16",IF(AND(T60=4,V61=4),"4 φ 20+4 φ 16",IF(AND(T60=5,V61=1),"5 φ 20+1 φ 16",IF(AND(T60=5,V61=2),"5 φ 20+2 φ 16",IF(AND(T60=5,V61=3),"5 φ 20+3 φ 16",IF(AND(T60=5,V61=1),"5 φ 20+4 φ 16",""))))))))))))))))))</f>
        <v>2 φ 20+1 φ 16</v>
      </c>
      <c r="U62" s="1411"/>
      <c r="V62" s="1411"/>
      <c r="W62" s="1412"/>
      <c r="X62" s="2"/>
      <c r="Z62" s="1071"/>
      <c r="AB62" s="2"/>
      <c r="AC62" s="2"/>
      <c r="AD62" s="2"/>
      <c r="AE62" s="2"/>
      <c r="AF62" s="2"/>
      <c r="AG62" s="2"/>
      <c r="AK62" s="1143"/>
      <c r="AL62" s="1410" t="str">
        <f>IF(AND(AL60=2,AN61=0),"2 φ 20",IF(AND(AL60=3,AN61=0),"3 φ 20",IF(AND(AL60=4,AN61=0),"4 φ 20",IF(AND(AL60=5,AN61=0),"5 φ 20",IF(AND(AL60=2,AN61=1),"2 φ 20+1 φ 16",IF(AND(AL60=2,AN61=2),"2 φ 20+2 φ 16",IF(AND(AL60=2,AN61=3),"2 φ 20+3 φ 16",IF(AND(AL60=3,AN61=1),"3 φ 20+1 φ 16",IF(AND(AL60=3,AN61=2),"3 φ 20+2 φ 16",IF(AND(AL60=3,AN61=3),"3 φ 20+3 φ 16",IF(AND(AL60=4,AN61=1),"4 φ 20+1 φ 16",IF(AND(AL60=4,AN61=2),"4 φ 20+2 φ 16",IF(AND(AL60=4,AN61=3),"4 φ 20+3 φ 16",IF(AND(AL60=4,AN61=4),"4 φ 20+4 φ 16",IF(AND(AL60=5,AN61=1),"5 φ 20+1 φ 16",IF(AND(AL60=5,AN61=2),"5 φ 20+2 φ 16",IF(AND(AL60=5,AN61=3),"5 φ 20+3 φ 16",IF(AND(AL60=5,AN61=1),"5 φ 20+4 φ 16",""))))))))))))))))))</f>
        <v>2 φ 20</v>
      </c>
      <c r="AM62" s="1411"/>
      <c r="AN62" s="1411"/>
      <c r="AO62" s="1412"/>
      <c r="AP62" s="2"/>
      <c r="AR62" s="1071"/>
      <c r="AT62" s="2"/>
      <c r="AU62" s="2"/>
      <c r="AV62" s="2"/>
      <c r="AW62" s="2"/>
      <c r="AX62" s="2"/>
      <c r="AY62" s="2"/>
      <c r="BC62" s="1143"/>
      <c r="BD62" s="1410" t="str">
        <f>IF(AND(BD60=2,BF61=0),"2 φ 20",IF(AND(BD60=3,BF61=0),"3 φ 20",IF(AND(BD60=4,BF61=0),"4 φ 20",IF(AND(BD60=5,BF61=0),"5 φ 20",IF(AND(BD60=2,BF61=1),"2 φ 20+1 φ 16",IF(AND(BD60=2,BF61=2),"2 φ 20+2 φ 16",IF(AND(BD60=2,BF61=3),"2 φ 20+3 φ 16",IF(AND(BD60=3,BF61=1),"3 φ 20+1 φ 16",IF(AND(BD60=3,BF61=2),"3 φ 20+2 φ 16",IF(AND(BD60=3,BF61=3),"3 φ 20+3 φ 16",IF(AND(BD60=4,BF61=1),"4 φ 20+1 φ 16",IF(AND(BD60=4,BF61=2),"4 φ 20+2 φ 16",IF(AND(BD60=4,BF61=3),"4 φ 20+3 φ 16",IF(AND(BD60=4,BF61=4),"4 φ 20+4 φ 16",IF(AND(BD60=5,BF61=1),"5 φ 20+1 φ 16",IF(AND(BD60=5,BF61=2),"5 φ 20+2 φ 16",IF(AND(BD60=5,BF61=3),"5 φ 20+3 φ 16",IF(AND(BD60=5,BF61=1),"5 φ 20+4 φ 16",""))))))))))))))))))</f>
        <v>2 φ 20</v>
      </c>
      <c r="BE62" s="1411"/>
      <c r="BF62" s="1411"/>
      <c r="BG62" s="1412"/>
      <c r="BH62" s="2"/>
      <c r="BJ62" s="1071"/>
      <c r="BL62" s="2"/>
      <c r="BM62" s="2"/>
      <c r="BN62" s="2"/>
      <c r="BO62" s="2"/>
      <c r="BP62" s="2"/>
      <c r="BQ62" s="2"/>
      <c r="BU62" s="1143"/>
      <c r="BV62" s="1410" t="str">
        <f>IF(AND(BV60=2,BX61=0),"2 φ 20",IF(AND(BV60=3,BX61=0),"3 φ 20",IF(AND(BV60=4,BX61=0),"4 φ 20",IF(AND(BV60=5,BX61=0),"5 φ 20",IF(AND(BV60=2,BX61=1),"2 φ 20+1 φ 16",IF(AND(BV60=2,BX61=2),"2 φ 20+2 φ 16",IF(AND(BV60=2,BX61=3),"2 φ 20+3 φ 16",IF(AND(BV60=3,BX61=1),"3 φ 20+1 φ 16",IF(AND(BV60=3,BX61=2),"3 φ 20+2 φ 16",IF(AND(BV60=3,BX61=3),"3 φ 20+3 φ 16",IF(AND(BV60=4,BX61=1),"4 φ 20+1 φ 16",IF(AND(BV60=4,BX61=2),"4 φ 20+2 φ 16",IF(AND(BV60=4,BX61=3),"4 φ 20+3 φ 16",IF(AND(BV60=4,BX61=4),"4 φ 20+4 φ 16",IF(AND(BV60=5,BX61=1),"5 φ 20+1 φ 16",IF(AND(BV60=5,BX61=2),"5 φ 20+2 φ 16",IF(AND(BV60=5,BX61=3),"5 φ 20+3 φ 16",IF(AND(BV60=5,BX61=1),"5 φ 20+4 φ 16",""))))))))))))))))))</f>
        <v>2 φ 20</v>
      </c>
      <c r="BW62" s="1411"/>
      <c r="BX62" s="1411"/>
      <c r="BY62" s="1412"/>
      <c r="BZ62" s="2"/>
      <c r="CB62" s="1071"/>
      <c r="CD62" s="2"/>
      <c r="CE62" s="2"/>
      <c r="CF62" s="2"/>
      <c r="CG62" s="2"/>
      <c r="CH62" s="2"/>
      <c r="CI62" s="2"/>
      <c r="CM62" s="1143"/>
      <c r="CN62" s="1410" t="str">
        <f>IF(AND(CN60=2,CP61=0),"2 φ 20",IF(AND(CN60=3,CP61=0),"3 φ 20",IF(AND(CN60=4,CP61=0),"4 φ 20",IF(AND(CN60=5,CP61=0),"5 φ 20",IF(AND(CN60=2,CP61=1),"2 φ 20+1 φ 16",IF(AND(CN60=2,CP61=2),"2 φ 20+2 φ 16",IF(AND(CN60=2,CP61=3),"2 φ 20+3 φ 16",IF(AND(CN60=3,CP61=1),"3 φ 20+1 φ 16",IF(AND(CN60=3,CP61=2),"3 φ 20+2 φ 16",IF(AND(CN60=3,CP61=3),"3 φ 20+3 φ 16",IF(AND(CN60=4,CP61=1),"4 φ 20+1 φ 16",IF(AND(CN60=4,CP61=2),"4 φ 20+2 φ 16",IF(AND(CN60=4,CP61=3),"4 φ 20+3 φ 16",IF(AND(CN60=4,CP61=4),"4 φ 20+4 φ 16",IF(AND(CN60=5,CP61=1),"5 φ 20+1 φ 16",IF(AND(CN60=5,CP61=2),"5 φ 20+2 φ 16",IF(AND(CN60=5,CP61=3),"5 φ 20+3 φ 16",IF(AND(CN60=5,CP61=1),"5 φ 20+4 φ 16",""))))))))))))))))))</f>
        <v>2 φ 20</v>
      </c>
      <c r="CO62" s="1411"/>
      <c r="CP62" s="1411"/>
      <c r="CQ62" s="1412"/>
      <c r="CR62" s="2"/>
      <c r="CT62" s="1071"/>
      <c r="CV62" s="2"/>
      <c r="CW62" s="2"/>
      <c r="CX62" s="2"/>
      <c r="CY62" s="2"/>
      <c r="CZ62" s="2"/>
      <c r="DA62" s="2"/>
      <c r="DE62" s="1143"/>
      <c r="DF62" s="1410" t="str">
        <f>IF(AND(DF60=2,DH61=0),"2 φ 20",IF(AND(DF60=3,DH61=0),"3 φ 20",IF(AND(DF60=4,DH61=0),"4 φ 20",IF(AND(DF60=5,DH61=0),"5 φ 20",IF(AND(DF60=2,DH61=1),"2 φ 20+1 φ 16",IF(AND(DF60=2,DH61=2),"2 φ 20+2 φ 16",IF(AND(DF60=2,DH61=3),"2 φ 20+3 φ 16",IF(AND(DF60=3,DH61=1),"3 φ 20+1 φ 16",IF(AND(DF60=3,DH61=2),"3 φ 20+2 φ 16",IF(AND(DF60=3,DH61=3),"3 φ 20+3 φ 16",IF(AND(DF60=4,DH61=1),"4 φ 20+1 φ 16",IF(AND(DF60=4,DH61=2),"4 φ 20+2 φ 16",IF(AND(DF60=4,DH61=3),"4 φ 20+3 φ 16",IF(AND(DF60=4,DH61=4),"4 φ 20+4 φ 16",IF(AND(DF60=5,DH61=1),"5 φ 20+1 φ 16",IF(AND(DF60=5,DH61=2),"5 φ 20+2 φ 16",IF(AND(DF60=5,DH61=3),"5 φ 20+3 φ 16",IF(AND(DF60=5,DH61=1),"5 φ 20+4 φ 16",""))))))))))))))))))</f>
        <v>2 φ 20+1 φ 16</v>
      </c>
      <c r="DG62" s="1411"/>
      <c r="DH62" s="1411"/>
      <c r="DI62" s="1412"/>
      <c r="DL62" s="1071"/>
      <c r="DN62" s="2"/>
      <c r="DO62" s="2"/>
      <c r="DP62" s="2"/>
      <c r="DQ62" s="2"/>
      <c r="DR62" s="2"/>
      <c r="DS62" s="2"/>
    </row>
    <row r="63" spans="1:155" ht="22.8" customHeight="1" thickBot="1" x14ac:dyDescent="0.35">
      <c r="A63" s="1278"/>
      <c r="S63" s="1143"/>
      <c r="Z63" s="1071"/>
      <c r="AK63" s="1143"/>
      <c r="AR63" s="1071"/>
      <c r="BC63" s="1143"/>
      <c r="BJ63" s="1071"/>
      <c r="BU63" s="1143"/>
      <c r="CB63" s="1071"/>
      <c r="CM63" s="1143"/>
      <c r="CT63" s="1071"/>
      <c r="DE63" s="1143"/>
      <c r="DL63" s="1071"/>
    </row>
    <row r="64" spans="1:155" ht="22.8" customHeight="1" x14ac:dyDescent="0.3">
      <c r="A64" s="1278"/>
      <c r="B64" s="1483" t="s">
        <v>396</v>
      </c>
      <c r="C64" s="1526"/>
      <c r="D64" s="1526"/>
      <c r="E64" s="1527"/>
      <c r="F64" s="2"/>
      <c r="G64" s="1065">
        <f>$G$9</f>
        <v>21</v>
      </c>
      <c r="H64" s="1070">
        <f>(B65*PI()*(C65/10)^2/4+D66*PI()*(E66/10)^2/4)*2</f>
        <v>16.587609210954106</v>
      </c>
      <c r="I64" s="1065">
        <f>$I$9</f>
        <v>84</v>
      </c>
      <c r="J64" s="2"/>
      <c r="K64" s="1483" t="s">
        <v>396</v>
      </c>
      <c r="L64" s="1526"/>
      <c r="M64" s="1526"/>
      <c r="N64" s="1527"/>
      <c r="O64" s="2"/>
      <c r="P64" s="1065">
        <f>G64</f>
        <v>21</v>
      </c>
      <c r="Q64" s="1068">
        <f>(K65*PI()*(L65/10)^2/4+M65*PI()*(N65/10)^2/4+M66*PI()*(N66/10)^2/4)*2</f>
        <v>33.175218421908212</v>
      </c>
      <c r="R64" s="1065">
        <f>I64</f>
        <v>84</v>
      </c>
      <c r="S64" s="1143"/>
      <c r="T64" s="1483" t="s">
        <v>396</v>
      </c>
      <c r="U64" s="1526"/>
      <c r="V64" s="1526"/>
      <c r="W64" s="1527"/>
      <c r="X64" s="2"/>
      <c r="Y64" s="1065">
        <f>$G$9</f>
        <v>21</v>
      </c>
      <c r="Z64" s="1070">
        <f>(T65*PI()*(U65/10)^2/4+V66*PI()*(W66/10)^2/4)*2</f>
        <v>18.849555921538759</v>
      </c>
      <c r="AA64" s="1065">
        <f>$I$9</f>
        <v>84</v>
      </c>
      <c r="AB64" s="2"/>
      <c r="AC64" s="1533" t="s">
        <v>396</v>
      </c>
      <c r="AD64" s="1534"/>
      <c r="AE64" s="1534"/>
      <c r="AF64" s="1535"/>
      <c r="AG64" s="2"/>
      <c r="AH64" s="1065">
        <f>Y64</f>
        <v>21</v>
      </c>
      <c r="AI64" s="1068">
        <f>(AC65*PI()*(AD65/10)^2/4+AE65*PI()*(AF65/10)^2/4+AE66*PI()*(AF66/10)^2/4)*2</f>
        <v>26.89203311472863</v>
      </c>
      <c r="AJ64" s="1065">
        <f>AA64</f>
        <v>84</v>
      </c>
      <c r="AK64" s="1143"/>
      <c r="AL64" s="1483" t="s">
        <v>396</v>
      </c>
      <c r="AM64" s="1526"/>
      <c r="AN64" s="1526"/>
      <c r="AO64" s="1527"/>
      <c r="AP64" s="2"/>
      <c r="AQ64" s="1065">
        <f>$G$9</f>
        <v>21</v>
      </c>
      <c r="AR64" s="1070">
        <f>(AL65*PI()*(AM65/10)^2/4+AN66*PI()*(AO66/10)^2/4)*2</f>
        <v>12.566370614359172</v>
      </c>
      <c r="AS64" s="1065">
        <f>$I$9</f>
        <v>84</v>
      </c>
      <c r="AT64" s="2"/>
      <c r="AU64" s="1483" t="s">
        <v>396</v>
      </c>
      <c r="AV64" s="1526"/>
      <c r="AW64" s="1526"/>
      <c r="AX64" s="1527"/>
      <c r="AY64" s="2"/>
      <c r="AZ64" s="1065">
        <f>AQ64</f>
        <v>21</v>
      </c>
      <c r="BA64" s="1068">
        <f>(AU65*PI()*(AV65/10)^2/4+AW65*PI()*(AX65/10)^2/4+AW66*PI()*(AX66/10)^2/4)*2</f>
        <v>26.89203311472863</v>
      </c>
      <c r="BB64" s="1065">
        <f>AS64</f>
        <v>84</v>
      </c>
      <c r="BC64" s="1143"/>
      <c r="BD64" s="1533" t="s">
        <v>396</v>
      </c>
      <c r="BE64" s="1534"/>
      <c r="BF64" s="1534"/>
      <c r="BG64" s="1535"/>
      <c r="BH64" s="2"/>
      <c r="BI64" s="1065">
        <f>$G$9</f>
        <v>21</v>
      </c>
      <c r="BJ64" s="1070">
        <f>(BD65*PI()*(BE65/10)^2/4+BF66*PI()*(BG66/10)^2/4)*2</f>
        <v>12.566370614359172</v>
      </c>
      <c r="BK64" s="1065">
        <f>$I$9</f>
        <v>84</v>
      </c>
      <c r="BL64" s="2"/>
      <c r="BM64" s="1483" t="s">
        <v>396</v>
      </c>
      <c r="BN64" s="1526"/>
      <c r="BO64" s="1526"/>
      <c r="BP64" s="1527"/>
      <c r="BQ64" s="2"/>
      <c r="BR64" s="1065">
        <f>BI64</f>
        <v>21</v>
      </c>
      <c r="BS64" s="1068">
        <f>(BM65*PI()*(BN65/10)^2/4+BO65*PI()*(BP65/10)^2/4+BO66*PI()*(BP66/10)^2/4)*2</f>
        <v>26.89203311472863</v>
      </c>
      <c r="BT64" s="1065">
        <f>BK64</f>
        <v>84</v>
      </c>
      <c r="BU64" s="1143"/>
      <c r="BV64" s="1533" t="s">
        <v>396</v>
      </c>
      <c r="BW64" s="1534"/>
      <c r="BX64" s="1534"/>
      <c r="BY64" s="1535"/>
      <c r="BZ64" s="2"/>
      <c r="CA64" s="1065">
        <f>$G$9</f>
        <v>21</v>
      </c>
      <c r="CB64" s="1070">
        <f>(BV65*PI()*(BW65/10)^2/4+BX66*PI()*(BY66/10)^2/4)*2</f>
        <v>12.566370614359172</v>
      </c>
      <c r="CC64" s="1065">
        <f>$I$9</f>
        <v>84</v>
      </c>
      <c r="CD64" s="2"/>
      <c r="CE64" s="1483" t="s">
        <v>396</v>
      </c>
      <c r="CF64" s="1526"/>
      <c r="CG64" s="1526"/>
      <c r="CH64" s="1527"/>
      <c r="CI64" s="2"/>
      <c r="CJ64" s="1065">
        <f>CA64</f>
        <v>21</v>
      </c>
      <c r="CK64" s="1068">
        <f>(CE65*PI()*(CF65/10)^2/4+CG65*PI()*(CH65/10)^2/4+CG66*PI()*(CH66/10)^2/4)*2</f>
        <v>26.89203311472863</v>
      </c>
      <c r="CL64" s="1065">
        <f>CC64</f>
        <v>84</v>
      </c>
      <c r="CM64" s="1143"/>
      <c r="CN64" s="1483" t="s">
        <v>396</v>
      </c>
      <c r="CO64" s="1526"/>
      <c r="CP64" s="1526"/>
      <c r="CQ64" s="1527"/>
      <c r="CR64" s="2"/>
      <c r="CS64" s="1065">
        <f>$G$9</f>
        <v>21</v>
      </c>
      <c r="CT64" s="1070">
        <f>(CN65*PI()*(CO65/10)^2/4+CP66*PI()*(CQ66/10)^2/4)*2</f>
        <v>12.566370614359172</v>
      </c>
      <c r="CU64" s="1065">
        <f>$I$9</f>
        <v>84</v>
      </c>
      <c r="CV64" s="2"/>
      <c r="CW64" s="1483" t="s">
        <v>396</v>
      </c>
      <c r="CX64" s="1526"/>
      <c r="CY64" s="1526"/>
      <c r="CZ64" s="1527"/>
      <c r="DA64" s="2"/>
      <c r="DB64" s="1065">
        <f>CS64</f>
        <v>21</v>
      </c>
      <c r="DC64" s="1068">
        <f>(CW65*PI()*(CX65/10)^2/4+CY65*PI()*(CZ65/10)^2/4+CY66*PI()*(CZ66/10)^2/4)*2</f>
        <v>26.89203311472863</v>
      </c>
      <c r="DD64" s="1065">
        <f>CU64</f>
        <v>84</v>
      </c>
      <c r="DE64" s="1143"/>
      <c r="DF64" s="1533" t="s">
        <v>396</v>
      </c>
      <c r="DG64" s="1534"/>
      <c r="DH64" s="1534"/>
      <c r="DI64" s="1535"/>
      <c r="DK64" s="1065">
        <f>$G$9</f>
        <v>21</v>
      </c>
      <c r="DL64" s="1070">
        <f>(DF65*PI()*(DG65/10)^2/4+DH66*PI()*(DI66/10)^2/4)*2</f>
        <v>18.849555921538759</v>
      </c>
      <c r="DM64" s="1065">
        <f>$I$9</f>
        <v>84</v>
      </c>
      <c r="DN64" s="2"/>
      <c r="DO64" s="1423" t="s">
        <v>396</v>
      </c>
      <c r="DP64" s="1528"/>
      <c r="DQ64" s="1528"/>
      <c r="DR64" s="1529"/>
      <c r="DS64" s="2"/>
      <c r="DT64" s="1065">
        <f>DK64</f>
        <v>21</v>
      </c>
      <c r="DU64" s="1068">
        <f>(DO65*PI()*(DP65/10)^2/4+DQ65*PI()*(DR65/10)^2/4+DQ66*PI()*(DR66/10)^2/4)*2</f>
        <v>26.89203311472863</v>
      </c>
      <c r="DV64" s="1065">
        <f>DM64</f>
        <v>84</v>
      </c>
    </row>
    <row r="65" spans="1:126" ht="22.8" customHeight="1" thickBot="1" x14ac:dyDescent="0.35">
      <c r="A65" s="1357" t="s">
        <v>404</v>
      </c>
      <c r="B65" s="1074">
        <v>2</v>
      </c>
      <c r="C65" s="1098">
        <v>20</v>
      </c>
      <c r="D65" s="1076">
        <v>0</v>
      </c>
      <c r="E65" s="1099">
        <v>16</v>
      </c>
      <c r="F65" s="434"/>
      <c r="G65" s="1416" t="str">
        <f>IF(AND(H64&gt;=G64,H64&lt;=I64),"Verifica","Non Verifica")</f>
        <v>Non Verifica</v>
      </c>
      <c r="H65" s="1416"/>
      <c r="I65" s="1416"/>
      <c r="J65" s="434"/>
      <c r="K65" s="1185">
        <v>4</v>
      </c>
      <c r="L65" s="1186">
        <f>C65</f>
        <v>20</v>
      </c>
      <c r="M65" s="1185">
        <f>IF(K65=2,1,IF(K65=3,0,IF(K65=4,0,IF(K65=5,0,""))))</f>
        <v>0</v>
      </c>
      <c r="N65" s="1186">
        <f>E65</f>
        <v>16</v>
      </c>
      <c r="O65" s="434"/>
      <c r="P65" s="1416" t="str">
        <f>IF(AND(Q64&gt;=P64,Q64&lt;=R64),"Verifica","Non Verifica")</f>
        <v>Verifica</v>
      </c>
      <c r="Q65" s="1416"/>
      <c r="R65" s="1416"/>
      <c r="S65" s="1143"/>
      <c r="T65" s="1074">
        <v>2</v>
      </c>
      <c r="U65" s="1098">
        <v>20</v>
      </c>
      <c r="V65" s="1076">
        <v>0</v>
      </c>
      <c r="W65" s="1099">
        <v>16</v>
      </c>
      <c r="X65" s="434"/>
      <c r="Y65" s="1416" t="str">
        <f>IF(AND(Z64&gt;=Y64,Z64&lt;=AA64),"Verifica","Non Verifica")</f>
        <v>Non Verifica</v>
      </c>
      <c r="Z65" s="1416"/>
      <c r="AA65" s="1416"/>
      <c r="AB65" s="434"/>
      <c r="AC65" s="527">
        <v>3</v>
      </c>
      <c r="AD65" s="1182">
        <f>U65</f>
        <v>20</v>
      </c>
      <c r="AE65" s="527">
        <f>IF(AC65=2,1,IF(AC65=3,0,IF(AC65=4,0,IF(AC65=5,0,""))))</f>
        <v>0</v>
      </c>
      <c r="AF65" s="1182">
        <f>W65</f>
        <v>16</v>
      </c>
      <c r="AG65" s="434"/>
      <c r="AH65" s="1416" t="str">
        <f>IF(AND(AI64&gt;=AH64,AI64&lt;=AJ64),"Verifica","Non Verifica")</f>
        <v>Verifica</v>
      </c>
      <c r="AI65" s="1416"/>
      <c r="AJ65" s="1416"/>
      <c r="AK65" s="1143"/>
      <c r="AL65" s="1074">
        <v>2</v>
      </c>
      <c r="AM65" s="1098">
        <v>20</v>
      </c>
      <c r="AN65" s="1076">
        <v>0</v>
      </c>
      <c r="AO65" s="1099">
        <v>16</v>
      </c>
      <c r="AP65" s="434"/>
      <c r="AQ65" s="1416" t="str">
        <f>IF(AND(AR64&gt;=AQ64,AR64&lt;=AS64),"Verifica","Non Verifica")</f>
        <v>Non Verifica</v>
      </c>
      <c r="AR65" s="1416"/>
      <c r="AS65" s="1416"/>
      <c r="AT65" s="434"/>
      <c r="AU65" s="527">
        <v>3</v>
      </c>
      <c r="AV65" s="1182">
        <f>AM65</f>
        <v>20</v>
      </c>
      <c r="AW65" s="527">
        <f>IF(AU65=2,1,IF(AU65=3,0,IF(AU65=4,0,IF(AU65=5,0,""))))</f>
        <v>0</v>
      </c>
      <c r="AX65" s="1182">
        <f>AO65</f>
        <v>16</v>
      </c>
      <c r="AY65" s="434"/>
      <c r="AZ65" s="1416" t="str">
        <f>IF(AND(BA64&gt;=AZ64,BA64&lt;=BB64),"Verifica","Non Verifica")</f>
        <v>Verifica</v>
      </c>
      <c r="BA65" s="1416"/>
      <c r="BB65" s="1416"/>
      <c r="BC65" s="1143"/>
      <c r="BD65" s="1074">
        <v>2</v>
      </c>
      <c r="BE65" s="1098">
        <v>20</v>
      </c>
      <c r="BF65" s="1076">
        <v>0</v>
      </c>
      <c r="BG65" s="1099">
        <v>16</v>
      </c>
      <c r="BH65" s="434"/>
      <c r="BI65" s="1416" t="str">
        <f>IF(AND(BJ64&gt;=BI64,BJ64&lt;=BK64),"Verifica","Non Verifica")</f>
        <v>Non Verifica</v>
      </c>
      <c r="BJ65" s="1416"/>
      <c r="BK65" s="1416"/>
      <c r="BL65" s="434"/>
      <c r="BM65" s="527">
        <v>3</v>
      </c>
      <c r="BN65" s="1182">
        <f>BE65</f>
        <v>20</v>
      </c>
      <c r="BO65" s="527">
        <f>IF(BM65=2,1,IF(BM65=3,0,IF(BM65=4,0,IF(BM65=5,0,""))))</f>
        <v>0</v>
      </c>
      <c r="BP65" s="1182">
        <f>BG65</f>
        <v>16</v>
      </c>
      <c r="BQ65" s="434"/>
      <c r="BR65" s="1416" t="str">
        <f>IF(AND(BS64&gt;=BR64,BS64&lt;=BT64),"Verifica","Non Verifica")</f>
        <v>Verifica</v>
      </c>
      <c r="BS65" s="1416"/>
      <c r="BT65" s="1416"/>
      <c r="BU65" s="1143"/>
      <c r="BV65" s="1074">
        <v>2</v>
      </c>
      <c r="BW65" s="1098">
        <v>20</v>
      </c>
      <c r="BX65" s="1076">
        <v>0</v>
      </c>
      <c r="BY65" s="1099">
        <v>16</v>
      </c>
      <c r="BZ65" s="434"/>
      <c r="CA65" s="1416" t="str">
        <f>IF(AND(CB64&gt;=CA64,CB64&lt;=CC64),"Verifica","Non Verifica")</f>
        <v>Non Verifica</v>
      </c>
      <c r="CB65" s="1416"/>
      <c r="CC65" s="1416"/>
      <c r="CD65" s="434"/>
      <c r="CE65" s="527">
        <v>3</v>
      </c>
      <c r="CF65" s="1182">
        <f>BW65</f>
        <v>20</v>
      </c>
      <c r="CG65" s="527">
        <f>IF(CE65=2,1,IF(CE65=3,0,IF(CE65=4,0,IF(CE65=5,0,""))))</f>
        <v>0</v>
      </c>
      <c r="CH65" s="1182">
        <f>BY65</f>
        <v>16</v>
      </c>
      <c r="CI65" s="434"/>
      <c r="CJ65" s="1416" t="str">
        <f>IF(AND(CK64&gt;=CJ64,CK64&lt;=CL64),"Verifica","Non Verifica")</f>
        <v>Verifica</v>
      </c>
      <c r="CK65" s="1416"/>
      <c r="CL65" s="1416"/>
      <c r="CM65" s="1143"/>
      <c r="CN65" s="1074">
        <v>2</v>
      </c>
      <c r="CO65" s="1098">
        <v>20</v>
      </c>
      <c r="CP65" s="1076">
        <v>0</v>
      </c>
      <c r="CQ65" s="1099">
        <v>16</v>
      </c>
      <c r="CR65" s="434"/>
      <c r="CS65" s="1416" t="str">
        <f>IF(AND(CT64&gt;=CS64,CT64&lt;=CU64),"Verifica","Non Verifica")</f>
        <v>Non Verifica</v>
      </c>
      <c r="CT65" s="1416"/>
      <c r="CU65" s="1416"/>
      <c r="CV65" s="434"/>
      <c r="CW65" s="527">
        <v>3</v>
      </c>
      <c r="CX65" s="1182">
        <f>CO65</f>
        <v>20</v>
      </c>
      <c r="CY65" s="527">
        <f>IF(CW65=2,1,IF(CW65=3,0,IF(CW65=4,0,IF(CW65=5,0,""))))</f>
        <v>0</v>
      </c>
      <c r="CZ65" s="1182">
        <f>CQ65</f>
        <v>16</v>
      </c>
      <c r="DA65" s="434"/>
      <c r="DB65" s="1416" t="str">
        <f>IF(AND(DC64&gt;=DB64,DC64&lt;=DD64),"Verifica","Non Verifica")</f>
        <v>Verifica</v>
      </c>
      <c r="DC65" s="1416"/>
      <c r="DD65" s="1416"/>
      <c r="DE65" s="1143"/>
      <c r="DF65" s="1074">
        <v>2</v>
      </c>
      <c r="DG65" s="1098">
        <v>20</v>
      </c>
      <c r="DH65" s="1076">
        <v>0</v>
      </c>
      <c r="DI65" s="1099">
        <v>16</v>
      </c>
      <c r="DK65" s="1416" t="str">
        <f>IF(AND(DL64&gt;=DK64,DL64&lt;=DM64),"Verifica","Non Verifica")</f>
        <v>Non Verifica</v>
      </c>
      <c r="DL65" s="1416"/>
      <c r="DM65" s="1416"/>
      <c r="DN65" s="434"/>
      <c r="DO65" s="527">
        <v>3</v>
      </c>
      <c r="DP65" s="1182">
        <f>DG65</f>
        <v>20</v>
      </c>
      <c r="DQ65" s="527">
        <f>IF(DO65=2,1,IF(DO65=3,0,IF(DO65=4,0,IF(DO65=5,0,""))))</f>
        <v>0</v>
      </c>
      <c r="DR65" s="1182">
        <f>DI65</f>
        <v>16</v>
      </c>
      <c r="DS65" s="434"/>
      <c r="DT65" s="1416" t="str">
        <f>IF(AND(DU64&gt;=DT64,DU64&lt;=DV64),"Verifica","Non Verifica")</f>
        <v>Verifica</v>
      </c>
      <c r="DU65" s="1416"/>
      <c r="DV65" s="1416"/>
    </row>
    <row r="66" spans="1:126" ht="22.8" customHeight="1" thickBot="1" x14ac:dyDescent="0.35">
      <c r="A66" s="1358" t="s">
        <v>403</v>
      </c>
      <c r="B66" s="47">
        <v>2</v>
      </c>
      <c r="C66" s="1082">
        <v>20</v>
      </c>
      <c r="D66" s="1065">
        <v>1</v>
      </c>
      <c r="E66" s="1080">
        <v>16</v>
      </c>
      <c r="F66" s="434"/>
      <c r="J66" s="434"/>
      <c r="K66" s="1187">
        <v>2</v>
      </c>
      <c r="L66" s="1188">
        <f>C66</f>
        <v>20</v>
      </c>
      <c r="M66" s="1185">
        <v>2</v>
      </c>
      <c r="N66" s="1189">
        <v>16</v>
      </c>
      <c r="O66" s="434"/>
      <c r="S66" s="1143"/>
      <c r="T66" s="47">
        <v>2</v>
      </c>
      <c r="U66" s="1082">
        <v>20</v>
      </c>
      <c r="V66" s="1065">
        <v>1</v>
      </c>
      <c r="W66" s="1080">
        <v>20</v>
      </c>
      <c r="X66" s="434"/>
      <c r="Z66" s="1071"/>
      <c r="AB66" s="434"/>
      <c r="AC66" s="1183">
        <v>2</v>
      </c>
      <c r="AD66" s="525">
        <f>U66</f>
        <v>20</v>
      </c>
      <c r="AE66" s="527">
        <v>2</v>
      </c>
      <c r="AF66" s="1184">
        <v>16</v>
      </c>
      <c r="AG66" s="434"/>
      <c r="AK66" s="1143"/>
      <c r="AL66" s="47">
        <v>2</v>
      </c>
      <c r="AM66" s="1082">
        <v>20</v>
      </c>
      <c r="AN66" s="1065">
        <v>0</v>
      </c>
      <c r="AO66" s="1080">
        <v>16</v>
      </c>
      <c r="AP66" s="434"/>
      <c r="AR66" s="1071"/>
      <c r="AT66" s="434"/>
      <c r="AU66" s="1183">
        <v>2</v>
      </c>
      <c r="AV66" s="525">
        <f>AM66</f>
        <v>20</v>
      </c>
      <c r="AW66" s="527">
        <v>2</v>
      </c>
      <c r="AX66" s="1184">
        <v>16</v>
      </c>
      <c r="AY66" s="434"/>
      <c r="BC66" s="1143"/>
      <c r="BD66" s="47">
        <v>2</v>
      </c>
      <c r="BE66" s="1082">
        <v>20</v>
      </c>
      <c r="BF66" s="1065">
        <v>0</v>
      </c>
      <c r="BG66" s="1080">
        <v>16</v>
      </c>
      <c r="BH66" s="434"/>
      <c r="BJ66" s="1071"/>
      <c r="BL66" s="434"/>
      <c r="BM66" s="1183">
        <v>2</v>
      </c>
      <c r="BN66" s="525">
        <f>BE66</f>
        <v>20</v>
      </c>
      <c r="BO66" s="527">
        <v>2</v>
      </c>
      <c r="BP66" s="1184">
        <v>16</v>
      </c>
      <c r="BQ66" s="434"/>
      <c r="BU66" s="1143"/>
      <c r="BV66" s="47">
        <v>2</v>
      </c>
      <c r="BW66" s="1082">
        <v>20</v>
      </c>
      <c r="BX66" s="1065">
        <v>0</v>
      </c>
      <c r="BY66" s="1080">
        <v>16</v>
      </c>
      <c r="BZ66" s="434"/>
      <c r="CB66" s="1071"/>
      <c r="CD66" s="434"/>
      <c r="CE66" s="1183">
        <v>2</v>
      </c>
      <c r="CF66" s="525">
        <f>BW66</f>
        <v>20</v>
      </c>
      <c r="CG66" s="527">
        <v>2</v>
      </c>
      <c r="CH66" s="1184">
        <v>16</v>
      </c>
      <c r="CI66" s="434"/>
      <c r="CM66" s="1143"/>
      <c r="CN66" s="47">
        <v>2</v>
      </c>
      <c r="CO66" s="1082">
        <v>20</v>
      </c>
      <c r="CP66" s="1065">
        <v>0</v>
      </c>
      <c r="CQ66" s="1080">
        <v>16</v>
      </c>
      <c r="CR66" s="434"/>
      <c r="CT66" s="1071"/>
      <c r="CV66" s="434"/>
      <c r="CW66" s="1183">
        <v>2</v>
      </c>
      <c r="CX66" s="525">
        <f>CO66</f>
        <v>20</v>
      </c>
      <c r="CY66" s="527">
        <v>2</v>
      </c>
      <c r="CZ66" s="1184">
        <v>16</v>
      </c>
      <c r="DA66" s="434"/>
      <c r="DE66" s="1143"/>
      <c r="DF66" s="47">
        <v>2</v>
      </c>
      <c r="DG66" s="1082">
        <v>20</v>
      </c>
      <c r="DH66" s="1065">
        <v>1</v>
      </c>
      <c r="DI66" s="1080">
        <v>20</v>
      </c>
      <c r="DL66" s="1071"/>
      <c r="DN66" s="434"/>
      <c r="DO66" s="1183">
        <v>2</v>
      </c>
      <c r="DP66" s="525">
        <f>DG66</f>
        <v>20</v>
      </c>
      <c r="DQ66" s="527">
        <v>2</v>
      </c>
      <c r="DR66" s="1184">
        <v>16</v>
      </c>
      <c r="DS66" s="434"/>
    </row>
    <row r="67" spans="1:126" ht="22.8" customHeight="1" thickBot="1" x14ac:dyDescent="0.35">
      <c r="A67" s="1142"/>
      <c r="B67" s="1410" t="str">
        <f>IF(AND(B65=2,D66=0),"2 φ 20",IF(AND(B65=3,D66=0),"3 φ 20",IF(AND(B65=4,D66=0),"4 φ 20",IF(AND(B65=5,D66=0),"5 φ 20",IF(AND(B65=2,D66=1),"2 φ 20+1 φ 16",IF(AND(B65=2,D66=2),"2 φ 20+2 φ 16",IF(AND(B65=2,D66=3),"2 φ 20+3 φ 16",IF(AND(B65=3,D66=1),"3 φ 20+1 φ 16",IF(AND(B65=3,D66=2),"3 φ 20+2 φ 16",IF(AND(B65=3,D66=3),"3 φ 20+3 φ 16",IF(AND(B65=4,D66=1),"4 φ 20+1 φ 16",IF(AND(B65=4,D66=2),"4 φ 20+2 φ 16",IF(AND(B65=4,D66=3),"4 φ 20+3 φ 16",IF(AND(B65=4,D66=4),"4 φ 20+4 φ 16",IF(AND(B65=5,D66=1),"5 φ 20+1 φ 16",IF(AND(B65=5,D66=2),"5 φ 20+2 φ 16",IF(AND(B65=5,D66=3),"5 φ 20+3 φ 16",IF(AND(B65=5,D66=1),"5 φ 20+4 φ 16",""))))))))))))))))))</f>
        <v>2 φ 20+1 φ 16</v>
      </c>
      <c r="C67" s="1411"/>
      <c r="D67" s="1411"/>
      <c r="E67" s="1412"/>
      <c r="F67" s="2"/>
      <c r="J67" s="2"/>
      <c r="K67" s="2"/>
      <c r="L67" s="2"/>
      <c r="M67" s="2"/>
      <c r="N67" s="2"/>
      <c r="O67" s="2"/>
      <c r="S67" s="1143"/>
      <c r="T67" s="1410" t="str">
        <f>IF(AND(T65=2,V66=0),"2 φ 20",IF(AND(T65=3,V66=0),"3 φ 20",IF(AND(T65=4,V66=0),"4 φ 20",IF(AND(T65=5,V66=0),"5 φ 20",IF(AND(T65=2,V66=1),"2 φ 20+1 φ 16",IF(AND(T65=2,V66=2),"2 φ 20+2 φ 16",IF(AND(T65=2,V66=3),"2 φ 20+3 φ 16",IF(AND(T65=3,V66=1),"3 φ 20+1 φ 16",IF(AND(T65=3,V66=2),"3 φ 20+2 φ 16",IF(AND(T65=3,V66=3),"3 φ 20+3 φ 16",IF(AND(T65=4,V66=1),"4 φ 20+1 φ 16",IF(AND(T65=4,V66=2),"4 φ 20+2 φ 16",IF(AND(T65=4,V66=3),"4 φ 20+3 φ 16",IF(AND(T65=4,V66=4),"4 φ 20+4 φ 16",IF(AND(T65=5,V66=1),"5 φ 20+1 φ 16",IF(AND(T65=5,V66=2),"5 φ 20+2 φ 16",IF(AND(T65=5,V66=3),"5 φ 20+3 φ 16",IF(AND(T65=5,V66=1),"5 φ 20+4 φ 16",""))))))))))))))))))</f>
        <v>2 φ 20+1 φ 16</v>
      </c>
      <c r="U67" s="1411"/>
      <c r="V67" s="1411"/>
      <c r="W67" s="1412"/>
      <c r="X67" s="2"/>
      <c r="Z67" s="1071"/>
      <c r="AB67" s="2"/>
      <c r="AC67" s="2"/>
      <c r="AD67" s="2"/>
      <c r="AE67" s="2"/>
      <c r="AF67" s="2"/>
      <c r="AG67" s="2"/>
      <c r="AK67" s="1143"/>
      <c r="AL67" s="1410" t="str">
        <f>IF(AND(AL65=2,AN66=0),"2 φ 20",IF(AND(AL65=3,AN66=0),"3 φ 20",IF(AND(AL65=4,AN66=0),"4 φ 20",IF(AND(AL65=5,AN66=0),"5 φ 20",IF(AND(AL65=2,AN66=1),"2 φ 20+1 φ 16",IF(AND(AL65=2,AN66=2),"2 φ 20+2 φ 16",IF(AND(AL65=2,AN66=3),"2 φ 20+3 φ 16",IF(AND(AL65=3,AN66=1),"3 φ 20+1 φ 16",IF(AND(AL65=3,AN66=2),"3 φ 20+2 φ 16",IF(AND(AL65=3,AN66=3),"3 φ 20+3 φ 16",IF(AND(AL65=4,AN66=1),"4 φ 20+1 φ 16",IF(AND(AL65=4,AN66=2),"4 φ 20+2 φ 16",IF(AND(AL65=4,AN66=3),"4 φ 20+3 φ 16",IF(AND(AL65=4,AN66=4),"4 φ 20+4 φ 16",IF(AND(AL65=5,AN66=1),"5 φ 20+1 φ 16",IF(AND(AL65=5,AN66=2),"5 φ 20+2 φ 16",IF(AND(AL65=5,AN66=3),"5 φ 20+3 φ 16",IF(AND(AL65=5,AN66=1),"5 φ 20+4 φ 16",""))))))))))))))))))</f>
        <v>2 φ 20</v>
      </c>
      <c r="AM67" s="1411"/>
      <c r="AN67" s="1411"/>
      <c r="AO67" s="1412"/>
      <c r="AP67" s="2"/>
      <c r="AR67" s="1071"/>
      <c r="AT67" s="2"/>
      <c r="AU67" s="2"/>
      <c r="AV67" s="2"/>
      <c r="AW67" s="2"/>
      <c r="AX67" s="2"/>
      <c r="AY67" s="2"/>
      <c r="BC67" s="1143"/>
      <c r="BD67" s="1410" t="str">
        <f>IF(AND(BD65=2,BF66=0),"2 φ 20",IF(AND(BD65=3,BF66=0),"3 φ 20",IF(AND(BD65=4,BF66=0),"4 φ 20",IF(AND(BD65=5,BF66=0),"5 φ 20",IF(AND(BD65=2,BF66=1),"2 φ 20+1 φ 16",IF(AND(BD65=2,BF66=2),"2 φ 20+2 φ 16",IF(AND(BD65=2,BF66=3),"2 φ 20+3 φ 16",IF(AND(BD65=3,BF66=1),"3 φ 20+1 φ 16",IF(AND(BD65=3,BF66=2),"3 φ 20+2 φ 16",IF(AND(BD65=3,BF66=3),"3 φ 20+3 φ 16",IF(AND(BD65=4,BF66=1),"4 φ 20+1 φ 16",IF(AND(BD65=4,BF66=2),"4 φ 20+2 φ 16",IF(AND(BD65=4,BF66=3),"4 φ 20+3 φ 16",IF(AND(BD65=4,BF66=4),"4 φ 20+4 φ 16",IF(AND(BD65=5,BF66=1),"5 φ 20+1 φ 16",IF(AND(BD65=5,BF66=2),"5 φ 20+2 φ 16",IF(AND(BD65=5,BF66=3),"5 φ 20+3 φ 16",IF(AND(BD65=5,BF66=1),"5 φ 20+4 φ 16",""))))))))))))))))))</f>
        <v>2 φ 20</v>
      </c>
      <c r="BE67" s="1411"/>
      <c r="BF67" s="1411"/>
      <c r="BG67" s="1412"/>
      <c r="BH67" s="2"/>
      <c r="BJ67" s="1071"/>
      <c r="BL67" s="2"/>
      <c r="BM67" s="2"/>
      <c r="BN67" s="2"/>
      <c r="BO67" s="2"/>
      <c r="BP67" s="2"/>
      <c r="BQ67" s="2"/>
      <c r="BU67" s="1143"/>
      <c r="BV67" s="1410" t="str">
        <f>IF(AND(BV65=2,BX66=0),"2 φ 20",IF(AND(BV65=3,BX66=0),"3 φ 20",IF(AND(BV65=4,BX66=0),"4 φ 20",IF(AND(BV65=5,BX66=0),"5 φ 20",IF(AND(BV65=2,BX66=1),"2 φ 20+1 φ 16",IF(AND(BV65=2,BX66=2),"2 φ 20+2 φ 16",IF(AND(BV65=2,BX66=3),"2 φ 20+3 φ 16",IF(AND(BV65=3,BX66=1),"3 φ 20+1 φ 16",IF(AND(BV65=3,BX66=2),"3 φ 20+2 φ 16",IF(AND(BV65=3,BX66=3),"3 φ 20+3 φ 16",IF(AND(BV65=4,BX66=1),"4 φ 20+1 φ 16",IF(AND(BV65=4,BX66=2),"4 φ 20+2 φ 16",IF(AND(BV65=4,BX66=3),"4 φ 20+3 φ 16",IF(AND(BV65=4,BX66=4),"4 φ 20+4 φ 16",IF(AND(BV65=5,BX66=1),"5 φ 20+1 φ 16",IF(AND(BV65=5,BX66=2),"5 φ 20+2 φ 16",IF(AND(BV65=5,BX66=3),"5 φ 20+3 φ 16",IF(AND(BV65=5,BX66=1),"5 φ 20+4 φ 16",""))))))))))))))))))</f>
        <v>2 φ 20</v>
      </c>
      <c r="BW67" s="1411"/>
      <c r="BX67" s="1411"/>
      <c r="BY67" s="1412"/>
      <c r="BZ67" s="2"/>
      <c r="CB67" s="1071"/>
      <c r="CD67" s="2"/>
      <c r="CE67" s="2"/>
      <c r="CF67" s="2"/>
      <c r="CG67" s="2"/>
      <c r="CH67" s="2"/>
      <c r="CI67" s="2"/>
      <c r="CM67" s="1143"/>
      <c r="CN67" s="1410" t="str">
        <f>IF(AND(CN65=2,CP66=0),"2 φ 20",IF(AND(CN65=3,CP66=0),"3 φ 20",IF(AND(CN65=4,CP66=0),"4 φ 20",IF(AND(CN65=5,CP66=0),"5 φ 20",IF(AND(CN65=2,CP66=1),"2 φ 20+1 φ 16",IF(AND(CN65=2,CP66=2),"2 φ 20+2 φ 16",IF(AND(CN65=2,CP66=3),"2 φ 20+3 φ 16",IF(AND(CN65=3,CP66=1),"3 φ 20+1 φ 16",IF(AND(CN65=3,CP66=2),"3 φ 20+2 φ 16",IF(AND(CN65=3,CP66=3),"3 φ 20+3 φ 16",IF(AND(CN65=4,CP66=1),"4 φ 20+1 φ 16",IF(AND(CN65=4,CP66=2),"4 φ 20+2 φ 16",IF(AND(CN65=4,CP66=3),"4 φ 20+3 φ 16",IF(AND(CN65=4,CP66=4),"4 φ 20+4 φ 16",IF(AND(CN65=5,CP66=1),"5 φ 20+1 φ 16",IF(AND(CN65=5,CP66=2),"5 φ 20+2 φ 16",IF(AND(CN65=5,CP66=3),"5 φ 20+3 φ 16",IF(AND(CN65=5,CP66=1),"5 φ 20+4 φ 16",""))))))))))))))))))</f>
        <v>2 φ 20</v>
      </c>
      <c r="CO67" s="1411"/>
      <c r="CP67" s="1411"/>
      <c r="CQ67" s="1412"/>
      <c r="CR67" s="2"/>
      <c r="CT67" s="1071"/>
      <c r="CV67" s="2"/>
      <c r="CW67" s="2"/>
      <c r="CX67" s="2"/>
      <c r="CY67" s="2"/>
      <c r="CZ67" s="2"/>
      <c r="DA67" s="2"/>
      <c r="DE67" s="1143"/>
      <c r="DF67" s="1410" t="str">
        <f>IF(AND(DF65=2,DH66=0),"2 φ 20",IF(AND(DF65=3,DH66=0),"3 φ 20",IF(AND(DF65=4,DH66=0),"4 φ 20",IF(AND(DF65=5,DH66=0),"5 φ 20",IF(AND(DF65=2,DH66=1),"2 φ 20+1 φ 16",IF(AND(DF65=2,DH66=2),"2 φ 20+2 φ 16",IF(AND(DF65=2,DH66=3),"2 φ 20+3 φ 16",IF(AND(DF65=3,DH66=1),"3 φ 20+1 φ 16",IF(AND(DF65=3,DH66=2),"3 φ 20+2 φ 16",IF(AND(DF65=3,DH66=3),"3 φ 20+3 φ 16",IF(AND(DF65=4,DH66=1),"4 φ 20+1 φ 16",IF(AND(DF65=4,DH66=2),"4 φ 20+2 φ 16",IF(AND(DF65=4,DH66=3),"4 φ 20+3 φ 16",IF(AND(DF65=4,DH66=4),"4 φ 20+4 φ 16",IF(AND(DF65=5,DH66=1),"5 φ 20+1 φ 16",IF(AND(DF65=5,DH66=2),"5 φ 20+2 φ 16",IF(AND(DF65=5,DH66=3),"5 φ 20+3 φ 16",IF(AND(DF65=5,DH66=1),"5 φ 20+4 φ 16",""))))))))))))))))))</f>
        <v>2 φ 20+1 φ 16</v>
      </c>
      <c r="DG67" s="1411"/>
      <c r="DH67" s="1411"/>
      <c r="DI67" s="1412"/>
      <c r="DL67" s="1071"/>
      <c r="DN67" s="2"/>
      <c r="DO67" s="2"/>
      <c r="DP67" s="2"/>
      <c r="DQ67" s="2"/>
      <c r="DR67" s="2"/>
      <c r="DS67" s="2"/>
    </row>
    <row r="68" spans="1:126" ht="22.8" customHeight="1" thickBot="1" x14ac:dyDescent="0.35">
      <c r="A68" s="1278"/>
      <c r="S68" s="1143"/>
      <c r="Z68" s="1071"/>
      <c r="AK68" s="1143"/>
      <c r="AR68" s="1071"/>
      <c r="BC68" s="1143"/>
      <c r="BJ68" s="1071"/>
      <c r="BU68" s="1143"/>
      <c r="CB68" s="1071"/>
      <c r="CM68" s="1143"/>
      <c r="CT68" s="1071"/>
      <c r="DE68" s="1143"/>
      <c r="DL68" s="1071"/>
    </row>
    <row r="69" spans="1:126" ht="22.8" customHeight="1" x14ac:dyDescent="0.3">
      <c r="A69" s="1278"/>
      <c r="B69" s="1483" t="s">
        <v>396</v>
      </c>
      <c r="C69" s="1526"/>
      <c r="D69" s="1526"/>
      <c r="E69" s="1527"/>
      <c r="F69" s="2"/>
      <c r="G69" s="1065">
        <f>$G$14</f>
        <v>21</v>
      </c>
      <c r="H69" s="1070">
        <f>(B70*PI()*(C70/10)^2/4+D71*PI()*(E71/10)^2/4)*2</f>
        <v>12.566370614359172</v>
      </c>
      <c r="I69" s="1065">
        <f>$I$14</f>
        <v>84</v>
      </c>
      <c r="J69" s="2"/>
      <c r="K69" s="1483" t="s">
        <v>396</v>
      </c>
      <c r="L69" s="1526"/>
      <c r="M69" s="1526"/>
      <c r="N69" s="1527"/>
      <c r="O69" s="2"/>
      <c r="P69" s="1065">
        <f>G69</f>
        <v>21</v>
      </c>
      <c r="Q69" s="1068">
        <f>(K70*PI()*(L70/10)^2/4+M70*PI()*(N70/10)^2/4+M71*PI()*(N71/10)^2/4)*2</f>
        <v>33.175218421908212</v>
      </c>
      <c r="R69" s="1065">
        <f>I69</f>
        <v>84</v>
      </c>
      <c r="S69" s="1143"/>
      <c r="T69" s="1538" t="s">
        <v>396</v>
      </c>
      <c r="U69" s="1539"/>
      <c r="V69" s="1539"/>
      <c r="W69" s="1540"/>
      <c r="X69" s="2"/>
      <c r="Y69" s="1065">
        <f>$G$14</f>
        <v>21</v>
      </c>
      <c r="Z69" s="1070">
        <f>(T70*PI()*(U70/10)^2/4+V71*PI()*(W71/10)^2/4)*2</f>
        <v>25.132741228718345</v>
      </c>
      <c r="AA69" s="1065">
        <f>$I$14</f>
        <v>84</v>
      </c>
      <c r="AB69" s="2"/>
      <c r="AC69" s="1533" t="s">
        <v>396</v>
      </c>
      <c r="AD69" s="1534"/>
      <c r="AE69" s="1534"/>
      <c r="AF69" s="1535"/>
      <c r="AG69" s="2"/>
      <c r="AH69" s="1065">
        <f>Y69</f>
        <v>21</v>
      </c>
      <c r="AI69" s="1068">
        <f>(AC70*PI()*(AD70/10)^2/4+AE70*PI()*(AF70/10)^2/4+AE71*PI()*(AF71/10)^2/4)*2</f>
        <v>33.175218421908212</v>
      </c>
      <c r="AJ69" s="1065">
        <f>AA69</f>
        <v>84</v>
      </c>
      <c r="AK69" s="1143"/>
      <c r="AL69" s="1483" t="s">
        <v>396</v>
      </c>
      <c r="AM69" s="1526"/>
      <c r="AN69" s="1526"/>
      <c r="AO69" s="1527"/>
      <c r="AP69" s="2"/>
      <c r="AQ69" s="1065">
        <f>$G$14</f>
        <v>21</v>
      </c>
      <c r="AR69" s="1070">
        <f>(AL70*PI()*(AM70/10)^2/4+AN71*PI()*(AO71/10)^2/4)*2</f>
        <v>12.566370614359172</v>
      </c>
      <c r="AS69" s="1065">
        <f>$I$14</f>
        <v>84</v>
      </c>
      <c r="AT69" s="2"/>
      <c r="AU69" s="1483" t="s">
        <v>396</v>
      </c>
      <c r="AV69" s="1526"/>
      <c r="AW69" s="1526"/>
      <c r="AX69" s="1527"/>
      <c r="AY69" s="2"/>
      <c r="AZ69" s="1065">
        <f>AQ69</f>
        <v>21</v>
      </c>
      <c r="BA69" s="1068">
        <f>(AU70*PI()*(AV70/10)^2/4+AW70*PI()*(AX70/10)^2/4+AW71*PI()*(AX71/10)^2/4)*2</f>
        <v>26.89203311472863</v>
      </c>
      <c r="BB69" s="1065">
        <f>AS69</f>
        <v>84</v>
      </c>
      <c r="BC69" s="1143"/>
      <c r="BD69" s="1533" t="s">
        <v>396</v>
      </c>
      <c r="BE69" s="1534"/>
      <c r="BF69" s="1534"/>
      <c r="BG69" s="1535"/>
      <c r="BH69" s="2"/>
      <c r="BI69" s="1065">
        <f>$G$14</f>
        <v>21</v>
      </c>
      <c r="BJ69" s="1070">
        <f>(BD70*PI()*(BE70/10)^2/4+BF71*PI()*(BG71/10)^2/4)*2</f>
        <v>12.566370614359172</v>
      </c>
      <c r="BK69" s="1065">
        <f>$I$14</f>
        <v>84</v>
      </c>
      <c r="BL69" s="2"/>
      <c r="BM69" s="1533" t="s">
        <v>396</v>
      </c>
      <c r="BN69" s="1534"/>
      <c r="BO69" s="1534"/>
      <c r="BP69" s="1535"/>
      <c r="BQ69" s="2"/>
      <c r="BR69" s="1065">
        <f>BI69</f>
        <v>21</v>
      </c>
      <c r="BS69" s="1068">
        <f>(BM70*PI()*(BN70/10)^2/4+BO70*PI()*(BP70/10)^2/4+BO71*PI()*(BP71/10)^2/4)*2</f>
        <v>26.89203311472863</v>
      </c>
      <c r="BT69" s="1065">
        <f>BK69</f>
        <v>84</v>
      </c>
      <c r="BU69" s="1143"/>
      <c r="BV69" s="1533" t="s">
        <v>396</v>
      </c>
      <c r="BW69" s="1534"/>
      <c r="BX69" s="1534"/>
      <c r="BY69" s="1535"/>
      <c r="BZ69" s="2"/>
      <c r="CA69" s="1065">
        <f>$G$14</f>
        <v>21</v>
      </c>
      <c r="CB69" s="1070">
        <f>(BV70*PI()*(BW70/10)^2/4+BX71*PI()*(BY71/10)^2/4)*2</f>
        <v>12.566370614359172</v>
      </c>
      <c r="CC69" s="1065">
        <f>$I$14</f>
        <v>84</v>
      </c>
      <c r="CD69" s="2"/>
      <c r="CE69" s="1483" t="s">
        <v>396</v>
      </c>
      <c r="CF69" s="1526"/>
      <c r="CG69" s="1526"/>
      <c r="CH69" s="1527"/>
      <c r="CI69" s="2"/>
      <c r="CJ69" s="1065">
        <f>CA69</f>
        <v>21</v>
      </c>
      <c r="CK69" s="1068">
        <f>(CE70*PI()*(CF70/10)^2/4+CG70*PI()*(CH70/10)^2/4+CG71*PI()*(CH71/10)^2/4)*2</f>
        <v>26.89203311472863</v>
      </c>
      <c r="CL69" s="1065">
        <f>CC69</f>
        <v>84</v>
      </c>
      <c r="CM69" s="1143"/>
      <c r="CN69" s="1483" t="s">
        <v>396</v>
      </c>
      <c r="CO69" s="1526"/>
      <c r="CP69" s="1526"/>
      <c r="CQ69" s="1527"/>
      <c r="CR69" s="2"/>
      <c r="CS69" s="1065">
        <f>$G$14</f>
        <v>21</v>
      </c>
      <c r="CT69" s="1070">
        <f>(CN70*PI()*(CO70/10)^2/4+CP71*PI()*(CQ71/10)^2/4)*2</f>
        <v>12.566370614359172</v>
      </c>
      <c r="CU69" s="1065">
        <f>$I$14</f>
        <v>84</v>
      </c>
      <c r="CV69" s="2"/>
      <c r="CW69" s="1483" t="s">
        <v>396</v>
      </c>
      <c r="CX69" s="1526"/>
      <c r="CY69" s="1526"/>
      <c r="CZ69" s="1527"/>
      <c r="DA69" s="2"/>
      <c r="DB69" s="1065">
        <f>CS69</f>
        <v>21</v>
      </c>
      <c r="DC69" s="1068">
        <f>(CW70*PI()*(CX70/10)^2/4+CY70*PI()*(CZ70/10)^2/4+CY71*PI()*(CZ71/10)^2/4)*2</f>
        <v>26.89203311472863</v>
      </c>
      <c r="DD69" s="1065">
        <f>CU69</f>
        <v>84</v>
      </c>
      <c r="DE69" s="1143"/>
      <c r="DF69" s="1533" t="s">
        <v>396</v>
      </c>
      <c r="DG69" s="1534"/>
      <c r="DH69" s="1534"/>
      <c r="DI69" s="1535"/>
      <c r="DK69" s="1065">
        <f>$G$14</f>
        <v>21</v>
      </c>
      <c r="DL69" s="1070">
        <f>(DF70*PI()*(DG70/10)^2/4+DH71*PI()*(DI71/10)^2/4)*2</f>
        <v>18.849555921538759</v>
      </c>
      <c r="DM69" s="1065">
        <f>$I$14</f>
        <v>84</v>
      </c>
      <c r="DN69" s="2"/>
      <c r="DO69" s="1483" t="s">
        <v>396</v>
      </c>
      <c r="DP69" s="1526"/>
      <c r="DQ69" s="1526"/>
      <c r="DR69" s="1527"/>
      <c r="DS69" s="2"/>
      <c r="DT69" s="1065">
        <f>DK69</f>
        <v>21</v>
      </c>
      <c r="DU69" s="1068">
        <f>(DO70*PI()*(DP70/10)^2/4+DQ70*PI()*(DR70/10)^2/4+DQ71*PI()*(DR71/10)^2/4)*2</f>
        <v>33.175218421908212</v>
      </c>
      <c r="DV69" s="1065">
        <f>DM69</f>
        <v>84</v>
      </c>
    </row>
    <row r="70" spans="1:126" ht="22.8" customHeight="1" thickBot="1" x14ac:dyDescent="0.35">
      <c r="A70" s="1357" t="s">
        <v>404</v>
      </c>
      <c r="B70" s="1074">
        <v>2</v>
      </c>
      <c r="C70" s="1098">
        <v>20</v>
      </c>
      <c r="D70" s="1076">
        <v>0</v>
      </c>
      <c r="E70" s="1099">
        <v>16</v>
      </c>
      <c r="F70" s="434"/>
      <c r="G70" s="1416" t="str">
        <f>IF(AND(H69&gt;=G69,H69&lt;=I69),"Verifica","Non Verifica")</f>
        <v>Non Verifica</v>
      </c>
      <c r="H70" s="1416"/>
      <c r="I70" s="1416"/>
      <c r="J70" s="434"/>
      <c r="K70" s="1185">
        <v>4</v>
      </c>
      <c r="L70" s="1186">
        <f>C70</f>
        <v>20</v>
      </c>
      <c r="M70" s="1185">
        <f>IF(K70=2,1,IF(K70=3,0,IF(K70=4,0,IF(K70=5,0,""))))</f>
        <v>0</v>
      </c>
      <c r="N70" s="1186">
        <f>E70</f>
        <v>16</v>
      </c>
      <c r="O70" s="434"/>
      <c r="P70" s="1416" t="str">
        <f>IF(AND(Q69&gt;=P69,Q69&lt;=R69),"Verifica","Non Verifica")</f>
        <v>Verifica</v>
      </c>
      <c r="Q70" s="1416"/>
      <c r="R70" s="1416"/>
      <c r="S70" s="1143"/>
      <c r="T70" s="1074">
        <v>2</v>
      </c>
      <c r="U70" s="1098">
        <v>20</v>
      </c>
      <c r="V70" s="1076">
        <v>0</v>
      </c>
      <c r="W70" s="1099">
        <v>16</v>
      </c>
      <c r="X70" s="434"/>
      <c r="Y70" s="1416" t="str">
        <f>IF(AND(Z69&gt;=Y69,Z69&lt;=AA69),"Verifica","Non Verifica")</f>
        <v>Verifica</v>
      </c>
      <c r="Z70" s="1416"/>
      <c r="AA70" s="1416"/>
      <c r="AB70" s="434"/>
      <c r="AC70" s="1185">
        <v>4</v>
      </c>
      <c r="AD70" s="1186">
        <f>U70</f>
        <v>20</v>
      </c>
      <c r="AE70" s="1185">
        <f>IF(AC70=2,1,IF(AC70=3,0,IF(AC70=4,0,IF(AC70=5,0,""))))</f>
        <v>0</v>
      </c>
      <c r="AF70" s="1186">
        <f>W70</f>
        <v>16</v>
      </c>
      <c r="AG70" s="434"/>
      <c r="AH70" s="1416" t="str">
        <f>IF(AND(AI69&gt;=AH69,AI69&lt;=AJ69),"Verifica","Non Verifica")</f>
        <v>Verifica</v>
      </c>
      <c r="AI70" s="1416"/>
      <c r="AJ70" s="1416"/>
      <c r="AK70" s="1143"/>
      <c r="AL70" s="1074">
        <v>2</v>
      </c>
      <c r="AM70" s="1098">
        <v>20</v>
      </c>
      <c r="AN70" s="1076">
        <v>0</v>
      </c>
      <c r="AO70" s="1099">
        <v>16</v>
      </c>
      <c r="AP70" s="434"/>
      <c r="AQ70" s="1416" t="str">
        <f>IF(AND(AR69&gt;=AQ69,AR69&lt;=AS69),"Verifica","Non Verifica")</f>
        <v>Non Verifica</v>
      </c>
      <c r="AR70" s="1416"/>
      <c r="AS70" s="1416"/>
      <c r="AT70" s="434"/>
      <c r="AU70" s="527">
        <v>3</v>
      </c>
      <c r="AV70" s="1182">
        <f>AM70</f>
        <v>20</v>
      </c>
      <c r="AW70" s="527">
        <f>IF(AU70=2,1,IF(AU70=3,0,IF(AU70=4,0,IF(AU70=5,0,""))))</f>
        <v>0</v>
      </c>
      <c r="AX70" s="1182">
        <f>AO70</f>
        <v>16</v>
      </c>
      <c r="AY70" s="434"/>
      <c r="AZ70" s="1416" t="str">
        <f>IF(AND(BA69&gt;=AZ69,BA69&lt;=BB69),"Verifica","Non Verifica")</f>
        <v>Verifica</v>
      </c>
      <c r="BA70" s="1416"/>
      <c r="BB70" s="1416"/>
      <c r="BC70" s="1143"/>
      <c r="BD70" s="1074">
        <v>2</v>
      </c>
      <c r="BE70" s="1098">
        <v>20</v>
      </c>
      <c r="BF70" s="1076">
        <v>0</v>
      </c>
      <c r="BG70" s="1099">
        <v>16</v>
      </c>
      <c r="BH70" s="434"/>
      <c r="BI70" s="1416" t="str">
        <f>IF(AND(BJ69&gt;=BI69,BJ69&lt;=BK69),"Verifica","Non Verifica")</f>
        <v>Non Verifica</v>
      </c>
      <c r="BJ70" s="1416"/>
      <c r="BK70" s="1416"/>
      <c r="BL70" s="434"/>
      <c r="BM70" s="527">
        <v>3</v>
      </c>
      <c r="BN70" s="1182">
        <f>BE70</f>
        <v>20</v>
      </c>
      <c r="BO70" s="527">
        <f>IF(BM70=2,1,IF(BM70=3,0,IF(BM70=4,0,IF(BM70=5,0,""))))</f>
        <v>0</v>
      </c>
      <c r="BP70" s="1182">
        <f>BG70</f>
        <v>16</v>
      </c>
      <c r="BQ70" s="434"/>
      <c r="BR70" s="1416" t="str">
        <f>IF(AND(BS69&gt;=BR69,BS69&lt;=BT69),"Verifica","Non Verifica")</f>
        <v>Verifica</v>
      </c>
      <c r="BS70" s="1416"/>
      <c r="BT70" s="1416"/>
      <c r="BU70" s="1143"/>
      <c r="BV70" s="1074">
        <v>2</v>
      </c>
      <c r="BW70" s="1098">
        <v>20</v>
      </c>
      <c r="BX70" s="1076">
        <v>0</v>
      </c>
      <c r="BY70" s="1099">
        <v>16</v>
      </c>
      <c r="BZ70" s="434"/>
      <c r="CA70" s="1416" t="str">
        <f>IF(AND(CB69&gt;=CA69,CB69&lt;=CC69),"Verifica","Non Verifica")</f>
        <v>Non Verifica</v>
      </c>
      <c r="CB70" s="1416"/>
      <c r="CC70" s="1416"/>
      <c r="CD70" s="434"/>
      <c r="CE70" s="527">
        <v>3</v>
      </c>
      <c r="CF70" s="1182">
        <f>BW70</f>
        <v>20</v>
      </c>
      <c r="CG70" s="527">
        <f>IF(CE70=2,1,IF(CE70=3,0,IF(CE70=4,0,IF(CE70=5,0,""))))</f>
        <v>0</v>
      </c>
      <c r="CH70" s="1182">
        <f>BY70</f>
        <v>16</v>
      </c>
      <c r="CI70" s="434"/>
      <c r="CJ70" s="1416" t="str">
        <f>IF(AND(CK69&gt;=CJ69,CK69&lt;=CL69),"Verifica","Non Verifica")</f>
        <v>Verifica</v>
      </c>
      <c r="CK70" s="1416"/>
      <c r="CL70" s="1416"/>
      <c r="CM70" s="1143"/>
      <c r="CN70" s="1074">
        <v>2</v>
      </c>
      <c r="CO70" s="1098">
        <v>20</v>
      </c>
      <c r="CP70" s="1076">
        <v>0</v>
      </c>
      <c r="CQ70" s="1099">
        <v>16</v>
      </c>
      <c r="CR70" s="434"/>
      <c r="CS70" s="1416" t="str">
        <f>IF(AND(CT69&gt;=CS69,CT69&lt;=CU69),"Verifica","Non Verifica")</f>
        <v>Non Verifica</v>
      </c>
      <c r="CT70" s="1416"/>
      <c r="CU70" s="1416"/>
      <c r="CV70" s="434"/>
      <c r="CW70" s="527">
        <v>3</v>
      </c>
      <c r="CX70" s="1182">
        <f>CO70</f>
        <v>20</v>
      </c>
      <c r="CY70" s="527">
        <f>IF(CW70=2,1,IF(CW70=3,0,IF(CW70=4,0,IF(CW70=5,0,""))))</f>
        <v>0</v>
      </c>
      <c r="CZ70" s="1182">
        <f>CQ70</f>
        <v>16</v>
      </c>
      <c r="DA70" s="434"/>
      <c r="DB70" s="1416" t="str">
        <f>IF(AND(DC69&gt;=DB69,DC69&lt;=DD69),"Verifica","Non Verifica")</f>
        <v>Verifica</v>
      </c>
      <c r="DC70" s="1416"/>
      <c r="DD70" s="1416"/>
      <c r="DE70" s="1143"/>
      <c r="DF70" s="1074">
        <v>2</v>
      </c>
      <c r="DG70" s="1098">
        <v>20</v>
      </c>
      <c r="DH70" s="1076">
        <v>0</v>
      </c>
      <c r="DI70" s="1099">
        <v>16</v>
      </c>
      <c r="DK70" s="1416" t="str">
        <f>IF(AND(DL69&gt;=DK69,DL69&lt;=DM69),"Verifica","Non Verifica")</f>
        <v>Non Verifica</v>
      </c>
      <c r="DL70" s="1416"/>
      <c r="DM70" s="1416"/>
      <c r="DN70" s="434"/>
      <c r="DO70" s="1185">
        <v>4</v>
      </c>
      <c r="DP70" s="1186">
        <f>DG70</f>
        <v>20</v>
      </c>
      <c r="DQ70" s="1185">
        <v>0</v>
      </c>
      <c r="DR70" s="1186">
        <f>DI70</f>
        <v>16</v>
      </c>
      <c r="DS70" s="434"/>
      <c r="DT70" s="1416" t="str">
        <f>IF(AND(DU69&gt;=DT69,DU69&lt;=DV69),"Verifica","Non Verifica")</f>
        <v>Verifica</v>
      </c>
      <c r="DU70" s="1416"/>
      <c r="DV70" s="1416"/>
    </row>
    <row r="71" spans="1:126" ht="22.8" customHeight="1" thickBot="1" x14ac:dyDescent="0.35">
      <c r="A71" s="1358" t="s">
        <v>403</v>
      </c>
      <c r="B71" s="47">
        <v>2</v>
      </c>
      <c r="C71" s="1082">
        <v>20</v>
      </c>
      <c r="D71" s="1065">
        <v>0</v>
      </c>
      <c r="E71" s="1080">
        <v>16</v>
      </c>
      <c r="F71" s="434"/>
      <c r="J71" s="434"/>
      <c r="K71" s="1187">
        <v>2</v>
      </c>
      <c r="L71" s="1188">
        <f>C71</f>
        <v>20</v>
      </c>
      <c r="M71" s="1185">
        <v>2</v>
      </c>
      <c r="N71" s="1189">
        <v>16</v>
      </c>
      <c r="O71" s="434"/>
      <c r="S71" s="1143"/>
      <c r="T71" s="47">
        <v>2</v>
      </c>
      <c r="U71" s="1082">
        <v>20</v>
      </c>
      <c r="V71" s="1065">
        <v>2</v>
      </c>
      <c r="W71" s="1080">
        <v>20</v>
      </c>
      <c r="X71" s="434"/>
      <c r="Z71" s="1071"/>
      <c r="AB71" s="434"/>
      <c r="AC71" s="1187">
        <v>2</v>
      </c>
      <c r="AD71" s="1188">
        <f>U71</f>
        <v>20</v>
      </c>
      <c r="AE71" s="1185">
        <v>2</v>
      </c>
      <c r="AF71" s="1189">
        <v>16</v>
      </c>
      <c r="AG71" s="434"/>
      <c r="AK71" s="1143"/>
      <c r="AL71" s="47">
        <v>2</v>
      </c>
      <c r="AM71" s="1082">
        <v>20</v>
      </c>
      <c r="AN71" s="1065">
        <v>0</v>
      </c>
      <c r="AO71" s="1080">
        <v>16</v>
      </c>
      <c r="AP71" s="434"/>
      <c r="AR71" s="1071"/>
      <c r="AT71" s="434"/>
      <c r="AU71" s="1183">
        <v>2</v>
      </c>
      <c r="AV71" s="525">
        <f>AM71</f>
        <v>20</v>
      </c>
      <c r="AW71" s="527">
        <v>2</v>
      </c>
      <c r="AX71" s="1184">
        <v>16</v>
      </c>
      <c r="AY71" s="434"/>
      <c r="BC71" s="1143"/>
      <c r="BD71" s="47">
        <v>2</v>
      </c>
      <c r="BE71" s="1082">
        <v>20</v>
      </c>
      <c r="BF71" s="1065">
        <v>0</v>
      </c>
      <c r="BG71" s="1080">
        <v>16</v>
      </c>
      <c r="BH71" s="434"/>
      <c r="BJ71" s="1071"/>
      <c r="BL71" s="434"/>
      <c r="BM71" s="1183">
        <v>2</v>
      </c>
      <c r="BN71" s="525">
        <f>BE71</f>
        <v>20</v>
      </c>
      <c r="BO71" s="527">
        <v>2</v>
      </c>
      <c r="BP71" s="1184">
        <v>16</v>
      </c>
      <c r="BQ71" s="434"/>
      <c r="BU71" s="1143"/>
      <c r="BV71" s="47">
        <v>2</v>
      </c>
      <c r="BW71" s="1082">
        <v>20</v>
      </c>
      <c r="BX71" s="1065">
        <v>0</v>
      </c>
      <c r="BY71" s="1080">
        <v>16</v>
      </c>
      <c r="BZ71" s="434"/>
      <c r="CB71" s="1071"/>
      <c r="CD71" s="434"/>
      <c r="CE71" s="1183">
        <v>2</v>
      </c>
      <c r="CF71" s="525">
        <f>BW71</f>
        <v>20</v>
      </c>
      <c r="CG71" s="527">
        <v>2</v>
      </c>
      <c r="CH71" s="1184">
        <v>16</v>
      </c>
      <c r="CI71" s="434"/>
      <c r="CM71" s="1143"/>
      <c r="CN71" s="47">
        <v>2</v>
      </c>
      <c r="CO71" s="1082">
        <v>20</v>
      </c>
      <c r="CP71" s="1065">
        <v>0</v>
      </c>
      <c r="CQ71" s="1080">
        <v>16</v>
      </c>
      <c r="CR71" s="434"/>
      <c r="CT71" s="1071"/>
      <c r="CV71" s="434"/>
      <c r="CW71" s="1183">
        <v>2</v>
      </c>
      <c r="CX71" s="525">
        <f>CO71</f>
        <v>20</v>
      </c>
      <c r="CY71" s="527">
        <v>2</v>
      </c>
      <c r="CZ71" s="1184">
        <v>16</v>
      </c>
      <c r="DA71" s="434"/>
      <c r="DE71" s="1143"/>
      <c r="DF71" s="47">
        <v>2</v>
      </c>
      <c r="DG71" s="1082">
        <v>20</v>
      </c>
      <c r="DH71" s="1065">
        <v>1</v>
      </c>
      <c r="DI71" s="1080">
        <v>20</v>
      </c>
      <c r="DL71" s="1071"/>
      <c r="DN71" s="434"/>
      <c r="DO71" s="1187">
        <v>2</v>
      </c>
      <c r="DP71" s="1188">
        <f>DG71</f>
        <v>20</v>
      </c>
      <c r="DQ71" s="1185">
        <v>2</v>
      </c>
      <c r="DR71" s="1189">
        <v>16</v>
      </c>
      <c r="DS71" s="434"/>
    </row>
    <row r="72" spans="1:126" ht="22.8" customHeight="1" thickBot="1" x14ac:dyDescent="0.35">
      <c r="A72" s="1142"/>
      <c r="B72" s="1410" t="str">
        <f>IF(AND(B70=2,D71=0),"2 φ 20",IF(AND(B70=3,D71=0),"3 φ 20",IF(AND(B70=4,D71=0),"4 φ 20",IF(AND(B70=5,D71=0),"5 φ 20",IF(AND(B70=2,D71=1),"2 φ 20+1 φ 16",IF(AND(B70=2,D71=2),"2 φ 20+2 φ 16",IF(AND(B70=2,D71=3),"2 φ 20+3 φ 16",IF(AND(B70=3,D71=1),"3 φ 20+1 φ 16",IF(AND(B70=3,D71=2),"3 φ 20+2 φ 16",IF(AND(B70=3,D71=3),"3 φ 20+3 φ 16",IF(AND(B70=4,D71=1),"4 φ 20+1 φ 16",IF(AND(B70=4,D71=2),"4 φ 20+2 φ 16",IF(AND(B70=4,D71=3),"4 φ 20+3 φ 16",IF(AND(B70=4,D71=4),"4 φ 20+4 φ 16",IF(AND(B70=5,D71=1),"5 φ 20+1 φ 16",IF(AND(B70=5,D71=2),"5 φ 20+2 φ 16",IF(AND(B70=5,D71=3),"5 φ 20+3 φ 16",IF(AND(B70=5,D71=1),"5 φ 20+4 φ 16",""))))))))))))))))))</f>
        <v>2 φ 20</v>
      </c>
      <c r="C72" s="1411"/>
      <c r="D72" s="1411"/>
      <c r="E72" s="1412"/>
      <c r="F72" s="2"/>
      <c r="J72" s="2"/>
      <c r="K72" s="2"/>
      <c r="L72" s="2"/>
      <c r="M72" s="2"/>
      <c r="N72" s="2"/>
      <c r="O72" s="2"/>
      <c r="S72" s="1143"/>
      <c r="T72" s="1410" t="str">
        <f>IF(AND(T70=2,V71=0),"2 φ 20",IF(AND(T70=3,V71=0),"3 φ 20",IF(AND(T70=4,V71=0),"4 φ 20",IF(AND(T70=5,V71=0),"5 φ 20",IF(AND(T70=2,V71=1),"2 φ 20+1 φ 16",IF(AND(T70=2,V71=2),"2 φ 20+2 φ 16",IF(AND(T70=2,V71=3),"2 φ 20+3 φ 16",IF(AND(T70=3,V71=1),"3 φ 20+1 φ 16",IF(AND(T70=3,V71=2),"3 φ 20+2 φ 16",IF(AND(T70=3,V71=3),"3 φ 20+3 φ 16",IF(AND(T70=4,V71=1),"4 φ 20+1 φ 16",IF(AND(T70=4,V71=2),"4 φ 20+2 φ 16",IF(AND(T70=4,V71=3),"4 φ 20+3 φ 16",IF(AND(T70=4,V71=4),"4 φ 20+4 φ 16",IF(AND(T70=5,V71=1),"5 φ 20+1 φ 16",IF(AND(T70=5,V71=2),"5 φ 20+2 φ 16",IF(AND(T70=5,V71=3),"5 φ 20+3 φ 16",IF(AND(T70=5,V71=1),"5 φ 20+4 φ 16",""))))))))))))))))))</f>
        <v>2 φ 20+2 φ 16</v>
      </c>
      <c r="U72" s="1411"/>
      <c r="V72" s="1411"/>
      <c r="W72" s="1412"/>
      <c r="X72" s="2"/>
      <c r="Z72" s="1071"/>
      <c r="AB72" s="2"/>
      <c r="AC72" s="2"/>
      <c r="AD72" s="2"/>
      <c r="AE72" s="2"/>
      <c r="AF72" s="2"/>
      <c r="AG72" s="2"/>
      <c r="AK72" s="1143"/>
      <c r="AL72" s="1410" t="str">
        <f>IF(AND(AL70=2,AN71=0),"2 φ 20",IF(AND(AL70=3,AN71=0),"3 φ 20",IF(AND(AL70=4,AN71=0),"4 φ 20",IF(AND(AL70=5,AN71=0),"5 φ 20",IF(AND(AL70=2,AN71=1),"2 φ 20+1 φ 16",IF(AND(AL70=2,AN71=2),"2 φ 20+2 φ 16",IF(AND(AL70=2,AN71=3),"2 φ 20+3 φ 16",IF(AND(AL70=3,AN71=1),"3 φ 20+1 φ 16",IF(AND(AL70=3,AN71=2),"3 φ 20+2 φ 16",IF(AND(AL70=3,AN71=3),"3 φ 20+3 φ 16",IF(AND(AL70=4,AN71=1),"4 φ 20+1 φ 16",IF(AND(AL70=4,AN71=2),"4 φ 20+2 φ 16",IF(AND(AL70=4,AN71=3),"4 φ 20+3 φ 16",IF(AND(AL70=4,AN71=4),"4 φ 20+4 φ 16",IF(AND(AL70=5,AN71=1),"5 φ 20+1 φ 16",IF(AND(AL70=5,AN71=2),"5 φ 20+2 φ 16",IF(AND(AL70=5,AN71=3),"5 φ 20+3 φ 16",IF(AND(AL70=5,AN71=1),"5 φ 20+4 φ 16",""))))))))))))))))))</f>
        <v>2 φ 20</v>
      </c>
      <c r="AM72" s="1411"/>
      <c r="AN72" s="1411"/>
      <c r="AO72" s="1412"/>
      <c r="AP72" s="2"/>
      <c r="AR72" s="1071"/>
      <c r="AT72" s="2"/>
      <c r="AU72" s="2"/>
      <c r="AV72" s="2"/>
      <c r="AW72" s="2"/>
      <c r="AX72" s="2"/>
      <c r="AY72" s="2"/>
      <c r="BC72" s="1143"/>
      <c r="BD72" s="1410" t="str">
        <f>IF(AND(BD70=2,BF71=0),"2 φ 20",IF(AND(BD70=3,BF71=0),"3 φ 20",IF(AND(BD70=4,BF71=0),"4 φ 20",IF(AND(BD70=5,BF71=0),"5 φ 20",IF(AND(BD70=2,BF71=1),"2 φ 20+1 φ 16",IF(AND(BD70=2,BF71=2),"2 φ 20+2 φ 16",IF(AND(BD70=2,BF71=3),"2 φ 20+3 φ 16",IF(AND(BD70=3,BF71=1),"3 φ 20+1 φ 16",IF(AND(BD70=3,BF71=2),"3 φ 20+2 φ 16",IF(AND(BD70=3,BF71=3),"3 φ 20+3 φ 16",IF(AND(BD70=4,BF71=1),"4 φ 20+1 φ 16",IF(AND(BD70=4,BF71=2),"4 φ 20+2 φ 16",IF(AND(BD70=4,BF71=3),"4 φ 20+3 φ 16",IF(AND(BD70=4,BF71=4),"4 φ 20+4 φ 16",IF(AND(BD70=5,BF71=1),"5 φ 20+1 φ 16",IF(AND(BD70=5,BF71=2),"5 φ 20+2 φ 16",IF(AND(BD70=5,BF71=3),"5 φ 20+3 φ 16",IF(AND(BD70=5,BF71=1),"5 φ 20+4 φ 16",""))))))))))))))))))</f>
        <v>2 φ 20</v>
      </c>
      <c r="BE72" s="1411"/>
      <c r="BF72" s="1411"/>
      <c r="BG72" s="1412"/>
      <c r="BH72" s="2"/>
      <c r="BJ72" s="1071"/>
      <c r="BL72" s="2"/>
      <c r="BM72" s="2"/>
      <c r="BN72" s="2"/>
      <c r="BO72" s="2"/>
      <c r="BP72" s="2"/>
      <c r="BQ72" s="2"/>
      <c r="BU72" s="1143"/>
      <c r="BV72" s="1410" t="str">
        <f>IF(AND(BV70=2,BX71=0),"2 φ 20",IF(AND(BV70=3,BX71=0),"3 φ 20",IF(AND(BV70=4,BX71=0),"4 φ 20",IF(AND(BV70=5,BX71=0),"5 φ 20",IF(AND(BV70=2,BX71=1),"2 φ 20+1 φ 16",IF(AND(BV70=2,BX71=2),"2 φ 20+2 φ 16",IF(AND(BV70=2,BX71=3),"2 φ 20+3 φ 16",IF(AND(BV70=3,BX71=1),"3 φ 20+1 φ 16",IF(AND(BV70=3,BX71=2),"3 φ 20+2 φ 16",IF(AND(BV70=3,BX71=3),"3 φ 20+3 φ 16",IF(AND(BV70=4,BX71=1),"4 φ 20+1 φ 16",IF(AND(BV70=4,BX71=2),"4 φ 20+2 φ 16",IF(AND(BV70=4,BX71=3),"4 φ 20+3 φ 16",IF(AND(BV70=4,BX71=4),"4 φ 20+4 φ 16",IF(AND(BV70=5,BX71=1),"5 φ 20+1 φ 16",IF(AND(BV70=5,BX71=2),"5 φ 20+2 φ 16",IF(AND(BV70=5,BX71=3),"5 φ 20+3 φ 16",IF(AND(BV70=5,BX71=1),"5 φ 20+4 φ 16",""))))))))))))))))))</f>
        <v>2 φ 20</v>
      </c>
      <c r="BW72" s="1411"/>
      <c r="BX72" s="1411"/>
      <c r="BY72" s="1412"/>
      <c r="BZ72" s="2"/>
      <c r="CB72" s="1071"/>
      <c r="CD72" s="2"/>
      <c r="CE72" s="2"/>
      <c r="CF72" s="2"/>
      <c r="CG72" s="2"/>
      <c r="CH72" s="2"/>
      <c r="CI72" s="2"/>
      <c r="CM72" s="1143"/>
      <c r="CN72" s="1410" t="str">
        <f>IF(AND(CN70=2,CP71=0),"2 φ 20",IF(AND(CN70=3,CP71=0),"3 φ 20",IF(AND(CN70=4,CP71=0),"4 φ 20",IF(AND(CN70=5,CP71=0),"5 φ 20",IF(AND(CN70=2,CP71=1),"2 φ 20+1 φ 16",IF(AND(CN70=2,CP71=2),"2 φ 20+2 φ 16",IF(AND(CN70=2,CP71=3),"2 φ 20+3 φ 16",IF(AND(CN70=3,CP71=1),"3 φ 20+1 φ 16",IF(AND(CN70=3,CP71=2),"3 φ 20+2 φ 16",IF(AND(CN70=3,CP71=3),"3 φ 20+3 φ 16",IF(AND(CN70=4,CP71=1),"4 φ 20+1 φ 16",IF(AND(CN70=4,CP71=2),"4 φ 20+2 φ 16",IF(AND(CN70=4,CP71=3),"4 φ 20+3 φ 16",IF(AND(CN70=4,CP71=4),"4 φ 20+4 φ 16",IF(AND(CN70=5,CP71=1),"5 φ 20+1 φ 16",IF(AND(CN70=5,CP71=2),"5 φ 20+2 φ 16",IF(AND(CN70=5,CP71=3),"5 φ 20+3 φ 16",IF(AND(CN70=5,CP71=1),"5 φ 20+4 φ 16",""))))))))))))))))))</f>
        <v>2 φ 20</v>
      </c>
      <c r="CO72" s="1411"/>
      <c r="CP72" s="1411"/>
      <c r="CQ72" s="1412"/>
      <c r="CR72" s="2"/>
      <c r="CT72" s="1071"/>
      <c r="CV72" s="2"/>
      <c r="CW72" s="2"/>
      <c r="CX72" s="2"/>
      <c r="CY72" s="2"/>
      <c r="CZ72" s="2"/>
      <c r="DA72" s="2"/>
      <c r="DE72" s="1143"/>
      <c r="DF72" s="1410" t="str">
        <f>IF(AND(DF70=2,DH71=0),"2 φ 20",IF(AND(DF70=3,DH71=0),"3 φ 20",IF(AND(DF70=4,DH71=0),"4 φ 20",IF(AND(DF70=5,DH71=0),"5 φ 20",IF(AND(DF70=2,DH71=1),"2 φ 20+1 φ 16",IF(AND(DF70=2,DH71=2),"2 φ 20+2 φ 16",IF(AND(DF70=2,DH71=3),"2 φ 20+3 φ 16",IF(AND(DF70=3,DH71=1),"3 φ 20+1 φ 16",IF(AND(DF70=3,DH71=2),"3 φ 20+2 φ 16",IF(AND(DF70=3,DH71=3),"3 φ 20+3 φ 16",IF(AND(DF70=4,DH71=1),"4 φ 20+1 φ 16",IF(AND(DF70=4,DH71=2),"4 φ 20+2 φ 16",IF(AND(DF70=4,DH71=3),"4 φ 20+3 φ 16",IF(AND(DF70=4,DH71=4),"4 φ 20+4 φ 16",IF(AND(DF70=5,DH71=1),"5 φ 20+1 φ 16",IF(AND(DF70=5,DH71=2),"5 φ 20+2 φ 16",IF(AND(DF70=5,DH71=3),"5 φ 20+3 φ 16",IF(AND(DF70=5,DH71=1),"5 φ 20+4 φ 16",""))))))))))))))))))</f>
        <v>2 φ 20+1 φ 16</v>
      </c>
      <c r="DG72" s="1411"/>
      <c r="DH72" s="1411"/>
      <c r="DI72" s="1412"/>
      <c r="DL72" s="1071"/>
      <c r="DN72" s="2"/>
      <c r="DO72" s="2"/>
      <c r="DP72" s="2"/>
      <c r="DQ72" s="2"/>
      <c r="DR72" s="2"/>
      <c r="DS72" s="2"/>
    </row>
    <row r="73" spans="1:126" ht="22.8" customHeight="1" thickBot="1" x14ac:dyDescent="0.35">
      <c r="A73" s="1278"/>
      <c r="S73" s="1143"/>
      <c r="Z73" s="1071"/>
      <c r="AK73" s="1143"/>
      <c r="AR73" s="1071"/>
      <c r="BC73" s="1143"/>
      <c r="BJ73" s="1071"/>
      <c r="BU73" s="1143"/>
      <c r="CB73" s="1071"/>
      <c r="CM73" s="1143"/>
      <c r="CT73" s="1071"/>
      <c r="DE73" s="1143"/>
      <c r="DL73" s="1071"/>
      <c r="DO73" s="1175"/>
      <c r="DP73" s="1175"/>
      <c r="DQ73" s="1175"/>
      <c r="DR73" s="1175"/>
    </row>
    <row r="74" spans="1:126" ht="22.8" customHeight="1" x14ac:dyDescent="0.3">
      <c r="A74" s="1278"/>
      <c r="B74" s="1483" t="s">
        <v>396</v>
      </c>
      <c r="C74" s="1526"/>
      <c r="D74" s="1526"/>
      <c r="E74" s="1527"/>
      <c r="F74" s="2"/>
      <c r="G74" s="1065">
        <f>$G$19</f>
        <v>24</v>
      </c>
      <c r="H74" s="1070">
        <f>(B75*PI()*(C75/10)^2/4+D76*PI()*(E76/10)^2/4)*2</f>
        <v>12.566370614359172</v>
      </c>
      <c r="I74" s="1065">
        <f>$I$19</f>
        <v>96</v>
      </c>
      <c r="J74" s="2"/>
      <c r="K74" s="1483" t="s">
        <v>396</v>
      </c>
      <c r="L74" s="1526"/>
      <c r="M74" s="1526"/>
      <c r="N74" s="1527"/>
      <c r="O74" s="2"/>
      <c r="P74" s="1065">
        <f>G74</f>
        <v>24</v>
      </c>
      <c r="Q74" s="1068">
        <f>(K75*PI()*(L75/10)^2/4+M75*PI()*(N75/10)^2/4+M76*PI()*(N76/10)^2/4)*2</f>
        <v>33.175218421908212</v>
      </c>
      <c r="R74" s="1065">
        <f>I74</f>
        <v>96</v>
      </c>
      <c r="S74" s="1143"/>
      <c r="T74" s="1483" t="s">
        <v>396</v>
      </c>
      <c r="U74" s="1526"/>
      <c r="V74" s="1526"/>
      <c r="W74" s="1527"/>
      <c r="X74" s="2"/>
      <c r="Y74" s="1065">
        <f>$G$19</f>
        <v>24</v>
      </c>
      <c r="Z74" s="1070">
        <f>(T75*PI()*(U75/10)^2/4+V76*PI()*(W76/10)^2/4)*2</f>
        <v>18.849555921538759</v>
      </c>
      <c r="AA74" s="1065">
        <f>$I$19</f>
        <v>96</v>
      </c>
      <c r="AB74" s="2"/>
      <c r="AC74" s="1483" t="s">
        <v>396</v>
      </c>
      <c r="AD74" s="1526"/>
      <c r="AE74" s="1526"/>
      <c r="AF74" s="1527"/>
      <c r="AG74" s="2"/>
      <c r="AH74" s="1065">
        <f>Y74</f>
        <v>24</v>
      </c>
      <c r="AI74" s="1068">
        <f>(AC75*PI()*(AD75/10)^2/4+AE75*PI()*(AF75/10)^2/4+AE76*PI()*(AF76/10)^2/4)*2</f>
        <v>33.175218421908212</v>
      </c>
      <c r="AJ74" s="1065">
        <f>AA74</f>
        <v>96</v>
      </c>
      <c r="AK74" s="1143"/>
      <c r="AL74" s="1483" t="s">
        <v>396</v>
      </c>
      <c r="AM74" s="1526"/>
      <c r="AN74" s="1526"/>
      <c r="AO74" s="1527"/>
      <c r="AP74" s="2"/>
      <c r="AQ74" s="1065">
        <f>$G$19</f>
        <v>24</v>
      </c>
      <c r="AR74" s="1070">
        <f>(AL75*PI()*(AM75/10)^2/4+AN76*PI()*(AO76/10)^2/4)*2</f>
        <v>12.566370614359172</v>
      </c>
      <c r="AS74" s="1065">
        <f>$I$19</f>
        <v>96</v>
      </c>
      <c r="AT74" s="2"/>
      <c r="AU74" s="1483" t="s">
        <v>396</v>
      </c>
      <c r="AV74" s="1526"/>
      <c r="AW74" s="1526"/>
      <c r="AX74" s="1527"/>
      <c r="AY74" s="2"/>
      <c r="AZ74" s="1065">
        <f>AQ74</f>
        <v>24</v>
      </c>
      <c r="BA74" s="1068">
        <f>(AU75*PI()*(AV75/10)^2/4+AW75*PI()*(AX75/10)^2/4+AW76*PI()*(AX76/10)^2/4)*2</f>
        <v>26.89203311472863</v>
      </c>
      <c r="BB74" s="1065">
        <f>AS74</f>
        <v>96</v>
      </c>
      <c r="BC74" s="1143"/>
      <c r="BD74" s="1533" t="s">
        <v>396</v>
      </c>
      <c r="BE74" s="1534"/>
      <c r="BF74" s="1534"/>
      <c r="BG74" s="1535"/>
      <c r="BH74" s="2"/>
      <c r="BI74" s="1065">
        <f>$G$19</f>
        <v>24</v>
      </c>
      <c r="BJ74" s="1070">
        <f>(BD75*PI()*(BE75/10)^2/4+BF76*PI()*(BG76/10)^2/4)*2</f>
        <v>12.566370614359172</v>
      </c>
      <c r="BK74" s="1065">
        <f>$I$19</f>
        <v>96</v>
      </c>
      <c r="BL74" s="2"/>
      <c r="BM74" s="1483" t="s">
        <v>396</v>
      </c>
      <c r="BN74" s="1526"/>
      <c r="BO74" s="1526"/>
      <c r="BP74" s="1527"/>
      <c r="BQ74" s="2"/>
      <c r="BR74" s="1065">
        <f>BI74</f>
        <v>24</v>
      </c>
      <c r="BS74" s="1068">
        <f>(BM75*PI()*(BN75/10)^2/4+BO75*PI()*(BP75/10)^2/4+BO76*PI()*(BP76/10)^2/4)*2</f>
        <v>26.89203311472863</v>
      </c>
      <c r="BT74" s="1065">
        <f>BK74</f>
        <v>96</v>
      </c>
      <c r="BU74" s="1143"/>
      <c r="BV74" s="1533" t="s">
        <v>396</v>
      </c>
      <c r="BW74" s="1534"/>
      <c r="BX74" s="1534"/>
      <c r="BY74" s="1535"/>
      <c r="BZ74" s="2"/>
      <c r="CA74" s="1065">
        <f>$G$19</f>
        <v>24</v>
      </c>
      <c r="CB74" s="1070">
        <f>(BV75*PI()*(BW75/10)^2/4+BX76*PI()*(BY76/10)^2/4)*2</f>
        <v>12.566370614359172</v>
      </c>
      <c r="CC74" s="1065">
        <f>$I$19</f>
        <v>96</v>
      </c>
      <c r="CD74" s="2"/>
      <c r="CE74" s="1483" t="s">
        <v>396</v>
      </c>
      <c r="CF74" s="1526"/>
      <c r="CG74" s="1526"/>
      <c r="CH74" s="1527"/>
      <c r="CI74" s="2"/>
      <c r="CJ74" s="1065">
        <f>CA74</f>
        <v>24</v>
      </c>
      <c r="CK74" s="1068">
        <f>(CE75*PI()*(CF75/10)^2/4+CG75*PI()*(CH75/10)^2/4+CG76*PI()*(CH76/10)^2/4)*2</f>
        <v>26.89203311472863</v>
      </c>
      <c r="CL74" s="1065">
        <f>CC74</f>
        <v>96</v>
      </c>
      <c r="CM74" s="1143"/>
      <c r="CN74" s="1483" t="s">
        <v>396</v>
      </c>
      <c r="CO74" s="1526"/>
      <c r="CP74" s="1526"/>
      <c r="CQ74" s="1527"/>
      <c r="CR74" s="2"/>
      <c r="CS74" s="1065">
        <f>$G$19</f>
        <v>24</v>
      </c>
      <c r="CT74" s="1070">
        <f>(CN75*PI()*(CO75/10)^2/4+CP76*PI()*(CQ76/10)^2/4)*2</f>
        <v>12.566370614359172</v>
      </c>
      <c r="CU74" s="1065">
        <f>$I$19</f>
        <v>96</v>
      </c>
      <c r="CV74" s="2"/>
      <c r="CW74" s="1483" t="s">
        <v>396</v>
      </c>
      <c r="CX74" s="1526"/>
      <c r="CY74" s="1526"/>
      <c r="CZ74" s="1527"/>
      <c r="DA74" s="2"/>
      <c r="DB74" s="1065">
        <f>CS74</f>
        <v>24</v>
      </c>
      <c r="DC74" s="1068">
        <f>(CW75*PI()*(CX75/10)^2/4+CY75*PI()*(CZ75/10)^2/4+CY76*PI()*(CZ76/10)^2/4)*2</f>
        <v>26.89203311472863</v>
      </c>
      <c r="DD74" s="1065">
        <f>CU74</f>
        <v>96</v>
      </c>
      <c r="DE74" s="1143"/>
      <c r="DF74" s="1533" t="s">
        <v>396</v>
      </c>
      <c r="DG74" s="1534"/>
      <c r="DH74" s="1534"/>
      <c r="DI74" s="1535"/>
      <c r="DK74" s="1065">
        <f>$G$19</f>
        <v>24</v>
      </c>
      <c r="DL74" s="1070">
        <f>(DF75*PI()*(DG75/10)^2/4+DH76*PI()*(DI76/10)^2/4)*2</f>
        <v>20.608847807549044</v>
      </c>
      <c r="DM74" s="1065">
        <f>$I$19</f>
        <v>96</v>
      </c>
      <c r="DN74" s="2"/>
      <c r="DO74" s="1483" t="s">
        <v>396</v>
      </c>
      <c r="DP74" s="1526"/>
      <c r="DQ74" s="1526"/>
      <c r="DR74" s="1527"/>
      <c r="DS74" s="2"/>
      <c r="DT74" s="1065">
        <f>DK74</f>
        <v>24</v>
      </c>
      <c r="DU74" s="1068">
        <f>(DO75*PI()*(DP75/10)^2/4+DQ75*PI()*(DR75/10)^2/4+DQ76*PI()*(DR76/10)^2/4)*2</f>
        <v>33.175218421908212</v>
      </c>
      <c r="DV74" s="1065">
        <f>DM74</f>
        <v>96</v>
      </c>
    </row>
    <row r="75" spans="1:126" ht="22.8" customHeight="1" thickBot="1" x14ac:dyDescent="0.35">
      <c r="A75" s="1357" t="s">
        <v>404</v>
      </c>
      <c r="B75" s="1074">
        <v>2</v>
      </c>
      <c r="C75" s="1098">
        <v>20</v>
      </c>
      <c r="D75" s="1076">
        <v>0</v>
      </c>
      <c r="E75" s="1099">
        <v>16</v>
      </c>
      <c r="F75" s="434"/>
      <c r="G75" s="1416" t="str">
        <f>IF(AND(H74&gt;=G74,H74&lt;=I74),"Verifica","Non Verifica")</f>
        <v>Non Verifica</v>
      </c>
      <c r="H75" s="1416"/>
      <c r="I75" s="1416"/>
      <c r="J75" s="434"/>
      <c r="K75" s="1185">
        <v>4</v>
      </c>
      <c r="L75" s="1186">
        <f>C75</f>
        <v>20</v>
      </c>
      <c r="M75" s="1185">
        <f>IF(K75=2,1,IF(K75=3,0,IF(K75=4,0,IF(K75=5,0,""))))</f>
        <v>0</v>
      </c>
      <c r="N75" s="1186">
        <f>E75</f>
        <v>16</v>
      </c>
      <c r="O75" s="434"/>
      <c r="P75" s="1416" t="str">
        <f>IF(AND(Q74&gt;=P74,Q74&lt;=R74),"Verifica","Non Verifica")</f>
        <v>Verifica</v>
      </c>
      <c r="Q75" s="1416"/>
      <c r="R75" s="1416"/>
      <c r="S75" s="1143"/>
      <c r="T75" s="1074">
        <v>2</v>
      </c>
      <c r="U75" s="1098">
        <v>20</v>
      </c>
      <c r="V75" s="1076">
        <v>0</v>
      </c>
      <c r="W75" s="1099">
        <v>16</v>
      </c>
      <c r="X75" s="434"/>
      <c r="Y75" s="1416" t="str">
        <f>IF(AND(Z74&gt;=Y74,Z74&lt;=AA74),"Verifica","Non Verifica")</f>
        <v>Non Verifica</v>
      </c>
      <c r="Z75" s="1416"/>
      <c r="AA75" s="1416"/>
      <c r="AB75" s="434"/>
      <c r="AC75" s="1185">
        <v>4</v>
      </c>
      <c r="AD75" s="1186">
        <f>U75</f>
        <v>20</v>
      </c>
      <c r="AE75" s="1185">
        <f>IF(AC75=2,1,IF(AC75=3,0,IF(AC75=4,0,IF(AC75=5,0,""))))</f>
        <v>0</v>
      </c>
      <c r="AF75" s="1186">
        <f>W75</f>
        <v>16</v>
      </c>
      <c r="AG75" s="434"/>
      <c r="AH75" s="1416" t="str">
        <f>IF(AND(AI74&gt;=AH74,AI74&lt;=AJ74),"Verifica","Non Verifica")</f>
        <v>Verifica</v>
      </c>
      <c r="AI75" s="1416"/>
      <c r="AJ75" s="1416"/>
      <c r="AK75" s="1143"/>
      <c r="AL75" s="1074">
        <v>2</v>
      </c>
      <c r="AM75" s="1098">
        <v>20</v>
      </c>
      <c r="AN75" s="1076">
        <v>0</v>
      </c>
      <c r="AO75" s="1099">
        <v>16</v>
      </c>
      <c r="AP75" s="434"/>
      <c r="AQ75" s="1416" t="str">
        <f>IF(AND(AR74&gt;=AQ74,AR74&lt;=AS74),"Verifica","Non Verifica")</f>
        <v>Non Verifica</v>
      </c>
      <c r="AR75" s="1416"/>
      <c r="AS75" s="1416"/>
      <c r="AT75" s="434"/>
      <c r="AU75" s="527">
        <v>3</v>
      </c>
      <c r="AV75" s="1182">
        <f>AM75</f>
        <v>20</v>
      </c>
      <c r="AW75" s="527">
        <f>IF(AU75=2,1,IF(AU75=3,0,IF(AU75=4,0,IF(AU75=5,0,""))))</f>
        <v>0</v>
      </c>
      <c r="AX75" s="1182">
        <f>AO75</f>
        <v>16</v>
      </c>
      <c r="AY75" s="434"/>
      <c r="AZ75" s="1416" t="str">
        <f>IF(AND(BA74&gt;=AZ74,BA74&lt;=BB74),"Verifica","Non Verifica")</f>
        <v>Verifica</v>
      </c>
      <c r="BA75" s="1416"/>
      <c r="BB75" s="1416"/>
      <c r="BC75" s="1143"/>
      <c r="BD75" s="1074">
        <v>2</v>
      </c>
      <c r="BE75" s="1098">
        <v>20</v>
      </c>
      <c r="BF75" s="1076">
        <v>0</v>
      </c>
      <c r="BG75" s="1099">
        <v>16</v>
      </c>
      <c r="BH75" s="434"/>
      <c r="BI75" s="1416" t="str">
        <f>IF(AND(BJ74&gt;=BI74,BJ74&lt;=BK74),"Verifica","Non Verifica")</f>
        <v>Non Verifica</v>
      </c>
      <c r="BJ75" s="1416"/>
      <c r="BK75" s="1416"/>
      <c r="BL75" s="434"/>
      <c r="BM75" s="527">
        <v>3</v>
      </c>
      <c r="BN75" s="1182">
        <f>BE75</f>
        <v>20</v>
      </c>
      <c r="BO75" s="527">
        <f>IF(BM75=2,1,IF(BM75=3,0,IF(BM75=4,0,IF(BM75=5,0,""))))</f>
        <v>0</v>
      </c>
      <c r="BP75" s="1182">
        <f>BG75</f>
        <v>16</v>
      </c>
      <c r="BQ75" s="434"/>
      <c r="BR75" s="1416" t="str">
        <f>IF(AND(BS74&gt;=BR74,BS74&lt;=BT74),"Verifica","Non Verifica")</f>
        <v>Verifica</v>
      </c>
      <c r="BS75" s="1416"/>
      <c r="BT75" s="1416"/>
      <c r="BU75" s="1143"/>
      <c r="BV75" s="1074">
        <v>2</v>
      </c>
      <c r="BW75" s="1098">
        <v>20</v>
      </c>
      <c r="BX75" s="1076">
        <v>0</v>
      </c>
      <c r="BY75" s="1099">
        <v>16</v>
      </c>
      <c r="BZ75" s="434"/>
      <c r="CA75" s="1416" t="str">
        <f>IF(AND(CB74&gt;=CA74,CB74&lt;=CC74),"Verifica","Non Verifica")</f>
        <v>Non Verifica</v>
      </c>
      <c r="CB75" s="1416"/>
      <c r="CC75" s="1416"/>
      <c r="CD75" s="434"/>
      <c r="CE75" s="527">
        <v>3</v>
      </c>
      <c r="CF75" s="1182">
        <f>BW75</f>
        <v>20</v>
      </c>
      <c r="CG75" s="527">
        <f>IF(CE75=2,1,IF(CE75=3,0,IF(CE75=4,0,IF(CE75=5,0,""))))</f>
        <v>0</v>
      </c>
      <c r="CH75" s="1182">
        <f>BY75</f>
        <v>16</v>
      </c>
      <c r="CI75" s="434"/>
      <c r="CJ75" s="1416" t="str">
        <f>IF(AND(CK74&gt;=CJ74,CK74&lt;=CL74),"Verifica","Non Verifica")</f>
        <v>Verifica</v>
      </c>
      <c r="CK75" s="1416"/>
      <c r="CL75" s="1416"/>
      <c r="CM75" s="1143"/>
      <c r="CN75" s="1074">
        <v>2</v>
      </c>
      <c r="CO75" s="1098">
        <v>20</v>
      </c>
      <c r="CP75" s="1076">
        <v>0</v>
      </c>
      <c r="CQ75" s="1099">
        <v>16</v>
      </c>
      <c r="CR75" s="434"/>
      <c r="CS75" s="1416" t="str">
        <f>IF(AND(CT74&gt;=CS74,CT74&lt;=CU74),"Verifica","Non Verifica")</f>
        <v>Non Verifica</v>
      </c>
      <c r="CT75" s="1416"/>
      <c r="CU75" s="1416"/>
      <c r="CV75" s="434"/>
      <c r="CW75" s="527">
        <v>3</v>
      </c>
      <c r="CX75" s="1182">
        <f>CO75</f>
        <v>20</v>
      </c>
      <c r="CY75" s="527">
        <f>IF(CW75=2,1,IF(CW75=3,0,IF(CW75=4,0,IF(CW75=5,0,""))))</f>
        <v>0</v>
      </c>
      <c r="CZ75" s="1182">
        <f>CQ75</f>
        <v>16</v>
      </c>
      <c r="DA75" s="434"/>
      <c r="DB75" s="1416" t="str">
        <f>IF(AND(DC74&gt;=DB74,DC74&lt;=DD74),"Verifica","Non Verifica")</f>
        <v>Verifica</v>
      </c>
      <c r="DC75" s="1416"/>
      <c r="DD75" s="1416"/>
      <c r="DE75" s="1143"/>
      <c r="DF75" s="1074">
        <v>2</v>
      </c>
      <c r="DG75" s="1098">
        <v>20</v>
      </c>
      <c r="DH75" s="1076">
        <v>0</v>
      </c>
      <c r="DI75" s="1099">
        <v>16</v>
      </c>
      <c r="DK75" s="1416" t="str">
        <f>IF(AND(DL74&gt;=DK74,DL74&lt;=DM74),"Verifica","Non Verifica")</f>
        <v>Non Verifica</v>
      </c>
      <c r="DL75" s="1416"/>
      <c r="DM75" s="1416"/>
      <c r="DN75" s="434"/>
      <c r="DO75" s="1185">
        <v>4</v>
      </c>
      <c r="DP75" s="1186">
        <f>DG75</f>
        <v>20</v>
      </c>
      <c r="DQ75" s="1185">
        <f>IF(DO75=2,1,IF(DO75=3,0,IF(DO75=4,0,IF(DO75=5,0,""))))</f>
        <v>0</v>
      </c>
      <c r="DR75" s="1186">
        <f>DI75</f>
        <v>16</v>
      </c>
      <c r="DS75" s="434"/>
      <c r="DT75" s="1416" t="str">
        <f>IF(AND(DU74&gt;=DT74,DU74&lt;=DV74),"Verifica","Non Verifica")</f>
        <v>Verifica</v>
      </c>
      <c r="DU75" s="1416"/>
      <c r="DV75" s="1416"/>
    </row>
    <row r="76" spans="1:126" ht="22.8" customHeight="1" thickBot="1" x14ac:dyDescent="0.35">
      <c r="A76" s="1358" t="s">
        <v>403</v>
      </c>
      <c r="B76" s="47">
        <v>2</v>
      </c>
      <c r="C76" s="1082">
        <v>20</v>
      </c>
      <c r="D76" s="1065">
        <v>0</v>
      </c>
      <c r="E76" s="1080">
        <v>16</v>
      </c>
      <c r="F76" s="434"/>
      <c r="J76" s="434"/>
      <c r="K76" s="1187">
        <v>2</v>
      </c>
      <c r="L76" s="1188">
        <f>C76</f>
        <v>20</v>
      </c>
      <c r="M76" s="1185">
        <v>2</v>
      </c>
      <c r="N76" s="1189">
        <v>16</v>
      </c>
      <c r="O76" s="434"/>
      <c r="S76" s="1143"/>
      <c r="T76" s="47">
        <v>2</v>
      </c>
      <c r="U76" s="1082">
        <v>20</v>
      </c>
      <c r="V76" s="1065">
        <v>1</v>
      </c>
      <c r="W76" s="1080">
        <v>20</v>
      </c>
      <c r="X76" s="434"/>
      <c r="Z76" s="1071"/>
      <c r="AB76" s="434"/>
      <c r="AC76" s="1187">
        <v>2</v>
      </c>
      <c r="AD76" s="1188">
        <f>U76</f>
        <v>20</v>
      </c>
      <c r="AE76" s="1185">
        <v>2</v>
      </c>
      <c r="AF76" s="1189">
        <v>16</v>
      </c>
      <c r="AG76" s="434"/>
      <c r="AK76" s="1143"/>
      <c r="AL76" s="47">
        <v>2</v>
      </c>
      <c r="AM76" s="1082">
        <v>20</v>
      </c>
      <c r="AN76" s="1065">
        <v>0</v>
      </c>
      <c r="AO76" s="1080">
        <v>16</v>
      </c>
      <c r="AP76" s="434"/>
      <c r="AR76" s="1071"/>
      <c r="AT76" s="434"/>
      <c r="AU76" s="1183">
        <v>2</v>
      </c>
      <c r="AV76" s="525">
        <f>AM76</f>
        <v>20</v>
      </c>
      <c r="AW76" s="527">
        <f>CEILING(((AQ74/2-AU75*PI()*(AV75/10)^2/4-AW75*PI()*(AX75/10)^2/4)/(PI()*(AX76/10)^2/4)),1)</f>
        <v>2</v>
      </c>
      <c r="AX76" s="1184">
        <v>16</v>
      </c>
      <c r="AY76" s="434"/>
      <c r="BC76" s="1143"/>
      <c r="BD76" s="47">
        <v>2</v>
      </c>
      <c r="BE76" s="1082">
        <v>20</v>
      </c>
      <c r="BF76" s="1065">
        <v>0</v>
      </c>
      <c r="BG76" s="1080">
        <v>16</v>
      </c>
      <c r="BH76" s="434"/>
      <c r="BJ76" s="1071"/>
      <c r="BL76" s="434"/>
      <c r="BM76" s="1183">
        <v>2</v>
      </c>
      <c r="BN76" s="525">
        <f>BE76</f>
        <v>20</v>
      </c>
      <c r="BO76" s="527">
        <f>CEILING(((BI74/2-BM75*PI()*(BN75/10)^2/4-BO75*PI()*(BP75/10)^2/4)/(PI()*(BP76/10)^2/4)),1)</f>
        <v>2</v>
      </c>
      <c r="BP76" s="1184">
        <v>16</v>
      </c>
      <c r="BQ76" s="434"/>
      <c r="BU76" s="1143"/>
      <c r="BV76" s="47">
        <v>2</v>
      </c>
      <c r="BW76" s="1082">
        <v>20</v>
      </c>
      <c r="BX76" s="1065">
        <v>0</v>
      </c>
      <c r="BY76" s="1080">
        <v>16</v>
      </c>
      <c r="BZ76" s="434"/>
      <c r="CB76" s="1071"/>
      <c r="CD76" s="434"/>
      <c r="CE76" s="1183">
        <v>2</v>
      </c>
      <c r="CF76" s="525">
        <f>BW76</f>
        <v>20</v>
      </c>
      <c r="CG76" s="527">
        <f>CEILING(((CA74/2-CE75*PI()*(CF75/10)^2/4-CG75*PI()*(CH75/10)^2/4)/(PI()*(CH76/10)^2/4)),1)</f>
        <v>2</v>
      </c>
      <c r="CH76" s="1184">
        <v>16</v>
      </c>
      <c r="CI76" s="434"/>
      <c r="CM76" s="1143"/>
      <c r="CN76" s="47">
        <v>2</v>
      </c>
      <c r="CO76" s="1082">
        <v>20</v>
      </c>
      <c r="CP76" s="1065">
        <v>0</v>
      </c>
      <c r="CQ76" s="1080">
        <v>16</v>
      </c>
      <c r="CR76" s="434"/>
      <c r="CT76" s="1071"/>
      <c r="CV76" s="434"/>
      <c r="CW76" s="1183">
        <v>2</v>
      </c>
      <c r="CX76" s="525">
        <f>CO76</f>
        <v>20</v>
      </c>
      <c r="CY76" s="527">
        <f>CEILING(((CS74/2-CW75*PI()*(CX75/10)^2/4-CY75*PI()*(CZ75/10)^2/4)/(PI()*(CZ76/10)^2/4)),1)</f>
        <v>2</v>
      </c>
      <c r="CZ76" s="1184">
        <v>16</v>
      </c>
      <c r="DA76" s="434"/>
      <c r="DE76" s="1143"/>
      <c r="DF76" s="47">
        <v>2</v>
      </c>
      <c r="DG76" s="1082">
        <v>20</v>
      </c>
      <c r="DH76" s="1065">
        <v>2</v>
      </c>
      <c r="DI76" s="1080">
        <v>16</v>
      </c>
      <c r="DL76" s="1071"/>
      <c r="DN76" s="434"/>
      <c r="DO76" s="1187">
        <v>2</v>
      </c>
      <c r="DP76" s="1188">
        <f>DG76</f>
        <v>20</v>
      </c>
      <c r="DQ76" s="1185">
        <v>2</v>
      </c>
      <c r="DR76" s="1189">
        <v>16</v>
      </c>
      <c r="DS76" s="434"/>
    </row>
    <row r="77" spans="1:126" ht="22.8" customHeight="1" thickBot="1" x14ac:dyDescent="0.35">
      <c r="A77" s="1142"/>
      <c r="B77" s="1410" t="str">
        <f>IF(AND(B75=2,D76=0),"2 φ 20",IF(AND(B75=3,D76=0),"3 φ 20",IF(AND(B75=4,D76=0),"4 φ 20",IF(AND(B75=5,D76=0),"5 φ 20",IF(AND(B75=2,D76=1),"2 φ 20+1 φ 16",IF(AND(B75=2,D76=2),"2 φ 20+2 φ 16",IF(AND(B75=2,D76=3),"2 φ 20+3 φ 16",IF(AND(B75=3,D76=1),"3 φ 20+1 φ 16",IF(AND(B75=3,D76=2),"3 φ 20+2 φ 16",IF(AND(B75=3,D76=3),"3 φ 20+3 φ 16",IF(AND(B75=4,D76=1),"4 φ 20+1 φ 16",IF(AND(B75=4,D76=2),"4 φ 20+2 φ 16",IF(AND(B75=4,D76=3),"4 φ 20+3 φ 16",IF(AND(B75=4,D76=4),"4 φ 20+4 φ 16",IF(AND(B75=5,D76=1),"5 φ 20+1 φ 16",IF(AND(B75=5,D76=2),"5 φ 20+2 φ 16",IF(AND(B75=5,D76=3),"5 φ 20+3 φ 16",IF(AND(B75=5,D76=1),"5 φ 20+4 φ 16",""))))))))))))))))))</f>
        <v>2 φ 20</v>
      </c>
      <c r="C77" s="1411"/>
      <c r="D77" s="1411"/>
      <c r="E77" s="1412"/>
      <c r="F77" s="2"/>
      <c r="J77" s="2"/>
      <c r="K77" s="2"/>
      <c r="L77" s="2"/>
      <c r="M77" s="2"/>
      <c r="N77" s="2"/>
      <c r="O77" s="2"/>
      <c r="S77" s="1143"/>
      <c r="T77" s="1410" t="str">
        <f>IF(AND(T75=2,V76=0),"2 φ 20",IF(AND(T75=3,V76=0),"3 φ 20",IF(AND(T75=4,V76=0),"4 φ 20",IF(AND(T75=5,V76=0),"5 φ 20",IF(AND(T75=2,V76=1),"2 φ 20+1 φ 16",IF(AND(T75=2,V76=2),"2 φ 20+2 φ 16",IF(AND(T75=2,V76=3),"2 φ 20+3 φ 16",IF(AND(T75=3,V76=1),"3 φ 20+1 φ 16",IF(AND(T75=3,V76=2),"3 φ 20+2 φ 16",IF(AND(T75=3,V76=3),"3 φ 20+3 φ 16",IF(AND(T75=4,V76=1),"4 φ 20+1 φ 16",IF(AND(T75=4,V76=2),"4 φ 20+2 φ 16",IF(AND(T75=4,V76=3),"4 φ 20+3 φ 16",IF(AND(T75=4,V76=4),"4 φ 20+4 φ 16",IF(AND(T75=5,V76=1),"5 φ 20+1 φ 16",IF(AND(T75=5,V76=2),"5 φ 20+2 φ 16",IF(AND(T75=5,V76=3),"5 φ 20+3 φ 16",IF(AND(T75=5,V76=1),"5 φ 20+4 φ 16",""))))))))))))))))))</f>
        <v>2 φ 20+1 φ 16</v>
      </c>
      <c r="U77" s="1411"/>
      <c r="V77" s="1411"/>
      <c r="W77" s="1412"/>
      <c r="X77" s="2"/>
      <c r="Z77" s="1071"/>
      <c r="AB77" s="2"/>
      <c r="AC77" s="2"/>
      <c r="AD77" s="2"/>
      <c r="AE77" s="2"/>
      <c r="AF77" s="2"/>
      <c r="AG77" s="2"/>
      <c r="AK77" s="1143"/>
      <c r="AL77" s="1410" t="str">
        <f>IF(AND(AL75=2,AN76=0),"2 φ 20",IF(AND(AL75=3,AN76=0),"3 φ 20",IF(AND(AL75=4,AN76=0),"4 φ 20",IF(AND(AL75=5,AN76=0),"5 φ 20",IF(AND(AL75=2,AN76=1),"2 φ 20+1 φ 16",IF(AND(AL75=2,AN76=2),"2 φ 20+2 φ 16",IF(AND(AL75=2,AN76=3),"2 φ 20+3 φ 16",IF(AND(AL75=3,AN76=1),"3 φ 20+1 φ 16",IF(AND(AL75=3,AN76=2),"3 φ 20+2 φ 16",IF(AND(AL75=3,AN76=3),"3 φ 20+3 φ 16",IF(AND(AL75=4,AN76=1),"4 φ 20+1 φ 16",IF(AND(AL75=4,AN76=2),"4 φ 20+2 φ 16",IF(AND(AL75=4,AN76=3),"4 φ 20+3 φ 16",IF(AND(AL75=4,AN76=4),"4 φ 20+4 φ 16",IF(AND(AL75=5,AN76=1),"5 φ 20+1 φ 16",IF(AND(AL75=5,AN76=2),"5 φ 20+2 φ 16",IF(AND(AL75=5,AN76=3),"5 φ 20+3 φ 16",IF(AND(AL75=5,AN76=1),"5 φ 20+4 φ 16",""))))))))))))))))))</f>
        <v>2 φ 20</v>
      </c>
      <c r="AM77" s="1411"/>
      <c r="AN77" s="1411"/>
      <c r="AO77" s="1412"/>
      <c r="AP77" s="2"/>
      <c r="AR77" s="1071"/>
      <c r="AT77" s="2"/>
      <c r="AU77" s="2"/>
      <c r="AV77" s="2"/>
      <c r="AW77" s="2"/>
      <c r="AX77" s="2"/>
      <c r="AY77" s="2"/>
      <c r="BC77" s="1143"/>
      <c r="BD77" s="1410" t="str">
        <f>IF(AND(BD75=2,BF76=0),"2 φ 20",IF(AND(BD75=3,BF76=0),"3 φ 20",IF(AND(BD75=4,BF76=0),"4 φ 20",IF(AND(BD75=5,BF76=0),"5 φ 20",IF(AND(BD75=2,BF76=1),"2 φ 20+1 φ 16",IF(AND(BD75=2,BF76=2),"2 φ 20+2 φ 16",IF(AND(BD75=2,BF76=3),"2 φ 20+3 φ 16",IF(AND(BD75=3,BF76=1),"3 φ 20+1 φ 16",IF(AND(BD75=3,BF76=2),"3 φ 20+2 φ 16",IF(AND(BD75=3,BF76=3),"3 φ 20+3 φ 16",IF(AND(BD75=4,BF76=1),"4 φ 20+1 φ 16",IF(AND(BD75=4,BF76=2),"4 φ 20+2 φ 16",IF(AND(BD75=4,BF76=3),"4 φ 20+3 φ 16",IF(AND(BD75=4,BF76=4),"4 φ 20+4 φ 16",IF(AND(BD75=5,BF76=1),"5 φ 20+1 φ 16",IF(AND(BD75=5,BF76=2),"5 φ 20+2 φ 16",IF(AND(BD75=5,BF76=3),"5 φ 20+3 φ 16",IF(AND(BD75=5,BF76=1),"5 φ 20+4 φ 16",""))))))))))))))))))</f>
        <v>2 φ 20</v>
      </c>
      <c r="BE77" s="1411"/>
      <c r="BF77" s="1411"/>
      <c r="BG77" s="1412"/>
      <c r="BH77" s="2"/>
      <c r="BJ77" s="1071"/>
      <c r="BL77" s="2"/>
      <c r="BM77" s="2"/>
      <c r="BN77" s="2"/>
      <c r="BO77" s="2"/>
      <c r="BP77" s="2"/>
      <c r="BQ77" s="2"/>
      <c r="BU77" s="1143"/>
      <c r="BV77" s="1410" t="str">
        <f>IF(AND(BV75=2,BX76=0),"2 φ 20",IF(AND(BV75=3,BX76=0),"3 φ 20",IF(AND(BV75=4,BX76=0),"4 φ 20",IF(AND(BV75=5,BX76=0),"5 φ 20",IF(AND(BV75=2,BX76=1),"2 φ 20+1 φ 16",IF(AND(BV75=2,BX76=2),"2 φ 20+2 φ 16",IF(AND(BV75=2,BX76=3),"2 φ 20+3 φ 16",IF(AND(BV75=3,BX76=1),"3 φ 20+1 φ 16",IF(AND(BV75=3,BX76=2),"3 φ 20+2 φ 16",IF(AND(BV75=3,BX76=3),"3 φ 20+3 φ 16",IF(AND(BV75=4,BX76=1),"4 φ 20+1 φ 16",IF(AND(BV75=4,BX76=2),"4 φ 20+2 φ 16",IF(AND(BV75=4,BX76=3),"4 φ 20+3 φ 16",IF(AND(BV75=4,BX76=4),"4 φ 20+4 φ 16",IF(AND(BV75=5,BX76=1),"5 φ 20+1 φ 16",IF(AND(BV75=5,BX76=2),"5 φ 20+2 φ 16",IF(AND(BV75=5,BX76=3),"5 φ 20+3 φ 16",IF(AND(BV75=5,BX76=1),"5 φ 20+4 φ 16",""))))))))))))))))))</f>
        <v>2 φ 20</v>
      </c>
      <c r="BW77" s="1411"/>
      <c r="BX77" s="1411"/>
      <c r="BY77" s="1412"/>
      <c r="BZ77" s="2"/>
      <c r="CB77" s="1071"/>
      <c r="CD77" s="2"/>
      <c r="CE77" s="2"/>
      <c r="CF77" s="2"/>
      <c r="CG77" s="2"/>
      <c r="CH77" s="2"/>
      <c r="CI77" s="2"/>
      <c r="CM77" s="1143"/>
      <c r="CN77" s="1410" t="str">
        <f>IF(AND(CN75=2,CP76=0),"2 φ 20",IF(AND(CN75=3,CP76=0),"3 φ 20",IF(AND(CN75=4,CP76=0),"4 φ 20",IF(AND(CN75=5,CP76=0),"5 φ 20",IF(AND(CN75=2,CP76=1),"2 φ 20+1 φ 16",IF(AND(CN75=2,CP76=2),"2 φ 20+2 φ 16",IF(AND(CN75=2,CP76=3),"2 φ 20+3 φ 16",IF(AND(CN75=3,CP76=1),"3 φ 20+1 φ 16",IF(AND(CN75=3,CP76=2),"3 φ 20+2 φ 16",IF(AND(CN75=3,CP76=3),"3 φ 20+3 φ 16",IF(AND(CN75=4,CP76=1),"4 φ 20+1 φ 16",IF(AND(CN75=4,CP76=2),"4 φ 20+2 φ 16",IF(AND(CN75=4,CP76=3),"4 φ 20+3 φ 16",IF(AND(CN75=4,CP76=4),"4 φ 20+4 φ 16",IF(AND(CN75=5,CP76=1),"5 φ 20+1 φ 16",IF(AND(CN75=5,CP76=2),"5 φ 20+2 φ 16",IF(AND(CN75=5,CP76=3),"5 φ 20+3 φ 16",IF(AND(CN75=5,CP76=1),"5 φ 20+4 φ 16",""))))))))))))))))))</f>
        <v>2 φ 20</v>
      </c>
      <c r="CO77" s="1411"/>
      <c r="CP77" s="1411"/>
      <c r="CQ77" s="1412"/>
      <c r="CR77" s="2"/>
      <c r="CT77" s="1071"/>
      <c r="CV77" s="2"/>
      <c r="CW77" s="2"/>
      <c r="CX77" s="2"/>
      <c r="CY77" s="2"/>
      <c r="CZ77" s="2"/>
      <c r="DA77" s="2"/>
      <c r="DE77" s="1143"/>
      <c r="DF77" s="1410" t="str">
        <f>IF(AND(DF75=2,DH76=0),"2 φ 20",IF(AND(DF75=3,DH76=0),"3 φ 20",IF(AND(DF75=4,DH76=0),"4 φ 20",IF(AND(DF75=5,DH76=0),"5 φ 20",IF(AND(DF75=2,DH76=1),"2 φ 20+1 φ 16",IF(AND(DF75=2,DH76=2),"2 φ 20+2 φ 16",IF(AND(DF75=2,DH76=3),"2 φ 20+3 φ 16",IF(AND(DF75=3,DH76=1),"3 φ 20+1 φ 16",IF(AND(DF75=3,DH76=2),"3 φ 20+2 φ 16",IF(AND(DF75=3,DH76=3),"3 φ 20+3 φ 16",IF(AND(DF75=4,DH76=1),"4 φ 20+1 φ 16",IF(AND(DF75=4,DH76=2),"4 φ 20+2 φ 16",IF(AND(DF75=4,DH76=3),"4 φ 20+3 φ 16",IF(AND(DF75=4,DH76=4),"4 φ 20+4 φ 16",IF(AND(DF75=5,DH76=1),"5 φ 20+1 φ 16",IF(AND(DF75=5,DH76=2),"5 φ 20+2 φ 16",IF(AND(DF75=5,DH76=3),"5 φ 20+3 φ 16",IF(AND(DF75=5,DH76=1),"5 φ 20+4 φ 16",""))))))))))))))))))</f>
        <v>2 φ 20+2 φ 16</v>
      </c>
      <c r="DG77" s="1411"/>
      <c r="DH77" s="1411"/>
      <c r="DI77" s="1412"/>
      <c r="DL77" s="1071"/>
      <c r="DN77" s="2"/>
      <c r="DO77" s="2"/>
      <c r="DP77" s="2"/>
      <c r="DQ77" s="2"/>
      <c r="DR77" s="2"/>
      <c r="DS77" s="2"/>
    </row>
    <row r="78" spans="1:126" ht="22.8" customHeight="1" thickBot="1" x14ac:dyDescent="0.35">
      <c r="A78" s="1278"/>
      <c r="K78" s="1175"/>
      <c r="L78" s="1175"/>
      <c r="M78" s="1175"/>
      <c r="N78" s="1175"/>
      <c r="S78" s="1143"/>
      <c r="Z78" s="1071"/>
      <c r="AK78" s="1143"/>
      <c r="AR78" s="1071"/>
      <c r="BC78" s="1143"/>
      <c r="BJ78" s="1071"/>
      <c r="BU78" s="1143"/>
      <c r="CB78" s="1071"/>
      <c r="CM78" s="1143"/>
      <c r="CT78" s="1071"/>
      <c r="DE78" s="1143"/>
      <c r="DL78" s="1071"/>
      <c r="DO78" s="1175"/>
      <c r="DP78" s="1175"/>
      <c r="DQ78" s="1175"/>
      <c r="DR78" s="1175"/>
    </row>
    <row r="79" spans="1:126" ht="22.8" customHeight="1" x14ac:dyDescent="0.3">
      <c r="A79" s="1278"/>
      <c r="B79" s="1483" t="s">
        <v>396</v>
      </c>
      <c r="C79" s="1526"/>
      <c r="D79" s="1526"/>
      <c r="E79" s="1527"/>
      <c r="F79" s="2"/>
      <c r="G79" s="1065">
        <f>$G$24</f>
        <v>24</v>
      </c>
      <c r="H79" s="1070">
        <f>(B80*PI()*(C80/10)^2/4+D81*PI()*(E81/10)^2/4)*2</f>
        <v>12.566370614359172</v>
      </c>
      <c r="I79" s="1065">
        <f>$I$24</f>
        <v>96</v>
      </c>
      <c r="J79" s="2"/>
      <c r="K79" s="1483" t="s">
        <v>396</v>
      </c>
      <c r="L79" s="1526"/>
      <c r="M79" s="1526"/>
      <c r="N79" s="1527"/>
      <c r="O79" s="2"/>
      <c r="P79" s="1065">
        <f>G79</f>
        <v>24</v>
      </c>
      <c r="Q79" s="1068">
        <f>(K80*PI()*(L80/10)^2/4+M80*PI()*(N80/10)^2/4+M81*PI()*(N81/10)^2/4)*2</f>
        <v>33.175218421908212</v>
      </c>
      <c r="R79" s="1065">
        <f>I79</f>
        <v>96</v>
      </c>
      <c r="S79" s="1143"/>
      <c r="T79" s="1538" t="s">
        <v>396</v>
      </c>
      <c r="U79" s="1539"/>
      <c r="V79" s="1539"/>
      <c r="W79" s="1540"/>
      <c r="X79" s="2"/>
      <c r="Y79" s="1065">
        <f>$G$24</f>
        <v>24</v>
      </c>
      <c r="Z79" s="1070">
        <f>(T80*PI()*(U80/10)^2/4+V81*PI()*(W81/10)^2/4)*2</f>
        <v>29.153979825313279</v>
      </c>
      <c r="AA79" s="1065">
        <f>$I$24</f>
        <v>96</v>
      </c>
      <c r="AB79" s="2"/>
      <c r="AC79" s="1483" t="s">
        <v>396</v>
      </c>
      <c r="AD79" s="1526"/>
      <c r="AE79" s="1526"/>
      <c r="AF79" s="1527"/>
      <c r="AG79" s="2"/>
      <c r="AH79" s="1065">
        <f>Y79</f>
        <v>24</v>
      </c>
      <c r="AI79" s="1068">
        <f>(AC80*PI()*(AD80/10)^2/4+AE80*PI()*(AF80/10)^2/4+AE81*PI()*(AF81/10)^2/4)*2</f>
        <v>33.175218421908212</v>
      </c>
      <c r="AJ79" s="1065">
        <f>AA79</f>
        <v>96</v>
      </c>
      <c r="AK79" s="1143"/>
      <c r="AL79" s="1483" t="s">
        <v>396</v>
      </c>
      <c r="AM79" s="1526"/>
      <c r="AN79" s="1526"/>
      <c r="AO79" s="1527"/>
      <c r="AP79" s="2"/>
      <c r="AQ79" s="1065">
        <f>$G$24</f>
        <v>24</v>
      </c>
      <c r="AR79" s="1070">
        <f>(AL80*PI()*(AM80/10)^2/4+AN81*PI()*(AO81/10)^2/4)*2</f>
        <v>12.566370614359172</v>
      </c>
      <c r="AS79" s="1065">
        <f>$I$24</f>
        <v>96</v>
      </c>
      <c r="AT79" s="2"/>
      <c r="AU79" s="1483" t="s">
        <v>396</v>
      </c>
      <c r="AV79" s="1526"/>
      <c r="AW79" s="1526"/>
      <c r="AX79" s="1527"/>
      <c r="AY79" s="2"/>
      <c r="AZ79" s="1065">
        <f>AQ79</f>
        <v>24</v>
      </c>
      <c r="BA79" s="1068">
        <f>(AU80*PI()*(AV80/10)^2/4+AW80*PI()*(AX80/10)^2/4+AW81*PI()*(AX81/10)^2/4)*2</f>
        <v>26.89203311472863</v>
      </c>
      <c r="BB79" s="1065">
        <f>AS79</f>
        <v>96</v>
      </c>
      <c r="BC79" s="1143"/>
      <c r="BD79" s="1533" t="s">
        <v>396</v>
      </c>
      <c r="BE79" s="1534"/>
      <c r="BF79" s="1534"/>
      <c r="BG79" s="1535"/>
      <c r="BH79" s="2"/>
      <c r="BI79" s="1065">
        <f>$G$24</f>
        <v>24</v>
      </c>
      <c r="BJ79" s="1070">
        <f>(BD80*PI()*(BE80/10)^2/4+BF81*PI()*(BG81/10)^2/4)*2</f>
        <v>12.566370614359172</v>
      </c>
      <c r="BK79" s="1065">
        <f>$I$24</f>
        <v>96</v>
      </c>
      <c r="BL79" s="2"/>
      <c r="BM79" s="1483" t="s">
        <v>396</v>
      </c>
      <c r="BN79" s="1526"/>
      <c r="BO79" s="1526"/>
      <c r="BP79" s="1527"/>
      <c r="BQ79" s="2"/>
      <c r="BR79" s="1065">
        <f>BI79</f>
        <v>24</v>
      </c>
      <c r="BS79" s="1068">
        <f>(BM80*PI()*(BN80/10)^2/4+BO80*PI()*(BP80/10)^2/4+BO81*PI()*(BP81/10)^2/4)*2</f>
        <v>26.89203311472863</v>
      </c>
      <c r="BT79" s="1065">
        <f>BK79</f>
        <v>96</v>
      </c>
      <c r="BU79" s="1143"/>
      <c r="BV79" s="1533" t="s">
        <v>396</v>
      </c>
      <c r="BW79" s="1534"/>
      <c r="BX79" s="1534"/>
      <c r="BY79" s="1535"/>
      <c r="BZ79" s="2"/>
      <c r="CA79" s="1065">
        <f>$G$24</f>
        <v>24</v>
      </c>
      <c r="CB79" s="1070">
        <f>(BV80*PI()*(BW80/10)^2/4+BX81*PI()*(BY81/10)^2/4)*2</f>
        <v>12.566370614359172</v>
      </c>
      <c r="CC79" s="1065">
        <f>$I$24</f>
        <v>96</v>
      </c>
      <c r="CD79" s="2"/>
      <c r="CE79" s="1483" t="s">
        <v>396</v>
      </c>
      <c r="CF79" s="1526"/>
      <c r="CG79" s="1526"/>
      <c r="CH79" s="1527"/>
      <c r="CI79" s="2"/>
      <c r="CJ79" s="1065">
        <f>CA79</f>
        <v>24</v>
      </c>
      <c r="CK79" s="1068">
        <f>(CE80*PI()*(CF80/10)^2/4+CG80*PI()*(CH80/10)^2/4+CG81*PI()*(CH81/10)^2/4)*2</f>
        <v>26.89203311472863</v>
      </c>
      <c r="CL79" s="1065">
        <f>CC79</f>
        <v>96</v>
      </c>
      <c r="CM79" s="1143"/>
      <c r="CN79" s="1483" t="s">
        <v>396</v>
      </c>
      <c r="CO79" s="1526"/>
      <c r="CP79" s="1526"/>
      <c r="CQ79" s="1527"/>
      <c r="CR79" s="2"/>
      <c r="CS79" s="1065">
        <f>$G$24</f>
        <v>24</v>
      </c>
      <c r="CT79" s="1070">
        <f>(CN80*PI()*(CO80/10)^2/4+CP81*PI()*(CQ81/10)^2/4)*2</f>
        <v>12.566370614359172</v>
      </c>
      <c r="CU79" s="1065">
        <f>$I$24</f>
        <v>96</v>
      </c>
      <c r="CV79" s="2"/>
      <c r="CW79" s="1483" t="s">
        <v>396</v>
      </c>
      <c r="CX79" s="1526"/>
      <c r="CY79" s="1526"/>
      <c r="CZ79" s="1527"/>
      <c r="DA79" s="2"/>
      <c r="DB79" s="1065">
        <f>CS79</f>
        <v>24</v>
      </c>
      <c r="DC79" s="1068">
        <f>(CW80*PI()*(CX80/10)^2/4+CY80*PI()*(CZ80/10)^2/4+CY81*PI()*(CZ81/10)^2/4)*2</f>
        <v>26.89203311472863</v>
      </c>
      <c r="DD79" s="1065">
        <f>CU79</f>
        <v>96</v>
      </c>
      <c r="DE79" s="1143"/>
      <c r="DF79" s="1533" t="s">
        <v>396</v>
      </c>
      <c r="DG79" s="1534"/>
      <c r="DH79" s="1534"/>
      <c r="DI79" s="1535"/>
      <c r="DK79" s="1065">
        <f>$G$24</f>
        <v>24</v>
      </c>
      <c r="DL79" s="1070">
        <f>(DF80*PI()*(DG80/10)^2/4+DH81*PI()*(DI81/10)^2/4)*2</f>
        <v>22.870794518133692</v>
      </c>
      <c r="DM79" s="1065">
        <f>$I$24</f>
        <v>96</v>
      </c>
      <c r="DN79" s="2"/>
      <c r="DO79" s="1483" t="s">
        <v>396</v>
      </c>
      <c r="DP79" s="1526"/>
      <c r="DQ79" s="1526"/>
      <c r="DR79" s="1527"/>
      <c r="DS79" s="2"/>
      <c r="DT79" s="1065">
        <f>DK79</f>
        <v>24</v>
      </c>
      <c r="DU79" s="1068">
        <f>(DO80*PI()*(DP80/10)^2/4+DQ80*PI()*(DR80/10)^2/4+DQ81*PI()*(DR81/10)^2/4)*2</f>
        <v>33.175218421908212</v>
      </c>
      <c r="DV79" s="1065">
        <f>DM79</f>
        <v>96</v>
      </c>
    </row>
    <row r="80" spans="1:126" ht="22.8" customHeight="1" thickBot="1" x14ac:dyDescent="0.35">
      <c r="A80" s="1357" t="s">
        <v>404</v>
      </c>
      <c r="B80" s="1074">
        <v>2</v>
      </c>
      <c r="C80" s="1098">
        <v>20</v>
      </c>
      <c r="D80" s="1076">
        <v>0</v>
      </c>
      <c r="E80" s="1099">
        <v>16</v>
      </c>
      <c r="F80" s="434"/>
      <c r="G80" s="1416" t="str">
        <f>IF(AND(H79&gt;=G79,H79&lt;=I79),"Verifica","Non Verifica")</f>
        <v>Non Verifica</v>
      </c>
      <c r="H80" s="1416"/>
      <c r="I80" s="1416"/>
      <c r="J80" s="434"/>
      <c r="K80" s="1185">
        <v>4</v>
      </c>
      <c r="L80" s="1186">
        <f>C80</f>
        <v>20</v>
      </c>
      <c r="M80" s="1185">
        <f>IF(K80=2,1,IF(K80=3,0,IF(K80=4,0,IF(K80=5,0,""))))</f>
        <v>0</v>
      </c>
      <c r="N80" s="1186">
        <f>E80</f>
        <v>16</v>
      </c>
      <c r="O80" s="434"/>
      <c r="P80" s="1416" t="str">
        <f>IF(AND(Q79&gt;=P79,Q79&lt;=R79),"Verifica","Non Verifica")</f>
        <v>Verifica</v>
      </c>
      <c r="Q80" s="1416"/>
      <c r="R80" s="1416"/>
      <c r="S80" s="1143"/>
      <c r="T80" s="1074">
        <v>4</v>
      </c>
      <c r="U80" s="1098">
        <v>20</v>
      </c>
      <c r="V80" s="1076">
        <v>0</v>
      </c>
      <c r="W80" s="1099">
        <v>16</v>
      </c>
      <c r="X80" s="434"/>
      <c r="Y80" s="1416" t="str">
        <f>IF(AND(Z79&gt;=Y79,Z79&lt;=AA79),"Verifica","Non Verifica")</f>
        <v>Verifica</v>
      </c>
      <c r="Z80" s="1416"/>
      <c r="AA80" s="1416"/>
      <c r="AB80" s="434"/>
      <c r="AC80" s="1185">
        <v>4</v>
      </c>
      <c r="AD80" s="1186">
        <f>U80</f>
        <v>20</v>
      </c>
      <c r="AE80" s="1185">
        <f>IF(AC80=2,1,IF(AC80=3,0,IF(AC80=4,0,IF(AC80=5,0,""))))</f>
        <v>0</v>
      </c>
      <c r="AF80" s="1186">
        <f>W80</f>
        <v>16</v>
      </c>
      <c r="AG80" s="434"/>
      <c r="AH80" s="1416" t="str">
        <f>IF(AND(AI79&gt;=AH79,AI79&lt;=AJ79),"Verifica","Non Verifica")</f>
        <v>Verifica</v>
      </c>
      <c r="AI80" s="1416"/>
      <c r="AJ80" s="1416"/>
      <c r="AK80" s="1143"/>
      <c r="AL80" s="1074">
        <v>2</v>
      </c>
      <c r="AM80" s="1098">
        <v>20</v>
      </c>
      <c r="AN80" s="1076">
        <v>0</v>
      </c>
      <c r="AO80" s="1099">
        <v>16</v>
      </c>
      <c r="AP80" s="434"/>
      <c r="AQ80" s="1416" t="str">
        <f>IF(AND(AR79&gt;=AQ79,AR79&lt;=AS79),"Verifica","Non Verifica")</f>
        <v>Non Verifica</v>
      </c>
      <c r="AR80" s="1416"/>
      <c r="AS80" s="1416"/>
      <c r="AT80" s="434"/>
      <c r="AU80" s="527">
        <v>3</v>
      </c>
      <c r="AV80" s="1182">
        <f>AM80</f>
        <v>20</v>
      </c>
      <c r="AW80" s="527">
        <f>IF(AU80=2,1,IF(AU80=3,0,IF(AU80=4,0,IF(AU80=5,0,""))))</f>
        <v>0</v>
      </c>
      <c r="AX80" s="1182">
        <f>AO80</f>
        <v>16</v>
      </c>
      <c r="AY80" s="434"/>
      <c r="AZ80" s="1416" t="str">
        <f>IF(AND(BA79&gt;=AZ79,BA79&lt;=BB79),"Verifica","Non Verifica")</f>
        <v>Verifica</v>
      </c>
      <c r="BA80" s="1416"/>
      <c r="BB80" s="1416"/>
      <c r="BC80" s="1143"/>
      <c r="BD80" s="1074">
        <v>2</v>
      </c>
      <c r="BE80" s="1098">
        <v>20</v>
      </c>
      <c r="BF80" s="1076">
        <v>0</v>
      </c>
      <c r="BG80" s="1099">
        <v>16</v>
      </c>
      <c r="BH80" s="434"/>
      <c r="BI80" s="1416" t="str">
        <f>IF(AND(BJ79&gt;=BI79,BJ79&lt;=BK79),"Verifica","Non Verifica")</f>
        <v>Non Verifica</v>
      </c>
      <c r="BJ80" s="1416"/>
      <c r="BK80" s="1416"/>
      <c r="BL80" s="434"/>
      <c r="BM80" s="527">
        <v>3</v>
      </c>
      <c r="BN80" s="1182">
        <f>BE80</f>
        <v>20</v>
      </c>
      <c r="BO80" s="527">
        <f>IF(BM80=2,1,IF(BM80=3,0,IF(BM80=4,0,IF(BM80=5,0,""))))</f>
        <v>0</v>
      </c>
      <c r="BP80" s="1182">
        <f>BG80</f>
        <v>16</v>
      </c>
      <c r="BQ80" s="434"/>
      <c r="BR80" s="1416" t="str">
        <f>IF(AND(BS79&gt;=BR79,BS79&lt;=BT79),"Verifica","Non Verifica")</f>
        <v>Verifica</v>
      </c>
      <c r="BS80" s="1416"/>
      <c r="BT80" s="1416"/>
      <c r="BU80" s="1143"/>
      <c r="BV80" s="1074">
        <v>2</v>
      </c>
      <c r="BW80" s="1098">
        <v>20</v>
      </c>
      <c r="BX80" s="1076">
        <v>0</v>
      </c>
      <c r="BY80" s="1099">
        <v>16</v>
      </c>
      <c r="BZ80" s="434"/>
      <c r="CA80" s="1416" t="str">
        <f>IF(AND(CB79&gt;=CA79,CB79&lt;=CC79),"Verifica","Non Verifica")</f>
        <v>Non Verifica</v>
      </c>
      <c r="CB80" s="1416"/>
      <c r="CC80" s="1416"/>
      <c r="CD80" s="434"/>
      <c r="CE80" s="527">
        <v>3</v>
      </c>
      <c r="CF80" s="1182">
        <f>BW80</f>
        <v>20</v>
      </c>
      <c r="CG80" s="527">
        <f>IF(CE80=2,1,IF(CE80=3,0,IF(CE80=4,0,IF(CE80=5,0,""))))</f>
        <v>0</v>
      </c>
      <c r="CH80" s="1182">
        <f>BY80</f>
        <v>16</v>
      </c>
      <c r="CI80" s="434"/>
      <c r="CJ80" s="1416" t="str">
        <f>IF(AND(CK79&gt;=CJ79,CK79&lt;=CL79),"Verifica","Non Verifica")</f>
        <v>Verifica</v>
      </c>
      <c r="CK80" s="1416"/>
      <c r="CL80" s="1416"/>
      <c r="CM80" s="1143"/>
      <c r="CN80" s="1074">
        <v>2</v>
      </c>
      <c r="CO80" s="1098">
        <v>20</v>
      </c>
      <c r="CP80" s="1076">
        <v>0</v>
      </c>
      <c r="CQ80" s="1099">
        <v>16</v>
      </c>
      <c r="CR80" s="434"/>
      <c r="CS80" s="1416" t="str">
        <f>IF(AND(CT79&gt;=CS79,CT79&lt;=CU79),"Verifica","Non Verifica")</f>
        <v>Non Verifica</v>
      </c>
      <c r="CT80" s="1416"/>
      <c r="CU80" s="1416"/>
      <c r="CV80" s="434"/>
      <c r="CW80" s="527">
        <v>3</v>
      </c>
      <c r="CX80" s="1182">
        <f>CO80</f>
        <v>20</v>
      </c>
      <c r="CY80" s="527">
        <f>IF(CW80=2,1,IF(CW80=3,0,IF(CW80=4,0,IF(CW80=5,0,""))))</f>
        <v>0</v>
      </c>
      <c r="CZ80" s="1182">
        <f>CQ80</f>
        <v>16</v>
      </c>
      <c r="DA80" s="434"/>
      <c r="DB80" s="1416" t="str">
        <f>IF(AND(DC79&gt;=DB79,DC79&lt;=DD79),"Verifica","Non Verifica")</f>
        <v>Verifica</v>
      </c>
      <c r="DC80" s="1416"/>
      <c r="DD80" s="1416"/>
      <c r="DE80" s="1143"/>
      <c r="DF80" s="1074">
        <v>3</v>
      </c>
      <c r="DG80" s="1098">
        <v>20</v>
      </c>
      <c r="DH80" s="1076">
        <v>0</v>
      </c>
      <c r="DI80" s="1099">
        <v>16</v>
      </c>
      <c r="DK80" s="1416" t="str">
        <f>IF(AND(DL79&gt;=DK79,DL79&lt;=DM79),"Verifica","Non Verifica")</f>
        <v>Non Verifica</v>
      </c>
      <c r="DL80" s="1416"/>
      <c r="DM80" s="1416"/>
      <c r="DN80" s="434"/>
      <c r="DO80" s="1185">
        <v>4</v>
      </c>
      <c r="DP80" s="1186">
        <f>DG80</f>
        <v>20</v>
      </c>
      <c r="DQ80" s="1185">
        <v>0</v>
      </c>
      <c r="DR80" s="1186">
        <f>DI80</f>
        <v>16</v>
      </c>
      <c r="DS80" s="434"/>
      <c r="DT80" s="1416" t="str">
        <f>IF(AND(DU79&gt;=DT79,DU79&lt;=DV79),"Verifica","Non Verifica")</f>
        <v>Verifica</v>
      </c>
      <c r="DU80" s="1416"/>
      <c r="DV80" s="1416"/>
    </row>
    <row r="81" spans="1:123" ht="22.8" customHeight="1" thickBot="1" x14ac:dyDescent="0.35">
      <c r="A81" s="1358" t="s">
        <v>403</v>
      </c>
      <c r="B81" s="47">
        <v>2</v>
      </c>
      <c r="C81" s="1082">
        <v>20</v>
      </c>
      <c r="D81" s="1065">
        <v>0</v>
      </c>
      <c r="E81" s="1080">
        <v>16</v>
      </c>
      <c r="F81" s="434"/>
      <c r="J81" s="434"/>
      <c r="K81" s="1187">
        <v>2</v>
      </c>
      <c r="L81" s="1188">
        <f>C81</f>
        <v>20</v>
      </c>
      <c r="M81" s="1185">
        <v>2</v>
      </c>
      <c r="N81" s="1189">
        <v>16</v>
      </c>
      <c r="O81" s="434"/>
      <c r="S81" s="1143"/>
      <c r="T81" s="47">
        <v>2</v>
      </c>
      <c r="U81" s="1082">
        <v>20</v>
      </c>
      <c r="V81" s="1065">
        <v>1</v>
      </c>
      <c r="W81" s="1080">
        <v>16</v>
      </c>
      <c r="X81" s="434"/>
      <c r="Z81" s="1071"/>
      <c r="AB81" s="434"/>
      <c r="AC81" s="1187">
        <v>2</v>
      </c>
      <c r="AD81" s="1188">
        <f>U81</f>
        <v>20</v>
      </c>
      <c r="AE81" s="1185">
        <v>2</v>
      </c>
      <c r="AF81" s="1189">
        <v>16</v>
      </c>
      <c r="AG81" s="434"/>
      <c r="AK81" s="1143"/>
      <c r="AL81" s="47">
        <v>2</v>
      </c>
      <c r="AM81" s="1082">
        <v>20</v>
      </c>
      <c r="AN81" s="1065">
        <v>0</v>
      </c>
      <c r="AO81" s="1080">
        <v>16</v>
      </c>
      <c r="AP81" s="434"/>
      <c r="AR81" s="1071"/>
      <c r="AT81" s="434"/>
      <c r="AU81" s="1183">
        <v>2</v>
      </c>
      <c r="AV81" s="525">
        <f>AM81</f>
        <v>20</v>
      </c>
      <c r="AW81" s="527">
        <f>CEILING(((AQ79/2-AU80*PI()*(AV80/10)^2/4-AW80*PI()*(AX80/10)^2/4)/(PI()*(AX81/10)^2/4)),1)</f>
        <v>2</v>
      </c>
      <c r="AX81" s="1184">
        <v>16</v>
      </c>
      <c r="AY81" s="434"/>
      <c r="BC81" s="1143"/>
      <c r="BD81" s="47">
        <v>2</v>
      </c>
      <c r="BE81" s="1082">
        <v>20</v>
      </c>
      <c r="BF81" s="1065">
        <v>0</v>
      </c>
      <c r="BG81" s="1080">
        <v>16</v>
      </c>
      <c r="BH81" s="434"/>
      <c r="BJ81" s="1071"/>
      <c r="BL81" s="434"/>
      <c r="BM81" s="1183">
        <v>2</v>
      </c>
      <c r="BN81" s="525">
        <f>BE81</f>
        <v>20</v>
      </c>
      <c r="BO81" s="527">
        <f>CEILING(((BI79/2-BM80*PI()*(BN80/10)^2/4-BO80*PI()*(BP80/10)^2/4)/(PI()*(BP81/10)^2/4)),1)</f>
        <v>2</v>
      </c>
      <c r="BP81" s="1184">
        <v>16</v>
      </c>
      <c r="BQ81" s="434"/>
      <c r="BU81" s="1143"/>
      <c r="BV81" s="47">
        <v>2</v>
      </c>
      <c r="BW81" s="1082">
        <v>20</v>
      </c>
      <c r="BX81" s="1065">
        <v>0</v>
      </c>
      <c r="BY81" s="1080">
        <v>16</v>
      </c>
      <c r="BZ81" s="434"/>
      <c r="CB81" s="1071"/>
      <c r="CD81" s="434"/>
      <c r="CE81" s="1183">
        <v>2</v>
      </c>
      <c r="CF81" s="525">
        <f>BW81</f>
        <v>20</v>
      </c>
      <c r="CG81" s="527">
        <f>CEILING(((CA79/2-CE80*PI()*(CF80/10)^2/4-CG80*PI()*(CH80/10)^2/4)/(PI()*(CH81/10)^2/4)),1)</f>
        <v>2</v>
      </c>
      <c r="CH81" s="1184">
        <v>16</v>
      </c>
      <c r="CI81" s="434"/>
      <c r="CM81" s="1143"/>
      <c r="CN81" s="47">
        <v>2</v>
      </c>
      <c r="CO81" s="1082">
        <v>20</v>
      </c>
      <c r="CP81" s="1065">
        <v>0</v>
      </c>
      <c r="CQ81" s="1080">
        <v>16</v>
      </c>
      <c r="CR81" s="434"/>
      <c r="CT81" s="1071"/>
      <c r="CV81" s="434"/>
      <c r="CW81" s="1183">
        <v>2</v>
      </c>
      <c r="CX81" s="525">
        <f>CO81</f>
        <v>20</v>
      </c>
      <c r="CY81" s="527">
        <f>CEILING(((CS79/2-CW80*PI()*(CX80/10)^2/4-CY80*PI()*(CZ80/10)^2/4)/(PI()*(CZ81/10)^2/4)),1)</f>
        <v>2</v>
      </c>
      <c r="CZ81" s="1184">
        <v>16</v>
      </c>
      <c r="DA81" s="434"/>
      <c r="DE81" s="1143"/>
      <c r="DF81" s="47">
        <v>2</v>
      </c>
      <c r="DG81" s="1082">
        <v>20</v>
      </c>
      <c r="DH81" s="1065">
        <v>1</v>
      </c>
      <c r="DI81" s="1080">
        <v>16</v>
      </c>
      <c r="DL81" s="1071"/>
      <c r="DN81" s="434"/>
      <c r="DO81" s="1187">
        <v>2</v>
      </c>
      <c r="DP81" s="1188">
        <f>DG81</f>
        <v>20</v>
      </c>
      <c r="DQ81" s="1185">
        <v>2</v>
      </c>
      <c r="DR81" s="1189">
        <v>16</v>
      </c>
      <c r="DS81" s="434"/>
    </row>
    <row r="82" spans="1:123" ht="22.8" customHeight="1" thickBot="1" x14ac:dyDescent="0.35">
      <c r="B82" s="1410" t="str">
        <f>IF(AND(B80=2,D81=0),"2 φ 20",IF(AND(B80=3,D81=0),"3 φ 20",IF(AND(B80=4,D81=0),"4 φ 20",IF(AND(B80=5,D81=0),"5 φ 20",IF(AND(B80=2,D81=1),"2 φ 20+1 φ 16",IF(AND(B80=2,D81=2),"2 φ 20+2 φ 16",IF(AND(B80=2,D81=3),"2 φ 20+3 φ 16",IF(AND(B80=3,D81=1),"3 φ 20+1 φ 16",IF(AND(B80=3,D81=2),"3 φ 20+2 φ 16",IF(AND(B80=3,D81=3),"3 φ 20+3 φ 16",IF(AND(B80=4,D81=1),"4 φ 20+1 φ 16",IF(AND(B80=4,D81=2),"4 φ 20+2 φ 16",IF(AND(B80=4,D81=3),"4 φ 20+3 φ 16",IF(AND(B80=4,D81=4),"4 φ 20+4 φ 16",IF(AND(B80=5,D81=1),"5 φ 20+1 φ 16",IF(AND(B80=5,D81=2),"5 φ 20+2 φ 16",IF(AND(B80=5,D81=3),"5 φ 20+3 φ 16",IF(AND(B80=5,D81=1),"5 φ 20+4 φ 16",""))))))))))))))))))</f>
        <v>2 φ 20</v>
      </c>
      <c r="C82" s="1411"/>
      <c r="D82" s="1411"/>
      <c r="E82" s="1412"/>
      <c r="F82" s="2"/>
      <c r="J82" s="2"/>
      <c r="K82" s="2"/>
      <c r="L82" s="2"/>
      <c r="M82" s="2"/>
      <c r="N82" s="2"/>
      <c r="O82" s="2"/>
      <c r="S82" s="1143"/>
      <c r="T82" s="1410" t="str">
        <f>IF(AND(T80=2,V81=0),"2 φ 20",IF(AND(T80=3,V81=0),"3 φ 20",IF(AND(T80=4,V81=0),"4 φ 20",IF(AND(T80=5,V81=0),"5 φ 20",IF(AND(T80=2,V81=1),"2 φ 20+1 φ 16",IF(AND(T80=2,V81=2),"2 φ 20+2 φ 16",IF(AND(T80=2,V81=3),"2 φ 20+3 φ 16",IF(AND(T80=3,V81=1),"3 φ 20+1 φ 16",IF(AND(T80=3,V81=2),"3 φ 20+2 φ 16",IF(AND(T80=3,V81=3),"3 φ 20+3 φ 16",IF(AND(T80=4,V81=1),"4 φ 20+1 φ 16",IF(AND(T80=4,V81=2),"4 φ 20+2 φ 16",IF(AND(T80=4,V81=3),"4 φ 20+3 φ 16",IF(AND(T80=4,V81=4),"4 φ 20+4 φ 16",IF(AND(T80=5,V81=1),"5 φ 20+1 φ 16",IF(AND(T80=5,V81=2),"5 φ 20+2 φ 16",IF(AND(T80=5,V81=3),"5 φ 20+3 φ 16",IF(AND(T80=5,V81=1),"5 φ 20+4 φ 16",""))))))))))))))))))</f>
        <v>4 φ 20+1 φ 16</v>
      </c>
      <c r="U82" s="1411"/>
      <c r="V82" s="1411"/>
      <c r="W82" s="1412"/>
      <c r="X82" s="2"/>
      <c r="Z82" s="1071"/>
      <c r="AB82" s="2"/>
      <c r="AC82" s="2"/>
      <c r="AD82" s="2"/>
      <c r="AE82" s="2"/>
      <c r="AF82" s="2"/>
      <c r="AG82" s="2"/>
      <c r="AK82" s="1143"/>
      <c r="AL82" s="1410" t="str">
        <f>IF(AND(AL80=2,AN81=0),"2 φ 20",IF(AND(AL80=3,AN81=0),"3 φ 20",IF(AND(AL80=4,AN81=0),"4 φ 20",IF(AND(AL80=5,AN81=0),"5 φ 20",IF(AND(AL80=2,AN81=1),"2 φ 20+1 φ 16",IF(AND(AL80=2,AN81=2),"2 φ 20+2 φ 16",IF(AND(AL80=2,AN81=3),"2 φ 20+3 φ 16",IF(AND(AL80=3,AN81=1),"3 φ 20+1 φ 16",IF(AND(AL80=3,AN81=2),"3 φ 20+2 φ 16",IF(AND(AL80=3,AN81=3),"3 φ 20+3 φ 16",IF(AND(AL80=4,AN81=1),"4 φ 20+1 φ 16",IF(AND(AL80=4,AN81=2),"4 φ 20+2 φ 16",IF(AND(AL80=4,AN81=3),"4 φ 20+3 φ 16",IF(AND(AL80=4,AN81=4),"4 φ 20+4 φ 16",IF(AND(AL80=5,AN81=1),"5 φ 20+1 φ 16",IF(AND(AL80=5,AN81=2),"5 φ 20+2 φ 16",IF(AND(AL80=5,AN81=3),"5 φ 20+3 φ 16",IF(AND(AL80=5,AN81=1),"5 φ 20+4 φ 16",""))))))))))))))))))</f>
        <v>2 φ 20</v>
      </c>
      <c r="AM82" s="1411"/>
      <c r="AN82" s="1411"/>
      <c r="AO82" s="1412"/>
      <c r="AP82" s="2"/>
      <c r="AR82" s="1071"/>
      <c r="AT82" s="2"/>
      <c r="AU82" s="2"/>
      <c r="AV82" s="2"/>
      <c r="AW82" s="2"/>
      <c r="AX82" s="2"/>
      <c r="AY82" s="2"/>
      <c r="BC82" s="1143"/>
      <c r="BD82" s="1410" t="str">
        <f>IF(AND(BD80=2,BF81=0),"2 φ 20",IF(AND(BD80=3,BF81=0),"3 φ 20",IF(AND(BD80=4,BF81=0),"4 φ 20",IF(AND(BD80=5,BF81=0),"5 φ 20",IF(AND(BD80=2,BF81=1),"2 φ 20+1 φ 16",IF(AND(BD80=2,BF81=2),"2 φ 20+2 φ 16",IF(AND(BD80=2,BF81=3),"2 φ 20+3 φ 16",IF(AND(BD80=3,BF81=1),"3 φ 20+1 φ 16",IF(AND(BD80=3,BF81=2),"3 φ 20+2 φ 16",IF(AND(BD80=3,BF81=3),"3 φ 20+3 φ 16",IF(AND(BD80=4,BF81=1),"4 φ 20+1 φ 16",IF(AND(BD80=4,BF81=2),"4 φ 20+2 φ 16",IF(AND(BD80=4,BF81=3),"4 φ 20+3 φ 16",IF(AND(BD80=4,BF81=4),"4 φ 20+4 φ 16",IF(AND(BD80=5,BF81=1),"5 φ 20+1 φ 16",IF(AND(BD80=5,BF81=2),"5 φ 20+2 φ 16",IF(AND(BD80=5,BF81=3),"5 φ 20+3 φ 16",IF(AND(BD80=5,BF81=1),"5 φ 20+4 φ 16",""))))))))))))))))))</f>
        <v>2 φ 20</v>
      </c>
      <c r="BE82" s="1411"/>
      <c r="BF82" s="1411"/>
      <c r="BG82" s="1412"/>
      <c r="BH82" s="2"/>
      <c r="BJ82" s="1071"/>
      <c r="BL82" s="2"/>
      <c r="BM82" s="2"/>
      <c r="BN82" s="2"/>
      <c r="BO82" s="2"/>
      <c r="BP82" s="2"/>
      <c r="BQ82" s="2"/>
      <c r="BU82" s="1143"/>
      <c r="BV82" s="1410" t="str">
        <f>IF(AND(BV80=2,BX81=0),"2 φ 20",IF(AND(BV80=3,BX81=0),"3 φ 20",IF(AND(BV80=4,BX81=0),"4 φ 20",IF(AND(BV80=5,BX81=0),"5 φ 20",IF(AND(BV80=2,BX81=1),"2 φ 20+1 φ 16",IF(AND(BV80=2,BX81=2),"2 φ 20+2 φ 16",IF(AND(BV80=2,BX81=3),"2 φ 20+3 φ 16",IF(AND(BV80=3,BX81=1),"3 φ 20+1 φ 16",IF(AND(BV80=3,BX81=2),"3 φ 20+2 φ 16",IF(AND(BV80=3,BX81=3),"3 φ 20+3 φ 16",IF(AND(BV80=4,BX81=1),"4 φ 20+1 φ 16",IF(AND(BV80=4,BX81=2),"4 φ 20+2 φ 16",IF(AND(BV80=4,BX81=3),"4 φ 20+3 φ 16",IF(AND(BV80=4,BX81=4),"4 φ 20+4 φ 16",IF(AND(BV80=5,BX81=1),"5 φ 20+1 φ 16",IF(AND(BV80=5,BX81=2),"5 φ 20+2 φ 16",IF(AND(BV80=5,BX81=3),"5 φ 20+3 φ 16",IF(AND(BV80=5,BX81=1),"5 φ 20+4 φ 16",""))))))))))))))))))</f>
        <v>2 φ 20</v>
      </c>
      <c r="BW82" s="1411"/>
      <c r="BX82" s="1411"/>
      <c r="BY82" s="1412"/>
      <c r="BZ82" s="2"/>
      <c r="CB82" s="1071"/>
      <c r="CD82" s="2"/>
      <c r="CE82" s="2"/>
      <c r="CF82" s="2"/>
      <c r="CG82" s="2"/>
      <c r="CH82" s="2"/>
      <c r="CI82" s="2"/>
      <c r="CM82" s="1143"/>
      <c r="CN82" s="1410" t="str">
        <f>IF(AND(CN80=2,CP81=0),"2 φ 20",IF(AND(CN80=3,CP81=0),"3 φ 20",IF(AND(CN80=4,CP81=0),"4 φ 20",IF(AND(CN80=5,CP81=0),"5 φ 20",IF(AND(CN80=2,CP81=1),"2 φ 20+1 φ 16",IF(AND(CN80=2,CP81=2),"2 φ 20+2 φ 16",IF(AND(CN80=2,CP81=3),"2 φ 20+3 φ 16",IF(AND(CN80=3,CP81=1),"3 φ 20+1 φ 16",IF(AND(CN80=3,CP81=2),"3 φ 20+2 φ 16",IF(AND(CN80=3,CP81=3),"3 φ 20+3 φ 16",IF(AND(CN80=4,CP81=1),"4 φ 20+1 φ 16",IF(AND(CN80=4,CP81=2),"4 φ 20+2 φ 16",IF(AND(CN80=4,CP81=3),"4 φ 20+3 φ 16",IF(AND(CN80=4,CP81=4),"4 φ 20+4 φ 16",IF(AND(CN80=5,CP81=1),"5 φ 20+1 φ 16",IF(AND(CN80=5,CP81=2),"5 φ 20+2 φ 16",IF(AND(CN80=5,CP81=3),"5 φ 20+3 φ 16",IF(AND(CN80=5,CP81=1),"5 φ 20+4 φ 16",""))))))))))))))))))</f>
        <v>2 φ 20</v>
      </c>
      <c r="CO82" s="1411"/>
      <c r="CP82" s="1411"/>
      <c r="CQ82" s="1412"/>
      <c r="CR82" s="2"/>
      <c r="CT82" s="1071"/>
      <c r="CV82" s="2"/>
      <c r="CW82" s="2"/>
      <c r="CX82" s="2"/>
      <c r="CY82" s="2"/>
      <c r="CZ82" s="2"/>
      <c r="DA82" s="2"/>
      <c r="DE82" s="1143"/>
      <c r="DF82" s="1410" t="str">
        <f>IF(AND(DF80=2,DH81=0),"2 φ 20",IF(AND(DF80=3,DH81=0),"3 φ 20",IF(AND(DF80=4,DH81=0),"4 φ 20",IF(AND(DF80=5,DH81=0),"5 φ 20",IF(AND(DF80=2,DH81=1),"2 φ 20+1 φ 16",IF(AND(DF80=2,DH81=2),"2 φ 20+2 φ 16",IF(AND(DF80=2,DH81=3),"2 φ 20+3 φ 16",IF(AND(DF80=3,DH81=1),"3 φ 20+1 φ 16",IF(AND(DF80=3,DH81=2),"3 φ 20+2 φ 16",IF(AND(DF80=3,DH81=3),"3 φ 20+3 φ 16",IF(AND(DF80=4,DH81=1),"4 φ 20+1 φ 16",IF(AND(DF80=4,DH81=2),"4 φ 20+2 φ 16",IF(AND(DF80=4,DH81=3),"4 φ 20+3 φ 16",IF(AND(DF80=4,DH81=4),"4 φ 20+4 φ 16",IF(AND(DF80=5,DH81=1),"5 φ 20+1 φ 16",IF(AND(DF80=5,DH81=2),"5 φ 20+2 φ 16",IF(AND(DF80=5,DH81=3),"5 φ 20+3 φ 16",IF(AND(DF80=5,DH81=1),"5 φ 20+4 φ 16",""))))))))))))))))))</f>
        <v>3 φ 20+1 φ 16</v>
      </c>
      <c r="DG82" s="1411"/>
      <c r="DH82" s="1411"/>
      <c r="DI82" s="1412"/>
      <c r="DL82" s="1071"/>
      <c r="DN82" s="2"/>
      <c r="DO82" s="2"/>
      <c r="DP82" s="2"/>
      <c r="DQ82" s="2"/>
      <c r="DR82" s="2"/>
      <c r="DS82" s="2"/>
    </row>
    <row r="83" spans="1:123" ht="22.8" customHeight="1" x14ac:dyDescent="0.3">
      <c r="S83" s="1143"/>
      <c r="AK83" s="1143"/>
      <c r="BC83" s="1143"/>
      <c r="BU83" s="1143"/>
      <c r="CM83" s="1143"/>
      <c r="DE83" s="1143"/>
    </row>
  </sheetData>
  <mergeCells count="549">
    <mergeCell ref="EA3:EB3"/>
    <mergeCell ref="EG4:EH4"/>
    <mergeCell ref="DF29:DI29"/>
    <mergeCell ref="B57:E57"/>
    <mergeCell ref="T57:W57"/>
    <mergeCell ref="AL57:AO57"/>
    <mergeCell ref="CE46:CH46"/>
    <mergeCell ref="CE51:CH51"/>
    <mergeCell ref="CW46:CZ46"/>
    <mergeCell ref="CW51:CZ51"/>
    <mergeCell ref="AL46:AO46"/>
    <mergeCell ref="AL51:AO51"/>
    <mergeCell ref="BD29:BG29"/>
    <mergeCell ref="BD31:BG31"/>
    <mergeCell ref="BD36:BG36"/>
    <mergeCell ref="BD41:BG41"/>
    <mergeCell ref="BD46:BG46"/>
    <mergeCell ref="BD51:BG51"/>
    <mergeCell ref="AL49:AO49"/>
    <mergeCell ref="BD49:BG49"/>
    <mergeCell ref="CN7:CQ7"/>
    <mergeCell ref="T9:W9"/>
    <mergeCell ref="AL9:AO9"/>
    <mergeCell ref="BV46:BY46"/>
    <mergeCell ref="CN46:CQ46"/>
    <mergeCell ref="B74:E74"/>
    <mergeCell ref="DF64:DI64"/>
    <mergeCell ref="BV41:BY41"/>
    <mergeCell ref="CN41:CQ41"/>
    <mergeCell ref="DF41:DI41"/>
    <mergeCell ref="B69:E69"/>
    <mergeCell ref="T69:W69"/>
    <mergeCell ref="AL69:AO69"/>
    <mergeCell ref="BD59:BG59"/>
    <mergeCell ref="BV59:BY59"/>
    <mergeCell ref="CN59:CQ59"/>
    <mergeCell ref="DF59:DI59"/>
    <mergeCell ref="B64:E64"/>
    <mergeCell ref="T64:W64"/>
    <mergeCell ref="AL64:AO64"/>
    <mergeCell ref="BD57:BG57"/>
    <mergeCell ref="BV57:BY57"/>
    <mergeCell ref="CN57:CQ57"/>
    <mergeCell ref="DF57:DI57"/>
    <mergeCell ref="B59:E59"/>
    <mergeCell ref="T59:W59"/>
    <mergeCell ref="G60:I60"/>
    <mergeCell ref="P60:R60"/>
    <mergeCell ref="DF79:DI79"/>
    <mergeCell ref="B9:E9"/>
    <mergeCell ref="B14:E14"/>
    <mergeCell ref="B19:E19"/>
    <mergeCell ref="B24:E24"/>
    <mergeCell ref="T14:W14"/>
    <mergeCell ref="AL14:AO14"/>
    <mergeCell ref="BD74:BG74"/>
    <mergeCell ref="BV74:BY74"/>
    <mergeCell ref="CN74:CQ74"/>
    <mergeCell ref="DF74:DI74"/>
    <mergeCell ref="BV51:BY51"/>
    <mergeCell ref="CN51:CQ51"/>
    <mergeCell ref="DF51:DI51"/>
    <mergeCell ref="B79:E79"/>
    <mergeCell ref="T79:W79"/>
    <mergeCell ref="AL79:AO79"/>
    <mergeCell ref="BD69:BG69"/>
    <mergeCell ref="BV69:BY69"/>
    <mergeCell ref="CN69:CQ69"/>
    <mergeCell ref="CN19:CQ19"/>
    <mergeCell ref="DF19:DI19"/>
    <mergeCell ref="CN29:CQ29"/>
    <mergeCell ref="DF69:DI69"/>
    <mergeCell ref="CN2:CQ2"/>
    <mergeCell ref="DF2:DI2"/>
    <mergeCell ref="B29:E29"/>
    <mergeCell ref="T29:W29"/>
    <mergeCell ref="T4:W4"/>
    <mergeCell ref="AL4:AO4"/>
    <mergeCell ref="BD4:BG4"/>
    <mergeCell ref="BV4:BY4"/>
    <mergeCell ref="CN4:CQ4"/>
    <mergeCell ref="DF4:DI4"/>
    <mergeCell ref="B2:E2"/>
    <mergeCell ref="B4:E4"/>
    <mergeCell ref="T2:W2"/>
    <mergeCell ref="AL2:AO2"/>
    <mergeCell ref="BD2:BG2"/>
    <mergeCell ref="BV2:BY2"/>
    <mergeCell ref="T7:W7"/>
    <mergeCell ref="AL7:AO7"/>
    <mergeCell ref="BD7:BG7"/>
    <mergeCell ref="BV7:BY7"/>
    <mergeCell ref="CN17:CQ17"/>
    <mergeCell ref="CN24:CQ24"/>
    <mergeCell ref="CN9:CQ9"/>
    <mergeCell ref="BD9:BG9"/>
    <mergeCell ref="B34:E34"/>
    <mergeCell ref="T34:W34"/>
    <mergeCell ref="AL34:AO34"/>
    <mergeCell ref="B22:E22"/>
    <mergeCell ref="T22:W22"/>
    <mergeCell ref="AL22:AO22"/>
    <mergeCell ref="B36:E36"/>
    <mergeCell ref="AL31:AO31"/>
    <mergeCell ref="AL36:AO36"/>
    <mergeCell ref="B31:E31"/>
    <mergeCell ref="P32:R32"/>
    <mergeCell ref="T31:W31"/>
    <mergeCell ref="T36:W36"/>
    <mergeCell ref="AL29:AO29"/>
    <mergeCell ref="T24:W24"/>
    <mergeCell ref="AL24:AO24"/>
    <mergeCell ref="BD39:BG39"/>
    <mergeCell ref="BV39:BY39"/>
    <mergeCell ref="CN39:CQ39"/>
    <mergeCell ref="T17:W17"/>
    <mergeCell ref="T41:W41"/>
    <mergeCell ref="T27:W27"/>
    <mergeCell ref="AL27:AO27"/>
    <mergeCell ref="Y20:AA20"/>
    <mergeCell ref="AU41:AX41"/>
    <mergeCell ref="AC41:AF41"/>
    <mergeCell ref="AL41:AO41"/>
    <mergeCell ref="CN36:CQ36"/>
    <mergeCell ref="BV31:BY31"/>
    <mergeCell ref="CN31:CQ31"/>
    <mergeCell ref="T19:W19"/>
    <mergeCell ref="AL19:AO19"/>
    <mergeCell ref="BD19:BG19"/>
    <mergeCell ref="BV19:BY19"/>
    <mergeCell ref="AQ25:AS25"/>
    <mergeCell ref="AZ25:BB25"/>
    <mergeCell ref="AQ32:AS32"/>
    <mergeCell ref="AZ32:BB32"/>
    <mergeCell ref="AL17:AO17"/>
    <mergeCell ref="BD17:BG17"/>
    <mergeCell ref="CN14:CQ14"/>
    <mergeCell ref="Y32:AA32"/>
    <mergeCell ref="AH32:AJ32"/>
    <mergeCell ref="Y37:AA37"/>
    <mergeCell ref="BD22:BG22"/>
    <mergeCell ref="BV22:BY22"/>
    <mergeCell ref="CN22:CQ22"/>
    <mergeCell ref="CJ15:CL15"/>
    <mergeCell ref="T12:W12"/>
    <mergeCell ref="AL12:AO12"/>
    <mergeCell ref="BD12:BG12"/>
    <mergeCell ref="BV12:BY12"/>
    <mergeCell ref="CN12:CQ12"/>
    <mergeCell ref="BV27:BY27"/>
    <mergeCell ref="AU31:AX31"/>
    <mergeCell ref="AU36:AX36"/>
    <mergeCell ref="BM31:BP31"/>
    <mergeCell ref="BD24:BG24"/>
    <mergeCell ref="BV24:BY24"/>
    <mergeCell ref="BV36:BY36"/>
    <mergeCell ref="P47:R47"/>
    <mergeCell ref="G52:I52"/>
    <mergeCell ref="P52:R52"/>
    <mergeCell ref="P37:R37"/>
    <mergeCell ref="P42:R42"/>
    <mergeCell ref="AH60:AJ60"/>
    <mergeCell ref="AU9:AX9"/>
    <mergeCell ref="AU14:AX14"/>
    <mergeCell ref="AH20:AJ20"/>
    <mergeCell ref="T39:W39"/>
    <mergeCell ref="AL39:AO39"/>
    <mergeCell ref="B39:E39"/>
    <mergeCell ref="AH37:AJ37"/>
    <mergeCell ref="B41:E41"/>
    <mergeCell ref="T44:W44"/>
    <mergeCell ref="AC46:AF46"/>
    <mergeCell ref="AL59:AO59"/>
    <mergeCell ref="AU46:AX46"/>
    <mergeCell ref="DF72:DI72"/>
    <mergeCell ref="AL67:AO67"/>
    <mergeCell ref="AC69:AF69"/>
    <mergeCell ref="K59:N59"/>
    <mergeCell ref="K64:N64"/>
    <mergeCell ref="CN54:CQ54"/>
    <mergeCell ref="DF54:DI54"/>
    <mergeCell ref="AC64:AF64"/>
    <mergeCell ref="B46:E46"/>
    <mergeCell ref="CW64:CZ64"/>
    <mergeCell ref="CW69:CZ69"/>
    <mergeCell ref="AQ60:AS60"/>
    <mergeCell ref="AZ60:BB60"/>
    <mergeCell ref="AQ65:AS65"/>
    <mergeCell ref="DF67:DI67"/>
    <mergeCell ref="CN62:CQ62"/>
    <mergeCell ref="AL54:AO54"/>
    <mergeCell ref="B49:E49"/>
    <mergeCell ref="T49:W49"/>
    <mergeCell ref="B72:E72"/>
    <mergeCell ref="T72:W72"/>
    <mergeCell ref="AL72:AO72"/>
    <mergeCell ref="B67:E67"/>
    <mergeCell ref="CN34:CQ34"/>
    <mergeCell ref="B54:E54"/>
    <mergeCell ref="T54:W54"/>
    <mergeCell ref="B62:E62"/>
    <mergeCell ref="T62:W62"/>
    <mergeCell ref="AL62:AO62"/>
    <mergeCell ref="BD62:BG62"/>
    <mergeCell ref="BM36:BP36"/>
    <mergeCell ref="BM41:BP41"/>
    <mergeCell ref="BM46:BP46"/>
    <mergeCell ref="P65:R65"/>
    <mergeCell ref="G70:I70"/>
    <mergeCell ref="P70:R70"/>
    <mergeCell ref="T67:W67"/>
    <mergeCell ref="T46:W46"/>
    <mergeCell ref="T51:W51"/>
    <mergeCell ref="Y60:AA60"/>
    <mergeCell ref="B44:E44"/>
    <mergeCell ref="BM79:BP79"/>
    <mergeCell ref="BD79:BG79"/>
    <mergeCell ref="CA75:CC75"/>
    <mergeCell ref="CJ75:CL75"/>
    <mergeCell ref="CA80:CC80"/>
    <mergeCell ref="CJ80:CL80"/>
    <mergeCell ref="CE74:CH74"/>
    <mergeCell ref="CE79:CH79"/>
    <mergeCell ref="B77:E77"/>
    <mergeCell ref="T77:W77"/>
    <mergeCell ref="AL77:AO77"/>
    <mergeCell ref="AC74:AF74"/>
    <mergeCell ref="G80:I80"/>
    <mergeCell ref="P80:R80"/>
    <mergeCell ref="G75:I75"/>
    <mergeCell ref="P75:R75"/>
    <mergeCell ref="T74:W74"/>
    <mergeCell ref="AL74:AO74"/>
    <mergeCell ref="Y75:AA75"/>
    <mergeCell ref="AH75:AJ75"/>
    <mergeCell ref="Y80:AA80"/>
    <mergeCell ref="AH80:AJ80"/>
    <mergeCell ref="B82:E82"/>
    <mergeCell ref="T82:W82"/>
    <mergeCell ref="AL82:AO82"/>
    <mergeCell ref="BD82:BG82"/>
    <mergeCell ref="K69:N69"/>
    <mergeCell ref="K74:N74"/>
    <mergeCell ref="K79:N79"/>
    <mergeCell ref="AC59:AF59"/>
    <mergeCell ref="BV82:BY82"/>
    <mergeCell ref="AU59:AX59"/>
    <mergeCell ref="BV62:BY62"/>
    <mergeCell ref="BD64:BG64"/>
    <mergeCell ref="BV64:BY64"/>
    <mergeCell ref="AU64:AX64"/>
    <mergeCell ref="BD77:BG77"/>
    <mergeCell ref="BV77:BY77"/>
    <mergeCell ref="AU69:AX69"/>
    <mergeCell ref="AU74:AX74"/>
    <mergeCell ref="G65:I65"/>
    <mergeCell ref="BD72:BG72"/>
    <mergeCell ref="BV72:BY72"/>
    <mergeCell ref="AQ70:AS70"/>
    <mergeCell ref="AZ70:BB70"/>
    <mergeCell ref="AQ75:AS75"/>
    <mergeCell ref="DF82:DI82"/>
    <mergeCell ref="CN82:CQ82"/>
    <mergeCell ref="AU79:AX79"/>
    <mergeCell ref="AC79:AF79"/>
    <mergeCell ref="BI80:BK80"/>
    <mergeCell ref="BR80:BT80"/>
    <mergeCell ref="BI52:BK52"/>
    <mergeCell ref="BR52:BT52"/>
    <mergeCell ref="BI60:BK60"/>
    <mergeCell ref="BR60:BT60"/>
    <mergeCell ref="BI65:BK65"/>
    <mergeCell ref="BR65:BT65"/>
    <mergeCell ref="BM59:BP59"/>
    <mergeCell ref="BM64:BP64"/>
    <mergeCell ref="BM69:BP69"/>
    <mergeCell ref="BM74:BP74"/>
    <mergeCell ref="CN79:CQ79"/>
    <mergeCell ref="CN77:CQ77"/>
    <mergeCell ref="CN72:CQ72"/>
    <mergeCell ref="CN67:CQ67"/>
    <mergeCell ref="AZ75:BB75"/>
    <mergeCell ref="AQ80:AS80"/>
    <mergeCell ref="AZ80:BB80"/>
    <mergeCell ref="BV79:BY79"/>
    <mergeCell ref="AU4:AX4"/>
    <mergeCell ref="AC4:AF4"/>
    <mergeCell ref="BV54:BY54"/>
    <mergeCell ref="AC36:AF36"/>
    <mergeCell ref="BI37:BK37"/>
    <mergeCell ref="BR37:BT37"/>
    <mergeCell ref="BI42:BK42"/>
    <mergeCell ref="BR42:BT42"/>
    <mergeCell ref="BI47:BK47"/>
    <mergeCell ref="BR47:BT47"/>
    <mergeCell ref="AC51:AF51"/>
    <mergeCell ref="BM51:BP51"/>
    <mergeCell ref="BV9:BY9"/>
    <mergeCell ref="AU51:AX51"/>
    <mergeCell ref="AC9:AF9"/>
    <mergeCell ref="AC14:AF14"/>
    <mergeCell ref="AC19:AF19"/>
    <mergeCell ref="AC24:AF24"/>
    <mergeCell ref="AC31:AF31"/>
    <mergeCell ref="BI5:BK5"/>
    <mergeCell ref="BI10:BK10"/>
    <mergeCell ref="BI15:BK15"/>
    <mergeCell ref="BD54:BG54"/>
    <mergeCell ref="BD14:BG14"/>
    <mergeCell ref="Y5:AA5"/>
    <mergeCell ref="AH5:AJ5"/>
    <mergeCell ref="CN27:CQ27"/>
    <mergeCell ref="BV49:BY49"/>
    <mergeCell ref="CN49:CQ49"/>
    <mergeCell ref="DF49:DI49"/>
    <mergeCell ref="AL44:AO44"/>
    <mergeCell ref="BD44:BG44"/>
    <mergeCell ref="BV44:BY44"/>
    <mergeCell ref="CN44:CQ44"/>
    <mergeCell ref="DF44:DI44"/>
    <mergeCell ref="DF39:DI39"/>
    <mergeCell ref="CW36:CZ36"/>
    <mergeCell ref="DF36:DI36"/>
    <mergeCell ref="CW41:CZ41"/>
    <mergeCell ref="DF46:DI46"/>
    <mergeCell ref="BD34:BG34"/>
    <mergeCell ref="Y10:AA10"/>
    <mergeCell ref="AH10:AJ10"/>
    <mergeCell ref="Y15:AA15"/>
    <mergeCell ref="AH15:AJ15"/>
    <mergeCell ref="Y25:AA25"/>
    <mergeCell ref="AH25:AJ25"/>
    <mergeCell ref="CJ10:CL10"/>
    <mergeCell ref="B1:N1"/>
    <mergeCell ref="K31:N31"/>
    <mergeCell ref="K36:N36"/>
    <mergeCell ref="K41:N41"/>
    <mergeCell ref="K46:N46"/>
    <mergeCell ref="K51:N51"/>
    <mergeCell ref="G15:I15"/>
    <mergeCell ref="G5:I5"/>
    <mergeCell ref="G10:I10"/>
    <mergeCell ref="B17:E17"/>
    <mergeCell ref="B12:E12"/>
    <mergeCell ref="B7:E7"/>
    <mergeCell ref="B51:E51"/>
    <mergeCell ref="B27:E27"/>
    <mergeCell ref="G20:I20"/>
    <mergeCell ref="G32:I32"/>
    <mergeCell ref="G37:I37"/>
    <mergeCell ref="G42:I42"/>
    <mergeCell ref="G47:I47"/>
    <mergeCell ref="K4:N4"/>
    <mergeCell ref="K9:N9"/>
    <mergeCell ref="K14:N14"/>
    <mergeCell ref="K19:N19"/>
    <mergeCell ref="K24:N24"/>
    <mergeCell ref="CE4:CH4"/>
    <mergeCell ref="CE9:CH9"/>
    <mergeCell ref="CE14:CH14"/>
    <mergeCell ref="CE19:CH19"/>
    <mergeCell ref="CE24:CH24"/>
    <mergeCell ref="BM4:BP4"/>
    <mergeCell ref="BM9:BP9"/>
    <mergeCell ref="BM14:BP14"/>
    <mergeCell ref="BM19:BP19"/>
    <mergeCell ref="BM24:BP24"/>
    <mergeCell ref="BV17:BY17"/>
    <mergeCell ref="CA5:CC5"/>
    <mergeCell ref="CA10:CC10"/>
    <mergeCell ref="CA15:CC15"/>
    <mergeCell ref="BR5:BT5"/>
    <mergeCell ref="BR10:BT10"/>
    <mergeCell ref="BR15:BT15"/>
    <mergeCell ref="BV14:BY14"/>
    <mergeCell ref="P5:R5"/>
    <mergeCell ref="P10:R10"/>
    <mergeCell ref="P15:R15"/>
    <mergeCell ref="P20:R20"/>
    <mergeCell ref="P25:R25"/>
    <mergeCell ref="G25:I25"/>
    <mergeCell ref="DO51:DR51"/>
    <mergeCell ref="DO59:DR59"/>
    <mergeCell ref="CW59:CZ59"/>
    <mergeCell ref="AQ15:AS15"/>
    <mergeCell ref="AZ15:BB15"/>
    <mergeCell ref="AQ37:AS37"/>
    <mergeCell ref="AZ37:BB37"/>
    <mergeCell ref="AQ42:AS42"/>
    <mergeCell ref="AZ42:BB42"/>
    <mergeCell ref="AQ47:AS47"/>
    <mergeCell ref="AZ47:BB47"/>
    <mergeCell ref="AQ20:AS20"/>
    <mergeCell ref="AZ20:BB20"/>
    <mergeCell ref="AQ52:AS52"/>
    <mergeCell ref="AZ52:BB52"/>
    <mergeCell ref="CA42:CC42"/>
    <mergeCell ref="CJ42:CL42"/>
    <mergeCell ref="DF27:DI27"/>
    <mergeCell ref="DF77:DI77"/>
    <mergeCell ref="AQ5:AS5"/>
    <mergeCell ref="AZ5:BB5"/>
    <mergeCell ref="AQ10:AS10"/>
    <mergeCell ref="AZ10:BB10"/>
    <mergeCell ref="CN64:CQ64"/>
    <mergeCell ref="DF62:DI62"/>
    <mergeCell ref="DF12:DI12"/>
    <mergeCell ref="DF34:DI34"/>
    <mergeCell ref="BV34:BY34"/>
    <mergeCell ref="CE31:CH31"/>
    <mergeCell ref="CW31:CZ31"/>
    <mergeCell ref="AU19:AX19"/>
    <mergeCell ref="AU24:AX24"/>
    <mergeCell ref="CA37:CC37"/>
    <mergeCell ref="CJ37:CL37"/>
    <mergeCell ref="CE36:CH36"/>
    <mergeCell ref="CE41:CH41"/>
    <mergeCell ref="BV29:BY29"/>
    <mergeCell ref="BD27:BG27"/>
    <mergeCell ref="AZ65:BB65"/>
    <mergeCell ref="BD67:BG67"/>
    <mergeCell ref="BV67:BY67"/>
    <mergeCell ref="CJ5:CL5"/>
    <mergeCell ref="DO4:DR4"/>
    <mergeCell ref="DO9:DR9"/>
    <mergeCell ref="DO14:DR14"/>
    <mergeCell ref="DO19:DR19"/>
    <mergeCell ref="DO24:DR24"/>
    <mergeCell ref="CW4:CZ4"/>
    <mergeCell ref="CW9:CZ9"/>
    <mergeCell ref="CW14:CZ14"/>
    <mergeCell ref="CW19:CZ19"/>
    <mergeCell ref="CW24:CZ24"/>
    <mergeCell ref="DF7:DI7"/>
    <mergeCell ref="DF9:DI9"/>
    <mergeCell ref="DF14:DI14"/>
    <mergeCell ref="DK5:DM5"/>
    <mergeCell ref="DF17:DI17"/>
    <mergeCell ref="DF24:DI24"/>
    <mergeCell ref="DF22:DI22"/>
    <mergeCell ref="Y65:AA65"/>
    <mergeCell ref="AH65:AJ65"/>
    <mergeCell ref="Y70:AA70"/>
    <mergeCell ref="AH70:AJ70"/>
    <mergeCell ref="Y42:AA42"/>
    <mergeCell ref="AH42:AJ42"/>
    <mergeCell ref="Y47:AA47"/>
    <mergeCell ref="AH47:AJ47"/>
    <mergeCell ref="Y52:AA52"/>
    <mergeCell ref="AH52:AJ52"/>
    <mergeCell ref="BI70:BK70"/>
    <mergeCell ref="BR70:BT70"/>
    <mergeCell ref="BI75:BK75"/>
    <mergeCell ref="BR75:BT75"/>
    <mergeCell ref="BI20:BK20"/>
    <mergeCell ref="BR20:BT20"/>
    <mergeCell ref="BI25:BK25"/>
    <mergeCell ref="BR25:BT25"/>
    <mergeCell ref="BI32:BK32"/>
    <mergeCell ref="BR32:BT32"/>
    <mergeCell ref="CJ47:CL47"/>
    <mergeCell ref="CJ20:CL20"/>
    <mergeCell ref="CJ25:CL25"/>
    <mergeCell ref="CJ32:CL32"/>
    <mergeCell ref="CA70:CC70"/>
    <mergeCell ref="CJ70:CL70"/>
    <mergeCell ref="CJ52:CL52"/>
    <mergeCell ref="CJ60:CL60"/>
    <mergeCell ref="CA65:CC65"/>
    <mergeCell ref="CJ65:CL65"/>
    <mergeCell ref="CE69:CH69"/>
    <mergeCell ref="CE59:CH59"/>
    <mergeCell ref="CE64:CH64"/>
    <mergeCell ref="CA47:CC47"/>
    <mergeCell ref="CA20:CC20"/>
    <mergeCell ref="CA25:CC25"/>
    <mergeCell ref="CA32:CC32"/>
    <mergeCell ref="CA52:CC52"/>
    <mergeCell ref="CA60:CC60"/>
    <mergeCell ref="CS80:CU80"/>
    <mergeCell ref="DB80:DD80"/>
    <mergeCell ref="CS52:CU52"/>
    <mergeCell ref="DB52:DD52"/>
    <mergeCell ref="CS60:CU60"/>
    <mergeCell ref="DB60:DD60"/>
    <mergeCell ref="CS65:CU65"/>
    <mergeCell ref="DB65:DD65"/>
    <mergeCell ref="CS37:CU37"/>
    <mergeCell ref="DB37:DD37"/>
    <mergeCell ref="CS42:CU42"/>
    <mergeCell ref="DB42:DD42"/>
    <mergeCell ref="CS47:CU47"/>
    <mergeCell ref="DB47:DD47"/>
    <mergeCell ref="CW74:CZ74"/>
    <mergeCell ref="CW79:CZ79"/>
    <mergeCell ref="CS70:CU70"/>
    <mergeCell ref="DB70:DD70"/>
    <mergeCell ref="CS75:CU75"/>
    <mergeCell ref="DB75:DD75"/>
    <mergeCell ref="DO64:DR64"/>
    <mergeCell ref="DO69:DR69"/>
    <mergeCell ref="DK37:DM37"/>
    <mergeCell ref="DF31:DI31"/>
    <mergeCell ref="CS20:CU20"/>
    <mergeCell ref="DB20:DD20"/>
    <mergeCell ref="CS25:CU25"/>
    <mergeCell ref="DB25:DD25"/>
    <mergeCell ref="CS32:CU32"/>
    <mergeCell ref="DB32:DD32"/>
    <mergeCell ref="DK32:DM32"/>
    <mergeCell ref="DK47:DM47"/>
    <mergeCell ref="DT5:DV5"/>
    <mergeCell ref="DK10:DM10"/>
    <mergeCell ref="DT10:DV10"/>
    <mergeCell ref="DK15:DM15"/>
    <mergeCell ref="DT15:DV15"/>
    <mergeCell ref="DT37:DV37"/>
    <mergeCell ref="DK42:DM42"/>
    <mergeCell ref="DT42:DV42"/>
    <mergeCell ref="CS5:CU5"/>
    <mergeCell ref="DB5:DD5"/>
    <mergeCell ref="CS10:CU10"/>
    <mergeCell ref="DB10:DD10"/>
    <mergeCell ref="CS15:CU15"/>
    <mergeCell ref="DB15:DD15"/>
    <mergeCell ref="DT47:DV47"/>
    <mergeCell ref="DK20:DM20"/>
    <mergeCell ref="DT20:DV20"/>
    <mergeCell ref="DK25:DM25"/>
    <mergeCell ref="DT25:DV25"/>
    <mergeCell ref="DT70:DV70"/>
    <mergeCell ref="DK75:DM75"/>
    <mergeCell ref="DT75:DV75"/>
    <mergeCell ref="DK80:DM80"/>
    <mergeCell ref="DT80:DV80"/>
    <mergeCell ref="DK52:DM52"/>
    <mergeCell ref="DT52:DV52"/>
    <mergeCell ref="DK60:DM60"/>
    <mergeCell ref="DT60:DV60"/>
    <mergeCell ref="DK65:DM65"/>
    <mergeCell ref="DT65:DV65"/>
    <mergeCell ref="DO74:DR74"/>
    <mergeCell ref="DO79:DR79"/>
    <mergeCell ref="DK70:DM70"/>
    <mergeCell ref="DT32:DV32"/>
    <mergeCell ref="DO31:DR31"/>
    <mergeCell ref="DO36:DR36"/>
    <mergeCell ref="DO41:DR41"/>
    <mergeCell ref="DO46:DR46"/>
  </mergeCells>
  <conditionalFormatting sqref="B7:F7 J7:O7 F34 F62 F39 F67 F44 F72 F49 F77 F54:F55 F82">
    <cfRule type="containsText" dxfId="2321" priority="4667" operator="containsText" text="5 φ 20+4 φ 16">
      <formula>NOT(ISERROR(SEARCH("5 φ 20+4 φ 16",B7)))</formula>
    </cfRule>
    <cfRule type="containsText" dxfId="2320" priority="4668" operator="containsText" text="5 φ 20+3 φ 16">
      <formula>NOT(ISERROR(SEARCH("5 φ 20+3 φ 16",B7)))</formula>
    </cfRule>
    <cfRule type="containsText" dxfId="2319" priority="4669" operator="containsText" text="5 φ 20+2 φ 16">
      <formula>NOT(ISERROR(SEARCH("5 φ 20+2 φ 16",B7)))</formula>
    </cfRule>
    <cfRule type="containsText" dxfId="2318" priority="4670" operator="containsText" text="5 φ 20+1 φ 16">
      <formula>NOT(ISERROR(SEARCH("5 φ 20+1 φ 16",B7)))</formula>
    </cfRule>
    <cfRule type="containsText" dxfId="2317" priority="4671" operator="containsText" text="4 φ 20+4 φ 16">
      <formula>NOT(ISERROR(SEARCH("4 φ 20+4 φ 16",B7)))</formula>
    </cfRule>
    <cfRule type="containsText" dxfId="2316" priority="4672" operator="containsText" text="4 φ 20+3 φ 16">
      <formula>NOT(ISERROR(SEARCH("4 φ 20+3 φ 16",B7)))</formula>
    </cfRule>
    <cfRule type="containsText" dxfId="2315" priority="4673" operator="containsText" text="4 φ 20+22 φ 16">
      <formula>NOT(ISERROR(SEARCH("4 φ 20+22 φ 16",B7)))</formula>
    </cfRule>
    <cfRule type="containsText" dxfId="2314" priority="4674" operator="containsText" text="4 φ 20+1 φ 16">
      <formula>NOT(ISERROR(SEARCH("4 φ 20+1 φ 16",B7)))</formula>
    </cfRule>
    <cfRule type="containsText" dxfId="2313" priority="4675" operator="containsText" text="3 φ 20+3 φ 16">
      <formula>NOT(ISERROR(SEARCH("3 φ 20+3 φ 16",B7)))</formula>
    </cfRule>
    <cfRule type="containsText" dxfId="2312" priority="4676" operator="containsText" text="3 φ 20+2 φ 16">
      <formula>NOT(ISERROR(SEARCH("3 φ 20+2 φ 16",B7)))</formula>
    </cfRule>
    <cfRule type="containsText" dxfId="2311" priority="4677" operator="containsText" text="3 φ 20+1 φ 16">
      <formula>NOT(ISERROR(SEARCH("3 φ 20+1 φ 16",B7)))</formula>
    </cfRule>
    <cfRule type="containsText" dxfId="2310" priority="4685" operator="containsText" text="2 φ 20+3 φ 16">
      <formula>NOT(ISERROR(SEARCH("2 φ 20+3 φ 16",B7)))</formula>
    </cfRule>
    <cfRule type="containsText" dxfId="2309" priority="4686" operator="containsText" text="2 φ 20+2 φ 16">
      <formula>NOT(ISERROR(SEARCH("2 φ 20+2 φ 16",B7)))</formula>
    </cfRule>
    <cfRule type="containsText" dxfId="2308" priority="4687" operator="containsText" text="2 φ 20+1 φ 16">
      <formula>NOT(ISERROR(SEARCH("2 φ 20+1 φ 16",B7)))</formula>
    </cfRule>
    <cfRule type="containsText" dxfId="2307" priority="4688" operator="containsText" text="5 φ 20">
      <formula>NOT(ISERROR(SEARCH("5 φ 20",B7)))</formula>
    </cfRule>
    <cfRule type="containsText" dxfId="2306" priority="4689" operator="containsText" text="4 φ 20">
      <formula>NOT(ISERROR(SEARCH("4 φ 20",B7)))</formula>
    </cfRule>
    <cfRule type="containsText" dxfId="2305" priority="4690" operator="containsText" text="3 φ 20">
      <formula>NOT(ISERROR(SEARCH("3 φ 20",B7)))</formula>
    </cfRule>
    <cfRule type="containsText" dxfId="2304" priority="4691" operator="containsText" text="2 φ 20">
      <formula>NOT(ISERROR(SEARCH("2 φ 20",B7)))</formula>
    </cfRule>
  </conditionalFormatting>
  <conditionalFormatting sqref="T7:X7 AL7:AO7 BD7:BG7 BV7:BY7 CN7:CQ7 DF7:DI7 B34:E34 T34:X34 AL34:AO34 BD34:BG34 BV34:BY34 CN34:CQ34 DF34:DI34 B62:E62 T62:X62 AL62:AO62 BD62:BG62 BV62:BY62 CN62:CQ62 DF62:DI62">
    <cfRule type="containsText" dxfId="2303" priority="4649" operator="containsText" text="5 φ 20+4 φ 16">
      <formula>NOT(ISERROR(SEARCH("5 φ 20+4 φ 16",B7)))</formula>
    </cfRule>
    <cfRule type="containsText" dxfId="2302" priority="4650" operator="containsText" text="5 φ 20+3 φ 16">
      <formula>NOT(ISERROR(SEARCH("5 φ 20+3 φ 16",B7)))</formula>
    </cfRule>
    <cfRule type="containsText" dxfId="2301" priority="4651" operator="containsText" text="5 φ 20+2 φ 16">
      <formula>NOT(ISERROR(SEARCH("5 φ 20+2 φ 16",B7)))</formula>
    </cfRule>
    <cfRule type="containsText" dxfId="2300" priority="4652" operator="containsText" text="5 φ 20+1 φ 16">
      <formula>NOT(ISERROR(SEARCH("5 φ 20+1 φ 16",B7)))</formula>
    </cfRule>
    <cfRule type="containsText" dxfId="2299" priority="4653" operator="containsText" text="4 φ 20+4 φ 16">
      <formula>NOT(ISERROR(SEARCH("4 φ 20+4 φ 16",B7)))</formula>
    </cfRule>
    <cfRule type="containsText" dxfId="2298" priority="4654" operator="containsText" text="4 φ 20+3 φ 16">
      <formula>NOT(ISERROR(SEARCH("4 φ 20+3 φ 16",B7)))</formula>
    </cfRule>
    <cfRule type="containsText" dxfId="2297" priority="4655" operator="containsText" text="4 φ 20+22 φ 16">
      <formula>NOT(ISERROR(SEARCH("4 φ 20+22 φ 16",B7)))</formula>
    </cfRule>
    <cfRule type="containsText" dxfId="2296" priority="4656" operator="containsText" text="4 φ 20+1 φ 16">
      <formula>NOT(ISERROR(SEARCH("4 φ 20+1 φ 16",B7)))</formula>
    </cfRule>
    <cfRule type="containsText" dxfId="2295" priority="4657" operator="containsText" text="3 φ 20+3 φ 16">
      <formula>NOT(ISERROR(SEARCH("3 φ 20+3 φ 16",B7)))</formula>
    </cfRule>
    <cfRule type="containsText" dxfId="2294" priority="4658" operator="containsText" text="3 φ 20+2 φ 16">
      <formula>NOT(ISERROR(SEARCH("3 φ 20+2 φ 16",B7)))</formula>
    </cfRule>
    <cfRule type="containsText" dxfId="2293" priority="4659" operator="containsText" text="3 φ 20+1 φ 16">
      <formula>NOT(ISERROR(SEARCH("3 φ 20+1 φ 16",B7)))</formula>
    </cfRule>
    <cfRule type="containsText" dxfId="2292" priority="4660" operator="containsText" text="2 φ 20+3 φ 16">
      <formula>NOT(ISERROR(SEARCH("2 φ 20+3 φ 16",B7)))</formula>
    </cfRule>
    <cfRule type="containsText" dxfId="2291" priority="4661" operator="containsText" text="2 φ 20+2 φ 16">
      <formula>NOT(ISERROR(SEARCH("2 φ 20+2 φ 16",B7)))</formula>
    </cfRule>
    <cfRule type="containsText" dxfId="2290" priority="4662" operator="containsText" text="2 φ 20+1 φ 16">
      <formula>NOT(ISERROR(SEARCH("2 φ 20+1 φ 16",B7)))</formula>
    </cfRule>
    <cfRule type="containsText" dxfId="2289" priority="4663" operator="containsText" text="5 φ 20">
      <formula>NOT(ISERROR(SEARCH("5 φ 20",B7)))</formula>
    </cfRule>
    <cfRule type="containsText" dxfId="2288" priority="4664" operator="containsText" text="4 φ 20">
      <formula>NOT(ISERROR(SEARCH("4 φ 20",B7)))</formula>
    </cfRule>
    <cfRule type="containsText" dxfId="2287" priority="4665" operator="containsText" text="3 φ 20">
      <formula>NOT(ISERROR(SEARCH("3 φ 20",B7)))</formula>
    </cfRule>
    <cfRule type="containsText" dxfId="2286" priority="4666" operator="containsText" text="2 φ 20">
      <formula>NOT(ISERROR(SEARCH("2 φ 20",B7)))</formula>
    </cfRule>
  </conditionalFormatting>
  <conditionalFormatting sqref="B39:E39 T39:X39 AL39:AO39 BD39:BG39 BV39:BY39 CN39:CQ39 DF39:DI39 B67:E67 T67:X67 AL67:AO67 BD67:BG67 BV67:BY67 CN67:CQ67 DF67:DI67">
    <cfRule type="containsText" dxfId="2285" priority="4631" operator="containsText" text="5 φ 20+4 φ 16">
      <formula>NOT(ISERROR(SEARCH("5 φ 20+4 φ 16",B39)))</formula>
    </cfRule>
    <cfRule type="containsText" dxfId="2284" priority="4632" operator="containsText" text="5 φ 20+3 φ 16">
      <formula>NOT(ISERROR(SEARCH("5 φ 20+3 φ 16",B39)))</formula>
    </cfRule>
    <cfRule type="containsText" dxfId="2283" priority="4633" operator="containsText" text="5 φ 20+2 φ 16">
      <formula>NOT(ISERROR(SEARCH("5 φ 20+2 φ 16",B39)))</formula>
    </cfRule>
    <cfRule type="containsText" dxfId="2282" priority="4634" operator="containsText" text="5 φ 20+1 φ 16">
      <formula>NOT(ISERROR(SEARCH("5 φ 20+1 φ 16",B39)))</formula>
    </cfRule>
    <cfRule type="containsText" dxfId="2281" priority="4635" operator="containsText" text="4 φ 20+4 φ 16">
      <formula>NOT(ISERROR(SEARCH("4 φ 20+4 φ 16",B39)))</formula>
    </cfRule>
    <cfRule type="containsText" dxfId="2280" priority="4636" operator="containsText" text="4 φ 20+3 φ 16">
      <formula>NOT(ISERROR(SEARCH("4 φ 20+3 φ 16",B39)))</formula>
    </cfRule>
    <cfRule type="containsText" dxfId="2279" priority="4637" operator="containsText" text="4 φ 20+22 φ 16">
      <formula>NOT(ISERROR(SEARCH("4 φ 20+22 φ 16",B39)))</formula>
    </cfRule>
    <cfRule type="containsText" dxfId="2278" priority="4638" operator="containsText" text="4 φ 20+1 φ 16">
      <formula>NOT(ISERROR(SEARCH("4 φ 20+1 φ 16",B39)))</formula>
    </cfRule>
    <cfRule type="containsText" dxfId="2277" priority="4639" operator="containsText" text="3 φ 20+3 φ 16">
      <formula>NOT(ISERROR(SEARCH("3 φ 20+3 φ 16",B39)))</formula>
    </cfRule>
    <cfRule type="containsText" dxfId="2276" priority="4640" operator="containsText" text="3 φ 20+2 φ 16">
      <formula>NOT(ISERROR(SEARCH("3 φ 20+2 φ 16",B39)))</formula>
    </cfRule>
    <cfRule type="containsText" dxfId="2275" priority="4641" operator="containsText" text="3 φ 20+1 φ 16">
      <formula>NOT(ISERROR(SEARCH("3 φ 20+1 φ 16",B39)))</formula>
    </cfRule>
    <cfRule type="containsText" dxfId="2274" priority="4642" operator="containsText" text="2 φ 20+3 φ 16">
      <formula>NOT(ISERROR(SEARCH("2 φ 20+3 φ 16",B39)))</formula>
    </cfRule>
    <cfRule type="containsText" dxfId="2273" priority="4643" operator="containsText" text="2 φ 20+2 φ 16">
      <formula>NOT(ISERROR(SEARCH("2 φ 20+2 φ 16",B39)))</formula>
    </cfRule>
    <cfRule type="containsText" dxfId="2272" priority="4644" operator="containsText" text="2 φ 20+1 φ 16">
      <formula>NOT(ISERROR(SEARCH("2 φ 20+1 φ 16",B39)))</formula>
    </cfRule>
    <cfRule type="containsText" dxfId="2271" priority="4645" operator="containsText" text="5 φ 20">
      <formula>NOT(ISERROR(SEARCH("5 φ 20",B39)))</formula>
    </cfRule>
    <cfRule type="containsText" dxfId="2270" priority="4646" operator="containsText" text="4 φ 20">
      <formula>NOT(ISERROR(SEARCH("4 φ 20",B39)))</formula>
    </cfRule>
    <cfRule type="containsText" dxfId="2269" priority="4647" operator="containsText" text="3 φ 20">
      <formula>NOT(ISERROR(SEARCH("3 φ 20",B39)))</formula>
    </cfRule>
    <cfRule type="containsText" dxfId="2268" priority="4648" operator="containsText" text="2 φ 20">
      <formula>NOT(ISERROR(SEARCH("2 φ 20",B39)))</formula>
    </cfRule>
  </conditionalFormatting>
  <conditionalFormatting sqref="B17:F17 T17:X17 AL17:AO17 BD17:BG17 BV17:BY17 CN17:CQ17 DF17:DI17 B44:E44 T44:X44 AL44:AO44 BD44:BG44 BV44:BY44 CN44:CQ44 DF44:DI44 B72:E72 T72:X72 AL72:AO72 BD72:BG72 BV72:BY72 CN72:CQ72 DF72:DI72 J17 O17">
    <cfRule type="containsText" dxfId="2267" priority="4613" operator="containsText" text="5 φ 20+4 φ 16">
      <formula>NOT(ISERROR(SEARCH("5 φ 20+4 φ 16",B17)))</formula>
    </cfRule>
    <cfRule type="containsText" dxfId="2266" priority="4614" operator="containsText" text="5 φ 20+3 φ 16">
      <formula>NOT(ISERROR(SEARCH("5 φ 20+3 φ 16",B17)))</formula>
    </cfRule>
    <cfRule type="containsText" dxfId="2265" priority="4615" operator="containsText" text="5 φ 20+2 φ 16">
      <formula>NOT(ISERROR(SEARCH("5 φ 20+2 φ 16",B17)))</formula>
    </cfRule>
    <cfRule type="containsText" dxfId="2264" priority="4616" operator="containsText" text="5 φ 20+1 φ 16">
      <formula>NOT(ISERROR(SEARCH("5 φ 20+1 φ 16",B17)))</formula>
    </cfRule>
    <cfRule type="containsText" dxfId="2263" priority="4617" operator="containsText" text="4 φ 20+4 φ 16">
      <formula>NOT(ISERROR(SEARCH("4 φ 20+4 φ 16",B17)))</formula>
    </cfRule>
    <cfRule type="containsText" dxfId="2262" priority="4618" operator="containsText" text="4 φ 20+3 φ 16">
      <formula>NOT(ISERROR(SEARCH("4 φ 20+3 φ 16",B17)))</formula>
    </cfRule>
    <cfRule type="containsText" dxfId="2261" priority="4619" operator="containsText" text="4 φ 20+22 φ 16">
      <formula>NOT(ISERROR(SEARCH("4 φ 20+22 φ 16",B17)))</formula>
    </cfRule>
    <cfRule type="containsText" dxfId="2260" priority="4620" operator="containsText" text="4 φ 20+1 φ 16">
      <formula>NOT(ISERROR(SEARCH("4 φ 20+1 φ 16",B17)))</formula>
    </cfRule>
    <cfRule type="containsText" dxfId="2259" priority="4621" operator="containsText" text="3 φ 20+3 φ 16">
      <formula>NOT(ISERROR(SEARCH("3 φ 20+3 φ 16",B17)))</formula>
    </cfRule>
    <cfRule type="containsText" dxfId="2258" priority="4622" operator="containsText" text="3 φ 20+2 φ 16">
      <formula>NOT(ISERROR(SEARCH("3 φ 20+2 φ 16",B17)))</formula>
    </cfRule>
    <cfRule type="containsText" dxfId="2257" priority="4623" operator="containsText" text="3 φ 20+1 φ 16">
      <formula>NOT(ISERROR(SEARCH("3 φ 20+1 φ 16",B17)))</formula>
    </cfRule>
    <cfRule type="containsText" dxfId="2256" priority="4624" operator="containsText" text="2 φ 20+3 φ 16">
      <formula>NOT(ISERROR(SEARCH("2 φ 20+3 φ 16",B17)))</formula>
    </cfRule>
    <cfRule type="containsText" dxfId="2255" priority="4625" operator="containsText" text="2 φ 20+2 φ 16">
      <formula>NOT(ISERROR(SEARCH("2 φ 20+2 φ 16",B17)))</formula>
    </cfRule>
    <cfRule type="containsText" dxfId="2254" priority="4626" operator="containsText" text="2 φ 20+1 φ 16">
      <formula>NOT(ISERROR(SEARCH("2 φ 20+1 φ 16",B17)))</formula>
    </cfRule>
    <cfRule type="containsText" dxfId="2253" priority="4627" operator="containsText" text="5 φ 20">
      <formula>NOT(ISERROR(SEARCH("5 φ 20",B17)))</formula>
    </cfRule>
    <cfRule type="containsText" dxfId="2252" priority="4628" operator="containsText" text="4 φ 20">
      <formula>NOT(ISERROR(SEARCH("4 φ 20",B17)))</formula>
    </cfRule>
    <cfRule type="containsText" dxfId="2251" priority="4629" operator="containsText" text="3 φ 20">
      <formula>NOT(ISERROR(SEARCH("3 φ 20",B17)))</formula>
    </cfRule>
    <cfRule type="containsText" dxfId="2250" priority="4630" operator="containsText" text="2 φ 20">
      <formula>NOT(ISERROR(SEARCH("2 φ 20",B17)))</formula>
    </cfRule>
  </conditionalFormatting>
  <conditionalFormatting sqref="B22:F22 T22:X22 AL22:AO22 BD22:BG22 BV22:BY22 CN22:CQ22 DF22:DI22 B49:E49 T49:X49 AL49:AO49 BD49:BG49 BV49:BY49 CN49:CQ49 DF49:DI49 B77:E77 T77:X77 AL77:AO77 BD77:BG77 BV77:BY77 CN77:CQ77 DF77:DI77 J22 O22">
    <cfRule type="containsText" dxfId="2249" priority="4595" operator="containsText" text="5 φ 20+4 φ 16">
      <formula>NOT(ISERROR(SEARCH("5 φ 20+4 φ 16",B22)))</formula>
    </cfRule>
    <cfRule type="containsText" dxfId="2248" priority="4596" operator="containsText" text="5 φ 20+3 φ 16">
      <formula>NOT(ISERROR(SEARCH("5 φ 20+3 φ 16",B22)))</formula>
    </cfRule>
    <cfRule type="containsText" dxfId="2247" priority="4597" operator="containsText" text="5 φ 20+2 φ 16">
      <formula>NOT(ISERROR(SEARCH("5 φ 20+2 φ 16",B22)))</formula>
    </cfRule>
    <cfRule type="containsText" dxfId="2246" priority="4598" operator="containsText" text="5 φ 20+1 φ 16">
      <formula>NOT(ISERROR(SEARCH("5 φ 20+1 φ 16",B22)))</formula>
    </cfRule>
    <cfRule type="containsText" dxfId="2245" priority="4599" operator="containsText" text="4 φ 20+4 φ 16">
      <formula>NOT(ISERROR(SEARCH("4 φ 20+4 φ 16",B22)))</formula>
    </cfRule>
    <cfRule type="containsText" dxfId="2244" priority="4600" operator="containsText" text="4 φ 20+3 φ 16">
      <formula>NOT(ISERROR(SEARCH("4 φ 20+3 φ 16",B22)))</formula>
    </cfRule>
    <cfRule type="containsText" dxfId="2243" priority="4601" operator="containsText" text="4 φ 20+22 φ 16">
      <formula>NOT(ISERROR(SEARCH("4 φ 20+22 φ 16",B22)))</formula>
    </cfRule>
    <cfRule type="containsText" dxfId="2242" priority="4602" operator="containsText" text="4 φ 20+1 φ 16">
      <formula>NOT(ISERROR(SEARCH("4 φ 20+1 φ 16",B22)))</formula>
    </cfRule>
    <cfRule type="containsText" dxfId="2241" priority="4603" operator="containsText" text="3 φ 20+3 φ 16">
      <formula>NOT(ISERROR(SEARCH("3 φ 20+3 φ 16",B22)))</formula>
    </cfRule>
    <cfRule type="containsText" dxfId="2240" priority="4604" operator="containsText" text="3 φ 20+2 φ 16">
      <formula>NOT(ISERROR(SEARCH("3 φ 20+2 φ 16",B22)))</formula>
    </cfRule>
    <cfRule type="containsText" dxfId="2239" priority="4605" operator="containsText" text="3 φ 20+1 φ 16">
      <formula>NOT(ISERROR(SEARCH("3 φ 20+1 φ 16",B22)))</formula>
    </cfRule>
    <cfRule type="containsText" dxfId="2238" priority="4606" operator="containsText" text="2 φ 20+3 φ 16">
      <formula>NOT(ISERROR(SEARCH("2 φ 20+3 φ 16",B22)))</formula>
    </cfRule>
    <cfRule type="containsText" dxfId="2237" priority="4607" operator="containsText" text="2 φ 20+2 φ 16">
      <formula>NOT(ISERROR(SEARCH("2 φ 20+2 φ 16",B22)))</formula>
    </cfRule>
    <cfRule type="containsText" dxfId="2236" priority="4608" operator="containsText" text="2 φ 20+1 φ 16">
      <formula>NOT(ISERROR(SEARCH("2 φ 20+1 φ 16",B22)))</formula>
    </cfRule>
    <cfRule type="containsText" dxfId="2235" priority="4609" operator="containsText" text="5 φ 20">
      <formula>NOT(ISERROR(SEARCH("5 φ 20",B22)))</formula>
    </cfRule>
    <cfRule type="containsText" dxfId="2234" priority="4610" operator="containsText" text="4 φ 20">
      <formula>NOT(ISERROR(SEARCH("4 φ 20",B22)))</formula>
    </cfRule>
    <cfRule type="containsText" dxfId="2233" priority="4611" operator="containsText" text="3 φ 20">
      <formula>NOT(ISERROR(SEARCH("3 φ 20",B22)))</formula>
    </cfRule>
    <cfRule type="containsText" dxfId="2232" priority="4612" operator="containsText" text="2 φ 20">
      <formula>NOT(ISERROR(SEARCH("2 φ 20",B22)))</formula>
    </cfRule>
  </conditionalFormatting>
  <conditionalFormatting sqref="B27:F27 T27:X27 AL27:AO27 BD27:BG27 BV27:BY27 CN27:CQ27 DF27:DI27 B54:E55 T54:X55 AL54:AO55 BD54:BG55 BV54:BY55 CN54:CQ55 DF54:DI55 B82:E82 T82:X82 AL82:AO82 BD82:BG82 BV82:BY82 CN82:CQ82 DF82:DI82 J27:O27">
    <cfRule type="containsText" dxfId="2231" priority="4577" operator="containsText" text="5 φ 20+4 φ 16">
      <formula>NOT(ISERROR(SEARCH("5 φ 20+4 φ 16",B27)))</formula>
    </cfRule>
    <cfRule type="containsText" dxfId="2230" priority="4578" operator="containsText" text="5 φ 20+3 φ 16">
      <formula>NOT(ISERROR(SEARCH("5 φ 20+3 φ 16",B27)))</formula>
    </cfRule>
    <cfRule type="containsText" dxfId="2229" priority="4579" operator="containsText" text="5 φ 20+2 φ 16">
      <formula>NOT(ISERROR(SEARCH("5 φ 20+2 φ 16",B27)))</formula>
    </cfRule>
    <cfRule type="containsText" dxfId="2228" priority="4580" operator="containsText" text="5 φ 20+1 φ 16">
      <formula>NOT(ISERROR(SEARCH("5 φ 20+1 φ 16",B27)))</formula>
    </cfRule>
    <cfRule type="containsText" dxfId="2227" priority="4581" operator="containsText" text="4 φ 20+4 φ 16">
      <formula>NOT(ISERROR(SEARCH("4 φ 20+4 φ 16",B27)))</formula>
    </cfRule>
    <cfRule type="containsText" dxfId="2226" priority="4582" operator="containsText" text="4 φ 20+3 φ 16">
      <formula>NOT(ISERROR(SEARCH("4 φ 20+3 φ 16",B27)))</formula>
    </cfRule>
    <cfRule type="containsText" dxfId="2225" priority="4583" operator="containsText" text="4 φ 20+22 φ 16">
      <formula>NOT(ISERROR(SEARCH("4 φ 20+22 φ 16",B27)))</formula>
    </cfRule>
    <cfRule type="containsText" dxfId="2224" priority="4584" operator="containsText" text="4 φ 20+1 φ 16">
      <formula>NOT(ISERROR(SEARCH("4 φ 20+1 φ 16",B27)))</formula>
    </cfRule>
    <cfRule type="containsText" dxfId="2223" priority="4585" operator="containsText" text="3 φ 20+3 φ 16">
      <formula>NOT(ISERROR(SEARCH("3 φ 20+3 φ 16",B27)))</formula>
    </cfRule>
    <cfRule type="containsText" dxfId="2222" priority="4586" operator="containsText" text="3 φ 20+2 φ 16">
      <formula>NOT(ISERROR(SEARCH("3 φ 20+2 φ 16",B27)))</formula>
    </cfRule>
    <cfRule type="containsText" dxfId="2221" priority="4587" operator="containsText" text="3 φ 20+1 φ 16">
      <formula>NOT(ISERROR(SEARCH("3 φ 20+1 φ 16",B27)))</formula>
    </cfRule>
    <cfRule type="containsText" dxfId="2220" priority="4588" operator="containsText" text="2 φ 20+3 φ 16">
      <formula>NOT(ISERROR(SEARCH("2 φ 20+3 φ 16",B27)))</formula>
    </cfRule>
    <cfRule type="containsText" dxfId="2219" priority="4589" operator="containsText" text="2 φ 20+2 φ 16">
      <formula>NOT(ISERROR(SEARCH("2 φ 20+2 φ 16",B27)))</formula>
    </cfRule>
    <cfRule type="containsText" dxfId="2218" priority="4590" operator="containsText" text="2 φ 20+1 φ 16">
      <formula>NOT(ISERROR(SEARCH("2 φ 20+1 φ 16",B27)))</formula>
    </cfRule>
    <cfRule type="containsText" dxfId="2217" priority="4591" operator="containsText" text="5 φ 20">
      <formula>NOT(ISERROR(SEARCH("5 φ 20",B27)))</formula>
    </cfRule>
    <cfRule type="containsText" dxfId="2216" priority="4592" operator="containsText" text="4 φ 20">
      <formula>NOT(ISERROR(SEARCH("4 φ 20",B27)))</formula>
    </cfRule>
    <cfRule type="containsText" dxfId="2215" priority="4593" operator="containsText" text="3 φ 20">
      <formula>NOT(ISERROR(SEARCH("3 φ 20",B27)))</formula>
    </cfRule>
    <cfRule type="containsText" dxfId="2214" priority="4594" operator="containsText" text="2 φ 20">
      <formula>NOT(ISERROR(SEARCH("2 φ 20",B27)))</formula>
    </cfRule>
  </conditionalFormatting>
  <conditionalFormatting sqref="AP7 AP34 AP62">
    <cfRule type="containsText" dxfId="2213" priority="4511" operator="containsText" text="5 φ 20+4 φ 16">
      <formula>NOT(ISERROR(SEARCH("5 φ 20+4 φ 16",AP7)))</formula>
    </cfRule>
    <cfRule type="containsText" dxfId="2212" priority="4512" operator="containsText" text="5 φ 20+3 φ 16">
      <formula>NOT(ISERROR(SEARCH("5 φ 20+3 φ 16",AP7)))</formula>
    </cfRule>
    <cfRule type="containsText" dxfId="2211" priority="4513" operator="containsText" text="5 φ 20+2 φ 16">
      <formula>NOT(ISERROR(SEARCH("5 φ 20+2 φ 16",AP7)))</formula>
    </cfRule>
    <cfRule type="containsText" dxfId="2210" priority="4514" operator="containsText" text="5 φ 20+1 φ 16">
      <formula>NOT(ISERROR(SEARCH("5 φ 20+1 φ 16",AP7)))</formula>
    </cfRule>
    <cfRule type="containsText" dxfId="2209" priority="4515" operator="containsText" text="4 φ 20+4 φ 16">
      <formula>NOT(ISERROR(SEARCH("4 φ 20+4 φ 16",AP7)))</formula>
    </cfRule>
    <cfRule type="containsText" dxfId="2208" priority="4516" operator="containsText" text="4 φ 20+3 φ 16">
      <formula>NOT(ISERROR(SEARCH("4 φ 20+3 φ 16",AP7)))</formula>
    </cfRule>
    <cfRule type="containsText" dxfId="2207" priority="4517" operator="containsText" text="4 φ 20+22 φ 16">
      <formula>NOT(ISERROR(SEARCH("4 φ 20+22 φ 16",AP7)))</formula>
    </cfRule>
    <cfRule type="containsText" dxfId="2206" priority="4518" operator="containsText" text="4 φ 20+1 φ 16">
      <formula>NOT(ISERROR(SEARCH("4 φ 20+1 φ 16",AP7)))</formula>
    </cfRule>
    <cfRule type="containsText" dxfId="2205" priority="4519" operator="containsText" text="3 φ 20+3 φ 16">
      <formula>NOT(ISERROR(SEARCH("3 φ 20+3 φ 16",AP7)))</formula>
    </cfRule>
    <cfRule type="containsText" dxfId="2204" priority="4520" operator="containsText" text="3 φ 20+2 φ 16">
      <formula>NOT(ISERROR(SEARCH("3 φ 20+2 φ 16",AP7)))</formula>
    </cfRule>
    <cfRule type="containsText" dxfId="2203" priority="4521" operator="containsText" text="3 φ 20+1 φ 16">
      <formula>NOT(ISERROR(SEARCH("3 φ 20+1 φ 16",AP7)))</formula>
    </cfRule>
    <cfRule type="containsText" dxfId="2202" priority="4522" operator="containsText" text="2 φ 20+3 φ 16">
      <formula>NOT(ISERROR(SEARCH("2 φ 20+3 φ 16",AP7)))</formula>
    </cfRule>
    <cfRule type="containsText" dxfId="2201" priority="4523" operator="containsText" text="2 φ 20+2 φ 16">
      <formula>NOT(ISERROR(SEARCH("2 φ 20+2 φ 16",AP7)))</formula>
    </cfRule>
    <cfRule type="containsText" dxfId="2200" priority="4524" operator="containsText" text="2 φ 20+1 φ 16">
      <formula>NOT(ISERROR(SEARCH("2 φ 20+1 φ 16",AP7)))</formula>
    </cfRule>
    <cfRule type="containsText" dxfId="2199" priority="4525" operator="containsText" text="5 φ 20">
      <formula>NOT(ISERROR(SEARCH("5 φ 20",AP7)))</formula>
    </cfRule>
    <cfRule type="containsText" dxfId="2198" priority="4526" operator="containsText" text="4 φ 20">
      <formula>NOT(ISERROR(SEARCH("4 φ 20",AP7)))</formula>
    </cfRule>
    <cfRule type="containsText" dxfId="2197" priority="4527" operator="containsText" text="3 φ 20">
      <formula>NOT(ISERROR(SEARCH("3 φ 20",AP7)))</formula>
    </cfRule>
    <cfRule type="containsText" dxfId="2196" priority="4528" operator="containsText" text="2 φ 20">
      <formula>NOT(ISERROR(SEARCH("2 φ 20",AP7)))</formula>
    </cfRule>
  </conditionalFormatting>
  <conditionalFormatting sqref="AP39 AP67">
    <cfRule type="containsText" dxfId="2195" priority="4493" operator="containsText" text="5 φ 20+4 φ 16">
      <formula>NOT(ISERROR(SEARCH("5 φ 20+4 φ 16",AP39)))</formula>
    </cfRule>
    <cfRule type="containsText" dxfId="2194" priority="4494" operator="containsText" text="5 φ 20+3 φ 16">
      <formula>NOT(ISERROR(SEARCH("5 φ 20+3 φ 16",AP39)))</formula>
    </cfRule>
    <cfRule type="containsText" dxfId="2193" priority="4495" operator="containsText" text="5 φ 20+2 φ 16">
      <formula>NOT(ISERROR(SEARCH("5 φ 20+2 φ 16",AP39)))</formula>
    </cfRule>
    <cfRule type="containsText" dxfId="2192" priority="4496" operator="containsText" text="5 φ 20+1 φ 16">
      <formula>NOT(ISERROR(SEARCH("5 φ 20+1 φ 16",AP39)))</formula>
    </cfRule>
    <cfRule type="containsText" dxfId="2191" priority="4497" operator="containsText" text="4 φ 20+4 φ 16">
      <formula>NOT(ISERROR(SEARCH("4 φ 20+4 φ 16",AP39)))</formula>
    </cfRule>
    <cfRule type="containsText" dxfId="2190" priority="4498" operator="containsText" text="4 φ 20+3 φ 16">
      <formula>NOT(ISERROR(SEARCH("4 φ 20+3 φ 16",AP39)))</formula>
    </cfRule>
    <cfRule type="containsText" dxfId="2189" priority="4499" operator="containsText" text="4 φ 20+22 φ 16">
      <formula>NOT(ISERROR(SEARCH("4 φ 20+22 φ 16",AP39)))</formula>
    </cfRule>
    <cfRule type="containsText" dxfId="2188" priority="4500" operator="containsText" text="4 φ 20+1 φ 16">
      <formula>NOT(ISERROR(SEARCH("4 φ 20+1 φ 16",AP39)))</formula>
    </cfRule>
    <cfRule type="containsText" dxfId="2187" priority="4501" operator="containsText" text="3 φ 20+3 φ 16">
      <formula>NOT(ISERROR(SEARCH("3 φ 20+3 φ 16",AP39)))</formula>
    </cfRule>
    <cfRule type="containsText" dxfId="2186" priority="4502" operator="containsText" text="3 φ 20+2 φ 16">
      <formula>NOT(ISERROR(SEARCH("3 φ 20+2 φ 16",AP39)))</formula>
    </cfRule>
    <cfRule type="containsText" dxfId="2185" priority="4503" operator="containsText" text="3 φ 20+1 φ 16">
      <formula>NOT(ISERROR(SEARCH("3 φ 20+1 φ 16",AP39)))</formula>
    </cfRule>
    <cfRule type="containsText" dxfId="2184" priority="4504" operator="containsText" text="2 φ 20+3 φ 16">
      <formula>NOT(ISERROR(SEARCH("2 φ 20+3 φ 16",AP39)))</formula>
    </cfRule>
    <cfRule type="containsText" dxfId="2183" priority="4505" operator="containsText" text="2 φ 20+2 φ 16">
      <formula>NOT(ISERROR(SEARCH("2 φ 20+2 φ 16",AP39)))</formula>
    </cfRule>
    <cfRule type="containsText" dxfId="2182" priority="4506" operator="containsText" text="2 φ 20+1 φ 16">
      <formula>NOT(ISERROR(SEARCH("2 φ 20+1 φ 16",AP39)))</formula>
    </cfRule>
    <cfRule type="containsText" dxfId="2181" priority="4507" operator="containsText" text="5 φ 20">
      <formula>NOT(ISERROR(SEARCH("5 φ 20",AP39)))</formula>
    </cfRule>
    <cfRule type="containsText" dxfId="2180" priority="4508" operator="containsText" text="4 φ 20">
      <formula>NOT(ISERROR(SEARCH("4 φ 20",AP39)))</formula>
    </cfRule>
    <cfRule type="containsText" dxfId="2179" priority="4509" operator="containsText" text="3 φ 20">
      <formula>NOT(ISERROR(SEARCH("3 φ 20",AP39)))</formula>
    </cfRule>
    <cfRule type="containsText" dxfId="2178" priority="4510" operator="containsText" text="2 φ 20">
      <formula>NOT(ISERROR(SEARCH("2 φ 20",AP39)))</formula>
    </cfRule>
  </conditionalFormatting>
  <conditionalFormatting sqref="AP17 AP44 AP72">
    <cfRule type="containsText" dxfId="2177" priority="4475" operator="containsText" text="5 φ 20+4 φ 16">
      <formula>NOT(ISERROR(SEARCH("5 φ 20+4 φ 16",AP17)))</formula>
    </cfRule>
    <cfRule type="containsText" dxfId="2176" priority="4476" operator="containsText" text="5 φ 20+3 φ 16">
      <formula>NOT(ISERROR(SEARCH("5 φ 20+3 φ 16",AP17)))</formula>
    </cfRule>
    <cfRule type="containsText" dxfId="2175" priority="4477" operator="containsText" text="5 φ 20+2 φ 16">
      <formula>NOT(ISERROR(SEARCH("5 φ 20+2 φ 16",AP17)))</formula>
    </cfRule>
    <cfRule type="containsText" dxfId="2174" priority="4478" operator="containsText" text="5 φ 20+1 φ 16">
      <formula>NOT(ISERROR(SEARCH("5 φ 20+1 φ 16",AP17)))</formula>
    </cfRule>
    <cfRule type="containsText" dxfId="2173" priority="4479" operator="containsText" text="4 φ 20+4 φ 16">
      <formula>NOT(ISERROR(SEARCH("4 φ 20+4 φ 16",AP17)))</formula>
    </cfRule>
    <cfRule type="containsText" dxfId="2172" priority="4480" operator="containsText" text="4 φ 20+3 φ 16">
      <formula>NOT(ISERROR(SEARCH("4 φ 20+3 φ 16",AP17)))</formula>
    </cfRule>
    <cfRule type="containsText" dxfId="2171" priority="4481" operator="containsText" text="4 φ 20+22 φ 16">
      <formula>NOT(ISERROR(SEARCH("4 φ 20+22 φ 16",AP17)))</formula>
    </cfRule>
    <cfRule type="containsText" dxfId="2170" priority="4482" operator="containsText" text="4 φ 20+1 φ 16">
      <formula>NOT(ISERROR(SEARCH("4 φ 20+1 φ 16",AP17)))</formula>
    </cfRule>
    <cfRule type="containsText" dxfId="2169" priority="4483" operator="containsText" text="3 φ 20+3 φ 16">
      <formula>NOT(ISERROR(SEARCH("3 φ 20+3 φ 16",AP17)))</formula>
    </cfRule>
    <cfRule type="containsText" dxfId="2168" priority="4484" operator="containsText" text="3 φ 20+2 φ 16">
      <formula>NOT(ISERROR(SEARCH("3 φ 20+2 φ 16",AP17)))</formula>
    </cfRule>
    <cfRule type="containsText" dxfId="2167" priority="4485" operator="containsText" text="3 φ 20+1 φ 16">
      <formula>NOT(ISERROR(SEARCH("3 φ 20+1 φ 16",AP17)))</formula>
    </cfRule>
    <cfRule type="containsText" dxfId="2166" priority="4486" operator="containsText" text="2 φ 20+3 φ 16">
      <formula>NOT(ISERROR(SEARCH("2 φ 20+3 φ 16",AP17)))</formula>
    </cfRule>
    <cfRule type="containsText" dxfId="2165" priority="4487" operator="containsText" text="2 φ 20+2 φ 16">
      <formula>NOT(ISERROR(SEARCH("2 φ 20+2 φ 16",AP17)))</formula>
    </cfRule>
    <cfRule type="containsText" dxfId="2164" priority="4488" operator="containsText" text="2 φ 20+1 φ 16">
      <formula>NOT(ISERROR(SEARCH("2 φ 20+1 φ 16",AP17)))</formula>
    </cfRule>
    <cfRule type="containsText" dxfId="2163" priority="4489" operator="containsText" text="5 φ 20">
      <formula>NOT(ISERROR(SEARCH("5 φ 20",AP17)))</formula>
    </cfRule>
    <cfRule type="containsText" dxfId="2162" priority="4490" operator="containsText" text="4 φ 20">
      <formula>NOT(ISERROR(SEARCH("4 φ 20",AP17)))</formula>
    </cfRule>
    <cfRule type="containsText" dxfId="2161" priority="4491" operator="containsText" text="3 φ 20">
      <formula>NOT(ISERROR(SEARCH("3 φ 20",AP17)))</formula>
    </cfRule>
    <cfRule type="containsText" dxfId="2160" priority="4492" operator="containsText" text="2 φ 20">
      <formula>NOT(ISERROR(SEARCH("2 φ 20",AP17)))</formula>
    </cfRule>
  </conditionalFormatting>
  <conditionalFormatting sqref="AP22 AP49 AP77">
    <cfRule type="containsText" dxfId="2159" priority="4457" operator="containsText" text="5 φ 20+4 φ 16">
      <formula>NOT(ISERROR(SEARCH("5 φ 20+4 φ 16",AP22)))</formula>
    </cfRule>
    <cfRule type="containsText" dxfId="2158" priority="4458" operator="containsText" text="5 φ 20+3 φ 16">
      <formula>NOT(ISERROR(SEARCH("5 φ 20+3 φ 16",AP22)))</formula>
    </cfRule>
    <cfRule type="containsText" dxfId="2157" priority="4459" operator="containsText" text="5 φ 20+2 φ 16">
      <formula>NOT(ISERROR(SEARCH("5 φ 20+2 φ 16",AP22)))</formula>
    </cfRule>
    <cfRule type="containsText" dxfId="2156" priority="4460" operator="containsText" text="5 φ 20+1 φ 16">
      <formula>NOT(ISERROR(SEARCH("5 φ 20+1 φ 16",AP22)))</formula>
    </cfRule>
    <cfRule type="containsText" dxfId="2155" priority="4461" operator="containsText" text="4 φ 20+4 φ 16">
      <formula>NOT(ISERROR(SEARCH("4 φ 20+4 φ 16",AP22)))</formula>
    </cfRule>
    <cfRule type="containsText" dxfId="2154" priority="4462" operator="containsText" text="4 φ 20+3 φ 16">
      <formula>NOT(ISERROR(SEARCH("4 φ 20+3 φ 16",AP22)))</formula>
    </cfRule>
    <cfRule type="containsText" dxfId="2153" priority="4463" operator="containsText" text="4 φ 20+22 φ 16">
      <formula>NOT(ISERROR(SEARCH("4 φ 20+22 φ 16",AP22)))</formula>
    </cfRule>
    <cfRule type="containsText" dxfId="2152" priority="4464" operator="containsText" text="4 φ 20+1 φ 16">
      <formula>NOT(ISERROR(SEARCH("4 φ 20+1 φ 16",AP22)))</formula>
    </cfRule>
    <cfRule type="containsText" dxfId="2151" priority="4465" operator="containsText" text="3 φ 20+3 φ 16">
      <formula>NOT(ISERROR(SEARCH("3 φ 20+3 φ 16",AP22)))</formula>
    </cfRule>
    <cfRule type="containsText" dxfId="2150" priority="4466" operator="containsText" text="3 φ 20+2 φ 16">
      <formula>NOT(ISERROR(SEARCH("3 φ 20+2 φ 16",AP22)))</formula>
    </cfRule>
    <cfRule type="containsText" dxfId="2149" priority="4467" operator="containsText" text="3 φ 20+1 φ 16">
      <formula>NOT(ISERROR(SEARCH("3 φ 20+1 φ 16",AP22)))</formula>
    </cfRule>
    <cfRule type="containsText" dxfId="2148" priority="4468" operator="containsText" text="2 φ 20+3 φ 16">
      <formula>NOT(ISERROR(SEARCH("2 φ 20+3 φ 16",AP22)))</formula>
    </cfRule>
    <cfRule type="containsText" dxfId="2147" priority="4469" operator="containsText" text="2 φ 20+2 φ 16">
      <formula>NOT(ISERROR(SEARCH("2 φ 20+2 φ 16",AP22)))</formula>
    </cfRule>
    <cfRule type="containsText" dxfId="2146" priority="4470" operator="containsText" text="2 φ 20+1 φ 16">
      <formula>NOT(ISERROR(SEARCH("2 φ 20+1 φ 16",AP22)))</formula>
    </cfRule>
    <cfRule type="containsText" dxfId="2145" priority="4471" operator="containsText" text="5 φ 20">
      <formula>NOT(ISERROR(SEARCH("5 φ 20",AP22)))</formula>
    </cfRule>
    <cfRule type="containsText" dxfId="2144" priority="4472" operator="containsText" text="4 φ 20">
      <formula>NOT(ISERROR(SEARCH("4 φ 20",AP22)))</formula>
    </cfRule>
    <cfRule type="containsText" dxfId="2143" priority="4473" operator="containsText" text="3 φ 20">
      <formula>NOT(ISERROR(SEARCH("3 φ 20",AP22)))</formula>
    </cfRule>
    <cfRule type="containsText" dxfId="2142" priority="4474" operator="containsText" text="2 φ 20">
      <formula>NOT(ISERROR(SEARCH("2 φ 20",AP22)))</formula>
    </cfRule>
  </conditionalFormatting>
  <conditionalFormatting sqref="AP27 AP54:AP55 AP82">
    <cfRule type="containsText" dxfId="2141" priority="4439" operator="containsText" text="5 φ 20+4 φ 16">
      <formula>NOT(ISERROR(SEARCH("5 φ 20+4 φ 16",AP27)))</formula>
    </cfRule>
    <cfRule type="containsText" dxfId="2140" priority="4440" operator="containsText" text="5 φ 20+3 φ 16">
      <formula>NOT(ISERROR(SEARCH("5 φ 20+3 φ 16",AP27)))</formula>
    </cfRule>
    <cfRule type="containsText" dxfId="2139" priority="4441" operator="containsText" text="5 φ 20+2 φ 16">
      <formula>NOT(ISERROR(SEARCH("5 φ 20+2 φ 16",AP27)))</formula>
    </cfRule>
    <cfRule type="containsText" dxfId="2138" priority="4442" operator="containsText" text="5 φ 20+1 φ 16">
      <formula>NOT(ISERROR(SEARCH("5 φ 20+1 φ 16",AP27)))</formula>
    </cfRule>
    <cfRule type="containsText" dxfId="2137" priority="4443" operator="containsText" text="4 φ 20+4 φ 16">
      <formula>NOT(ISERROR(SEARCH("4 φ 20+4 φ 16",AP27)))</formula>
    </cfRule>
    <cfRule type="containsText" dxfId="2136" priority="4444" operator="containsText" text="4 φ 20+3 φ 16">
      <formula>NOT(ISERROR(SEARCH("4 φ 20+3 φ 16",AP27)))</formula>
    </cfRule>
    <cfRule type="containsText" dxfId="2135" priority="4445" operator="containsText" text="4 φ 20+22 φ 16">
      <formula>NOT(ISERROR(SEARCH("4 φ 20+22 φ 16",AP27)))</formula>
    </cfRule>
    <cfRule type="containsText" dxfId="2134" priority="4446" operator="containsText" text="4 φ 20+1 φ 16">
      <formula>NOT(ISERROR(SEARCH("4 φ 20+1 φ 16",AP27)))</formula>
    </cfRule>
    <cfRule type="containsText" dxfId="2133" priority="4447" operator="containsText" text="3 φ 20+3 φ 16">
      <formula>NOT(ISERROR(SEARCH("3 φ 20+3 φ 16",AP27)))</formula>
    </cfRule>
    <cfRule type="containsText" dxfId="2132" priority="4448" operator="containsText" text="3 φ 20+2 φ 16">
      <formula>NOT(ISERROR(SEARCH("3 φ 20+2 φ 16",AP27)))</formula>
    </cfRule>
    <cfRule type="containsText" dxfId="2131" priority="4449" operator="containsText" text="3 φ 20+1 φ 16">
      <formula>NOT(ISERROR(SEARCH("3 φ 20+1 φ 16",AP27)))</formula>
    </cfRule>
    <cfRule type="containsText" dxfId="2130" priority="4450" operator="containsText" text="2 φ 20+3 φ 16">
      <formula>NOT(ISERROR(SEARCH("2 φ 20+3 φ 16",AP27)))</formula>
    </cfRule>
    <cfRule type="containsText" dxfId="2129" priority="4451" operator="containsText" text="2 φ 20+2 φ 16">
      <formula>NOT(ISERROR(SEARCH("2 φ 20+2 φ 16",AP27)))</formula>
    </cfRule>
    <cfRule type="containsText" dxfId="2128" priority="4452" operator="containsText" text="2 φ 20+1 φ 16">
      <formula>NOT(ISERROR(SEARCH("2 φ 20+1 φ 16",AP27)))</formula>
    </cfRule>
    <cfRule type="containsText" dxfId="2127" priority="4453" operator="containsText" text="5 φ 20">
      <formula>NOT(ISERROR(SEARCH("5 φ 20",AP27)))</formula>
    </cfRule>
    <cfRule type="containsText" dxfId="2126" priority="4454" operator="containsText" text="4 φ 20">
      <formula>NOT(ISERROR(SEARCH("4 φ 20",AP27)))</formula>
    </cfRule>
    <cfRule type="containsText" dxfId="2125" priority="4455" operator="containsText" text="3 φ 20">
      <formula>NOT(ISERROR(SEARCH("3 φ 20",AP27)))</formula>
    </cfRule>
    <cfRule type="containsText" dxfId="2124" priority="4456" operator="containsText" text="2 φ 20">
      <formula>NOT(ISERROR(SEARCH("2 φ 20",AP27)))</formula>
    </cfRule>
  </conditionalFormatting>
  <conditionalFormatting sqref="BH7 BH34 BH62">
    <cfRule type="containsText" dxfId="2123" priority="4421" operator="containsText" text="5 φ 20+4 φ 16">
      <formula>NOT(ISERROR(SEARCH("5 φ 20+4 φ 16",BH7)))</formula>
    </cfRule>
    <cfRule type="containsText" dxfId="2122" priority="4422" operator="containsText" text="5 φ 20+3 φ 16">
      <formula>NOT(ISERROR(SEARCH("5 φ 20+3 φ 16",BH7)))</formula>
    </cfRule>
    <cfRule type="containsText" dxfId="2121" priority="4423" operator="containsText" text="5 φ 20+2 φ 16">
      <formula>NOT(ISERROR(SEARCH("5 φ 20+2 φ 16",BH7)))</formula>
    </cfRule>
    <cfRule type="containsText" dxfId="2120" priority="4424" operator="containsText" text="5 φ 20+1 φ 16">
      <formula>NOT(ISERROR(SEARCH("5 φ 20+1 φ 16",BH7)))</formula>
    </cfRule>
    <cfRule type="containsText" dxfId="2119" priority="4425" operator="containsText" text="4 φ 20+4 φ 16">
      <formula>NOT(ISERROR(SEARCH("4 φ 20+4 φ 16",BH7)))</formula>
    </cfRule>
    <cfRule type="containsText" dxfId="2118" priority="4426" operator="containsText" text="4 φ 20+3 φ 16">
      <formula>NOT(ISERROR(SEARCH("4 φ 20+3 φ 16",BH7)))</formula>
    </cfRule>
    <cfRule type="containsText" dxfId="2117" priority="4427" operator="containsText" text="4 φ 20+22 φ 16">
      <formula>NOT(ISERROR(SEARCH("4 φ 20+22 φ 16",BH7)))</formula>
    </cfRule>
    <cfRule type="containsText" dxfId="2116" priority="4428" operator="containsText" text="4 φ 20+1 φ 16">
      <formula>NOT(ISERROR(SEARCH("4 φ 20+1 φ 16",BH7)))</formula>
    </cfRule>
    <cfRule type="containsText" dxfId="2115" priority="4429" operator="containsText" text="3 φ 20+3 φ 16">
      <formula>NOT(ISERROR(SEARCH("3 φ 20+3 φ 16",BH7)))</formula>
    </cfRule>
    <cfRule type="containsText" dxfId="2114" priority="4430" operator="containsText" text="3 φ 20+2 φ 16">
      <formula>NOT(ISERROR(SEARCH("3 φ 20+2 φ 16",BH7)))</formula>
    </cfRule>
    <cfRule type="containsText" dxfId="2113" priority="4431" operator="containsText" text="3 φ 20+1 φ 16">
      <formula>NOT(ISERROR(SEARCH("3 φ 20+1 φ 16",BH7)))</formula>
    </cfRule>
    <cfRule type="containsText" dxfId="2112" priority="4432" operator="containsText" text="2 φ 20+3 φ 16">
      <formula>NOT(ISERROR(SEARCH("2 φ 20+3 φ 16",BH7)))</formula>
    </cfRule>
    <cfRule type="containsText" dxfId="2111" priority="4433" operator="containsText" text="2 φ 20+2 φ 16">
      <formula>NOT(ISERROR(SEARCH("2 φ 20+2 φ 16",BH7)))</formula>
    </cfRule>
    <cfRule type="containsText" dxfId="2110" priority="4434" operator="containsText" text="2 φ 20+1 φ 16">
      <formula>NOT(ISERROR(SEARCH("2 φ 20+1 φ 16",BH7)))</formula>
    </cfRule>
    <cfRule type="containsText" dxfId="2109" priority="4435" operator="containsText" text="5 φ 20">
      <formula>NOT(ISERROR(SEARCH("5 φ 20",BH7)))</formula>
    </cfRule>
    <cfRule type="containsText" dxfId="2108" priority="4436" operator="containsText" text="4 φ 20">
      <formula>NOT(ISERROR(SEARCH("4 φ 20",BH7)))</formula>
    </cfRule>
    <cfRule type="containsText" dxfId="2107" priority="4437" operator="containsText" text="3 φ 20">
      <formula>NOT(ISERROR(SEARCH("3 φ 20",BH7)))</formula>
    </cfRule>
    <cfRule type="containsText" dxfId="2106" priority="4438" operator="containsText" text="2 φ 20">
      <formula>NOT(ISERROR(SEARCH("2 φ 20",BH7)))</formula>
    </cfRule>
  </conditionalFormatting>
  <conditionalFormatting sqref="BH39 BH67">
    <cfRule type="containsText" dxfId="2105" priority="4403" operator="containsText" text="5 φ 20+4 φ 16">
      <formula>NOT(ISERROR(SEARCH("5 φ 20+4 φ 16",BH39)))</formula>
    </cfRule>
    <cfRule type="containsText" dxfId="2104" priority="4404" operator="containsText" text="5 φ 20+3 φ 16">
      <formula>NOT(ISERROR(SEARCH("5 φ 20+3 φ 16",BH39)))</formula>
    </cfRule>
    <cfRule type="containsText" dxfId="2103" priority="4405" operator="containsText" text="5 φ 20+2 φ 16">
      <formula>NOT(ISERROR(SEARCH("5 φ 20+2 φ 16",BH39)))</formula>
    </cfRule>
    <cfRule type="containsText" dxfId="2102" priority="4406" operator="containsText" text="5 φ 20+1 φ 16">
      <formula>NOT(ISERROR(SEARCH("5 φ 20+1 φ 16",BH39)))</formula>
    </cfRule>
    <cfRule type="containsText" dxfId="2101" priority="4407" operator="containsText" text="4 φ 20+4 φ 16">
      <formula>NOT(ISERROR(SEARCH("4 φ 20+4 φ 16",BH39)))</formula>
    </cfRule>
    <cfRule type="containsText" dxfId="2100" priority="4408" operator="containsText" text="4 φ 20+3 φ 16">
      <formula>NOT(ISERROR(SEARCH("4 φ 20+3 φ 16",BH39)))</formula>
    </cfRule>
    <cfRule type="containsText" dxfId="2099" priority="4409" operator="containsText" text="4 φ 20+22 φ 16">
      <formula>NOT(ISERROR(SEARCH("4 φ 20+22 φ 16",BH39)))</formula>
    </cfRule>
    <cfRule type="containsText" dxfId="2098" priority="4410" operator="containsText" text="4 φ 20+1 φ 16">
      <formula>NOT(ISERROR(SEARCH("4 φ 20+1 φ 16",BH39)))</formula>
    </cfRule>
    <cfRule type="containsText" dxfId="2097" priority="4411" operator="containsText" text="3 φ 20+3 φ 16">
      <formula>NOT(ISERROR(SEARCH("3 φ 20+3 φ 16",BH39)))</formula>
    </cfRule>
    <cfRule type="containsText" dxfId="2096" priority="4412" operator="containsText" text="3 φ 20+2 φ 16">
      <formula>NOT(ISERROR(SEARCH("3 φ 20+2 φ 16",BH39)))</formula>
    </cfRule>
    <cfRule type="containsText" dxfId="2095" priority="4413" operator="containsText" text="3 φ 20+1 φ 16">
      <formula>NOT(ISERROR(SEARCH("3 φ 20+1 φ 16",BH39)))</formula>
    </cfRule>
    <cfRule type="containsText" dxfId="2094" priority="4414" operator="containsText" text="2 φ 20+3 φ 16">
      <formula>NOT(ISERROR(SEARCH("2 φ 20+3 φ 16",BH39)))</formula>
    </cfRule>
    <cfRule type="containsText" dxfId="2093" priority="4415" operator="containsText" text="2 φ 20+2 φ 16">
      <formula>NOT(ISERROR(SEARCH("2 φ 20+2 φ 16",BH39)))</formula>
    </cfRule>
    <cfRule type="containsText" dxfId="2092" priority="4416" operator="containsText" text="2 φ 20+1 φ 16">
      <formula>NOT(ISERROR(SEARCH("2 φ 20+1 φ 16",BH39)))</formula>
    </cfRule>
    <cfRule type="containsText" dxfId="2091" priority="4417" operator="containsText" text="5 φ 20">
      <formula>NOT(ISERROR(SEARCH("5 φ 20",BH39)))</formula>
    </cfRule>
    <cfRule type="containsText" dxfId="2090" priority="4418" operator="containsText" text="4 φ 20">
      <formula>NOT(ISERROR(SEARCH("4 φ 20",BH39)))</formula>
    </cfRule>
    <cfRule type="containsText" dxfId="2089" priority="4419" operator="containsText" text="3 φ 20">
      <formula>NOT(ISERROR(SEARCH("3 φ 20",BH39)))</formula>
    </cfRule>
    <cfRule type="containsText" dxfId="2088" priority="4420" operator="containsText" text="2 φ 20">
      <formula>NOT(ISERROR(SEARCH("2 φ 20",BH39)))</formula>
    </cfRule>
  </conditionalFormatting>
  <conditionalFormatting sqref="BH17 BH44 BH72">
    <cfRule type="containsText" dxfId="2087" priority="4385" operator="containsText" text="5 φ 20+4 φ 16">
      <formula>NOT(ISERROR(SEARCH("5 φ 20+4 φ 16",BH17)))</formula>
    </cfRule>
    <cfRule type="containsText" dxfId="2086" priority="4386" operator="containsText" text="5 φ 20+3 φ 16">
      <formula>NOT(ISERROR(SEARCH("5 φ 20+3 φ 16",BH17)))</formula>
    </cfRule>
    <cfRule type="containsText" dxfId="2085" priority="4387" operator="containsText" text="5 φ 20+2 φ 16">
      <formula>NOT(ISERROR(SEARCH("5 φ 20+2 φ 16",BH17)))</formula>
    </cfRule>
    <cfRule type="containsText" dxfId="2084" priority="4388" operator="containsText" text="5 φ 20+1 φ 16">
      <formula>NOT(ISERROR(SEARCH("5 φ 20+1 φ 16",BH17)))</formula>
    </cfRule>
    <cfRule type="containsText" dxfId="2083" priority="4389" operator="containsText" text="4 φ 20+4 φ 16">
      <formula>NOT(ISERROR(SEARCH("4 φ 20+4 φ 16",BH17)))</formula>
    </cfRule>
    <cfRule type="containsText" dxfId="2082" priority="4390" operator="containsText" text="4 φ 20+3 φ 16">
      <formula>NOT(ISERROR(SEARCH("4 φ 20+3 φ 16",BH17)))</formula>
    </cfRule>
    <cfRule type="containsText" dxfId="2081" priority="4391" operator="containsText" text="4 φ 20+22 φ 16">
      <formula>NOT(ISERROR(SEARCH("4 φ 20+22 φ 16",BH17)))</formula>
    </cfRule>
    <cfRule type="containsText" dxfId="2080" priority="4392" operator="containsText" text="4 φ 20+1 φ 16">
      <formula>NOT(ISERROR(SEARCH("4 φ 20+1 φ 16",BH17)))</formula>
    </cfRule>
    <cfRule type="containsText" dxfId="2079" priority="4393" operator="containsText" text="3 φ 20+3 φ 16">
      <formula>NOT(ISERROR(SEARCH("3 φ 20+3 φ 16",BH17)))</formula>
    </cfRule>
    <cfRule type="containsText" dxfId="2078" priority="4394" operator="containsText" text="3 φ 20+2 φ 16">
      <formula>NOT(ISERROR(SEARCH("3 φ 20+2 φ 16",BH17)))</formula>
    </cfRule>
    <cfRule type="containsText" dxfId="2077" priority="4395" operator="containsText" text="3 φ 20+1 φ 16">
      <formula>NOT(ISERROR(SEARCH("3 φ 20+1 φ 16",BH17)))</formula>
    </cfRule>
    <cfRule type="containsText" dxfId="2076" priority="4396" operator="containsText" text="2 φ 20+3 φ 16">
      <formula>NOT(ISERROR(SEARCH("2 φ 20+3 φ 16",BH17)))</formula>
    </cfRule>
    <cfRule type="containsText" dxfId="2075" priority="4397" operator="containsText" text="2 φ 20+2 φ 16">
      <formula>NOT(ISERROR(SEARCH("2 φ 20+2 φ 16",BH17)))</formula>
    </cfRule>
    <cfRule type="containsText" dxfId="2074" priority="4398" operator="containsText" text="2 φ 20+1 φ 16">
      <formula>NOT(ISERROR(SEARCH("2 φ 20+1 φ 16",BH17)))</formula>
    </cfRule>
    <cfRule type="containsText" dxfId="2073" priority="4399" operator="containsText" text="5 φ 20">
      <formula>NOT(ISERROR(SEARCH("5 φ 20",BH17)))</formula>
    </cfRule>
    <cfRule type="containsText" dxfId="2072" priority="4400" operator="containsText" text="4 φ 20">
      <formula>NOT(ISERROR(SEARCH("4 φ 20",BH17)))</formula>
    </cfRule>
    <cfRule type="containsText" dxfId="2071" priority="4401" operator="containsText" text="3 φ 20">
      <formula>NOT(ISERROR(SEARCH("3 φ 20",BH17)))</formula>
    </cfRule>
    <cfRule type="containsText" dxfId="2070" priority="4402" operator="containsText" text="2 φ 20">
      <formula>NOT(ISERROR(SEARCH("2 φ 20",BH17)))</formula>
    </cfRule>
  </conditionalFormatting>
  <conditionalFormatting sqref="BH22 BH49 BH77">
    <cfRule type="containsText" dxfId="2069" priority="4367" operator="containsText" text="5 φ 20+4 φ 16">
      <formula>NOT(ISERROR(SEARCH("5 φ 20+4 φ 16",BH22)))</formula>
    </cfRule>
    <cfRule type="containsText" dxfId="2068" priority="4368" operator="containsText" text="5 φ 20+3 φ 16">
      <formula>NOT(ISERROR(SEARCH("5 φ 20+3 φ 16",BH22)))</formula>
    </cfRule>
    <cfRule type="containsText" dxfId="2067" priority="4369" operator="containsText" text="5 φ 20+2 φ 16">
      <formula>NOT(ISERROR(SEARCH("5 φ 20+2 φ 16",BH22)))</formula>
    </cfRule>
    <cfRule type="containsText" dxfId="2066" priority="4370" operator="containsText" text="5 φ 20+1 φ 16">
      <formula>NOT(ISERROR(SEARCH("5 φ 20+1 φ 16",BH22)))</formula>
    </cfRule>
    <cfRule type="containsText" dxfId="2065" priority="4371" operator="containsText" text="4 φ 20+4 φ 16">
      <formula>NOT(ISERROR(SEARCH("4 φ 20+4 φ 16",BH22)))</formula>
    </cfRule>
    <cfRule type="containsText" dxfId="2064" priority="4372" operator="containsText" text="4 φ 20+3 φ 16">
      <formula>NOT(ISERROR(SEARCH("4 φ 20+3 φ 16",BH22)))</formula>
    </cfRule>
    <cfRule type="containsText" dxfId="2063" priority="4373" operator="containsText" text="4 φ 20+22 φ 16">
      <formula>NOT(ISERROR(SEARCH("4 φ 20+22 φ 16",BH22)))</formula>
    </cfRule>
    <cfRule type="containsText" dxfId="2062" priority="4374" operator="containsText" text="4 φ 20+1 φ 16">
      <formula>NOT(ISERROR(SEARCH("4 φ 20+1 φ 16",BH22)))</formula>
    </cfRule>
    <cfRule type="containsText" dxfId="2061" priority="4375" operator="containsText" text="3 φ 20+3 φ 16">
      <formula>NOT(ISERROR(SEARCH("3 φ 20+3 φ 16",BH22)))</formula>
    </cfRule>
    <cfRule type="containsText" dxfId="2060" priority="4376" operator="containsText" text="3 φ 20+2 φ 16">
      <formula>NOT(ISERROR(SEARCH("3 φ 20+2 φ 16",BH22)))</formula>
    </cfRule>
    <cfRule type="containsText" dxfId="2059" priority="4377" operator="containsText" text="3 φ 20+1 φ 16">
      <formula>NOT(ISERROR(SEARCH("3 φ 20+1 φ 16",BH22)))</formula>
    </cfRule>
    <cfRule type="containsText" dxfId="2058" priority="4378" operator="containsText" text="2 φ 20+3 φ 16">
      <formula>NOT(ISERROR(SEARCH("2 φ 20+3 φ 16",BH22)))</formula>
    </cfRule>
    <cfRule type="containsText" dxfId="2057" priority="4379" operator="containsText" text="2 φ 20+2 φ 16">
      <formula>NOT(ISERROR(SEARCH("2 φ 20+2 φ 16",BH22)))</formula>
    </cfRule>
    <cfRule type="containsText" dxfId="2056" priority="4380" operator="containsText" text="2 φ 20+1 φ 16">
      <formula>NOT(ISERROR(SEARCH("2 φ 20+1 φ 16",BH22)))</formula>
    </cfRule>
    <cfRule type="containsText" dxfId="2055" priority="4381" operator="containsText" text="5 φ 20">
      <formula>NOT(ISERROR(SEARCH("5 φ 20",BH22)))</formula>
    </cfRule>
    <cfRule type="containsText" dxfId="2054" priority="4382" operator="containsText" text="4 φ 20">
      <formula>NOT(ISERROR(SEARCH("4 φ 20",BH22)))</formula>
    </cfRule>
    <cfRule type="containsText" dxfId="2053" priority="4383" operator="containsText" text="3 φ 20">
      <formula>NOT(ISERROR(SEARCH("3 φ 20",BH22)))</formula>
    </cfRule>
    <cfRule type="containsText" dxfId="2052" priority="4384" operator="containsText" text="2 φ 20">
      <formula>NOT(ISERROR(SEARCH("2 φ 20",BH22)))</formula>
    </cfRule>
  </conditionalFormatting>
  <conditionalFormatting sqref="BH27 BH54:BH55 BH82">
    <cfRule type="containsText" dxfId="2051" priority="4349" operator="containsText" text="5 φ 20+4 φ 16">
      <formula>NOT(ISERROR(SEARCH("5 φ 20+4 φ 16",BH27)))</formula>
    </cfRule>
    <cfRule type="containsText" dxfId="2050" priority="4350" operator="containsText" text="5 φ 20+3 φ 16">
      <formula>NOT(ISERROR(SEARCH("5 φ 20+3 φ 16",BH27)))</formula>
    </cfRule>
    <cfRule type="containsText" dxfId="2049" priority="4351" operator="containsText" text="5 φ 20+2 φ 16">
      <formula>NOT(ISERROR(SEARCH("5 φ 20+2 φ 16",BH27)))</formula>
    </cfRule>
    <cfRule type="containsText" dxfId="2048" priority="4352" operator="containsText" text="5 φ 20+1 φ 16">
      <formula>NOT(ISERROR(SEARCH("5 φ 20+1 φ 16",BH27)))</formula>
    </cfRule>
    <cfRule type="containsText" dxfId="2047" priority="4353" operator="containsText" text="4 φ 20+4 φ 16">
      <formula>NOT(ISERROR(SEARCH("4 φ 20+4 φ 16",BH27)))</formula>
    </cfRule>
    <cfRule type="containsText" dxfId="2046" priority="4354" operator="containsText" text="4 φ 20+3 φ 16">
      <formula>NOT(ISERROR(SEARCH("4 φ 20+3 φ 16",BH27)))</formula>
    </cfRule>
    <cfRule type="containsText" dxfId="2045" priority="4355" operator="containsText" text="4 φ 20+22 φ 16">
      <formula>NOT(ISERROR(SEARCH("4 φ 20+22 φ 16",BH27)))</formula>
    </cfRule>
    <cfRule type="containsText" dxfId="2044" priority="4356" operator="containsText" text="4 φ 20+1 φ 16">
      <formula>NOT(ISERROR(SEARCH("4 φ 20+1 φ 16",BH27)))</formula>
    </cfRule>
    <cfRule type="containsText" dxfId="2043" priority="4357" operator="containsText" text="3 φ 20+3 φ 16">
      <formula>NOT(ISERROR(SEARCH("3 φ 20+3 φ 16",BH27)))</formula>
    </cfRule>
    <cfRule type="containsText" dxfId="2042" priority="4358" operator="containsText" text="3 φ 20+2 φ 16">
      <formula>NOT(ISERROR(SEARCH("3 φ 20+2 φ 16",BH27)))</formula>
    </cfRule>
    <cfRule type="containsText" dxfId="2041" priority="4359" operator="containsText" text="3 φ 20+1 φ 16">
      <formula>NOT(ISERROR(SEARCH("3 φ 20+1 φ 16",BH27)))</formula>
    </cfRule>
    <cfRule type="containsText" dxfId="2040" priority="4360" operator="containsText" text="2 φ 20+3 φ 16">
      <formula>NOT(ISERROR(SEARCH("2 φ 20+3 φ 16",BH27)))</formula>
    </cfRule>
    <cfRule type="containsText" dxfId="2039" priority="4361" operator="containsText" text="2 φ 20+2 φ 16">
      <formula>NOT(ISERROR(SEARCH("2 φ 20+2 φ 16",BH27)))</formula>
    </cfRule>
    <cfRule type="containsText" dxfId="2038" priority="4362" operator="containsText" text="2 φ 20+1 φ 16">
      <formula>NOT(ISERROR(SEARCH("2 φ 20+1 φ 16",BH27)))</formula>
    </cfRule>
    <cfRule type="containsText" dxfId="2037" priority="4363" operator="containsText" text="5 φ 20">
      <formula>NOT(ISERROR(SEARCH("5 φ 20",BH27)))</formula>
    </cfRule>
    <cfRule type="containsText" dxfId="2036" priority="4364" operator="containsText" text="4 φ 20">
      <formula>NOT(ISERROR(SEARCH("4 φ 20",BH27)))</formula>
    </cfRule>
    <cfRule type="containsText" dxfId="2035" priority="4365" operator="containsText" text="3 φ 20">
      <formula>NOT(ISERROR(SEARCH("3 φ 20",BH27)))</formula>
    </cfRule>
    <cfRule type="containsText" dxfId="2034" priority="4366" operator="containsText" text="2 φ 20">
      <formula>NOT(ISERROR(SEARCH("2 φ 20",BH27)))</formula>
    </cfRule>
  </conditionalFormatting>
  <conditionalFormatting sqref="BZ7 BZ34 BZ62">
    <cfRule type="containsText" dxfId="2033" priority="4331" operator="containsText" text="5 φ 20+4 φ 16">
      <formula>NOT(ISERROR(SEARCH("5 φ 20+4 φ 16",BZ7)))</formula>
    </cfRule>
    <cfRule type="containsText" dxfId="2032" priority="4332" operator="containsText" text="5 φ 20+3 φ 16">
      <formula>NOT(ISERROR(SEARCH("5 φ 20+3 φ 16",BZ7)))</formula>
    </cfRule>
    <cfRule type="containsText" dxfId="2031" priority="4333" operator="containsText" text="5 φ 20+2 φ 16">
      <formula>NOT(ISERROR(SEARCH("5 φ 20+2 φ 16",BZ7)))</formula>
    </cfRule>
    <cfRule type="containsText" dxfId="2030" priority="4334" operator="containsText" text="5 φ 20+1 φ 16">
      <formula>NOT(ISERROR(SEARCH("5 φ 20+1 φ 16",BZ7)))</formula>
    </cfRule>
    <cfRule type="containsText" dxfId="2029" priority="4335" operator="containsText" text="4 φ 20+4 φ 16">
      <formula>NOT(ISERROR(SEARCH("4 φ 20+4 φ 16",BZ7)))</formula>
    </cfRule>
    <cfRule type="containsText" dxfId="2028" priority="4336" operator="containsText" text="4 φ 20+3 φ 16">
      <formula>NOT(ISERROR(SEARCH("4 φ 20+3 φ 16",BZ7)))</formula>
    </cfRule>
    <cfRule type="containsText" dxfId="2027" priority="4337" operator="containsText" text="4 φ 20+22 φ 16">
      <formula>NOT(ISERROR(SEARCH("4 φ 20+22 φ 16",BZ7)))</formula>
    </cfRule>
    <cfRule type="containsText" dxfId="2026" priority="4338" operator="containsText" text="4 φ 20+1 φ 16">
      <formula>NOT(ISERROR(SEARCH("4 φ 20+1 φ 16",BZ7)))</formula>
    </cfRule>
    <cfRule type="containsText" dxfId="2025" priority="4339" operator="containsText" text="3 φ 20+3 φ 16">
      <formula>NOT(ISERROR(SEARCH("3 φ 20+3 φ 16",BZ7)))</formula>
    </cfRule>
    <cfRule type="containsText" dxfId="2024" priority="4340" operator="containsText" text="3 φ 20+2 φ 16">
      <formula>NOT(ISERROR(SEARCH("3 φ 20+2 φ 16",BZ7)))</formula>
    </cfRule>
    <cfRule type="containsText" dxfId="2023" priority="4341" operator="containsText" text="3 φ 20+1 φ 16">
      <formula>NOT(ISERROR(SEARCH("3 φ 20+1 φ 16",BZ7)))</formula>
    </cfRule>
    <cfRule type="containsText" dxfId="2022" priority="4342" operator="containsText" text="2 φ 20+3 φ 16">
      <formula>NOT(ISERROR(SEARCH("2 φ 20+3 φ 16",BZ7)))</formula>
    </cfRule>
    <cfRule type="containsText" dxfId="2021" priority="4343" operator="containsText" text="2 φ 20+2 φ 16">
      <formula>NOT(ISERROR(SEARCH("2 φ 20+2 φ 16",BZ7)))</formula>
    </cfRule>
    <cfRule type="containsText" dxfId="2020" priority="4344" operator="containsText" text="2 φ 20+1 φ 16">
      <formula>NOT(ISERROR(SEARCH("2 φ 20+1 φ 16",BZ7)))</formula>
    </cfRule>
    <cfRule type="containsText" dxfId="2019" priority="4345" operator="containsText" text="5 φ 20">
      <formula>NOT(ISERROR(SEARCH("5 φ 20",BZ7)))</formula>
    </cfRule>
    <cfRule type="containsText" dxfId="2018" priority="4346" operator="containsText" text="4 φ 20">
      <formula>NOT(ISERROR(SEARCH("4 φ 20",BZ7)))</formula>
    </cfRule>
    <cfRule type="containsText" dxfId="2017" priority="4347" operator="containsText" text="3 φ 20">
      <formula>NOT(ISERROR(SEARCH("3 φ 20",BZ7)))</formula>
    </cfRule>
    <cfRule type="containsText" dxfId="2016" priority="4348" operator="containsText" text="2 φ 20">
      <formula>NOT(ISERROR(SEARCH("2 φ 20",BZ7)))</formula>
    </cfRule>
  </conditionalFormatting>
  <conditionalFormatting sqref="BZ39 BZ67">
    <cfRule type="containsText" dxfId="2015" priority="4313" operator="containsText" text="5 φ 20+4 φ 16">
      <formula>NOT(ISERROR(SEARCH("5 φ 20+4 φ 16",BZ39)))</formula>
    </cfRule>
    <cfRule type="containsText" dxfId="2014" priority="4314" operator="containsText" text="5 φ 20+3 φ 16">
      <formula>NOT(ISERROR(SEARCH("5 φ 20+3 φ 16",BZ39)))</formula>
    </cfRule>
    <cfRule type="containsText" dxfId="2013" priority="4315" operator="containsText" text="5 φ 20+2 φ 16">
      <formula>NOT(ISERROR(SEARCH("5 φ 20+2 φ 16",BZ39)))</formula>
    </cfRule>
    <cfRule type="containsText" dxfId="2012" priority="4316" operator="containsText" text="5 φ 20+1 φ 16">
      <formula>NOT(ISERROR(SEARCH("5 φ 20+1 φ 16",BZ39)))</formula>
    </cfRule>
    <cfRule type="containsText" dxfId="2011" priority="4317" operator="containsText" text="4 φ 20+4 φ 16">
      <formula>NOT(ISERROR(SEARCH("4 φ 20+4 φ 16",BZ39)))</formula>
    </cfRule>
    <cfRule type="containsText" dxfId="2010" priority="4318" operator="containsText" text="4 φ 20+3 φ 16">
      <formula>NOT(ISERROR(SEARCH("4 φ 20+3 φ 16",BZ39)))</formula>
    </cfRule>
    <cfRule type="containsText" dxfId="2009" priority="4319" operator="containsText" text="4 φ 20+22 φ 16">
      <formula>NOT(ISERROR(SEARCH("4 φ 20+22 φ 16",BZ39)))</formula>
    </cfRule>
    <cfRule type="containsText" dxfId="2008" priority="4320" operator="containsText" text="4 φ 20+1 φ 16">
      <formula>NOT(ISERROR(SEARCH("4 φ 20+1 φ 16",BZ39)))</formula>
    </cfRule>
    <cfRule type="containsText" dxfId="2007" priority="4321" operator="containsText" text="3 φ 20+3 φ 16">
      <formula>NOT(ISERROR(SEARCH("3 φ 20+3 φ 16",BZ39)))</formula>
    </cfRule>
    <cfRule type="containsText" dxfId="2006" priority="4322" operator="containsText" text="3 φ 20+2 φ 16">
      <formula>NOT(ISERROR(SEARCH("3 φ 20+2 φ 16",BZ39)))</formula>
    </cfRule>
    <cfRule type="containsText" dxfId="2005" priority="4323" operator="containsText" text="3 φ 20+1 φ 16">
      <formula>NOT(ISERROR(SEARCH("3 φ 20+1 φ 16",BZ39)))</formula>
    </cfRule>
    <cfRule type="containsText" dxfId="2004" priority="4324" operator="containsText" text="2 φ 20+3 φ 16">
      <formula>NOT(ISERROR(SEARCH("2 φ 20+3 φ 16",BZ39)))</formula>
    </cfRule>
    <cfRule type="containsText" dxfId="2003" priority="4325" operator="containsText" text="2 φ 20+2 φ 16">
      <formula>NOT(ISERROR(SEARCH("2 φ 20+2 φ 16",BZ39)))</formula>
    </cfRule>
    <cfRule type="containsText" dxfId="2002" priority="4326" operator="containsText" text="2 φ 20+1 φ 16">
      <formula>NOT(ISERROR(SEARCH("2 φ 20+1 φ 16",BZ39)))</formula>
    </cfRule>
    <cfRule type="containsText" dxfId="2001" priority="4327" operator="containsText" text="5 φ 20">
      <formula>NOT(ISERROR(SEARCH("5 φ 20",BZ39)))</formula>
    </cfRule>
    <cfRule type="containsText" dxfId="2000" priority="4328" operator="containsText" text="4 φ 20">
      <formula>NOT(ISERROR(SEARCH("4 φ 20",BZ39)))</formula>
    </cfRule>
    <cfRule type="containsText" dxfId="1999" priority="4329" operator="containsText" text="3 φ 20">
      <formula>NOT(ISERROR(SEARCH("3 φ 20",BZ39)))</formula>
    </cfRule>
    <cfRule type="containsText" dxfId="1998" priority="4330" operator="containsText" text="2 φ 20">
      <formula>NOT(ISERROR(SEARCH("2 φ 20",BZ39)))</formula>
    </cfRule>
  </conditionalFormatting>
  <conditionalFormatting sqref="BZ17 BZ44 BZ72">
    <cfRule type="containsText" dxfId="1997" priority="4295" operator="containsText" text="5 φ 20+4 φ 16">
      <formula>NOT(ISERROR(SEARCH("5 φ 20+4 φ 16",BZ17)))</formula>
    </cfRule>
    <cfRule type="containsText" dxfId="1996" priority="4296" operator="containsText" text="5 φ 20+3 φ 16">
      <formula>NOT(ISERROR(SEARCH("5 φ 20+3 φ 16",BZ17)))</formula>
    </cfRule>
    <cfRule type="containsText" dxfId="1995" priority="4297" operator="containsText" text="5 φ 20+2 φ 16">
      <formula>NOT(ISERROR(SEARCH("5 φ 20+2 φ 16",BZ17)))</formula>
    </cfRule>
    <cfRule type="containsText" dxfId="1994" priority="4298" operator="containsText" text="5 φ 20+1 φ 16">
      <formula>NOT(ISERROR(SEARCH("5 φ 20+1 φ 16",BZ17)))</formula>
    </cfRule>
    <cfRule type="containsText" dxfId="1993" priority="4299" operator="containsText" text="4 φ 20+4 φ 16">
      <formula>NOT(ISERROR(SEARCH("4 φ 20+4 φ 16",BZ17)))</formula>
    </cfRule>
    <cfRule type="containsText" dxfId="1992" priority="4300" operator="containsText" text="4 φ 20+3 φ 16">
      <formula>NOT(ISERROR(SEARCH("4 φ 20+3 φ 16",BZ17)))</formula>
    </cfRule>
    <cfRule type="containsText" dxfId="1991" priority="4301" operator="containsText" text="4 φ 20+22 φ 16">
      <formula>NOT(ISERROR(SEARCH("4 φ 20+22 φ 16",BZ17)))</formula>
    </cfRule>
    <cfRule type="containsText" dxfId="1990" priority="4302" operator="containsText" text="4 φ 20+1 φ 16">
      <formula>NOT(ISERROR(SEARCH("4 φ 20+1 φ 16",BZ17)))</formula>
    </cfRule>
    <cfRule type="containsText" dxfId="1989" priority="4303" operator="containsText" text="3 φ 20+3 φ 16">
      <formula>NOT(ISERROR(SEARCH("3 φ 20+3 φ 16",BZ17)))</formula>
    </cfRule>
    <cfRule type="containsText" dxfId="1988" priority="4304" operator="containsText" text="3 φ 20+2 φ 16">
      <formula>NOT(ISERROR(SEARCH("3 φ 20+2 φ 16",BZ17)))</formula>
    </cfRule>
    <cfRule type="containsText" dxfId="1987" priority="4305" operator="containsText" text="3 φ 20+1 φ 16">
      <formula>NOT(ISERROR(SEARCH("3 φ 20+1 φ 16",BZ17)))</formula>
    </cfRule>
    <cfRule type="containsText" dxfId="1986" priority="4306" operator="containsText" text="2 φ 20+3 φ 16">
      <formula>NOT(ISERROR(SEARCH("2 φ 20+3 φ 16",BZ17)))</formula>
    </cfRule>
    <cfRule type="containsText" dxfId="1985" priority="4307" operator="containsText" text="2 φ 20+2 φ 16">
      <formula>NOT(ISERROR(SEARCH("2 φ 20+2 φ 16",BZ17)))</formula>
    </cfRule>
    <cfRule type="containsText" dxfId="1984" priority="4308" operator="containsText" text="2 φ 20+1 φ 16">
      <formula>NOT(ISERROR(SEARCH("2 φ 20+1 φ 16",BZ17)))</formula>
    </cfRule>
    <cfRule type="containsText" dxfId="1983" priority="4309" operator="containsText" text="5 φ 20">
      <formula>NOT(ISERROR(SEARCH("5 φ 20",BZ17)))</formula>
    </cfRule>
    <cfRule type="containsText" dxfId="1982" priority="4310" operator="containsText" text="4 φ 20">
      <formula>NOT(ISERROR(SEARCH("4 φ 20",BZ17)))</formula>
    </cfRule>
    <cfRule type="containsText" dxfId="1981" priority="4311" operator="containsText" text="3 φ 20">
      <formula>NOT(ISERROR(SEARCH("3 φ 20",BZ17)))</formula>
    </cfRule>
    <cfRule type="containsText" dxfId="1980" priority="4312" operator="containsText" text="2 φ 20">
      <formula>NOT(ISERROR(SEARCH("2 φ 20",BZ17)))</formula>
    </cfRule>
  </conditionalFormatting>
  <conditionalFormatting sqref="BZ22 BZ49 BZ77">
    <cfRule type="containsText" dxfId="1979" priority="4277" operator="containsText" text="5 φ 20+4 φ 16">
      <formula>NOT(ISERROR(SEARCH("5 φ 20+4 φ 16",BZ22)))</formula>
    </cfRule>
    <cfRule type="containsText" dxfId="1978" priority="4278" operator="containsText" text="5 φ 20+3 φ 16">
      <formula>NOT(ISERROR(SEARCH("5 φ 20+3 φ 16",BZ22)))</formula>
    </cfRule>
    <cfRule type="containsText" dxfId="1977" priority="4279" operator="containsText" text="5 φ 20+2 φ 16">
      <formula>NOT(ISERROR(SEARCH("5 φ 20+2 φ 16",BZ22)))</formula>
    </cfRule>
    <cfRule type="containsText" dxfId="1976" priority="4280" operator="containsText" text="5 φ 20+1 φ 16">
      <formula>NOT(ISERROR(SEARCH("5 φ 20+1 φ 16",BZ22)))</formula>
    </cfRule>
    <cfRule type="containsText" dxfId="1975" priority="4281" operator="containsText" text="4 φ 20+4 φ 16">
      <formula>NOT(ISERROR(SEARCH("4 φ 20+4 φ 16",BZ22)))</formula>
    </cfRule>
    <cfRule type="containsText" dxfId="1974" priority="4282" operator="containsText" text="4 φ 20+3 φ 16">
      <formula>NOT(ISERROR(SEARCH("4 φ 20+3 φ 16",BZ22)))</formula>
    </cfRule>
    <cfRule type="containsText" dxfId="1973" priority="4283" operator="containsText" text="4 φ 20+22 φ 16">
      <formula>NOT(ISERROR(SEARCH("4 φ 20+22 φ 16",BZ22)))</formula>
    </cfRule>
    <cfRule type="containsText" dxfId="1972" priority="4284" operator="containsText" text="4 φ 20+1 φ 16">
      <formula>NOT(ISERROR(SEARCH("4 φ 20+1 φ 16",BZ22)))</formula>
    </cfRule>
    <cfRule type="containsText" dxfId="1971" priority="4285" operator="containsText" text="3 φ 20+3 φ 16">
      <formula>NOT(ISERROR(SEARCH("3 φ 20+3 φ 16",BZ22)))</formula>
    </cfRule>
    <cfRule type="containsText" dxfId="1970" priority="4286" operator="containsText" text="3 φ 20+2 φ 16">
      <formula>NOT(ISERROR(SEARCH("3 φ 20+2 φ 16",BZ22)))</formula>
    </cfRule>
    <cfRule type="containsText" dxfId="1969" priority="4287" operator="containsText" text="3 φ 20+1 φ 16">
      <formula>NOT(ISERROR(SEARCH("3 φ 20+1 φ 16",BZ22)))</formula>
    </cfRule>
    <cfRule type="containsText" dxfId="1968" priority="4288" operator="containsText" text="2 φ 20+3 φ 16">
      <formula>NOT(ISERROR(SEARCH("2 φ 20+3 φ 16",BZ22)))</formula>
    </cfRule>
    <cfRule type="containsText" dxfId="1967" priority="4289" operator="containsText" text="2 φ 20+2 φ 16">
      <formula>NOT(ISERROR(SEARCH("2 φ 20+2 φ 16",BZ22)))</formula>
    </cfRule>
    <cfRule type="containsText" dxfId="1966" priority="4290" operator="containsText" text="2 φ 20+1 φ 16">
      <formula>NOT(ISERROR(SEARCH("2 φ 20+1 φ 16",BZ22)))</formula>
    </cfRule>
    <cfRule type="containsText" dxfId="1965" priority="4291" operator="containsText" text="5 φ 20">
      <formula>NOT(ISERROR(SEARCH("5 φ 20",BZ22)))</formula>
    </cfRule>
    <cfRule type="containsText" dxfId="1964" priority="4292" operator="containsText" text="4 φ 20">
      <formula>NOT(ISERROR(SEARCH("4 φ 20",BZ22)))</formula>
    </cfRule>
    <cfRule type="containsText" dxfId="1963" priority="4293" operator="containsText" text="3 φ 20">
      <formula>NOT(ISERROR(SEARCH("3 φ 20",BZ22)))</formula>
    </cfRule>
    <cfRule type="containsText" dxfId="1962" priority="4294" operator="containsText" text="2 φ 20">
      <formula>NOT(ISERROR(SEARCH("2 φ 20",BZ22)))</formula>
    </cfRule>
  </conditionalFormatting>
  <conditionalFormatting sqref="BZ27 BZ54:BZ55 BZ82">
    <cfRule type="containsText" dxfId="1961" priority="4259" operator="containsText" text="5 φ 20+4 φ 16">
      <formula>NOT(ISERROR(SEARCH("5 φ 20+4 φ 16",BZ27)))</formula>
    </cfRule>
    <cfRule type="containsText" dxfId="1960" priority="4260" operator="containsText" text="5 φ 20+3 φ 16">
      <formula>NOT(ISERROR(SEARCH("5 φ 20+3 φ 16",BZ27)))</formula>
    </cfRule>
    <cfRule type="containsText" dxfId="1959" priority="4261" operator="containsText" text="5 φ 20+2 φ 16">
      <formula>NOT(ISERROR(SEARCH("5 φ 20+2 φ 16",BZ27)))</formula>
    </cfRule>
    <cfRule type="containsText" dxfId="1958" priority="4262" operator="containsText" text="5 φ 20+1 φ 16">
      <formula>NOT(ISERROR(SEARCH("5 φ 20+1 φ 16",BZ27)))</formula>
    </cfRule>
    <cfRule type="containsText" dxfId="1957" priority="4263" operator="containsText" text="4 φ 20+4 φ 16">
      <formula>NOT(ISERROR(SEARCH("4 φ 20+4 φ 16",BZ27)))</formula>
    </cfRule>
    <cfRule type="containsText" dxfId="1956" priority="4264" operator="containsText" text="4 φ 20+3 φ 16">
      <formula>NOT(ISERROR(SEARCH("4 φ 20+3 φ 16",BZ27)))</formula>
    </cfRule>
    <cfRule type="containsText" dxfId="1955" priority="4265" operator="containsText" text="4 φ 20+22 φ 16">
      <formula>NOT(ISERROR(SEARCH("4 φ 20+22 φ 16",BZ27)))</formula>
    </cfRule>
    <cfRule type="containsText" dxfId="1954" priority="4266" operator="containsText" text="4 φ 20+1 φ 16">
      <formula>NOT(ISERROR(SEARCH("4 φ 20+1 φ 16",BZ27)))</formula>
    </cfRule>
    <cfRule type="containsText" dxfId="1953" priority="4267" operator="containsText" text="3 φ 20+3 φ 16">
      <formula>NOT(ISERROR(SEARCH("3 φ 20+3 φ 16",BZ27)))</formula>
    </cfRule>
    <cfRule type="containsText" dxfId="1952" priority="4268" operator="containsText" text="3 φ 20+2 φ 16">
      <formula>NOT(ISERROR(SEARCH("3 φ 20+2 φ 16",BZ27)))</formula>
    </cfRule>
    <cfRule type="containsText" dxfId="1951" priority="4269" operator="containsText" text="3 φ 20+1 φ 16">
      <formula>NOT(ISERROR(SEARCH("3 φ 20+1 φ 16",BZ27)))</formula>
    </cfRule>
    <cfRule type="containsText" dxfId="1950" priority="4270" operator="containsText" text="2 φ 20+3 φ 16">
      <formula>NOT(ISERROR(SEARCH("2 φ 20+3 φ 16",BZ27)))</formula>
    </cfRule>
    <cfRule type="containsText" dxfId="1949" priority="4271" operator="containsText" text="2 φ 20+2 φ 16">
      <formula>NOT(ISERROR(SEARCH("2 φ 20+2 φ 16",BZ27)))</formula>
    </cfRule>
    <cfRule type="containsText" dxfId="1948" priority="4272" operator="containsText" text="2 φ 20+1 φ 16">
      <formula>NOT(ISERROR(SEARCH("2 φ 20+1 φ 16",BZ27)))</formula>
    </cfRule>
    <cfRule type="containsText" dxfId="1947" priority="4273" operator="containsText" text="5 φ 20">
      <formula>NOT(ISERROR(SEARCH("5 φ 20",BZ27)))</formula>
    </cfRule>
    <cfRule type="containsText" dxfId="1946" priority="4274" operator="containsText" text="4 φ 20">
      <formula>NOT(ISERROR(SEARCH("4 φ 20",BZ27)))</formula>
    </cfRule>
    <cfRule type="containsText" dxfId="1945" priority="4275" operator="containsText" text="3 φ 20">
      <formula>NOT(ISERROR(SEARCH("3 φ 20",BZ27)))</formula>
    </cfRule>
    <cfRule type="containsText" dxfId="1944" priority="4276" operator="containsText" text="2 φ 20">
      <formula>NOT(ISERROR(SEARCH("2 φ 20",BZ27)))</formula>
    </cfRule>
  </conditionalFormatting>
  <conditionalFormatting sqref="CR7 CR34 CR62">
    <cfRule type="containsText" dxfId="1943" priority="4241" operator="containsText" text="5 φ 20+4 φ 16">
      <formula>NOT(ISERROR(SEARCH("5 φ 20+4 φ 16",CR7)))</formula>
    </cfRule>
    <cfRule type="containsText" dxfId="1942" priority="4242" operator="containsText" text="5 φ 20+3 φ 16">
      <formula>NOT(ISERROR(SEARCH("5 φ 20+3 φ 16",CR7)))</formula>
    </cfRule>
    <cfRule type="containsText" dxfId="1941" priority="4243" operator="containsText" text="5 φ 20+2 φ 16">
      <formula>NOT(ISERROR(SEARCH("5 φ 20+2 φ 16",CR7)))</formula>
    </cfRule>
    <cfRule type="containsText" dxfId="1940" priority="4244" operator="containsText" text="5 φ 20+1 φ 16">
      <formula>NOT(ISERROR(SEARCH("5 φ 20+1 φ 16",CR7)))</formula>
    </cfRule>
    <cfRule type="containsText" dxfId="1939" priority="4245" operator="containsText" text="4 φ 20+4 φ 16">
      <formula>NOT(ISERROR(SEARCH("4 φ 20+4 φ 16",CR7)))</formula>
    </cfRule>
    <cfRule type="containsText" dxfId="1938" priority="4246" operator="containsText" text="4 φ 20+3 φ 16">
      <formula>NOT(ISERROR(SEARCH("4 φ 20+3 φ 16",CR7)))</formula>
    </cfRule>
    <cfRule type="containsText" dxfId="1937" priority="4247" operator="containsText" text="4 φ 20+22 φ 16">
      <formula>NOT(ISERROR(SEARCH("4 φ 20+22 φ 16",CR7)))</formula>
    </cfRule>
    <cfRule type="containsText" dxfId="1936" priority="4248" operator="containsText" text="4 φ 20+1 φ 16">
      <formula>NOT(ISERROR(SEARCH("4 φ 20+1 φ 16",CR7)))</formula>
    </cfRule>
    <cfRule type="containsText" dxfId="1935" priority="4249" operator="containsText" text="3 φ 20+3 φ 16">
      <formula>NOT(ISERROR(SEARCH("3 φ 20+3 φ 16",CR7)))</formula>
    </cfRule>
    <cfRule type="containsText" dxfId="1934" priority="4250" operator="containsText" text="3 φ 20+2 φ 16">
      <formula>NOT(ISERROR(SEARCH("3 φ 20+2 φ 16",CR7)))</formula>
    </cfRule>
    <cfRule type="containsText" dxfId="1933" priority="4251" operator="containsText" text="3 φ 20+1 φ 16">
      <formula>NOT(ISERROR(SEARCH("3 φ 20+1 φ 16",CR7)))</formula>
    </cfRule>
    <cfRule type="containsText" dxfId="1932" priority="4252" operator="containsText" text="2 φ 20+3 φ 16">
      <formula>NOT(ISERROR(SEARCH("2 φ 20+3 φ 16",CR7)))</formula>
    </cfRule>
    <cfRule type="containsText" dxfId="1931" priority="4253" operator="containsText" text="2 φ 20+2 φ 16">
      <formula>NOT(ISERROR(SEARCH("2 φ 20+2 φ 16",CR7)))</formula>
    </cfRule>
    <cfRule type="containsText" dxfId="1930" priority="4254" operator="containsText" text="2 φ 20+1 φ 16">
      <formula>NOT(ISERROR(SEARCH("2 φ 20+1 φ 16",CR7)))</formula>
    </cfRule>
    <cfRule type="containsText" dxfId="1929" priority="4255" operator="containsText" text="5 φ 20">
      <formula>NOT(ISERROR(SEARCH("5 φ 20",CR7)))</formula>
    </cfRule>
    <cfRule type="containsText" dxfId="1928" priority="4256" operator="containsText" text="4 φ 20">
      <formula>NOT(ISERROR(SEARCH("4 φ 20",CR7)))</formula>
    </cfRule>
    <cfRule type="containsText" dxfId="1927" priority="4257" operator="containsText" text="3 φ 20">
      <formula>NOT(ISERROR(SEARCH("3 φ 20",CR7)))</formula>
    </cfRule>
    <cfRule type="containsText" dxfId="1926" priority="4258" operator="containsText" text="2 φ 20">
      <formula>NOT(ISERROR(SEARCH("2 φ 20",CR7)))</formula>
    </cfRule>
  </conditionalFormatting>
  <conditionalFormatting sqref="CR39 CR67">
    <cfRule type="containsText" dxfId="1925" priority="4223" operator="containsText" text="5 φ 20+4 φ 16">
      <formula>NOT(ISERROR(SEARCH("5 φ 20+4 φ 16",CR39)))</formula>
    </cfRule>
    <cfRule type="containsText" dxfId="1924" priority="4224" operator="containsText" text="5 φ 20+3 φ 16">
      <formula>NOT(ISERROR(SEARCH("5 φ 20+3 φ 16",CR39)))</formula>
    </cfRule>
    <cfRule type="containsText" dxfId="1923" priority="4225" operator="containsText" text="5 φ 20+2 φ 16">
      <formula>NOT(ISERROR(SEARCH("5 φ 20+2 φ 16",CR39)))</formula>
    </cfRule>
    <cfRule type="containsText" dxfId="1922" priority="4226" operator="containsText" text="5 φ 20+1 φ 16">
      <formula>NOT(ISERROR(SEARCH("5 φ 20+1 φ 16",CR39)))</formula>
    </cfRule>
    <cfRule type="containsText" dxfId="1921" priority="4227" operator="containsText" text="4 φ 20+4 φ 16">
      <formula>NOT(ISERROR(SEARCH("4 φ 20+4 φ 16",CR39)))</formula>
    </cfRule>
    <cfRule type="containsText" dxfId="1920" priority="4228" operator="containsText" text="4 φ 20+3 φ 16">
      <formula>NOT(ISERROR(SEARCH("4 φ 20+3 φ 16",CR39)))</formula>
    </cfRule>
    <cfRule type="containsText" dxfId="1919" priority="4229" operator="containsText" text="4 φ 20+22 φ 16">
      <formula>NOT(ISERROR(SEARCH("4 φ 20+22 φ 16",CR39)))</formula>
    </cfRule>
    <cfRule type="containsText" dxfId="1918" priority="4230" operator="containsText" text="4 φ 20+1 φ 16">
      <formula>NOT(ISERROR(SEARCH("4 φ 20+1 φ 16",CR39)))</formula>
    </cfRule>
    <cfRule type="containsText" dxfId="1917" priority="4231" operator="containsText" text="3 φ 20+3 φ 16">
      <formula>NOT(ISERROR(SEARCH("3 φ 20+3 φ 16",CR39)))</formula>
    </cfRule>
    <cfRule type="containsText" dxfId="1916" priority="4232" operator="containsText" text="3 φ 20+2 φ 16">
      <formula>NOT(ISERROR(SEARCH("3 φ 20+2 φ 16",CR39)))</formula>
    </cfRule>
    <cfRule type="containsText" dxfId="1915" priority="4233" operator="containsText" text="3 φ 20+1 φ 16">
      <formula>NOT(ISERROR(SEARCH("3 φ 20+1 φ 16",CR39)))</formula>
    </cfRule>
    <cfRule type="containsText" dxfId="1914" priority="4234" operator="containsText" text="2 φ 20+3 φ 16">
      <formula>NOT(ISERROR(SEARCH("2 φ 20+3 φ 16",CR39)))</formula>
    </cfRule>
    <cfRule type="containsText" dxfId="1913" priority="4235" operator="containsText" text="2 φ 20+2 φ 16">
      <formula>NOT(ISERROR(SEARCH("2 φ 20+2 φ 16",CR39)))</formula>
    </cfRule>
    <cfRule type="containsText" dxfId="1912" priority="4236" operator="containsText" text="2 φ 20+1 φ 16">
      <formula>NOT(ISERROR(SEARCH("2 φ 20+1 φ 16",CR39)))</formula>
    </cfRule>
    <cfRule type="containsText" dxfId="1911" priority="4237" operator="containsText" text="5 φ 20">
      <formula>NOT(ISERROR(SEARCH("5 φ 20",CR39)))</formula>
    </cfRule>
    <cfRule type="containsText" dxfId="1910" priority="4238" operator="containsText" text="4 φ 20">
      <formula>NOT(ISERROR(SEARCH("4 φ 20",CR39)))</formula>
    </cfRule>
    <cfRule type="containsText" dxfId="1909" priority="4239" operator="containsText" text="3 φ 20">
      <formula>NOT(ISERROR(SEARCH("3 φ 20",CR39)))</formula>
    </cfRule>
    <cfRule type="containsText" dxfId="1908" priority="4240" operator="containsText" text="2 φ 20">
      <formula>NOT(ISERROR(SEARCH("2 φ 20",CR39)))</formula>
    </cfRule>
  </conditionalFormatting>
  <conditionalFormatting sqref="CR17 CR44 CR72">
    <cfRule type="containsText" dxfId="1907" priority="4205" operator="containsText" text="5 φ 20+4 φ 16">
      <formula>NOT(ISERROR(SEARCH("5 φ 20+4 φ 16",CR17)))</formula>
    </cfRule>
    <cfRule type="containsText" dxfId="1906" priority="4206" operator="containsText" text="5 φ 20+3 φ 16">
      <formula>NOT(ISERROR(SEARCH("5 φ 20+3 φ 16",CR17)))</formula>
    </cfRule>
    <cfRule type="containsText" dxfId="1905" priority="4207" operator="containsText" text="5 φ 20+2 φ 16">
      <formula>NOT(ISERROR(SEARCH("5 φ 20+2 φ 16",CR17)))</formula>
    </cfRule>
    <cfRule type="containsText" dxfId="1904" priority="4208" operator="containsText" text="5 φ 20+1 φ 16">
      <formula>NOT(ISERROR(SEARCH("5 φ 20+1 φ 16",CR17)))</formula>
    </cfRule>
    <cfRule type="containsText" dxfId="1903" priority="4209" operator="containsText" text="4 φ 20+4 φ 16">
      <formula>NOT(ISERROR(SEARCH("4 φ 20+4 φ 16",CR17)))</formula>
    </cfRule>
    <cfRule type="containsText" dxfId="1902" priority="4210" operator="containsText" text="4 φ 20+3 φ 16">
      <formula>NOT(ISERROR(SEARCH("4 φ 20+3 φ 16",CR17)))</formula>
    </cfRule>
    <cfRule type="containsText" dxfId="1901" priority="4211" operator="containsText" text="4 φ 20+22 φ 16">
      <formula>NOT(ISERROR(SEARCH("4 φ 20+22 φ 16",CR17)))</formula>
    </cfRule>
    <cfRule type="containsText" dxfId="1900" priority="4212" operator="containsText" text="4 φ 20+1 φ 16">
      <formula>NOT(ISERROR(SEARCH("4 φ 20+1 φ 16",CR17)))</formula>
    </cfRule>
    <cfRule type="containsText" dxfId="1899" priority="4213" operator="containsText" text="3 φ 20+3 φ 16">
      <formula>NOT(ISERROR(SEARCH("3 φ 20+3 φ 16",CR17)))</formula>
    </cfRule>
    <cfRule type="containsText" dxfId="1898" priority="4214" operator="containsText" text="3 φ 20+2 φ 16">
      <formula>NOT(ISERROR(SEARCH("3 φ 20+2 φ 16",CR17)))</formula>
    </cfRule>
    <cfRule type="containsText" dxfId="1897" priority="4215" operator="containsText" text="3 φ 20+1 φ 16">
      <formula>NOT(ISERROR(SEARCH("3 φ 20+1 φ 16",CR17)))</formula>
    </cfRule>
    <cfRule type="containsText" dxfId="1896" priority="4216" operator="containsText" text="2 φ 20+3 φ 16">
      <formula>NOT(ISERROR(SEARCH("2 φ 20+3 φ 16",CR17)))</formula>
    </cfRule>
    <cfRule type="containsText" dxfId="1895" priority="4217" operator="containsText" text="2 φ 20+2 φ 16">
      <formula>NOT(ISERROR(SEARCH("2 φ 20+2 φ 16",CR17)))</formula>
    </cfRule>
    <cfRule type="containsText" dxfId="1894" priority="4218" operator="containsText" text="2 φ 20+1 φ 16">
      <formula>NOT(ISERROR(SEARCH("2 φ 20+1 φ 16",CR17)))</formula>
    </cfRule>
    <cfRule type="containsText" dxfId="1893" priority="4219" operator="containsText" text="5 φ 20">
      <formula>NOT(ISERROR(SEARCH("5 φ 20",CR17)))</formula>
    </cfRule>
    <cfRule type="containsText" dxfId="1892" priority="4220" operator="containsText" text="4 φ 20">
      <formula>NOT(ISERROR(SEARCH("4 φ 20",CR17)))</formula>
    </cfRule>
    <cfRule type="containsText" dxfId="1891" priority="4221" operator="containsText" text="3 φ 20">
      <formula>NOT(ISERROR(SEARCH("3 φ 20",CR17)))</formula>
    </cfRule>
    <cfRule type="containsText" dxfId="1890" priority="4222" operator="containsText" text="2 φ 20">
      <formula>NOT(ISERROR(SEARCH("2 φ 20",CR17)))</formula>
    </cfRule>
  </conditionalFormatting>
  <conditionalFormatting sqref="CR22 CR49 CR77">
    <cfRule type="containsText" dxfId="1889" priority="4187" operator="containsText" text="5 φ 20+4 φ 16">
      <formula>NOT(ISERROR(SEARCH("5 φ 20+4 φ 16",CR22)))</formula>
    </cfRule>
    <cfRule type="containsText" dxfId="1888" priority="4188" operator="containsText" text="5 φ 20+3 φ 16">
      <formula>NOT(ISERROR(SEARCH("5 φ 20+3 φ 16",CR22)))</formula>
    </cfRule>
    <cfRule type="containsText" dxfId="1887" priority="4189" operator="containsText" text="5 φ 20+2 φ 16">
      <formula>NOT(ISERROR(SEARCH("5 φ 20+2 φ 16",CR22)))</formula>
    </cfRule>
    <cfRule type="containsText" dxfId="1886" priority="4190" operator="containsText" text="5 φ 20+1 φ 16">
      <formula>NOT(ISERROR(SEARCH("5 φ 20+1 φ 16",CR22)))</formula>
    </cfRule>
    <cfRule type="containsText" dxfId="1885" priority="4191" operator="containsText" text="4 φ 20+4 φ 16">
      <formula>NOT(ISERROR(SEARCH("4 φ 20+4 φ 16",CR22)))</formula>
    </cfRule>
    <cfRule type="containsText" dxfId="1884" priority="4192" operator="containsText" text="4 φ 20+3 φ 16">
      <formula>NOT(ISERROR(SEARCH("4 φ 20+3 φ 16",CR22)))</formula>
    </cfRule>
    <cfRule type="containsText" dxfId="1883" priority="4193" operator="containsText" text="4 φ 20+22 φ 16">
      <formula>NOT(ISERROR(SEARCH("4 φ 20+22 φ 16",CR22)))</formula>
    </cfRule>
    <cfRule type="containsText" dxfId="1882" priority="4194" operator="containsText" text="4 φ 20+1 φ 16">
      <formula>NOT(ISERROR(SEARCH("4 φ 20+1 φ 16",CR22)))</formula>
    </cfRule>
    <cfRule type="containsText" dxfId="1881" priority="4195" operator="containsText" text="3 φ 20+3 φ 16">
      <formula>NOT(ISERROR(SEARCH("3 φ 20+3 φ 16",CR22)))</formula>
    </cfRule>
    <cfRule type="containsText" dxfId="1880" priority="4196" operator="containsText" text="3 φ 20+2 φ 16">
      <formula>NOT(ISERROR(SEARCH("3 φ 20+2 φ 16",CR22)))</formula>
    </cfRule>
    <cfRule type="containsText" dxfId="1879" priority="4197" operator="containsText" text="3 φ 20+1 φ 16">
      <formula>NOT(ISERROR(SEARCH("3 φ 20+1 φ 16",CR22)))</formula>
    </cfRule>
    <cfRule type="containsText" dxfId="1878" priority="4198" operator="containsText" text="2 φ 20+3 φ 16">
      <formula>NOT(ISERROR(SEARCH("2 φ 20+3 φ 16",CR22)))</formula>
    </cfRule>
    <cfRule type="containsText" dxfId="1877" priority="4199" operator="containsText" text="2 φ 20+2 φ 16">
      <formula>NOT(ISERROR(SEARCH("2 φ 20+2 φ 16",CR22)))</formula>
    </cfRule>
    <cfRule type="containsText" dxfId="1876" priority="4200" operator="containsText" text="2 φ 20+1 φ 16">
      <formula>NOT(ISERROR(SEARCH("2 φ 20+1 φ 16",CR22)))</formula>
    </cfRule>
    <cfRule type="containsText" dxfId="1875" priority="4201" operator="containsText" text="5 φ 20">
      <formula>NOT(ISERROR(SEARCH("5 φ 20",CR22)))</formula>
    </cfRule>
    <cfRule type="containsText" dxfId="1874" priority="4202" operator="containsText" text="4 φ 20">
      <formula>NOT(ISERROR(SEARCH("4 φ 20",CR22)))</formula>
    </cfRule>
    <cfRule type="containsText" dxfId="1873" priority="4203" operator="containsText" text="3 φ 20">
      <formula>NOT(ISERROR(SEARCH("3 φ 20",CR22)))</formula>
    </cfRule>
    <cfRule type="containsText" dxfId="1872" priority="4204" operator="containsText" text="2 φ 20">
      <formula>NOT(ISERROR(SEARCH("2 φ 20",CR22)))</formula>
    </cfRule>
  </conditionalFormatting>
  <conditionalFormatting sqref="CR27 CR54:CR55 CR82">
    <cfRule type="containsText" dxfId="1871" priority="4169" operator="containsText" text="5 φ 20+4 φ 16">
      <formula>NOT(ISERROR(SEARCH("5 φ 20+4 φ 16",CR27)))</formula>
    </cfRule>
    <cfRule type="containsText" dxfId="1870" priority="4170" operator="containsText" text="5 φ 20+3 φ 16">
      <formula>NOT(ISERROR(SEARCH("5 φ 20+3 φ 16",CR27)))</formula>
    </cfRule>
    <cfRule type="containsText" dxfId="1869" priority="4171" operator="containsText" text="5 φ 20+2 φ 16">
      <formula>NOT(ISERROR(SEARCH("5 φ 20+2 φ 16",CR27)))</formula>
    </cfRule>
    <cfRule type="containsText" dxfId="1868" priority="4172" operator="containsText" text="5 φ 20+1 φ 16">
      <formula>NOT(ISERROR(SEARCH("5 φ 20+1 φ 16",CR27)))</formula>
    </cfRule>
    <cfRule type="containsText" dxfId="1867" priority="4173" operator="containsText" text="4 φ 20+4 φ 16">
      <formula>NOT(ISERROR(SEARCH("4 φ 20+4 φ 16",CR27)))</formula>
    </cfRule>
    <cfRule type="containsText" dxfId="1866" priority="4174" operator="containsText" text="4 φ 20+3 φ 16">
      <formula>NOT(ISERROR(SEARCH("4 φ 20+3 φ 16",CR27)))</formula>
    </cfRule>
    <cfRule type="containsText" dxfId="1865" priority="4175" operator="containsText" text="4 φ 20+22 φ 16">
      <formula>NOT(ISERROR(SEARCH("4 φ 20+22 φ 16",CR27)))</formula>
    </cfRule>
    <cfRule type="containsText" dxfId="1864" priority="4176" operator="containsText" text="4 φ 20+1 φ 16">
      <formula>NOT(ISERROR(SEARCH("4 φ 20+1 φ 16",CR27)))</formula>
    </cfRule>
    <cfRule type="containsText" dxfId="1863" priority="4177" operator="containsText" text="3 φ 20+3 φ 16">
      <formula>NOT(ISERROR(SEARCH("3 φ 20+3 φ 16",CR27)))</formula>
    </cfRule>
    <cfRule type="containsText" dxfId="1862" priority="4178" operator="containsText" text="3 φ 20+2 φ 16">
      <formula>NOT(ISERROR(SEARCH("3 φ 20+2 φ 16",CR27)))</formula>
    </cfRule>
    <cfRule type="containsText" dxfId="1861" priority="4179" operator="containsText" text="3 φ 20+1 φ 16">
      <formula>NOT(ISERROR(SEARCH("3 φ 20+1 φ 16",CR27)))</formula>
    </cfRule>
    <cfRule type="containsText" dxfId="1860" priority="4180" operator="containsText" text="2 φ 20+3 φ 16">
      <formula>NOT(ISERROR(SEARCH("2 φ 20+3 φ 16",CR27)))</formula>
    </cfRule>
    <cfRule type="containsText" dxfId="1859" priority="4181" operator="containsText" text="2 φ 20+2 φ 16">
      <formula>NOT(ISERROR(SEARCH("2 φ 20+2 φ 16",CR27)))</formula>
    </cfRule>
    <cfRule type="containsText" dxfId="1858" priority="4182" operator="containsText" text="2 φ 20+1 φ 16">
      <formula>NOT(ISERROR(SEARCH("2 φ 20+1 φ 16",CR27)))</formula>
    </cfRule>
    <cfRule type="containsText" dxfId="1857" priority="4183" operator="containsText" text="5 φ 20">
      <formula>NOT(ISERROR(SEARCH("5 φ 20",CR27)))</formula>
    </cfRule>
    <cfRule type="containsText" dxfId="1856" priority="4184" operator="containsText" text="4 φ 20">
      <formula>NOT(ISERROR(SEARCH("4 φ 20",CR27)))</formula>
    </cfRule>
    <cfRule type="containsText" dxfId="1855" priority="4185" operator="containsText" text="3 φ 20">
      <formula>NOT(ISERROR(SEARCH("3 φ 20",CR27)))</formula>
    </cfRule>
    <cfRule type="containsText" dxfId="1854" priority="4186" operator="containsText" text="2 φ 20">
      <formula>NOT(ISERROR(SEARCH("2 φ 20",CR27)))</formula>
    </cfRule>
  </conditionalFormatting>
  <conditionalFormatting sqref="J54:O55">
    <cfRule type="containsText" dxfId="1853" priority="4075" operator="containsText" text="5 φ 20+4 φ 16">
      <formula>NOT(ISERROR(SEARCH("5 φ 20+4 φ 16",J54)))</formula>
    </cfRule>
    <cfRule type="containsText" dxfId="1852" priority="4076" operator="containsText" text="5 φ 20+3 φ 16">
      <formula>NOT(ISERROR(SEARCH("5 φ 20+3 φ 16",J54)))</formula>
    </cfRule>
    <cfRule type="containsText" dxfId="1851" priority="4077" operator="containsText" text="5 φ 20+2 φ 16">
      <formula>NOT(ISERROR(SEARCH("5 φ 20+2 φ 16",J54)))</formula>
    </cfRule>
    <cfRule type="containsText" dxfId="1850" priority="4078" operator="containsText" text="5 φ 20+1 φ 16">
      <formula>NOT(ISERROR(SEARCH("5 φ 20+1 φ 16",J54)))</formula>
    </cfRule>
    <cfRule type="containsText" dxfId="1849" priority="4079" operator="containsText" text="4 φ 20+4 φ 16">
      <formula>NOT(ISERROR(SEARCH("4 φ 20+4 φ 16",J54)))</formula>
    </cfRule>
    <cfRule type="containsText" dxfId="1848" priority="4080" operator="containsText" text="4 φ 20+3 φ 16">
      <formula>NOT(ISERROR(SEARCH("4 φ 20+3 φ 16",J54)))</formula>
    </cfRule>
    <cfRule type="containsText" dxfId="1847" priority="4081" operator="containsText" text="4 φ 20+22 φ 16">
      <formula>NOT(ISERROR(SEARCH("4 φ 20+22 φ 16",J54)))</formula>
    </cfRule>
    <cfRule type="containsText" dxfId="1846" priority="4082" operator="containsText" text="4 φ 20+1 φ 16">
      <formula>NOT(ISERROR(SEARCH("4 φ 20+1 φ 16",J54)))</formula>
    </cfRule>
    <cfRule type="containsText" dxfId="1845" priority="4083" operator="containsText" text="3 φ 20+3 φ 16">
      <formula>NOT(ISERROR(SEARCH("3 φ 20+3 φ 16",J54)))</formula>
    </cfRule>
    <cfRule type="containsText" dxfId="1844" priority="4084" operator="containsText" text="3 φ 20+2 φ 16">
      <formula>NOT(ISERROR(SEARCH("3 φ 20+2 φ 16",J54)))</formula>
    </cfRule>
    <cfRule type="containsText" dxfId="1843" priority="4085" operator="containsText" text="3 φ 20+1 φ 16">
      <formula>NOT(ISERROR(SEARCH("3 φ 20+1 φ 16",J54)))</formula>
    </cfRule>
    <cfRule type="containsText" dxfId="1842" priority="4086" operator="containsText" text="2 φ 20+3 φ 16">
      <formula>NOT(ISERROR(SEARCH("2 φ 20+3 φ 16",J54)))</formula>
    </cfRule>
    <cfRule type="containsText" dxfId="1841" priority="4087" operator="containsText" text="2 φ 20+2 φ 16">
      <formula>NOT(ISERROR(SEARCH("2 φ 20+2 φ 16",J54)))</formula>
    </cfRule>
    <cfRule type="containsText" dxfId="1840" priority="4088" operator="containsText" text="2 φ 20+1 φ 16">
      <formula>NOT(ISERROR(SEARCH("2 φ 20+1 φ 16",J54)))</formula>
    </cfRule>
    <cfRule type="containsText" dxfId="1839" priority="4089" operator="containsText" text="5 φ 20">
      <formula>NOT(ISERROR(SEARCH("5 φ 20",J54)))</formula>
    </cfRule>
    <cfRule type="containsText" dxfId="1838" priority="4090" operator="containsText" text="4 φ 20">
      <formula>NOT(ISERROR(SEARCH("4 φ 20",J54)))</formula>
    </cfRule>
    <cfRule type="containsText" dxfId="1837" priority="4091" operator="containsText" text="3 φ 20">
      <formula>NOT(ISERROR(SEARCH("3 φ 20",J54)))</formula>
    </cfRule>
    <cfRule type="containsText" dxfId="1836" priority="4092" operator="containsText" text="2 φ 20">
      <formula>NOT(ISERROR(SEARCH("2 φ 20",J54)))</formula>
    </cfRule>
  </conditionalFormatting>
  <conditionalFormatting sqref="G25:I25">
    <cfRule type="containsText" dxfId="1835" priority="3623" operator="containsText" text="non verifica">
      <formula>NOT(ISERROR(SEARCH("non verifica",G25)))</formula>
    </cfRule>
    <cfRule type="containsText" dxfId="1834" priority="3624" operator="containsText" text="verifica">
      <formula>NOT(ISERROR(SEARCH("verifica",G25)))</formula>
    </cfRule>
  </conditionalFormatting>
  <conditionalFormatting sqref="P25:R25 P20:R20 P15:R15 P10:R10 P5:R5 G10:I10 G5:I5 G15:I15 G20:I20">
    <cfRule type="containsText" dxfId="1833" priority="3621" operator="containsText" text="non verifica">
      <formula>NOT(ISERROR(SEARCH("non verifica",G5)))</formula>
    </cfRule>
    <cfRule type="containsText" dxfId="1832" priority="3622" operator="containsText" text="verifica">
      <formula>NOT(ISERROR(SEARCH("verifica",G5)))</formula>
    </cfRule>
  </conditionalFormatting>
  <conditionalFormatting sqref="DO49:DR49">
    <cfRule type="containsText" dxfId="1831" priority="757" operator="containsText" text="5 φ 20+4 φ 16">
      <formula>NOT(ISERROR(SEARCH("5 φ 20+4 φ 16",DO49)))</formula>
    </cfRule>
    <cfRule type="containsText" dxfId="1830" priority="758" operator="containsText" text="5 φ 20+3 φ 16">
      <formula>NOT(ISERROR(SEARCH("5 φ 20+3 φ 16",DO49)))</formula>
    </cfRule>
    <cfRule type="containsText" dxfId="1829" priority="759" operator="containsText" text="5 φ 20+2 φ 16">
      <formula>NOT(ISERROR(SEARCH("5 φ 20+2 φ 16",DO49)))</formula>
    </cfRule>
    <cfRule type="containsText" dxfId="1828" priority="760" operator="containsText" text="5 φ 20+1 φ 16">
      <formula>NOT(ISERROR(SEARCH("5 φ 20+1 φ 16",DO49)))</formula>
    </cfRule>
    <cfRule type="containsText" dxfId="1827" priority="761" operator="containsText" text="4 φ 20+4 φ 16">
      <formula>NOT(ISERROR(SEARCH("4 φ 20+4 φ 16",DO49)))</formula>
    </cfRule>
    <cfRule type="containsText" dxfId="1826" priority="762" operator="containsText" text="4 φ 20+3 φ 16">
      <formula>NOT(ISERROR(SEARCH("4 φ 20+3 φ 16",DO49)))</formula>
    </cfRule>
    <cfRule type="containsText" dxfId="1825" priority="763" operator="containsText" text="4 φ 20+22 φ 16">
      <formula>NOT(ISERROR(SEARCH("4 φ 20+22 φ 16",DO49)))</formula>
    </cfRule>
    <cfRule type="containsText" dxfId="1824" priority="764" operator="containsText" text="4 φ 20+1 φ 16">
      <formula>NOT(ISERROR(SEARCH("4 φ 20+1 φ 16",DO49)))</formula>
    </cfRule>
    <cfRule type="containsText" dxfId="1823" priority="765" operator="containsText" text="3 φ 20+3 φ 16">
      <formula>NOT(ISERROR(SEARCH("3 φ 20+3 φ 16",DO49)))</formula>
    </cfRule>
    <cfRule type="containsText" dxfId="1822" priority="766" operator="containsText" text="3 φ 20+2 φ 16">
      <formula>NOT(ISERROR(SEARCH("3 φ 20+2 φ 16",DO49)))</formula>
    </cfRule>
    <cfRule type="containsText" dxfId="1821" priority="767" operator="containsText" text="3 φ 20+1 φ 16">
      <formula>NOT(ISERROR(SEARCH("3 φ 20+1 φ 16",DO49)))</formula>
    </cfRule>
    <cfRule type="containsText" dxfId="1820" priority="768" operator="containsText" text="2 φ 20+3 φ 16">
      <formula>NOT(ISERROR(SEARCH("2 φ 20+3 φ 16",DO49)))</formula>
    </cfRule>
    <cfRule type="containsText" dxfId="1819" priority="769" operator="containsText" text="2 φ 20+2 φ 16">
      <formula>NOT(ISERROR(SEARCH("2 φ 20+2 φ 16",DO49)))</formula>
    </cfRule>
    <cfRule type="containsText" dxfId="1818" priority="770" operator="containsText" text="2 φ 20+1 φ 16">
      <formula>NOT(ISERROR(SEARCH("2 φ 20+1 φ 16",DO49)))</formula>
    </cfRule>
    <cfRule type="containsText" dxfId="1817" priority="771" operator="containsText" text="5 φ 20">
      <formula>NOT(ISERROR(SEARCH("5 φ 20",DO49)))</formula>
    </cfRule>
    <cfRule type="containsText" dxfId="1816" priority="772" operator="containsText" text="4 φ 20">
      <formula>NOT(ISERROR(SEARCH("4 φ 20",DO49)))</formula>
    </cfRule>
    <cfRule type="containsText" dxfId="1815" priority="773" operator="containsText" text="3 φ 20">
      <formula>NOT(ISERROR(SEARCH("3 φ 20",DO49)))</formula>
    </cfRule>
    <cfRule type="containsText" dxfId="1814" priority="774" operator="containsText" text="2 φ 20">
      <formula>NOT(ISERROR(SEARCH("2 φ 20",DO49)))</formula>
    </cfRule>
  </conditionalFormatting>
  <conditionalFormatting sqref="J34">
    <cfRule type="containsText" dxfId="1813" priority="3603" operator="containsText" text="5 φ 20+4 φ 16">
      <formula>NOT(ISERROR(SEARCH("5 φ 20+4 φ 16",J34)))</formula>
    </cfRule>
    <cfRule type="containsText" dxfId="1812" priority="3604" operator="containsText" text="5 φ 20+3 φ 16">
      <formula>NOT(ISERROR(SEARCH("5 φ 20+3 φ 16",J34)))</formula>
    </cfRule>
    <cfRule type="containsText" dxfId="1811" priority="3605" operator="containsText" text="5 φ 20+2 φ 16">
      <formula>NOT(ISERROR(SEARCH("5 φ 20+2 φ 16",J34)))</formula>
    </cfRule>
    <cfRule type="containsText" dxfId="1810" priority="3606" operator="containsText" text="5 φ 20+1 φ 16">
      <formula>NOT(ISERROR(SEARCH("5 φ 20+1 φ 16",J34)))</formula>
    </cfRule>
    <cfRule type="containsText" dxfId="1809" priority="3607" operator="containsText" text="4 φ 20+4 φ 16">
      <formula>NOT(ISERROR(SEARCH("4 φ 20+4 φ 16",J34)))</formula>
    </cfRule>
    <cfRule type="containsText" dxfId="1808" priority="3608" operator="containsText" text="4 φ 20+3 φ 16">
      <formula>NOT(ISERROR(SEARCH("4 φ 20+3 φ 16",J34)))</formula>
    </cfRule>
    <cfRule type="containsText" dxfId="1807" priority="3609" operator="containsText" text="4 φ 20+22 φ 16">
      <formula>NOT(ISERROR(SEARCH("4 φ 20+22 φ 16",J34)))</formula>
    </cfRule>
    <cfRule type="containsText" dxfId="1806" priority="3610" operator="containsText" text="4 φ 20+1 φ 16">
      <formula>NOT(ISERROR(SEARCH("4 φ 20+1 φ 16",J34)))</formula>
    </cfRule>
    <cfRule type="containsText" dxfId="1805" priority="3611" operator="containsText" text="3 φ 20+3 φ 16">
      <formula>NOT(ISERROR(SEARCH("3 φ 20+3 φ 16",J34)))</formula>
    </cfRule>
    <cfRule type="containsText" dxfId="1804" priority="3612" operator="containsText" text="3 φ 20+2 φ 16">
      <formula>NOT(ISERROR(SEARCH("3 φ 20+2 φ 16",J34)))</formula>
    </cfRule>
    <cfRule type="containsText" dxfId="1803" priority="3613" operator="containsText" text="3 φ 20+1 φ 16">
      <formula>NOT(ISERROR(SEARCH("3 φ 20+1 φ 16",J34)))</formula>
    </cfRule>
    <cfRule type="containsText" dxfId="1802" priority="3614" operator="containsText" text="2 φ 20+3 φ 16">
      <formula>NOT(ISERROR(SEARCH("2 φ 20+3 φ 16",J34)))</formula>
    </cfRule>
    <cfRule type="containsText" dxfId="1801" priority="3615" operator="containsText" text="2 φ 20+2 φ 16">
      <formula>NOT(ISERROR(SEARCH("2 φ 20+2 φ 16",J34)))</formula>
    </cfRule>
    <cfRule type="containsText" dxfId="1800" priority="3616" operator="containsText" text="2 φ 20+1 φ 16">
      <formula>NOT(ISERROR(SEARCH("2 φ 20+1 φ 16",J34)))</formula>
    </cfRule>
    <cfRule type="containsText" dxfId="1799" priority="3617" operator="containsText" text="5 φ 20">
      <formula>NOT(ISERROR(SEARCH("5 φ 20",J34)))</formula>
    </cfRule>
    <cfRule type="containsText" dxfId="1798" priority="3618" operator="containsText" text="4 φ 20">
      <formula>NOT(ISERROR(SEARCH("4 φ 20",J34)))</formula>
    </cfRule>
    <cfRule type="containsText" dxfId="1797" priority="3619" operator="containsText" text="3 φ 20">
      <formula>NOT(ISERROR(SEARCH("3 φ 20",J34)))</formula>
    </cfRule>
    <cfRule type="containsText" dxfId="1796" priority="3620" operator="containsText" text="2 φ 20">
      <formula>NOT(ISERROR(SEARCH("2 φ 20",J34)))</formula>
    </cfRule>
  </conditionalFormatting>
  <conditionalFormatting sqref="J39">
    <cfRule type="containsText" dxfId="1795" priority="3585" operator="containsText" text="5 φ 20+4 φ 16">
      <formula>NOT(ISERROR(SEARCH("5 φ 20+4 φ 16",J39)))</formula>
    </cfRule>
    <cfRule type="containsText" dxfId="1794" priority="3586" operator="containsText" text="5 φ 20+3 φ 16">
      <formula>NOT(ISERROR(SEARCH("5 φ 20+3 φ 16",J39)))</formula>
    </cfRule>
    <cfRule type="containsText" dxfId="1793" priority="3587" operator="containsText" text="5 φ 20+2 φ 16">
      <formula>NOT(ISERROR(SEARCH("5 φ 20+2 φ 16",J39)))</formula>
    </cfRule>
    <cfRule type="containsText" dxfId="1792" priority="3588" operator="containsText" text="5 φ 20+1 φ 16">
      <formula>NOT(ISERROR(SEARCH("5 φ 20+1 φ 16",J39)))</formula>
    </cfRule>
    <cfRule type="containsText" dxfId="1791" priority="3589" operator="containsText" text="4 φ 20+4 φ 16">
      <formula>NOT(ISERROR(SEARCH("4 φ 20+4 φ 16",J39)))</formula>
    </cfRule>
    <cfRule type="containsText" dxfId="1790" priority="3590" operator="containsText" text="4 φ 20+3 φ 16">
      <formula>NOT(ISERROR(SEARCH("4 φ 20+3 φ 16",J39)))</formula>
    </cfRule>
    <cfRule type="containsText" dxfId="1789" priority="3591" operator="containsText" text="4 φ 20+22 φ 16">
      <formula>NOT(ISERROR(SEARCH("4 φ 20+22 φ 16",J39)))</formula>
    </cfRule>
    <cfRule type="containsText" dxfId="1788" priority="3592" operator="containsText" text="4 φ 20+1 φ 16">
      <formula>NOT(ISERROR(SEARCH("4 φ 20+1 φ 16",J39)))</formula>
    </cfRule>
    <cfRule type="containsText" dxfId="1787" priority="3593" operator="containsText" text="3 φ 20+3 φ 16">
      <formula>NOT(ISERROR(SEARCH("3 φ 20+3 φ 16",J39)))</formula>
    </cfRule>
    <cfRule type="containsText" dxfId="1786" priority="3594" operator="containsText" text="3 φ 20+2 φ 16">
      <formula>NOT(ISERROR(SEARCH("3 φ 20+2 φ 16",J39)))</formula>
    </cfRule>
    <cfRule type="containsText" dxfId="1785" priority="3595" operator="containsText" text="3 φ 20+1 φ 16">
      <formula>NOT(ISERROR(SEARCH("3 φ 20+1 φ 16",J39)))</formula>
    </cfRule>
    <cfRule type="containsText" dxfId="1784" priority="3596" operator="containsText" text="2 φ 20+3 φ 16">
      <formula>NOT(ISERROR(SEARCH("2 φ 20+3 φ 16",J39)))</formula>
    </cfRule>
    <cfRule type="containsText" dxfId="1783" priority="3597" operator="containsText" text="2 φ 20+2 φ 16">
      <formula>NOT(ISERROR(SEARCH("2 φ 20+2 φ 16",J39)))</formula>
    </cfRule>
    <cfRule type="containsText" dxfId="1782" priority="3598" operator="containsText" text="2 φ 20+1 φ 16">
      <formula>NOT(ISERROR(SEARCH("2 φ 20+1 φ 16",J39)))</formula>
    </cfRule>
    <cfRule type="containsText" dxfId="1781" priority="3599" operator="containsText" text="5 φ 20">
      <formula>NOT(ISERROR(SEARCH("5 φ 20",J39)))</formula>
    </cfRule>
    <cfRule type="containsText" dxfId="1780" priority="3600" operator="containsText" text="4 φ 20">
      <formula>NOT(ISERROR(SEARCH("4 φ 20",J39)))</formula>
    </cfRule>
    <cfRule type="containsText" dxfId="1779" priority="3601" operator="containsText" text="3 φ 20">
      <formula>NOT(ISERROR(SEARCH("3 φ 20",J39)))</formula>
    </cfRule>
    <cfRule type="containsText" dxfId="1778" priority="3602" operator="containsText" text="2 φ 20">
      <formula>NOT(ISERROR(SEARCH("2 φ 20",J39)))</formula>
    </cfRule>
  </conditionalFormatting>
  <conditionalFormatting sqref="J44">
    <cfRule type="containsText" dxfId="1777" priority="3567" operator="containsText" text="5 φ 20+4 φ 16">
      <formula>NOT(ISERROR(SEARCH("5 φ 20+4 φ 16",J44)))</formula>
    </cfRule>
    <cfRule type="containsText" dxfId="1776" priority="3568" operator="containsText" text="5 φ 20+3 φ 16">
      <formula>NOT(ISERROR(SEARCH("5 φ 20+3 φ 16",J44)))</formula>
    </cfRule>
    <cfRule type="containsText" dxfId="1775" priority="3569" operator="containsText" text="5 φ 20+2 φ 16">
      <formula>NOT(ISERROR(SEARCH("5 φ 20+2 φ 16",J44)))</formula>
    </cfRule>
    <cfRule type="containsText" dxfId="1774" priority="3570" operator="containsText" text="5 φ 20+1 φ 16">
      <formula>NOT(ISERROR(SEARCH("5 φ 20+1 φ 16",J44)))</formula>
    </cfRule>
    <cfRule type="containsText" dxfId="1773" priority="3571" operator="containsText" text="4 φ 20+4 φ 16">
      <formula>NOT(ISERROR(SEARCH("4 φ 20+4 φ 16",J44)))</formula>
    </cfRule>
    <cfRule type="containsText" dxfId="1772" priority="3572" operator="containsText" text="4 φ 20+3 φ 16">
      <formula>NOT(ISERROR(SEARCH("4 φ 20+3 φ 16",J44)))</formula>
    </cfRule>
    <cfRule type="containsText" dxfId="1771" priority="3573" operator="containsText" text="4 φ 20+22 φ 16">
      <formula>NOT(ISERROR(SEARCH("4 φ 20+22 φ 16",J44)))</formula>
    </cfRule>
    <cfRule type="containsText" dxfId="1770" priority="3574" operator="containsText" text="4 φ 20+1 φ 16">
      <formula>NOT(ISERROR(SEARCH("4 φ 20+1 φ 16",J44)))</formula>
    </cfRule>
    <cfRule type="containsText" dxfId="1769" priority="3575" operator="containsText" text="3 φ 20+3 φ 16">
      <formula>NOT(ISERROR(SEARCH("3 φ 20+3 φ 16",J44)))</formula>
    </cfRule>
    <cfRule type="containsText" dxfId="1768" priority="3576" operator="containsText" text="3 φ 20+2 φ 16">
      <formula>NOT(ISERROR(SEARCH("3 φ 20+2 φ 16",J44)))</formula>
    </cfRule>
    <cfRule type="containsText" dxfId="1767" priority="3577" operator="containsText" text="3 φ 20+1 φ 16">
      <formula>NOT(ISERROR(SEARCH("3 φ 20+1 φ 16",J44)))</formula>
    </cfRule>
    <cfRule type="containsText" dxfId="1766" priority="3578" operator="containsText" text="2 φ 20+3 φ 16">
      <formula>NOT(ISERROR(SEARCH("2 φ 20+3 φ 16",J44)))</formula>
    </cfRule>
    <cfRule type="containsText" dxfId="1765" priority="3579" operator="containsText" text="2 φ 20+2 φ 16">
      <formula>NOT(ISERROR(SEARCH("2 φ 20+2 φ 16",J44)))</formula>
    </cfRule>
    <cfRule type="containsText" dxfId="1764" priority="3580" operator="containsText" text="2 φ 20+1 φ 16">
      <formula>NOT(ISERROR(SEARCH("2 φ 20+1 φ 16",J44)))</formula>
    </cfRule>
    <cfRule type="containsText" dxfId="1763" priority="3581" operator="containsText" text="5 φ 20">
      <formula>NOT(ISERROR(SEARCH("5 φ 20",J44)))</formula>
    </cfRule>
    <cfRule type="containsText" dxfId="1762" priority="3582" operator="containsText" text="4 φ 20">
      <formula>NOT(ISERROR(SEARCH("4 φ 20",J44)))</formula>
    </cfRule>
    <cfRule type="containsText" dxfId="1761" priority="3583" operator="containsText" text="3 φ 20">
      <formula>NOT(ISERROR(SEARCH("3 φ 20",J44)))</formula>
    </cfRule>
    <cfRule type="containsText" dxfId="1760" priority="3584" operator="containsText" text="2 φ 20">
      <formula>NOT(ISERROR(SEARCH("2 φ 20",J44)))</formula>
    </cfRule>
  </conditionalFormatting>
  <conditionalFormatting sqref="J49">
    <cfRule type="containsText" dxfId="1759" priority="3549" operator="containsText" text="5 φ 20+4 φ 16">
      <formula>NOT(ISERROR(SEARCH("5 φ 20+4 φ 16",J49)))</formula>
    </cfRule>
    <cfRule type="containsText" dxfId="1758" priority="3550" operator="containsText" text="5 φ 20+3 φ 16">
      <formula>NOT(ISERROR(SEARCH("5 φ 20+3 φ 16",J49)))</formula>
    </cfRule>
    <cfRule type="containsText" dxfId="1757" priority="3551" operator="containsText" text="5 φ 20+2 φ 16">
      <formula>NOT(ISERROR(SEARCH("5 φ 20+2 φ 16",J49)))</formula>
    </cfRule>
    <cfRule type="containsText" dxfId="1756" priority="3552" operator="containsText" text="5 φ 20+1 φ 16">
      <formula>NOT(ISERROR(SEARCH("5 φ 20+1 φ 16",J49)))</formula>
    </cfRule>
    <cfRule type="containsText" dxfId="1755" priority="3553" operator="containsText" text="4 φ 20+4 φ 16">
      <formula>NOT(ISERROR(SEARCH("4 φ 20+4 φ 16",J49)))</formula>
    </cfRule>
    <cfRule type="containsText" dxfId="1754" priority="3554" operator="containsText" text="4 φ 20+3 φ 16">
      <formula>NOT(ISERROR(SEARCH("4 φ 20+3 φ 16",J49)))</formula>
    </cfRule>
    <cfRule type="containsText" dxfId="1753" priority="3555" operator="containsText" text="4 φ 20+22 φ 16">
      <formula>NOT(ISERROR(SEARCH("4 φ 20+22 φ 16",J49)))</formula>
    </cfRule>
    <cfRule type="containsText" dxfId="1752" priority="3556" operator="containsText" text="4 φ 20+1 φ 16">
      <formula>NOT(ISERROR(SEARCH("4 φ 20+1 φ 16",J49)))</formula>
    </cfRule>
    <cfRule type="containsText" dxfId="1751" priority="3557" operator="containsText" text="3 φ 20+3 φ 16">
      <formula>NOT(ISERROR(SEARCH("3 φ 20+3 φ 16",J49)))</formula>
    </cfRule>
    <cfRule type="containsText" dxfId="1750" priority="3558" operator="containsText" text="3 φ 20+2 φ 16">
      <formula>NOT(ISERROR(SEARCH("3 φ 20+2 φ 16",J49)))</formula>
    </cfRule>
    <cfRule type="containsText" dxfId="1749" priority="3559" operator="containsText" text="3 φ 20+1 φ 16">
      <formula>NOT(ISERROR(SEARCH("3 φ 20+1 φ 16",J49)))</formula>
    </cfRule>
    <cfRule type="containsText" dxfId="1748" priority="3560" operator="containsText" text="2 φ 20+3 φ 16">
      <formula>NOT(ISERROR(SEARCH("2 φ 20+3 φ 16",J49)))</formula>
    </cfRule>
    <cfRule type="containsText" dxfId="1747" priority="3561" operator="containsText" text="2 φ 20+2 φ 16">
      <formula>NOT(ISERROR(SEARCH("2 φ 20+2 φ 16",J49)))</formula>
    </cfRule>
    <cfRule type="containsText" dxfId="1746" priority="3562" operator="containsText" text="2 φ 20+1 φ 16">
      <formula>NOT(ISERROR(SEARCH("2 φ 20+1 φ 16",J49)))</formula>
    </cfRule>
    <cfRule type="containsText" dxfId="1745" priority="3563" operator="containsText" text="5 φ 20">
      <formula>NOT(ISERROR(SEARCH("5 φ 20",J49)))</formula>
    </cfRule>
    <cfRule type="containsText" dxfId="1744" priority="3564" operator="containsText" text="4 φ 20">
      <formula>NOT(ISERROR(SEARCH("4 φ 20",J49)))</formula>
    </cfRule>
    <cfRule type="containsText" dxfId="1743" priority="3565" operator="containsText" text="3 φ 20">
      <formula>NOT(ISERROR(SEARCH("3 φ 20",J49)))</formula>
    </cfRule>
    <cfRule type="containsText" dxfId="1742" priority="3566" operator="containsText" text="2 φ 20">
      <formula>NOT(ISERROR(SEARCH("2 φ 20",J49)))</formula>
    </cfRule>
  </conditionalFormatting>
  <conditionalFormatting sqref="G52:I52">
    <cfRule type="containsText" dxfId="1741" priority="3547" operator="containsText" text="non verifica">
      <formula>NOT(ISERROR(SEARCH("non verifica",G52)))</formula>
    </cfRule>
    <cfRule type="containsText" dxfId="1740" priority="3548" operator="containsText" text="verifica">
      <formula>NOT(ISERROR(SEARCH("verifica",G52)))</formula>
    </cfRule>
  </conditionalFormatting>
  <conditionalFormatting sqref="G37:I37 G32:I32 G42:I42 G47:I47">
    <cfRule type="containsText" dxfId="1739" priority="3545" operator="containsText" text="non verifica">
      <formula>NOT(ISERROR(SEARCH("non verifica",G32)))</formula>
    </cfRule>
    <cfRule type="containsText" dxfId="1738" priority="3546" operator="containsText" text="verifica">
      <formula>NOT(ISERROR(SEARCH("verifica",G32)))</formula>
    </cfRule>
  </conditionalFormatting>
  <conditionalFormatting sqref="J82 O82">
    <cfRule type="containsText" dxfId="1737" priority="3451" operator="containsText" text="5 φ 20+4 φ 16">
      <formula>NOT(ISERROR(SEARCH("5 φ 20+4 φ 16",J82)))</formula>
    </cfRule>
    <cfRule type="containsText" dxfId="1736" priority="3452" operator="containsText" text="5 φ 20+3 φ 16">
      <formula>NOT(ISERROR(SEARCH("5 φ 20+3 φ 16",J82)))</formula>
    </cfRule>
    <cfRule type="containsText" dxfId="1735" priority="3453" operator="containsText" text="5 φ 20+2 φ 16">
      <formula>NOT(ISERROR(SEARCH("5 φ 20+2 φ 16",J82)))</formula>
    </cfRule>
    <cfRule type="containsText" dxfId="1734" priority="3454" operator="containsText" text="5 φ 20+1 φ 16">
      <formula>NOT(ISERROR(SEARCH("5 φ 20+1 φ 16",J82)))</formula>
    </cfRule>
    <cfRule type="containsText" dxfId="1733" priority="3455" operator="containsText" text="4 φ 20+4 φ 16">
      <formula>NOT(ISERROR(SEARCH("4 φ 20+4 φ 16",J82)))</formula>
    </cfRule>
    <cfRule type="containsText" dxfId="1732" priority="3456" operator="containsText" text="4 φ 20+3 φ 16">
      <formula>NOT(ISERROR(SEARCH("4 φ 20+3 φ 16",J82)))</formula>
    </cfRule>
    <cfRule type="containsText" dxfId="1731" priority="3457" operator="containsText" text="4 φ 20+22 φ 16">
      <formula>NOT(ISERROR(SEARCH("4 φ 20+22 φ 16",J82)))</formula>
    </cfRule>
    <cfRule type="containsText" dxfId="1730" priority="3458" operator="containsText" text="4 φ 20+1 φ 16">
      <formula>NOT(ISERROR(SEARCH("4 φ 20+1 φ 16",J82)))</formula>
    </cfRule>
    <cfRule type="containsText" dxfId="1729" priority="3459" operator="containsText" text="3 φ 20+3 φ 16">
      <formula>NOT(ISERROR(SEARCH("3 φ 20+3 φ 16",J82)))</formula>
    </cfRule>
    <cfRule type="containsText" dxfId="1728" priority="3460" operator="containsText" text="3 φ 20+2 φ 16">
      <formula>NOT(ISERROR(SEARCH("3 φ 20+2 φ 16",J82)))</formula>
    </cfRule>
    <cfRule type="containsText" dxfId="1727" priority="3461" operator="containsText" text="3 φ 20+1 φ 16">
      <formula>NOT(ISERROR(SEARCH("3 φ 20+1 φ 16",J82)))</formula>
    </cfRule>
    <cfRule type="containsText" dxfId="1726" priority="3462" operator="containsText" text="2 φ 20+3 φ 16">
      <formula>NOT(ISERROR(SEARCH("2 φ 20+3 φ 16",J82)))</formula>
    </cfRule>
    <cfRule type="containsText" dxfId="1725" priority="3463" operator="containsText" text="2 φ 20+2 φ 16">
      <formula>NOT(ISERROR(SEARCH("2 φ 20+2 φ 16",J82)))</formula>
    </cfRule>
    <cfRule type="containsText" dxfId="1724" priority="3464" operator="containsText" text="2 φ 20+1 φ 16">
      <formula>NOT(ISERROR(SEARCH("2 φ 20+1 φ 16",J82)))</formula>
    </cfRule>
    <cfRule type="containsText" dxfId="1723" priority="3465" operator="containsText" text="5 φ 20">
      <formula>NOT(ISERROR(SEARCH("5 φ 20",J82)))</formula>
    </cfRule>
    <cfRule type="containsText" dxfId="1722" priority="3466" operator="containsText" text="4 φ 20">
      <formula>NOT(ISERROR(SEARCH("4 φ 20",J82)))</formula>
    </cfRule>
    <cfRule type="containsText" dxfId="1721" priority="3467" operator="containsText" text="3 φ 20">
      <formula>NOT(ISERROR(SEARCH("3 φ 20",J82)))</formula>
    </cfRule>
    <cfRule type="containsText" dxfId="1720" priority="3468" operator="containsText" text="2 φ 20">
      <formula>NOT(ISERROR(SEARCH("2 φ 20",J82)))</formula>
    </cfRule>
  </conditionalFormatting>
  <conditionalFormatting sqref="J62">
    <cfRule type="containsText" dxfId="1719" priority="3433" operator="containsText" text="5 φ 20+4 φ 16">
      <formula>NOT(ISERROR(SEARCH("5 φ 20+4 φ 16",J62)))</formula>
    </cfRule>
    <cfRule type="containsText" dxfId="1718" priority="3434" operator="containsText" text="5 φ 20+3 φ 16">
      <formula>NOT(ISERROR(SEARCH("5 φ 20+3 φ 16",J62)))</formula>
    </cfRule>
    <cfRule type="containsText" dxfId="1717" priority="3435" operator="containsText" text="5 φ 20+2 φ 16">
      <formula>NOT(ISERROR(SEARCH("5 φ 20+2 φ 16",J62)))</formula>
    </cfRule>
    <cfRule type="containsText" dxfId="1716" priority="3436" operator="containsText" text="5 φ 20+1 φ 16">
      <formula>NOT(ISERROR(SEARCH("5 φ 20+1 φ 16",J62)))</formula>
    </cfRule>
    <cfRule type="containsText" dxfId="1715" priority="3437" operator="containsText" text="4 φ 20+4 φ 16">
      <formula>NOT(ISERROR(SEARCH("4 φ 20+4 φ 16",J62)))</formula>
    </cfRule>
    <cfRule type="containsText" dxfId="1714" priority="3438" operator="containsText" text="4 φ 20+3 φ 16">
      <formula>NOT(ISERROR(SEARCH("4 φ 20+3 φ 16",J62)))</formula>
    </cfRule>
    <cfRule type="containsText" dxfId="1713" priority="3439" operator="containsText" text="4 φ 20+22 φ 16">
      <formula>NOT(ISERROR(SEARCH("4 φ 20+22 φ 16",J62)))</formula>
    </cfRule>
    <cfRule type="containsText" dxfId="1712" priority="3440" operator="containsText" text="4 φ 20+1 φ 16">
      <formula>NOT(ISERROR(SEARCH("4 φ 20+1 φ 16",J62)))</formula>
    </cfRule>
    <cfRule type="containsText" dxfId="1711" priority="3441" operator="containsText" text="3 φ 20+3 φ 16">
      <formula>NOT(ISERROR(SEARCH("3 φ 20+3 φ 16",J62)))</formula>
    </cfRule>
    <cfRule type="containsText" dxfId="1710" priority="3442" operator="containsText" text="3 φ 20+2 φ 16">
      <formula>NOT(ISERROR(SEARCH("3 φ 20+2 φ 16",J62)))</formula>
    </cfRule>
    <cfRule type="containsText" dxfId="1709" priority="3443" operator="containsText" text="3 φ 20+1 φ 16">
      <formula>NOT(ISERROR(SEARCH("3 φ 20+1 φ 16",J62)))</formula>
    </cfRule>
    <cfRule type="containsText" dxfId="1708" priority="3444" operator="containsText" text="2 φ 20+3 φ 16">
      <formula>NOT(ISERROR(SEARCH("2 φ 20+3 φ 16",J62)))</formula>
    </cfRule>
    <cfRule type="containsText" dxfId="1707" priority="3445" operator="containsText" text="2 φ 20+2 φ 16">
      <formula>NOT(ISERROR(SEARCH("2 φ 20+2 φ 16",J62)))</formula>
    </cfRule>
    <cfRule type="containsText" dxfId="1706" priority="3446" operator="containsText" text="2 φ 20+1 φ 16">
      <formula>NOT(ISERROR(SEARCH("2 φ 20+1 φ 16",J62)))</formula>
    </cfRule>
    <cfRule type="containsText" dxfId="1705" priority="3447" operator="containsText" text="5 φ 20">
      <formula>NOT(ISERROR(SEARCH("5 φ 20",J62)))</formula>
    </cfRule>
    <cfRule type="containsText" dxfId="1704" priority="3448" operator="containsText" text="4 φ 20">
      <formula>NOT(ISERROR(SEARCH("4 φ 20",J62)))</formula>
    </cfRule>
    <cfRule type="containsText" dxfId="1703" priority="3449" operator="containsText" text="3 φ 20">
      <formula>NOT(ISERROR(SEARCH("3 φ 20",J62)))</formula>
    </cfRule>
    <cfRule type="containsText" dxfId="1702" priority="3450" operator="containsText" text="2 φ 20">
      <formula>NOT(ISERROR(SEARCH("2 φ 20",J62)))</formula>
    </cfRule>
  </conditionalFormatting>
  <conditionalFormatting sqref="J67">
    <cfRule type="containsText" dxfId="1701" priority="3415" operator="containsText" text="5 φ 20+4 φ 16">
      <formula>NOT(ISERROR(SEARCH("5 φ 20+4 φ 16",J67)))</formula>
    </cfRule>
    <cfRule type="containsText" dxfId="1700" priority="3416" operator="containsText" text="5 φ 20+3 φ 16">
      <formula>NOT(ISERROR(SEARCH("5 φ 20+3 φ 16",J67)))</formula>
    </cfRule>
    <cfRule type="containsText" dxfId="1699" priority="3417" operator="containsText" text="5 φ 20+2 φ 16">
      <formula>NOT(ISERROR(SEARCH("5 φ 20+2 φ 16",J67)))</formula>
    </cfRule>
    <cfRule type="containsText" dxfId="1698" priority="3418" operator="containsText" text="5 φ 20+1 φ 16">
      <formula>NOT(ISERROR(SEARCH("5 φ 20+1 φ 16",J67)))</formula>
    </cfRule>
    <cfRule type="containsText" dxfId="1697" priority="3419" operator="containsText" text="4 φ 20+4 φ 16">
      <formula>NOT(ISERROR(SEARCH("4 φ 20+4 φ 16",J67)))</formula>
    </cfRule>
    <cfRule type="containsText" dxfId="1696" priority="3420" operator="containsText" text="4 φ 20+3 φ 16">
      <formula>NOT(ISERROR(SEARCH("4 φ 20+3 φ 16",J67)))</formula>
    </cfRule>
    <cfRule type="containsText" dxfId="1695" priority="3421" operator="containsText" text="4 φ 20+22 φ 16">
      <formula>NOT(ISERROR(SEARCH("4 φ 20+22 φ 16",J67)))</formula>
    </cfRule>
    <cfRule type="containsText" dxfId="1694" priority="3422" operator="containsText" text="4 φ 20+1 φ 16">
      <formula>NOT(ISERROR(SEARCH("4 φ 20+1 φ 16",J67)))</formula>
    </cfRule>
    <cfRule type="containsText" dxfId="1693" priority="3423" operator="containsText" text="3 φ 20+3 φ 16">
      <formula>NOT(ISERROR(SEARCH("3 φ 20+3 φ 16",J67)))</formula>
    </cfRule>
    <cfRule type="containsText" dxfId="1692" priority="3424" operator="containsText" text="3 φ 20+2 φ 16">
      <formula>NOT(ISERROR(SEARCH("3 φ 20+2 φ 16",J67)))</formula>
    </cfRule>
    <cfRule type="containsText" dxfId="1691" priority="3425" operator="containsText" text="3 φ 20+1 φ 16">
      <formula>NOT(ISERROR(SEARCH("3 φ 20+1 φ 16",J67)))</formula>
    </cfRule>
    <cfRule type="containsText" dxfId="1690" priority="3426" operator="containsText" text="2 φ 20+3 φ 16">
      <formula>NOT(ISERROR(SEARCH("2 φ 20+3 φ 16",J67)))</formula>
    </cfRule>
    <cfRule type="containsText" dxfId="1689" priority="3427" operator="containsText" text="2 φ 20+2 φ 16">
      <formula>NOT(ISERROR(SEARCH("2 φ 20+2 φ 16",J67)))</formula>
    </cfRule>
    <cfRule type="containsText" dxfId="1688" priority="3428" operator="containsText" text="2 φ 20+1 φ 16">
      <formula>NOT(ISERROR(SEARCH("2 φ 20+1 φ 16",J67)))</formula>
    </cfRule>
    <cfRule type="containsText" dxfId="1687" priority="3429" operator="containsText" text="5 φ 20">
      <formula>NOT(ISERROR(SEARCH("5 φ 20",J67)))</formula>
    </cfRule>
    <cfRule type="containsText" dxfId="1686" priority="3430" operator="containsText" text="4 φ 20">
      <formula>NOT(ISERROR(SEARCH("4 φ 20",J67)))</formula>
    </cfRule>
    <cfRule type="containsText" dxfId="1685" priority="3431" operator="containsText" text="3 φ 20">
      <formula>NOT(ISERROR(SEARCH("3 φ 20",J67)))</formula>
    </cfRule>
    <cfRule type="containsText" dxfId="1684" priority="3432" operator="containsText" text="2 φ 20">
      <formula>NOT(ISERROR(SEARCH("2 φ 20",J67)))</formula>
    </cfRule>
  </conditionalFormatting>
  <conditionalFormatting sqref="J72">
    <cfRule type="containsText" dxfId="1683" priority="3397" operator="containsText" text="5 φ 20+4 φ 16">
      <formula>NOT(ISERROR(SEARCH("5 φ 20+4 φ 16",J72)))</formula>
    </cfRule>
    <cfRule type="containsText" dxfId="1682" priority="3398" operator="containsText" text="5 φ 20+3 φ 16">
      <formula>NOT(ISERROR(SEARCH("5 φ 20+3 φ 16",J72)))</formula>
    </cfRule>
    <cfRule type="containsText" dxfId="1681" priority="3399" operator="containsText" text="5 φ 20+2 φ 16">
      <formula>NOT(ISERROR(SEARCH("5 φ 20+2 φ 16",J72)))</formula>
    </cfRule>
    <cfRule type="containsText" dxfId="1680" priority="3400" operator="containsText" text="5 φ 20+1 φ 16">
      <formula>NOT(ISERROR(SEARCH("5 φ 20+1 φ 16",J72)))</formula>
    </cfRule>
    <cfRule type="containsText" dxfId="1679" priority="3401" operator="containsText" text="4 φ 20+4 φ 16">
      <formula>NOT(ISERROR(SEARCH("4 φ 20+4 φ 16",J72)))</formula>
    </cfRule>
    <cfRule type="containsText" dxfId="1678" priority="3402" operator="containsText" text="4 φ 20+3 φ 16">
      <formula>NOT(ISERROR(SEARCH("4 φ 20+3 φ 16",J72)))</formula>
    </cfRule>
    <cfRule type="containsText" dxfId="1677" priority="3403" operator="containsText" text="4 φ 20+22 φ 16">
      <formula>NOT(ISERROR(SEARCH("4 φ 20+22 φ 16",J72)))</formula>
    </cfRule>
    <cfRule type="containsText" dxfId="1676" priority="3404" operator="containsText" text="4 φ 20+1 φ 16">
      <formula>NOT(ISERROR(SEARCH("4 φ 20+1 φ 16",J72)))</formula>
    </cfRule>
    <cfRule type="containsText" dxfId="1675" priority="3405" operator="containsText" text="3 φ 20+3 φ 16">
      <formula>NOT(ISERROR(SEARCH("3 φ 20+3 φ 16",J72)))</formula>
    </cfRule>
    <cfRule type="containsText" dxfId="1674" priority="3406" operator="containsText" text="3 φ 20+2 φ 16">
      <formula>NOT(ISERROR(SEARCH("3 φ 20+2 φ 16",J72)))</formula>
    </cfRule>
    <cfRule type="containsText" dxfId="1673" priority="3407" operator="containsText" text="3 φ 20+1 φ 16">
      <formula>NOT(ISERROR(SEARCH("3 φ 20+1 φ 16",J72)))</formula>
    </cfRule>
    <cfRule type="containsText" dxfId="1672" priority="3408" operator="containsText" text="2 φ 20+3 φ 16">
      <formula>NOT(ISERROR(SEARCH("2 φ 20+3 φ 16",J72)))</formula>
    </cfRule>
    <cfRule type="containsText" dxfId="1671" priority="3409" operator="containsText" text="2 φ 20+2 φ 16">
      <formula>NOT(ISERROR(SEARCH("2 φ 20+2 φ 16",J72)))</formula>
    </cfRule>
    <cfRule type="containsText" dxfId="1670" priority="3410" operator="containsText" text="2 φ 20+1 φ 16">
      <formula>NOT(ISERROR(SEARCH("2 φ 20+1 φ 16",J72)))</formula>
    </cfRule>
    <cfRule type="containsText" dxfId="1669" priority="3411" operator="containsText" text="5 φ 20">
      <formula>NOT(ISERROR(SEARCH("5 φ 20",J72)))</formula>
    </cfRule>
    <cfRule type="containsText" dxfId="1668" priority="3412" operator="containsText" text="4 φ 20">
      <formula>NOT(ISERROR(SEARCH("4 φ 20",J72)))</formula>
    </cfRule>
    <cfRule type="containsText" dxfId="1667" priority="3413" operator="containsText" text="3 φ 20">
      <formula>NOT(ISERROR(SEARCH("3 φ 20",J72)))</formula>
    </cfRule>
    <cfRule type="containsText" dxfId="1666" priority="3414" operator="containsText" text="2 φ 20">
      <formula>NOT(ISERROR(SEARCH("2 φ 20",J72)))</formula>
    </cfRule>
  </conditionalFormatting>
  <conditionalFormatting sqref="J77">
    <cfRule type="containsText" dxfId="1665" priority="3379" operator="containsText" text="5 φ 20+4 φ 16">
      <formula>NOT(ISERROR(SEARCH("5 φ 20+4 φ 16",J77)))</formula>
    </cfRule>
    <cfRule type="containsText" dxfId="1664" priority="3380" operator="containsText" text="5 φ 20+3 φ 16">
      <formula>NOT(ISERROR(SEARCH("5 φ 20+3 φ 16",J77)))</formula>
    </cfRule>
    <cfRule type="containsText" dxfId="1663" priority="3381" operator="containsText" text="5 φ 20+2 φ 16">
      <formula>NOT(ISERROR(SEARCH("5 φ 20+2 φ 16",J77)))</formula>
    </cfRule>
    <cfRule type="containsText" dxfId="1662" priority="3382" operator="containsText" text="5 φ 20+1 φ 16">
      <formula>NOT(ISERROR(SEARCH("5 φ 20+1 φ 16",J77)))</formula>
    </cfRule>
    <cfRule type="containsText" dxfId="1661" priority="3383" operator="containsText" text="4 φ 20+4 φ 16">
      <formula>NOT(ISERROR(SEARCH("4 φ 20+4 φ 16",J77)))</formula>
    </cfRule>
    <cfRule type="containsText" dxfId="1660" priority="3384" operator="containsText" text="4 φ 20+3 φ 16">
      <formula>NOT(ISERROR(SEARCH("4 φ 20+3 φ 16",J77)))</formula>
    </cfRule>
    <cfRule type="containsText" dxfId="1659" priority="3385" operator="containsText" text="4 φ 20+22 φ 16">
      <formula>NOT(ISERROR(SEARCH("4 φ 20+22 φ 16",J77)))</formula>
    </cfRule>
    <cfRule type="containsText" dxfId="1658" priority="3386" operator="containsText" text="4 φ 20+1 φ 16">
      <formula>NOT(ISERROR(SEARCH("4 φ 20+1 φ 16",J77)))</formula>
    </cfRule>
    <cfRule type="containsText" dxfId="1657" priority="3387" operator="containsText" text="3 φ 20+3 φ 16">
      <formula>NOT(ISERROR(SEARCH("3 φ 20+3 φ 16",J77)))</formula>
    </cfRule>
    <cfRule type="containsText" dxfId="1656" priority="3388" operator="containsText" text="3 φ 20+2 φ 16">
      <formula>NOT(ISERROR(SEARCH("3 φ 20+2 φ 16",J77)))</formula>
    </cfRule>
    <cfRule type="containsText" dxfId="1655" priority="3389" operator="containsText" text="3 φ 20+1 φ 16">
      <formula>NOT(ISERROR(SEARCH("3 φ 20+1 φ 16",J77)))</formula>
    </cfRule>
    <cfRule type="containsText" dxfId="1654" priority="3390" operator="containsText" text="2 φ 20+3 φ 16">
      <formula>NOT(ISERROR(SEARCH("2 φ 20+3 φ 16",J77)))</formula>
    </cfRule>
    <cfRule type="containsText" dxfId="1653" priority="3391" operator="containsText" text="2 φ 20+2 φ 16">
      <formula>NOT(ISERROR(SEARCH("2 φ 20+2 φ 16",J77)))</formula>
    </cfRule>
    <cfRule type="containsText" dxfId="1652" priority="3392" operator="containsText" text="2 φ 20+1 φ 16">
      <formula>NOT(ISERROR(SEARCH("2 φ 20+1 φ 16",J77)))</formula>
    </cfRule>
    <cfRule type="containsText" dxfId="1651" priority="3393" operator="containsText" text="5 φ 20">
      <formula>NOT(ISERROR(SEARCH("5 φ 20",J77)))</formula>
    </cfRule>
    <cfRule type="containsText" dxfId="1650" priority="3394" operator="containsText" text="4 φ 20">
      <formula>NOT(ISERROR(SEARCH("4 φ 20",J77)))</formula>
    </cfRule>
    <cfRule type="containsText" dxfId="1649" priority="3395" operator="containsText" text="3 φ 20">
      <formula>NOT(ISERROR(SEARCH("3 φ 20",J77)))</formula>
    </cfRule>
    <cfRule type="containsText" dxfId="1648" priority="3396" operator="containsText" text="2 φ 20">
      <formula>NOT(ISERROR(SEARCH("2 φ 20",J77)))</formula>
    </cfRule>
  </conditionalFormatting>
  <conditionalFormatting sqref="G80:I80">
    <cfRule type="containsText" dxfId="1647" priority="3377" operator="containsText" text="non verifica">
      <formula>NOT(ISERROR(SEARCH("non verifica",G80)))</formula>
    </cfRule>
    <cfRule type="containsText" dxfId="1646" priority="3378" operator="containsText" text="verifica">
      <formula>NOT(ISERROR(SEARCH("verifica",G80)))</formula>
    </cfRule>
  </conditionalFormatting>
  <conditionalFormatting sqref="G65:I65 G60:I60 G70:I70 G75:I75">
    <cfRule type="containsText" dxfId="1645" priority="3375" operator="containsText" text="non verifica">
      <formula>NOT(ISERROR(SEARCH("non verifica",G60)))</formula>
    </cfRule>
    <cfRule type="containsText" dxfId="1644" priority="3376" operator="containsText" text="verifica">
      <formula>NOT(ISERROR(SEARCH("verifica",G60)))</formula>
    </cfRule>
  </conditionalFormatting>
  <conditionalFormatting sqref="O34">
    <cfRule type="containsText" dxfId="1643" priority="2793" operator="containsText" text="5 φ 20+4 φ 16">
      <formula>NOT(ISERROR(SEARCH("5 φ 20+4 φ 16",O34)))</formula>
    </cfRule>
    <cfRule type="containsText" dxfId="1642" priority="2794" operator="containsText" text="5 φ 20+3 φ 16">
      <formula>NOT(ISERROR(SEARCH("5 φ 20+3 φ 16",O34)))</formula>
    </cfRule>
    <cfRule type="containsText" dxfId="1641" priority="2795" operator="containsText" text="5 φ 20+2 φ 16">
      <formula>NOT(ISERROR(SEARCH("5 φ 20+2 φ 16",O34)))</formula>
    </cfRule>
    <cfRule type="containsText" dxfId="1640" priority="2796" operator="containsText" text="5 φ 20+1 φ 16">
      <formula>NOT(ISERROR(SEARCH("5 φ 20+1 φ 16",O34)))</formula>
    </cfRule>
    <cfRule type="containsText" dxfId="1639" priority="2797" operator="containsText" text="4 φ 20+4 φ 16">
      <formula>NOT(ISERROR(SEARCH("4 φ 20+4 φ 16",O34)))</formula>
    </cfRule>
    <cfRule type="containsText" dxfId="1638" priority="2798" operator="containsText" text="4 φ 20+3 φ 16">
      <formula>NOT(ISERROR(SEARCH("4 φ 20+3 φ 16",O34)))</formula>
    </cfRule>
    <cfRule type="containsText" dxfId="1637" priority="2799" operator="containsText" text="4 φ 20+22 φ 16">
      <formula>NOT(ISERROR(SEARCH("4 φ 20+22 φ 16",O34)))</formula>
    </cfRule>
    <cfRule type="containsText" dxfId="1636" priority="2800" operator="containsText" text="4 φ 20+1 φ 16">
      <formula>NOT(ISERROR(SEARCH("4 φ 20+1 φ 16",O34)))</formula>
    </cfRule>
    <cfRule type="containsText" dxfId="1635" priority="2801" operator="containsText" text="3 φ 20+3 φ 16">
      <formula>NOT(ISERROR(SEARCH("3 φ 20+3 φ 16",O34)))</formula>
    </cfRule>
    <cfRule type="containsText" dxfId="1634" priority="2802" operator="containsText" text="3 φ 20+2 φ 16">
      <formula>NOT(ISERROR(SEARCH("3 φ 20+2 φ 16",O34)))</formula>
    </cfRule>
    <cfRule type="containsText" dxfId="1633" priority="2803" operator="containsText" text="3 φ 20+1 φ 16">
      <formula>NOT(ISERROR(SEARCH("3 φ 20+1 φ 16",O34)))</formula>
    </cfRule>
    <cfRule type="containsText" dxfId="1632" priority="2804" operator="containsText" text="2 φ 20+3 φ 16">
      <formula>NOT(ISERROR(SEARCH("2 φ 20+3 φ 16",O34)))</formula>
    </cfRule>
    <cfRule type="containsText" dxfId="1631" priority="2805" operator="containsText" text="2 φ 20+2 φ 16">
      <formula>NOT(ISERROR(SEARCH("2 φ 20+2 φ 16",O34)))</formula>
    </cfRule>
    <cfRule type="containsText" dxfId="1630" priority="2806" operator="containsText" text="2 φ 20+1 φ 16">
      <formula>NOT(ISERROR(SEARCH("2 φ 20+1 φ 16",O34)))</formula>
    </cfRule>
    <cfRule type="containsText" dxfId="1629" priority="2807" operator="containsText" text="5 φ 20">
      <formula>NOT(ISERROR(SEARCH("5 φ 20",O34)))</formula>
    </cfRule>
    <cfRule type="containsText" dxfId="1628" priority="2808" operator="containsText" text="4 φ 20">
      <formula>NOT(ISERROR(SEARCH("4 φ 20",O34)))</formula>
    </cfRule>
    <cfRule type="containsText" dxfId="1627" priority="2809" operator="containsText" text="3 φ 20">
      <formula>NOT(ISERROR(SEARCH("3 φ 20",O34)))</formula>
    </cfRule>
    <cfRule type="containsText" dxfId="1626" priority="2810" operator="containsText" text="2 φ 20">
      <formula>NOT(ISERROR(SEARCH("2 φ 20",O34)))</formula>
    </cfRule>
  </conditionalFormatting>
  <conditionalFormatting sqref="O39">
    <cfRule type="containsText" dxfId="1625" priority="2775" operator="containsText" text="5 φ 20+4 φ 16">
      <formula>NOT(ISERROR(SEARCH("5 φ 20+4 φ 16",O39)))</formula>
    </cfRule>
    <cfRule type="containsText" dxfId="1624" priority="2776" operator="containsText" text="5 φ 20+3 φ 16">
      <formula>NOT(ISERROR(SEARCH("5 φ 20+3 φ 16",O39)))</formula>
    </cfRule>
    <cfRule type="containsText" dxfId="1623" priority="2777" operator="containsText" text="5 φ 20+2 φ 16">
      <formula>NOT(ISERROR(SEARCH("5 φ 20+2 φ 16",O39)))</formula>
    </cfRule>
    <cfRule type="containsText" dxfId="1622" priority="2778" operator="containsText" text="5 φ 20+1 φ 16">
      <formula>NOT(ISERROR(SEARCH("5 φ 20+1 φ 16",O39)))</formula>
    </cfRule>
    <cfRule type="containsText" dxfId="1621" priority="2779" operator="containsText" text="4 φ 20+4 φ 16">
      <formula>NOT(ISERROR(SEARCH("4 φ 20+4 φ 16",O39)))</formula>
    </cfRule>
    <cfRule type="containsText" dxfId="1620" priority="2780" operator="containsText" text="4 φ 20+3 φ 16">
      <formula>NOT(ISERROR(SEARCH("4 φ 20+3 φ 16",O39)))</formula>
    </cfRule>
    <cfRule type="containsText" dxfId="1619" priority="2781" operator="containsText" text="4 φ 20+22 φ 16">
      <formula>NOT(ISERROR(SEARCH("4 φ 20+22 φ 16",O39)))</formula>
    </cfRule>
    <cfRule type="containsText" dxfId="1618" priority="2782" operator="containsText" text="4 φ 20+1 φ 16">
      <formula>NOT(ISERROR(SEARCH("4 φ 20+1 φ 16",O39)))</formula>
    </cfRule>
    <cfRule type="containsText" dxfId="1617" priority="2783" operator="containsText" text="3 φ 20+3 φ 16">
      <formula>NOT(ISERROR(SEARCH("3 φ 20+3 φ 16",O39)))</formula>
    </cfRule>
    <cfRule type="containsText" dxfId="1616" priority="2784" operator="containsText" text="3 φ 20+2 φ 16">
      <formula>NOT(ISERROR(SEARCH("3 φ 20+2 φ 16",O39)))</formula>
    </cfRule>
    <cfRule type="containsText" dxfId="1615" priority="2785" operator="containsText" text="3 φ 20+1 φ 16">
      <formula>NOT(ISERROR(SEARCH("3 φ 20+1 φ 16",O39)))</formula>
    </cfRule>
    <cfRule type="containsText" dxfId="1614" priority="2786" operator="containsText" text="2 φ 20+3 φ 16">
      <formula>NOT(ISERROR(SEARCH("2 φ 20+3 φ 16",O39)))</formula>
    </cfRule>
    <cfRule type="containsText" dxfId="1613" priority="2787" operator="containsText" text="2 φ 20+2 φ 16">
      <formula>NOT(ISERROR(SEARCH("2 φ 20+2 φ 16",O39)))</formula>
    </cfRule>
    <cfRule type="containsText" dxfId="1612" priority="2788" operator="containsText" text="2 φ 20+1 φ 16">
      <formula>NOT(ISERROR(SEARCH("2 φ 20+1 φ 16",O39)))</formula>
    </cfRule>
    <cfRule type="containsText" dxfId="1611" priority="2789" operator="containsText" text="5 φ 20">
      <formula>NOT(ISERROR(SEARCH("5 φ 20",O39)))</formula>
    </cfRule>
    <cfRule type="containsText" dxfId="1610" priority="2790" operator="containsText" text="4 φ 20">
      <formula>NOT(ISERROR(SEARCH("4 φ 20",O39)))</formula>
    </cfRule>
    <cfRule type="containsText" dxfId="1609" priority="2791" operator="containsText" text="3 φ 20">
      <formula>NOT(ISERROR(SEARCH("3 φ 20",O39)))</formula>
    </cfRule>
    <cfRule type="containsText" dxfId="1608" priority="2792" operator="containsText" text="2 φ 20">
      <formula>NOT(ISERROR(SEARCH("2 φ 20",O39)))</formula>
    </cfRule>
  </conditionalFormatting>
  <conditionalFormatting sqref="O44">
    <cfRule type="containsText" dxfId="1607" priority="2757" operator="containsText" text="5 φ 20+4 φ 16">
      <formula>NOT(ISERROR(SEARCH("5 φ 20+4 φ 16",O44)))</formula>
    </cfRule>
    <cfRule type="containsText" dxfId="1606" priority="2758" operator="containsText" text="5 φ 20+3 φ 16">
      <formula>NOT(ISERROR(SEARCH("5 φ 20+3 φ 16",O44)))</formula>
    </cfRule>
    <cfRule type="containsText" dxfId="1605" priority="2759" operator="containsText" text="5 φ 20+2 φ 16">
      <formula>NOT(ISERROR(SEARCH("5 φ 20+2 φ 16",O44)))</formula>
    </cfRule>
    <cfRule type="containsText" dxfId="1604" priority="2760" operator="containsText" text="5 φ 20+1 φ 16">
      <formula>NOT(ISERROR(SEARCH("5 φ 20+1 φ 16",O44)))</formula>
    </cfRule>
    <cfRule type="containsText" dxfId="1603" priority="2761" operator="containsText" text="4 φ 20+4 φ 16">
      <formula>NOT(ISERROR(SEARCH("4 φ 20+4 φ 16",O44)))</formula>
    </cfRule>
    <cfRule type="containsText" dxfId="1602" priority="2762" operator="containsText" text="4 φ 20+3 φ 16">
      <formula>NOT(ISERROR(SEARCH("4 φ 20+3 φ 16",O44)))</formula>
    </cfRule>
    <cfRule type="containsText" dxfId="1601" priority="2763" operator="containsText" text="4 φ 20+22 φ 16">
      <formula>NOT(ISERROR(SEARCH("4 φ 20+22 φ 16",O44)))</formula>
    </cfRule>
    <cfRule type="containsText" dxfId="1600" priority="2764" operator="containsText" text="4 φ 20+1 φ 16">
      <formula>NOT(ISERROR(SEARCH("4 φ 20+1 φ 16",O44)))</formula>
    </cfRule>
    <cfRule type="containsText" dxfId="1599" priority="2765" operator="containsText" text="3 φ 20+3 φ 16">
      <formula>NOT(ISERROR(SEARCH("3 φ 20+3 φ 16",O44)))</formula>
    </cfRule>
    <cfRule type="containsText" dxfId="1598" priority="2766" operator="containsText" text="3 φ 20+2 φ 16">
      <formula>NOT(ISERROR(SEARCH("3 φ 20+2 φ 16",O44)))</formula>
    </cfRule>
    <cfRule type="containsText" dxfId="1597" priority="2767" operator="containsText" text="3 φ 20+1 φ 16">
      <formula>NOT(ISERROR(SEARCH("3 φ 20+1 φ 16",O44)))</formula>
    </cfRule>
    <cfRule type="containsText" dxfId="1596" priority="2768" operator="containsText" text="2 φ 20+3 φ 16">
      <formula>NOT(ISERROR(SEARCH("2 φ 20+3 φ 16",O44)))</formula>
    </cfRule>
    <cfRule type="containsText" dxfId="1595" priority="2769" operator="containsText" text="2 φ 20+2 φ 16">
      <formula>NOT(ISERROR(SEARCH("2 φ 20+2 φ 16",O44)))</formula>
    </cfRule>
    <cfRule type="containsText" dxfId="1594" priority="2770" operator="containsText" text="2 φ 20+1 φ 16">
      <formula>NOT(ISERROR(SEARCH("2 φ 20+1 φ 16",O44)))</formula>
    </cfRule>
    <cfRule type="containsText" dxfId="1593" priority="2771" operator="containsText" text="5 φ 20">
      <formula>NOT(ISERROR(SEARCH("5 φ 20",O44)))</formula>
    </cfRule>
    <cfRule type="containsText" dxfId="1592" priority="2772" operator="containsText" text="4 φ 20">
      <formula>NOT(ISERROR(SEARCH("4 φ 20",O44)))</formula>
    </cfRule>
    <cfRule type="containsText" dxfId="1591" priority="2773" operator="containsText" text="3 φ 20">
      <formula>NOT(ISERROR(SEARCH("3 φ 20",O44)))</formula>
    </cfRule>
    <cfRule type="containsText" dxfId="1590" priority="2774" operator="containsText" text="2 φ 20">
      <formula>NOT(ISERROR(SEARCH("2 φ 20",O44)))</formula>
    </cfRule>
  </conditionalFormatting>
  <conditionalFormatting sqref="O49">
    <cfRule type="containsText" dxfId="1589" priority="2739" operator="containsText" text="5 φ 20+4 φ 16">
      <formula>NOT(ISERROR(SEARCH("5 φ 20+4 φ 16",O49)))</formula>
    </cfRule>
    <cfRule type="containsText" dxfId="1588" priority="2740" operator="containsText" text="5 φ 20+3 φ 16">
      <formula>NOT(ISERROR(SEARCH("5 φ 20+3 φ 16",O49)))</formula>
    </cfRule>
    <cfRule type="containsText" dxfId="1587" priority="2741" operator="containsText" text="5 φ 20+2 φ 16">
      <formula>NOT(ISERROR(SEARCH("5 φ 20+2 φ 16",O49)))</formula>
    </cfRule>
    <cfRule type="containsText" dxfId="1586" priority="2742" operator="containsText" text="5 φ 20+1 φ 16">
      <formula>NOT(ISERROR(SEARCH("5 φ 20+1 φ 16",O49)))</formula>
    </cfRule>
    <cfRule type="containsText" dxfId="1585" priority="2743" operator="containsText" text="4 φ 20+4 φ 16">
      <formula>NOT(ISERROR(SEARCH("4 φ 20+4 φ 16",O49)))</formula>
    </cfRule>
    <cfRule type="containsText" dxfId="1584" priority="2744" operator="containsText" text="4 φ 20+3 φ 16">
      <formula>NOT(ISERROR(SEARCH("4 φ 20+3 φ 16",O49)))</formula>
    </cfRule>
    <cfRule type="containsText" dxfId="1583" priority="2745" operator="containsText" text="4 φ 20+22 φ 16">
      <formula>NOT(ISERROR(SEARCH("4 φ 20+22 φ 16",O49)))</formula>
    </cfRule>
    <cfRule type="containsText" dxfId="1582" priority="2746" operator="containsText" text="4 φ 20+1 φ 16">
      <formula>NOT(ISERROR(SEARCH("4 φ 20+1 φ 16",O49)))</formula>
    </cfRule>
    <cfRule type="containsText" dxfId="1581" priority="2747" operator="containsText" text="3 φ 20+3 φ 16">
      <formula>NOT(ISERROR(SEARCH("3 φ 20+3 φ 16",O49)))</formula>
    </cfRule>
    <cfRule type="containsText" dxfId="1580" priority="2748" operator="containsText" text="3 φ 20+2 φ 16">
      <formula>NOT(ISERROR(SEARCH("3 φ 20+2 φ 16",O49)))</formula>
    </cfRule>
    <cfRule type="containsText" dxfId="1579" priority="2749" operator="containsText" text="3 φ 20+1 φ 16">
      <formula>NOT(ISERROR(SEARCH("3 φ 20+1 φ 16",O49)))</formula>
    </cfRule>
    <cfRule type="containsText" dxfId="1578" priority="2750" operator="containsText" text="2 φ 20+3 φ 16">
      <formula>NOT(ISERROR(SEARCH("2 φ 20+3 φ 16",O49)))</formula>
    </cfRule>
    <cfRule type="containsText" dxfId="1577" priority="2751" operator="containsText" text="2 φ 20+2 φ 16">
      <formula>NOT(ISERROR(SEARCH("2 φ 20+2 φ 16",O49)))</formula>
    </cfRule>
    <cfRule type="containsText" dxfId="1576" priority="2752" operator="containsText" text="2 φ 20+1 φ 16">
      <formula>NOT(ISERROR(SEARCH("2 φ 20+1 φ 16",O49)))</formula>
    </cfRule>
    <cfRule type="containsText" dxfId="1575" priority="2753" operator="containsText" text="5 φ 20">
      <formula>NOT(ISERROR(SEARCH("5 φ 20",O49)))</formula>
    </cfRule>
    <cfRule type="containsText" dxfId="1574" priority="2754" operator="containsText" text="4 φ 20">
      <formula>NOT(ISERROR(SEARCH("4 φ 20",O49)))</formula>
    </cfRule>
    <cfRule type="containsText" dxfId="1573" priority="2755" operator="containsText" text="3 φ 20">
      <formula>NOT(ISERROR(SEARCH("3 φ 20",O49)))</formula>
    </cfRule>
    <cfRule type="containsText" dxfId="1572" priority="2756" operator="containsText" text="2 φ 20">
      <formula>NOT(ISERROR(SEARCH("2 φ 20",O49)))</formula>
    </cfRule>
  </conditionalFormatting>
  <conditionalFormatting sqref="O62">
    <cfRule type="containsText" dxfId="1571" priority="2719" operator="containsText" text="5 φ 20+4 φ 16">
      <formula>NOT(ISERROR(SEARCH("5 φ 20+4 φ 16",O62)))</formula>
    </cfRule>
    <cfRule type="containsText" dxfId="1570" priority="2720" operator="containsText" text="5 φ 20+3 φ 16">
      <formula>NOT(ISERROR(SEARCH("5 φ 20+3 φ 16",O62)))</formula>
    </cfRule>
    <cfRule type="containsText" dxfId="1569" priority="2721" operator="containsText" text="5 φ 20+2 φ 16">
      <formula>NOT(ISERROR(SEARCH("5 φ 20+2 φ 16",O62)))</formula>
    </cfRule>
    <cfRule type="containsText" dxfId="1568" priority="2722" operator="containsText" text="5 φ 20+1 φ 16">
      <formula>NOT(ISERROR(SEARCH("5 φ 20+1 φ 16",O62)))</formula>
    </cfRule>
    <cfRule type="containsText" dxfId="1567" priority="2723" operator="containsText" text="4 φ 20+4 φ 16">
      <formula>NOT(ISERROR(SEARCH("4 φ 20+4 φ 16",O62)))</formula>
    </cfRule>
    <cfRule type="containsText" dxfId="1566" priority="2724" operator="containsText" text="4 φ 20+3 φ 16">
      <formula>NOT(ISERROR(SEARCH("4 φ 20+3 φ 16",O62)))</formula>
    </cfRule>
    <cfRule type="containsText" dxfId="1565" priority="2725" operator="containsText" text="4 φ 20+22 φ 16">
      <formula>NOT(ISERROR(SEARCH("4 φ 20+22 φ 16",O62)))</formula>
    </cfRule>
    <cfRule type="containsText" dxfId="1564" priority="2726" operator="containsText" text="4 φ 20+1 φ 16">
      <formula>NOT(ISERROR(SEARCH("4 φ 20+1 φ 16",O62)))</formula>
    </cfRule>
    <cfRule type="containsText" dxfId="1563" priority="2727" operator="containsText" text="3 φ 20+3 φ 16">
      <formula>NOT(ISERROR(SEARCH("3 φ 20+3 φ 16",O62)))</formula>
    </cfRule>
    <cfRule type="containsText" dxfId="1562" priority="2728" operator="containsText" text="3 φ 20+2 φ 16">
      <formula>NOT(ISERROR(SEARCH("3 φ 20+2 φ 16",O62)))</formula>
    </cfRule>
    <cfRule type="containsText" dxfId="1561" priority="2729" operator="containsText" text="3 φ 20+1 φ 16">
      <formula>NOT(ISERROR(SEARCH("3 φ 20+1 φ 16",O62)))</formula>
    </cfRule>
    <cfRule type="containsText" dxfId="1560" priority="2730" operator="containsText" text="2 φ 20+3 φ 16">
      <formula>NOT(ISERROR(SEARCH("2 φ 20+3 φ 16",O62)))</formula>
    </cfRule>
    <cfRule type="containsText" dxfId="1559" priority="2731" operator="containsText" text="2 φ 20+2 φ 16">
      <formula>NOT(ISERROR(SEARCH("2 φ 20+2 φ 16",O62)))</formula>
    </cfRule>
    <cfRule type="containsText" dxfId="1558" priority="2732" operator="containsText" text="2 φ 20+1 φ 16">
      <formula>NOT(ISERROR(SEARCH("2 φ 20+1 φ 16",O62)))</formula>
    </cfRule>
    <cfRule type="containsText" dxfId="1557" priority="2733" operator="containsText" text="5 φ 20">
      <formula>NOT(ISERROR(SEARCH("5 φ 20",O62)))</formula>
    </cfRule>
    <cfRule type="containsText" dxfId="1556" priority="2734" operator="containsText" text="4 φ 20">
      <formula>NOT(ISERROR(SEARCH("4 φ 20",O62)))</formula>
    </cfRule>
    <cfRule type="containsText" dxfId="1555" priority="2735" operator="containsText" text="3 φ 20">
      <formula>NOT(ISERROR(SEARCH("3 φ 20",O62)))</formula>
    </cfRule>
    <cfRule type="containsText" dxfId="1554" priority="2736" operator="containsText" text="2 φ 20">
      <formula>NOT(ISERROR(SEARCH("2 φ 20",O62)))</formula>
    </cfRule>
  </conditionalFormatting>
  <conditionalFormatting sqref="O67">
    <cfRule type="containsText" dxfId="1553" priority="2701" operator="containsText" text="5 φ 20+4 φ 16">
      <formula>NOT(ISERROR(SEARCH("5 φ 20+4 φ 16",O67)))</formula>
    </cfRule>
    <cfRule type="containsText" dxfId="1552" priority="2702" operator="containsText" text="5 φ 20+3 φ 16">
      <formula>NOT(ISERROR(SEARCH("5 φ 20+3 φ 16",O67)))</formula>
    </cfRule>
    <cfRule type="containsText" dxfId="1551" priority="2703" operator="containsText" text="5 φ 20+2 φ 16">
      <formula>NOT(ISERROR(SEARCH("5 φ 20+2 φ 16",O67)))</formula>
    </cfRule>
    <cfRule type="containsText" dxfId="1550" priority="2704" operator="containsText" text="5 φ 20+1 φ 16">
      <formula>NOT(ISERROR(SEARCH("5 φ 20+1 φ 16",O67)))</formula>
    </cfRule>
    <cfRule type="containsText" dxfId="1549" priority="2705" operator="containsText" text="4 φ 20+4 φ 16">
      <formula>NOT(ISERROR(SEARCH("4 φ 20+4 φ 16",O67)))</formula>
    </cfRule>
    <cfRule type="containsText" dxfId="1548" priority="2706" operator="containsText" text="4 φ 20+3 φ 16">
      <formula>NOT(ISERROR(SEARCH("4 φ 20+3 φ 16",O67)))</formula>
    </cfRule>
    <cfRule type="containsText" dxfId="1547" priority="2707" operator="containsText" text="4 φ 20+22 φ 16">
      <formula>NOT(ISERROR(SEARCH("4 φ 20+22 φ 16",O67)))</formula>
    </cfRule>
    <cfRule type="containsText" dxfId="1546" priority="2708" operator="containsText" text="4 φ 20+1 φ 16">
      <formula>NOT(ISERROR(SEARCH("4 φ 20+1 φ 16",O67)))</formula>
    </cfRule>
    <cfRule type="containsText" dxfId="1545" priority="2709" operator="containsText" text="3 φ 20+3 φ 16">
      <formula>NOT(ISERROR(SEARCH("3 φ 20+3 φ 16",O67)))</formula>
    </cfRule>
    <cfRule type="containsText" dxfId="1544" priority="2710" operator="containsText" text="3 φ 20+2 φ 16">
      <formula>NOT(ISERROR(SEARCH("3 φ 20+2 φ 16",O67)))</formula>
    </cfRule>
    <cfRule type="containsText" dxfId="1543" priority="2711" operator="containsText" text="3 φ 20+1 φ 16">
      <formula>NOT(ISERROR(SEARCH("3 φ 20+1 φ 16",O67)))</formula>
    </cfRule>
    <cfRule type="containsText" dxfId="1542" priority="2712" operator="containsText" text="2 φ 20+3 φ 16">
      <formula>NOT(ISERROR(SEARCH("2 φ 20+3 φ 16",O67)))</formula>
    </cfRule>
    <cfRule type="containsText" dxfId="1541" priority="2713" operator="containsText" text="2 φ 20+2 φ 16">
      <formula>NOT(ISERROR(SEARCH("2 φ 20+2 φ 16",O67)))</formula>
    </cfRule>
    <cfRule type="containsText" dxfId="1540" priority="2714" operator="containsText" text="2 φ 20+1 φ 16">
      <formula>NOT(ISERROR(SEARCH("2 φ 20+1 φ 16",O67)))</formula>
    </cfRule>
    <cfRule type="containsText" dxfId="1539" priority="2715" operator="containsText" text="5 φ 20">
      <formula>NOT(ISERROR(SEARCH("5 φ 20",O67)))</formula>
    </cfRule>
    <cfRule type="containsText" dxfId="1538" priority="2716" operator="containsText" text="4 φ 20">
      <formula>NOT(ISERROR(SEARCH("4 φ 20",O67)))</formula>
    </cfRule>
    <cfRule type="containsText" dxfId="1537" priority="2717" operator="containsText" text="3 φ 20">
      <formula>NOT(ISERROR(SEARCH("3 φ 20",O67)))</formula>
    </cfRule>
    <cfRule type="containsText" dxfId="1536" priority="2718" operator="containsText" text="2 φ 20">
      <formula>NOT(ISERROR(SEARCH("2 φ 20",O67)))</formula>
    </cfRule>
  </conditionalFormatting>
  <conditionalFormatting sqref="O72">
    <cfRule type="containsText" dxfId="1535" priority="2683" operator="containsText" text="5 φ 20+4 φ 16">
      <formula>NOT(ISERROR(SEARCH("5 φ 20+4 φ 16",O72)))</formula>
    </cfRule>
    <cfRule type="containsText" dxfId="1534" priority="2684" operator="containsText" text="5 φ 20+3 φ 16">
      <formula>NOT(ISERROR(SEARCH("5 φ 20+3 φ 16",O72)))</formula>
    </cfRule>
    <cfRule type="containsText" dxfId="1533" priority="2685" operator="containsText" text="5 φ 20+2 φ 16">
      <formula>NOT(ISERROR(SEARCH("5 φ 20+2 φ 16",O72)))</formula>
    </cfRule>
    <cfRule type="containsText" dxfId="1532" priority="2686" operator="containsText" text="5 φ 20+1 φ 16">
      <formula>NOT(ISERROR(SEARCH("5 φ 20+1 φ 16",O72)))</formula>
    </cfRule>
    <cfRule type="containsText" dxfId="1531" priority="2687" operator="containsText" text="4 φ 20+4 φ 16">
      <formula>NOT(ISERROR(SEARCH("4 φ 20+4 φ 16",O72)))</formula>
    </cfRule>
    <cfRule type="containsText" dxfId="1530" priority="2688" operator="containsText" text="4 φ 20+3 φ 16">
      <formula>NOT(ISERROR(SEARCH("4 φ 20+3 φ 16",O72)))</formula>
    </cfRule>
    <cfRule type="containsText" dxfId="1529" priority="2689" operator="containsText" text="4 φ 20+22 φ 16">
      <formula>NOT(ISERROR(SEARCH("4 φ 20+22 φ 16",O72)))</formula>
    </cfRule>
    <cfRule type="containsText" dxfId="1528" priority="2690" operator="containsText" text="4 φ 20+1 φ 16">
      <formula>NOT(ISERROR(SEARCH("4 φ 20+1 φ 16",O72)))</formula>
    </cfRule>
    <cfRule type="containsText" dxfId="1527" priority="2691" operator="containsText" text="3 φ 20+3 φ 16">
      <formula>NOT(ISERROR(SEARCH("3 φ 20+3 φ 16",O72)))</formula>
    </cfRule>
    <cfRule type="containsText" dxfId="1526" priority="2692" operator="containsText" text="3 φ 20+2 φ 16">
      <formula>NOT(ISERROR(SEARCH("3 φ 20+2 φ 16",O72)))</formula>
    </cfRule>
    <cfRule type="containsText" dxfId="1525" priority="2693" operator="containsText" text="3 φ 20+1 φ 16">
      <formula>NOT(ISERROR(SEARCH("3 φ 20+1 φ 16",O72)))</formula>
    </cfRule>
    <cfRule type="containsText" dxfId="1524" priority="2694" operator="containsText" text="2 φ 20+3 φ 16">
      <formula>NOT(ISERROR(SEARCH("2 φ 20+3 φ 16",O72)))</formula>
    </cfRule>
    <cfRule type="containsText" dxfId="1523" priority="2695" operator="containsText" text="2 φ 20+2 φ 16">
      <formula>NOT(ISERROR(SEARCH("2 φ 20+2 φ 16",O72)))</formula>
    </cfRule>
    <cfRule type="containsText" dxfId="1522" priority="2696" operator="containsText" text="2 φ 20+1 φ 16">
      <formula>NOT(ISERROR(SEARCH("2 φ 20+1 φ 16",O72)))</formula>
    </cfRule>
    <cfRule type="containsText" dxfId="1521" priority="2697" operator="containsText" text="5 φ 20">
      <formula>NOT(ISERROR(SEARCH("5 φ 20",O72)))</formula>
    </cfRule>
    <cfRule type="containsText" dxfId="1520" priority="2698" operator="containsText" text="4 φ 20">
      <formula>NOT(ISERROR(SEARCH("4 φ 20",O72)))</formula>
    </cfRule>
    <cfRule type="containsText" dxfId="1519" priority="2699" operator="containsText" text="3 φ 20">
      <formula>NOT(ISERROR(SEARCH("3 φ 20",O72)))</formula>
    </cfRule>
    <cfRule type="containsText" dxfId="1518" priority="2700" operator="containsText" text="2 φ 20">
      <formula>NOT(ISERROR(SEARCH("2 φ 20",O72)))</formula>
    </cfRule>
  </conditionalFormatting>
  <conditionalFormatting sqref="O77">
    <cfRule type="containsText" dxfId="1517" priority="2665" operator="containsText" text="5 φ 20+4 φ 16">
      <formula>NOT(ISERROR(SEARCH("5 φ 20+4 φ 16",O77)))</formula>
    </cfRule>
    <cfRule type="containsText" dxfId="1516" priority="2666" operator="containsText" text="5 φ 20+3 φ 16">
      <formula>NOT(ISERROR(SEARCH("5 φ 20+3 φ 16",O77)))</formula>
    </cfRule>
    <cfRule type="containsText" dxfId="1515" priority="2667" operator="containsText" text="5 φ 20+2 φ 16">
      <formula>NOT(ISERROR(SEARCH("5 φ 20+2 φ 16",O77)))</formula>
    </cfRule>
    <cfRule type="containsText" dxfId="1514" priority="2668" operator="containsText" text="5 φ 20+1 φ 16">
      <formula>NOT(ISERROR(SEARCH("5 φ 20+1 φ 16",O77)))</formula>
    </cfRule>
    <cfRule type="containsText" dxfId="1513" priority="2669" operator="containsText" text="4 φ 20+4 φ 16">
      <formula>NOT(ISERROR(SEARCH("4 φ 20+4 φ 16",O77)))</formula>
    </cfRule>
    <cfRule type="containsText" dxfId="1512" priority="2670" operator="containsText" text="4 φ 20+3 φ 16">
      <formula>NOT(ISERROR(SEARCH("4 φ 20+3 φ 16",O77)))</formula>
    </cfRule>
    <cfRule type="containsText" dxfId="1511" priority="2671" operator="containsText" text="4 φ 20+22 φ 16">
      <formula>NOT(ISERROR(SEARCH("4 φ 20+22 φ 16",O77)))</formula>
    </cfRule>
    <cfRule type="containsText" dxfId="1510" priority="2672" operator="containsText" text="4 φ 20+1 φ 16">
      <formula>NOT(ISERROR(SEARCH("4 φ 20+1 φ 16",O77)))</formula>
    </cfRule>
    <cfRule type="containsText" dxfId="1509" priority="2673" operator="containsText" text="3 φ 20+3 φ 16">
      <formula>NOT(ISERROR(SEARCH("3 φ 20+3 φ 16",O77)))</formula>
    </cfRule>
    <cfRule type="containsText" dxfId="1508" priority="2674" operator="containsText" text="3 φ 20+2 φ 16">
      <formula>NOT(ISERROR(SEARCH("3 φ 20+2 φ 16",O77)))</formula>
    </cfRule>
    <cfRule type="containsText" dxfId="1507" priority="2675" operator="containsText" text="3 φ 20+1 φ 16">
      <formula>NOT(ISERROR(SEARCH("3 φ 20+1 φ 16",O77)))</formula>
    </cfRule>
    <cfRule type="containsText" dxfId="1506" priority="2676" operator="containsText" text="2 φ 20+3 φ 16">
      <formula>NOT(ISERROR(SEARCH("2 φ 20+3 φ 16",O77)))</formula>
    </cfRule>
    <cfRule type="containsText" dxfId="1505" priority="2677" operator="containsText" text="2 φ 20+2 φ 16">
      <formula>NOT(ISERROR(SEARCH("2 φ 20+2 φ 16",O77)))</formula>
    </cfRule>
    <cfRule type="containsText" dxfId="1504" priority="2678" operator="containsText" text="2 φ 20+1 φ 16">
      <formula>NOT(ISERROR(SEARCH("2 φ 20+1 φ 16",O77)))</formula>
    </cfRule>
    <cfRule type="containsText" dxfId="1503" priority="2679" operator="containsText" text="5 φ 20">
      <formula>NOT(ISERROR(SEARCH("5 φ 20",O77)))</formula>
    </cfRule>
    <cfRule type="containsText" dxfId="1502" priority="2680" operator="containsText" text="4 φ 20">
      <formula>NOT(ISERROR(SEARCH("4 φ 20",O77)))</formula>
    </cfRule>
    <cfRule type="containsText" dxfId="1501" priority="2681" operator="containsText" text="3 φ 20">
      <formula>NOT(ISERROR(SEARCH("3 φ 20",O77)))</formula>
    </cfRule>
    <cfRule type="containsText" dxfId="1500" priority="2682" operator="containsText" text="2 φ 20">
      <formula>NOT(ISERROR(SEARCH("2 φ 20",O77)))</formula>
    </cfRule>
  </conditionalFormatting>
  <conditionalFormatting sqref="P52:R52 P47:R47 P42:R42 P37:R37 P32:R32">
    <cfRule type="containsText" dxfId="1499" priority="2231" operator="containsText" text="non verifica">
      <formula>NOT(ISERROR(SEARCH("non verifica",P32)))</formula>
    </cfRule>
    <cfRule type="containsText" dxfId="1498" priority="2232" operator="containsText" text="verifica">
      <formula>NOT(ISERROR(SEARCH("verifica",P32)))</formula>
    </cfRule>
  </conditionalFormatting>
  <conditionalFormatting sqref="P80:R80 P75:R75 P70:R70 P65:R65 P60:R60">
    <cfRule type="containsText" dxfId="1497" priority="2229" operator="containsText" text="non verifica">
      <formula>NOT(ISERROR(SEARCH("non verifica",P60)))</formula>
    </cfRule>
    <cfRule type="containsText" dxfId="1496" priority="2230" operator="containsText" text="verifica">
      <formula>NOT(ISERROR(SEARCH("verifica",P60)))</formula>
    </cfRule>
  </conditionalFormatting>
  <conditionalFormatting sqref="DN7 CV7 CD7 BL7 AT7 AB7 AG7 AY7 BQ7 CI7 DA7 DS7">
    <cfRule type="containsText" dxfId="1495" priority="1781" operator="containsText" text="5 φ 20+4 φ 16">
      <formula>NOT(ISERROR(SEARCH("5 φ 20+4 φ 16",AB7)))</formula>
    </cfRule>
    <cfRule type="containsText" dxfId="1494" priority="1782" operator="containsText" text="5 φ 20+3 φ 16">
      <formula>NOT(ISERROR(SEARCH("5 φ 20+3 φ 16",AB7)))</formula>
    </cfRule>
    <cfRule type="containsText" dxfId="1493" priority="1783" operator="containsText" text="5 φ 20+2 φ 16">
      <formula>NOT(ISERROR(SEARCH("5 φ 20+2 φ 16",AB7)))</formula>
    </cfRule>
    <cfRule type="containsText" dxfId="1492" priority="1784" operator="containsText" text="5 φ 20+1 φ 16">
      <formula>NOT(ISERROR(SEARCH("5 φ 20+1 φ 16",AB7)))</formula>
    </cfRule>
    <cfRule type="containsText" dxfId="1491" priority="1785" operator="containsText" text="4 φ 20+4 φ 16">
      <formula>NOT(ISERROR(SEARCH("4 φ 20+4 φ 16",AB7)))</formula>
    </cfRule>
    <cfRule type="containsText" dxfId="1490" priority="1786" operator="containsText" text="4 φ 20+3 φ 16">
      <formula>NOT(ISERROR(SEARCH("4 φ 20+3 φ 16",AB7)))</formula>
    </cfRule>
    <cfRule type="containsText" dxfId="1489" priority="1787" operator="containsText" text="4 φ 20+22 φ 16">
      <formula>NOT(ISERROR(SEARCH("4 φ 20+22 φ 16",AB7)))</formula>
    </cfRule>
    <cfRule type="containsText" dxfId="1488" priority="1788" operator="containsText" text="4 φ 20+1 φ 16">
      <formula>NOT(ISERROR(SEARCH("4 φ 20+1 φ 16",AB7)))</formula>
    </cfRule>
    <cfRule type="containsText" dxfId="1487" priority="1789" operator="containsText" text="3 φ 20+3 φ 16">
      <formula>NOT(ISERROR(SEARCH("3 φ 20+3 φ 16",AB7)))</formula>
    </cfRule>
    <cfRule type="containsText" dxfId="1486" priority="1790" operator="containsText" text="3 φ 20+2 φ 16">
      <formula>NOT(ISERROR(SEARCH("3 φ 20+2 φ 16",AB7)))</formula>
    </cfRule>
    <cfRule type="containsText" dxfId="1485" priority="1791" operator="containsText" text="3 φ 20+1 φ 16">
      <formula>NOT(ISERROR(SEARCH("3 φ 20+1 φ 16",AB7)))</formula>
    </cfRule>
    <cfRule type="containsText" dxfId="1484" priority="1792" operator="containsText" text="2 φ 20+3 φ 16">
      <formula>NOT(ISERROR(SEARCH("2 φ 20+3 φ 16",AB7)))</formula>
    </cfRule>
    <cfRule type="containsText" dxfId="1483" priority="1793" operator="containsText" text="2 φ 20+2 φ 16">
      <formula>NOT(ISERROR(SEARCH("2 φ 20+2 φ 16",AB7)))</formula>
    </cfRule>
    <cfRule type="containsText" dxfId="1482" priority="1794" operator="containsText" text="2 φ 20+1 φ 16">
      <formula>NOT(ISERROR(SEARCH("2 φ 20+1 φ 16",AB7)))</formula>
    </cfRule>
    <cfRule type="containsText" dxfId="1481" priority="1795" operator="containsText" text="5 φ 20">
      <formula>NOT(ISERROR(SEARCH("5 φ 20",AB7)))</formula>
    </cfRule>
    <cfRule type="containsText" dxfId="1480" priority="1796" operator="containsText" text="4 φ 20">
      <formula>NOT(ISERROR(SEARCH("4 φ 20",AB7)))</formula>
    </cfRule>
    <cfRule type="containsText" dxfId="1479" priority="1797" operator="containsText" text="3 φ 20">
      <formula>NOT(ISERROR(SEARCH("3 φ 20",AB7)))</formula>
    </cfRule>
    <cfRule type="containsText" dxfId="1478" priority="1798" operator="containsText" text="2 φ 20">
      <formula>NOT(ISERROR(SEARCH("2 φ 20",AB7)))</formula>
    </cfRule>
  </conditionalFormatting>
  <conditionalFormatting sqref="DN17 CV17 CD17 BL17 AT17 AB17 AG17 AY17 BQ17 CI17 DA17 DS17">
    <cfRule type="containsText" dxfId="1477" priority="1745" operator="containsText" text="5 φ 20+4 φ 16">
      <formula>NOT(ISERROR(SEARCH("5 φ 20+4 φ 16",AB17)))</formula>
    </cfRule>
    <cfRule type="containsText" dxfId="1476" priority="1746" operator="containsText" text="5 φ 20+3 φ 16">
      <formula>NOT(ISERROR(SEARCH("5 φ 20+3 φ 16",AB17)))</formula>
    </cfRule>
    <cfRule type="containsText" dxfId="1475" priority="1747" operator="containsText" text="5 φ 20+2 φ 16">
      <formula>NOT(ISERROR(SEARCH("5 φ 20+2 φ 16",AB17)))</formula>
    </cfRule>
    <cfRule type="containsText" dxfId="1474" priority="1748" operator="containsText" text="5 φ 20+1 φ 16">
      <formula>NOT(ISERROR(SEARCH("5 φ 20+1 φ 16",AB17)))</formula>
    </cfRule>
    <cfRule type="containsText" dxfId="1473" priority="1749" operator="containsText" text="4 φ 20+4 φ 16">
      <formula>NOT(ISERROR(SEARCH("4 φ 20+4 φ 16",AB17)))</formula>
    </cfRule>
    <cfRule type="containsText" dxfId="1472" priority="1750" operator="containsText" text="4 φ 20+3 φ 16">
      <formula>NOT(ISERROR(SEARCH("4 φ 20+3 φ 16",AB17)))</formula>
    </cfRule>
    <cfRule type="containsText" dxfId="1471" priority="1751" operator="containsText" text="4 φ 20+22 φ 16">
      <formula>NOT(ISERROR(SEARCH("4 φ 20+22 φ 16",AB17)))</formula>
    </cfRule>
    <cfRule type="containsText" dxfId="1470" priority="1752" operator="containsText" text="4 φ 20+1 φ 16">
      <formula>NOT(ISERROR(SEARCH("4 φ 20+1 φ 16",AB17)))</formula>
    </cfRule>
    <cfRule type="containsText" dxfId="1469" priority="1753" operator="containsText" text="3 φ 20+3 φ 16">
      <formula>NOT(ISERROR(SEARCH("3 φ 20+3 φ 16",AB17)))</formula>
    </cfRule>
    <cfRule type="containsText" dxfId="1468" priority="1754" operator="containsText" text="3 φ 20+2 φ 16">
      <formula>NOT(ISERROR(SEARCH("3 φ 20+2 φ 16",AB17)))</formula>
    </cfRule>
    <cfRule type="containsText" dxfId="1467" priority="1755" operator="containsText" text="3 φ 20+1 φ 16">
      <formula>NOT(ISERROR(SEARCH("3 φ 20+1 φ 16",AB17)))</formula>
    </cfRule>
    <cfRule type="containsText" dxfId="1466" priority="1756" operator="containsText" text="2 φ 20+3 φ 16">
      <formula>NOT(ISERROR(SEARCH("2 φ 20+3 φ 16",AB17)))</formula>
    </cfRule>
    <cfRule type="containsText" dxfId="1465" priority="1757" operator="containsText" text="2 φ 20+2 φ 16">
      <formula>NOT(ISERROR(SEARCH("2 φ 20+2 φ 16",AB17)))</formula>
    </cfRule>
    <cfRule type="containsText" dxfId="1464" priority="1758" operator="containsText" text="2 φ 20+1 φ 16">
      <formula>NOT(ISERROR(SEARCH("2 φ 20+1 φ 16",AB17)))</formula>
    </cfRule>
    <cfRule type="containsText" dxfId="1463" priority="1759" operator="containsText" text="5 φ 20">
      <formula>NOT(ISERROR(SEARCH("5 φ 20",AB17)))</formula>
    </cfRule>
    <cfRule type="containsText" dxfId="1462" priority="1760" operator="containsText" text="4 φ 20">
      <formula>NOT(ISERROR(SEARCH("4 φ 20",AB17)))</formula>
    </cfRule>
    <cfRule type="containsText" dxfId="1461" priority="1761" operator="containsText" text="3 φ 20">
      <formula>NOT(ISERROR(SEARCH("3 φ 20",AB17)))</formula>
    </cfRule>
    <cfRule type="containsText" dxfId="1460" priority="1762" operator="containsText" text="2 φ 20">
      <formula>NOT(ISERROR(SEARCH("2 φ 20",AB17)))</formula>
    </cfRule>
  </conditionalFormatting>
  <conditionalFormatting sqref="DN22 CV22 CD22 BL22 AT22 AB22 AG22 AY22 BQ22 CI22 DA22 DS22">
    <cfRule type="containsText" dxfId="1459" priority="1727" operator="containsText" text="5 φ 20+4 φ 16">
      <formula>NOT(ISERROR(SEARCH("5 φ 20+4 φ 16",AB22)))</formula>
    </cfRule>
    <cfRule type="containsText" dxfId="1458" priority="1728" operator="containsText" text="5 φ 20+3 φ 16">
      <formula>NOT(ISERROR(SEARCH("5 φ 20+3 φ 16",AB22)))</formula>
    </cfRule>
    <cfRule type="containsText" dxfId="1457" priority="1729" operator="containsText" text="5 φ 20+2 φ 16">
      <formula>NOT(ISERROR(SEARCH("5 φ 20+2 φ 16",AB22)))</formula>
    </cfRule>
    <cfRule type="containsText" dxfId="1456" priority="1730" operator="containsText" text="5 φ 20+1 φ 16">
      <formula>NOT(ISERROR(SEARCH("5 φ 20+1 φ 16",AB22)))</formula>
    </cfRule>
    <cfRule type="containsText" dxfId="1455" priority="1731" operator="containsText" text="4 φ 20+4 φ 16">
      <formula>NOT(ISERROR(SEARCH("4 φ 20+4 φ 16",AB22)))</formula>
    </cfRule>
    <cfRule type="containsText" dxfId="1454" priority="1732" operator="containsText" text="4 φ 20+3 φ 16">
      <formula>NOT(ISERROR(SEARCH("4 φ 20+3 φ 16",AB22)))</formula>
    </cfRule>
    <cfRule type="containsText" dxfId="1453" priority="1733" operator="containsText" text="4 φ 20+22 φ 16">
      <formula>NOT(ISERROR(SEARCH("4 φ 20+22 φ 16",AB22)))</formula>
    </cfRule>
    <cfRule type="containsText" dxfId="1452" priority="1734" operator="containsText" text="4 φ 20+1 φ 16">
      <formula>NOT(ISERROR(SEARCH("4 φ 20+1 φ 16",AB22)))</formula>
    </cfRule>
    <cfRule type="containsText" dxfId="1451" priority="1735" operator="containsText" text="3 φ 20+3 φ 16">
      <formula>NOT(ISERROR(SEARCH("3 φ 20+3 φ 16",AB22)))</formula>
    </cfRule>
    <cfRule type="containsText" dxfId="1450" priority="1736" operator="containsText" text="3 φ 20+2 φ 16">
      <formula>NOT(ISERROR(SEARCH("3 φ 20+2 φ 16",AB22)))</formula>
    </cfRule>
    <cfRule type="containsText" dxfId="1449" priority="1737" operator="containsText" text="3 φ 20+1 φ 16">
      <formula>NOT(ISERROR(SEARCH("3 φ 20+1 φ 16",AB22)))</formula>
    </cfRule>
    <cfRule type="containsText" dxfId="1448" priority="1738" operator="containsText" text="2 φ 20+3 φ 16">
      <formula>NOT(ISERROR(SEARCH("2 φ 20+3 φ 16",AB22)))</formula>
    </cfRule>
    <cfRule type="containsText" dxfId="1447" priority="1739" operator="containsText" text="2 φ 20+2 φ 16">
      <formula>NOT(ISERROR(SEARCH("2 φ 20+2 φ 16",AB22)))</formula>
    </cfRule>
    <cfRule type="containsText" dxfId="1446" priority="1740" operator="containsText" text="2 φ 20+1 φ 16">
      <formula>NOT(ISERROR(SEARCH("2 φ 20+1 φ 16",AB22)))</formula>
    </cfRule>
    <cfRule type="containsText" dxfId="1445" priority="1741" operator="containsText" text="5 φ 20">
      <formula>NOT(ISERROR(SEARCH("5 φ 20",AB22)))</formula>
    </cfRule>
    <cfRule type="containsText" dxfId="1444" priority="1742" operator="containsText" text="4 φ 20">
      <formula>NOT(ISERROR(SEARCH("4 φ 20",AB22)))</formula>
    </cfRule>
    <cfRule type="containsText" dxfId="1443" priority="1743" operator="containsText" text="3 φ 20">
      <formula>NOT(ISERROR(SEARCH("3 φ 20",AB22)))</formula>
    </cfRule>
    <cfRule type="containsText" dxfId="1442" priority="1744" operator="containsText" text="2 φ 20">
      <formula>NOT(ISERROR(SEARCH("2 φ 20",AB22)))</formula>
    </cfRule>
  </conditionalFormatting>
  <conditionalFormatting sqref="DN27 CV27 CD27 BL27 AT27 AB27 AG27 AY27 BQ27 CI27 DA27 DS27">
    <cfRule type="containsText" dxfId="1441" priority="1709" operator="containsText" text="5 φ 20+4 φ 16">
      <formula>NOT(ISERROR(SEARCH("5 φ 20+4 φ 16",AB27)))</formula>
    </cfRule>
    <cfRule type="containsText" dxfId="1440" priority="1710" operator="containsText" text="5 φ 20+3 φ 16">
      <formula>NOT(ISERROR(SEARCH("5 φ 20+3 φ 16",AB27)))</formula>
    </cfRule>
    <cfRule type="containsText" dxfId="1439" priority="1711" operator="containsText" text="5 φ 20+2 φ 16">
      <formula>NOT(ISERROR(SEARCH("5 φ 20+2 φ 16",AB27)))</formula>
    </cfRule>
    <cfRule type="containsText" dxfId="1438" priority="1712" operator="containsText" text="5 φ 20+1 φ 16">
      <formula>NOT(ISERROR(SEARCH("5 φ 20+1 φ 16",AB27)))</formula>
    </cfRule>
    <cfRule type="containsText" dxfId="1437" priority="1713" operator="containsText" text="4 φ 20+4 φ 16">
      <formula>NOT(ISERROR(SEARCH("4 φ 20+4 φ 16",AB27)))</formula>
    </cfRule>
    <cfRule type="containsText" dxfId="1436" priority="1714" operator="containsText" text="4 φ 20+3 φ 16">
      <formula>NOT(ISERROR(SEARCH("4 φ 20+3 φ 16",AB27)))</formula>
    </cfRule>
    <cfRule type="containsText" dxfId="1435" priority="1715" operator="containsText" text="4 φ 20+22 φ 16">
      <formula>NOT(ISERROR(SEARCH("4 φ 20+22 φ 16",AB27)))</formula>
    </cfRule>
    <cfRule type="containsText" dxfId="1434" priority="1716" operator="containsText" text="4 φ 20+1 φ 16">
      <formula>NOT(ISERROR(SEARCH("4 φ 20+1 φ 16",AB27)))</formula>
    </cfRule>
    <cfRule type="containsText" dxfId="1433" priority="1717" operator="containsText" text="3 φ 20+3 φ 16">
      <formula>NOT(ISERROR(SEARCH("3 φ 20+3 φ 16",AB27)))</formula>
    </cfRule>
    <cfRule type="containsText" dxfId="1432" priority="1718" operator="containsText" text="3 φ 20+2 φ 16">
      <formula>NOT(ISERROR(SEARCH("3 φ 20+2 φ 16",AB27)))</formula>
    </cfRule>
    <cfRule type="containsText" dxfId="1431" priority="1719" operator="containsText" text="3 φ 20+1 φ 16">
      <formula>NOT(ISERROR(SEARCH("3 φ 20+1 φ 16",AB27)))</formula>
    </cfRule>
    <cfRule type="containsText" dxfId="1430" priority="1720" operator="containsText" text="2 φ 20+3 φ 16">
      <formula>NOT(ISERROR(SEARCH("2 φ 20+3 φ 16",AB27)))</formula>
    </cfRule>
    <cfRule type="containsText" dxfId="1429" priority="1721" operator="containsText" text="2 φ 20+2 φ 16">
      <formula>NOT(ISERROR(SEARCH("2 φ 20+2 φ 16",AB27)))</formula>
    </cfRule>
    <cfRule type="containsText" dxfId="1428" priority="1722" operator="containsText" text="2 φ 20+1 φ 16">
      <formula>NOT(ISERROR(SEARCH("2 φ 20+1 φ 16",AB27)))</formula>
    </cfRule>
    <cfRule type="containsText" dxfId="1427" priority="1723" operator="containsText" text="5 φ 20">
      <formula>NOT(ISERROR(SEARCH("5 φ 20",AB27)))</formula>
    </cfRule>
    <cfRule type="containsText" dxfId="1426" priority="1724" operator="containsText" text="4 φ 20">
      <formula>NOT(ISERROR(SEARCH("4 φ 20",AB27)))</formula>
    </cfRule>
    <cfRule type="containsText" dxfId="1425" priority="1725" operator="containsText" text="3 φ 20">
      <formula>NOT(ISERROR(SEARCH("3 φ 20",AB27)))</formula>
    </cfRule>
    <cfRule type="containsText" dxfId="1424" priority="1726" operator="containsText" text="2 φ 20">
      <formula>NOT(ISERROR(SEARCH("2 φ 20",AB27)))</formula>
    </cfRule>
  </conditionalFormatting>
  <conditionalFormatting sqref="DN54:DN55 CV54:CV55 CD54:CD55 BL54:BL55 AT54:AT55 AB54:AB55 AG54:AG55 AY54:AY55 BQ54:BQ55 CI54:CI55 DA54:DA55 DS54:DS55">
    <cfRule type="containsText" dxfId="1423" priority="1691" operator="containsText" text="5 φ 20+4 φ 16">
      <formula>NOT(ISERROR(SEARCH("5 φ 20+4 φ 16",AB54)))</formula>
    </cfRule>
    <cfRule type="containsText" dxfId="1422" priority="1692" operator="containsText" text="5 φ 20+3 φ 16">
      <formula>NOT(ISERROR(SEARCH("5 φ 20+3 φ 16",AB54)))</formula>
    </cfRule>
    <cfRule type="containsText" dxfId="1421" priority="1693" operator="containsText" text="5 φ 20+2 φ 16">
      <formula>NOT(ISERROR(SEARCH("5 φ 20+2 φ 16",AB54)))</formula>
    </cfRule>
    <cfRule type="containsText" dxfId="1420" priority="1694" operator="containsText" text="5 φ 20+1 φ 16">
      <formula>NOT(ISERROR(SEARCH("5 φ 20+1 φ 16",AB54)))</formula>
    </cfRule>
    <cfRule type="containsText" dxfId="1419" priority="1695" operator="containsText" text="4 φ 20+4 φ 16">
      <formula>NOT(ISERROR(SEARCH("4 φ 20+4 φ 16",AB54)))</formula>
    </cfRule>
    <cfRule type="containsText" dxfId="1418" priority="1696" operator="containsText" text="4 φ 20+3 φ 16">
      <formula>NOT(ISERROR(SEARCH("4 φ 20+3 φ 16",AB54)))</formula>
    </cfRule>
    <cfRule type="containsText" dxfId="1417" priority="1697" operator="containsText" text="4 φ 20+22 φ 16">
      <formula>NOT(ISERROR(SEARCH("4 φ 20+22 φ 16",AB54)))</formula>
    </cfRule>
    <cfRule type="containsText" dxfId="1416" priority="1698" operator="containsText" text="4 φ 20+1 φ 16">
      <formula>NOT(ISERROR(SEARCH("4 φ 20+1 φ 16",AB54)))</formula>
    </cfRule>
    <cfRule type="containsText" dxfId="1415" priority="1699" operator="containsText" text="3 φ 20+3 φ 16">
      <formula>NOT(ISERROR(SEARCH("3 φ 20+3 φ 16",AB54)))</formula>
    </cfRule>
    <cfRule type="containsText" dxfId="1414" priority="1700" operator="containsText" text="3 φ 20+2 φ 16">
      <formula>NOT(ISERROR(SEARCH("3 φ 20+2 φ 16",AB54)))</formula>
    </cfRule>
    <cfRule type="containsText" dxfId="1413" priority="1701" operator="containsText" text="3 φ 20+1 φ 16">
      <formula>NOT(ISERROR(SEARCH("3 φ 20+1 φ 16",AB54)))</formula>
    </cfRule>
    <cfRule type="containsText" dxfId="1412" priority="1702" operator="containsText" text="2 φ 20+3 φ 16">
      <formula>NOT(ISERROR(SEARCH("2 φ 20+3 φ 16",AB54)))</formula>
    </cfRule>
    <cfRule type="containsText" dxfId="1411" priority="1703" operator="containsText" text="2 φ 20+2 φ 16">
      <formula>NOT(ISERROR(SEARCH("2 φ 20+2 φ 16",AB54)))</formula>
    </cfRule>
    <cfRule type="containsText" dxfId="1410" priority="1704" operator="containsText" text="2 φ 20+1 φ 16">
      <formula>NOT(ISERROR(SEARCH("2 φ 20+1 φ 16",AB54)))</formula>
    </cfRule>
    <cfRule type="containsText" dxfId="1409" priority="1705" operator="containsText" text="5 φ 20">
      <formula>NOT(ISERROR(SEARCH("5 φ 20",AB54)))</formula>
    </cfRule>
    <cfRule type="containsText" dxfId="1408" priority="1706" operator="containsText" text="4 φ 20">
      <formula>NOT(ISERROR(SEARCH("4 φ 20",AB54)))</formula>
    </cfRule>
    <cfRule type="containsText" dxfId="1407" priority="1707" operator="containsText" text="3 φ 20">
      <formula>NOT(ISERROR(SEARCH("3 φ 20",AB54)))</formula>
    </cfRule>
    <cfRule type="containsText" dxfId="1406" priority="1708" operator="containsText" text="2 φ 20">
      <formula>NOT(ISERROR(SEARCH("2 φ 20",AB54)))</formula>
    </cfRule>
  </conditionalFormatting>
  <conditionalFormatting sqref="DK25:DM25 CS25:CU25 CA25:CC25 BI25:BK25 AQ25:AS25 Y25:AA25">
    <cfRule type="containsText" dxfId="1405" priority="1689" operator="containsText" text="non verifica">
      <formula>NOT(ISERROR(SEARCH("non verifica",Y25)))</formula>
    </cfRule>
    <cfRule type="containsText" dxfId="1404" priority="1690" operator="containsText" text="verifica">
      <formula>NOT(ISERROR(SEARCH("verifica",Y25)))</formula>
    </cfRule>
  </conditionalFormatting>
  <conditionalFormatting sqref="DT25:DV25 DT20:DV20 DT15:DV15 DT10:DV10 DT5:DV5 DK10:DM10 DK5:DM5 DK15:DM15 DK20:DM20 DB25:DD25 DB20:DD20 DB15:DD15 DB10:DD10 DB5:DD5 CS10:CU10 CS5:CU5 CS15:CU15 CS20:CU20 CJ25:CL25 CJ20:CL20 CJ15:CL15 CJ10:CL10 CJ5:CL5 CA10:CC10 CA5:CC5 CA15:CC15 CA20:CC20 BR25:BT25 BR20:BT20 BR15:BT15 BR10:BT10 BR5:BT5 BI10:BK10 BI5:BK5 BI15:BK15 BI20:BK20 AZ25:BB25 AZ20:BB20 AZ15:BB15 AZ10:BB10 AZ5:BB5 AQ10:AS10 AQ5:AS5 AQ15:AS15 AQ20:AS20 AH25:AJ25 AH20:AJ20 AH15:AJ15 AH10:AJ10 AH5:AJ5 Y10:AA10 Y5:AA5 Y15:AA15 Y20:AA20">
    <cfRule type="containsText" dxfId="1403" priority="1687" operator="containsText" text="non verifica">
      <formula>NOT(ISERROR(SEARCH("non verifica",Y5)))</formula>
    </cfRule>
    <cfRule type="containsText" dxfId="1402" priority="1688" operator="containsText" text="verifica">
      <formula>NOT(ISERROR(SEARCH("verifica",Y5)))</formula>
    </cfRule>
  </conditionalFormatting>
  <conditionalFormatting sqref="DN34 CV34 CD34 BL34 AT34 AB34">
    <cfRule type="containsText" dxfId="1401" priority="1669" operator="containsText" text="5 φ 20+4 φ 16">
      <formula>NOT(ISERROR(SEARCH("5 φ 20+4 φ 16",AB34)))</formula>
    </cfRule>
    <cfRule type="containsText" dxfId="1400" priority="1670" operator="containsText" text="5 φ 20+3 φ 16">
      <formula>NOT(ISERROR(SEARCH("5 φ 20+3 φ 16",AB34)))</formula>
    </cfRule>
    <cfRule type="containsText" dxfId="1399" priority="1671" operator="containsText" text="5 φ 20+2 φ 16">
      <formula>NOT(ISERROR(SEARCH("5 φ 20+2 φ 16",AB34)))</formula>
    </cfRule>
    <cfRule type="containsText" dxfId="1398" priority="1672" operator="containsText" text="5 φ 20+1 φ 16">
      <formula>NOT(ISERROR(SEARCH("5 φ 20+1 φ 16",AB34)))</formula>
    </cfRule>
    <cfRule type="containsText" dxfId="1397" priority="1673" operator="containsText" text="4 φ 20+4 φ 16">
      <formula>NOT(ISERROR(SEARCH("4 φ 20+4 φ 16",AB34)))</formula>
    </cfRule>
    <cfRule type="containsText" dxfId="1396" priority="1674" operator="containsText" text="4 φ 20+3 φ 16">
      <formula>NOT(ISERROR(SEARCH("4 φ 20+3 φ 16",AB34)))</formula>
    </cfRule>
    <cfRule type="containsText" dxfId="1395" priority="1675" operator="containsText" text="4 φ 20+22 φ 16">
      <formula>NOT(ISERROR(SEARCH("4 φ 20+22 φ 16",AB34)))</formula>
    </cfRule>
    <cfRule type="containsText" dxfId="1394" priority="1676" operator="containsText" text="4 φ 20+1 φ 16">
      <formula>NOT(ISERROR(SEARCH("4 φ 20+1 φ 16",AB34)))</formula>
    </cfRule>
    <cfRule type="containsText" dxfId="1393" priority="1677" operator="containsText" text="3 φ 20+3 φ 16">
      <formula>NOT(ISERROR(SEARCH("3 φ 20+3 φ 16",AB34)))</formula>
    </cfRule>
    <cfRule type="containsText" dxfId="1392" priority="1678" operator="containsText" text="3 φ 20+2 φ 16">
      <formula>NOT(ISERROR(SEARCH("3 φ 20+2 φ 16",AB34)))</formula>
    </cfRule>
    <cfRule type="containsText" dxfId="1391" priority="1679" operator="containsText" text="3 φ 20+1 φ 16">
      <formula>NOT(ISERROR(SEARCH("3 φ 20+1 φ 16",AB34)))</formula>
    </cfRule>
    <cfRule type="containsText" dxfId="1390" priority="1680" operator="containsText" text="2 φ 20+3 φ 16">
      <formula>NOT(ISERROR(SEARCH("2 φ 20+3 φ 16",AB34)))</formula>
    </cfRule>
    <cfRule type="containsText" dxfId="1389" priority="1681" operator="containsText" text="2 φ 20+2 φ 16">
      <formula>NOT(ISERROR(SEARCH("2 φ 20+2 φ 16",AB34)))</formula>
    </cfRule>
    <cfRule type="containsText" dxfId="1388" priority="1682" operator="containsText" text="2 φ 20+1 φ 16">
      <formula>NOT(ISERROR(SEARCH("2 φ 20+1 φ 16",AB34)))</formula>
    </cfRule>
    <cfRule type="containsText" dxfId="1387" priority="1683" operator="containsText" text="5 φ 20">
      <formula>NOT(ISERROR(SEARCH("5 φ 20",AB34)))</formula>
    </cfRule>
    <cfRule type="containsText" dxfId="1386" priority="1684" operator="containsText" text="4 φ 20">
      <formula>NOT(ISERROR(SEARCH("4 φ 20",AB34)))</formula>
    </cfRule>
    <cfRule type="containsText" dxfId="1385" priority="1685" operator="containsText" text="3 φ 20">
      <formula>NOT(ISERROR(SEARCH("3 φ 20",AB34)))</formula>
    </cfRule>
    <cfRule type="containsText" dxfId="1384" priority="1686" operator="containsText" text="2 φ 20">
      <formula>NOT(ISERROR(SEARCH("2 φ 20",AB34)))</formula>
    </cfRule>
  </conditionalFormatting>
  <conditionalFormatting sqref="DN39 CV39 CD39 BL39 AT39 AB39">
    <cfRule type="containsText" dxfId="1383" priority="1651" operator="containsText" text="5 φ 20+4 φ 16">
      <formula>NOT(ISERROR(SEARCH("5 φ 20+4 φ 16",AB39)))</formula>
    </cfRule>
    <cfRule type="containsText" dxfId="1382" priority="1652" operator="containsText" text="5 φ 20+3 φ 16">
      <formula>NOT(ISERROR(SEARCH("5 φ 20+3 φ 16",AB39)))</formula>
    </cfRule>
    <cfRule type="containsText" dxfId="1381" priority="1653" operator="containsText" text="5 φ 20+2 φ 16">
      <formula>NOT(ISERROR(SEARCH("5 φ 20+2 φ 16",AB39)))</formula>
    </cfRule>
    <cfRule type="containsText" dxfId="1380" priority="1654" operator="containsText" text="5 φ 20+1 φ 16">
      <formula>NOT(ISERROR(SEARCH("5 φ 20+1 φ 16",AB39)))</formula>
    </cfRule>
    <cfRule type="containsText" dxfId="1379" priority="1655" operator="containsText" text="4 φ 20+4 φ 16">
      <formula>NOT(ISERROR(SEARCH("4 φ 20+4 φ 16",AB39)))</formula>
    </cfRule>
    <cfRule type="containsText" dxfId="1378" priority="1656" operator="containsText" text="4 φ 20+3 φ 16">
      <formula>NOT(ISERROR(SEARCH("4 φ 20+3 φ 16",AB39)))</formula>
    </cfRule>
    <cfRule type="containsText" dxfId="1377" priority="1657" operator="containsText" text="4 φ 20+22 φ 16">
      <formula>NOT(ISERROR(SEARCH("4 φ 20+22 φ 16",AB39)))</formula>
    </cfRule>
    <cfRule type="containsText" dxfId="1376" priority="1658" operator="containsText" text="4 φ 20+1 φ 16">
      <formula>NOT(ISERROR(SEARCH("4 φ 20+1 φ 16",AB39)))</formula>
    </cfRule>
    <cfRule type="containsText" dxfId="1375" priority="1659" operator="containsText" text="3 φ 20+3 φ 16">
      <formula>NOT(ISERROR(SEARCH("3 φ 20+3 φ 16",AB39)))</formula>
    </cfRule>
    <cfRule type="containsText" dxfId="1374" priority="1660" operator="containsText" text="3 φ 20+2 φ 16">
      <formula>NOT(ISERROR(SEARCH("3 φ 20+2 φ 16",AB39)))</formula>
    </cfRule>
    <cfRule type="containsText" dxfId="1373" priority="1661" operator="containsText" text="3 φ 20+1 φ 16">
      <formula>NOT(ISERROR(SEARCH("3 φ 20+1 φ 16",AB39)))</formula>
    </cfRule>
    <cfRule type="containsText" dxfId="1372" priority="1662" operator="containsText" text="2 φ 20+3 φ 16">
      <formula>NOT(ISERROR(SEARCH("2 φ 20+3 φ 16",AB39)))</formula>
    </cfRule>
    <cfRule type="containsText" dxfId="1371" priority="1663" operator="containsText" text="2 φ 20+2 φ 16">
      <formula>NOT(ISERROR(SEARCH("2 φ 20+2 φ 16",AB39)))</formula>
    </cfRule>
    <cfRule type="containsText" dxfId="1370" priority="1664" operator="containsText" text="2 φ 20+1 φ 16">
      <formula>NOT(ISERROR(SEARCH("2 φ 20+1 φ 16",AB39)))</formula>
    </cfRule>
    <cfRule type="containsText" dxfId="1369" priority="1665" operator="containsText" text="5 φ 20">
      <formula>NOT(ISERROR(SEARCH("5 φ 20",AB39)))</formula>
    </cfRule>
    <cfRule type="containsText" dxfId="1368" priority="1666" operator="containsText" text="4 φ 20">
      <formula>NOT(ISERROR(SEARCH("4 φ 20",AB39)))</formula>
    </cfRule>
    <cfRule type="containsText" dxfId="1367" priority="1667" operator="containsText" text="3 φ 20">
      <formula>NOT(ISERROR(SEARCH("3 φ 20",AB39)))</formula>
    </cfRule>
    <cfRule type="containsText" dxfId="1366" priority="1668" operator="containsText" text="2 φ 20">
      <formula>NOT(ISERROR(SEARCH("2 φ 20",AB39)))</formula>
    </cfRule>
  </conditionalFormatting>
  <conditionalFormatting sqref="DN44 CV44 CD44 BL44 AT44 AB44">
    <cfRule type="containsText" dxfId="1365" priority="1633" operator="containsText" text="5 φ 20+4 φ 16">
      <formula>NOT(ISERROR(SEARCH("5 φ 20+4 φ 16",AB44)))</formula>
    </cfRule>
    <cfRule type="containsText" dxfId="1364" priority="1634" operator="containsText" text="5 φ 20+3 φ 16">
      <formula>NOT(ISERROR(SEARCH("5 φ 20+3 φ 16",AB44)))</formula>
    </cfRule>
    <cfRule type="containsText" dxfId="1363" priority="1635" operator="containsText" text="5 φ 20+2 φ 16">
      <formula>NOT(ISERROR(SEARCH("5 φ 20+2 φ 16",AB44)))</formula>
    </cfRule>
    <cfRule type="containsText" dxfId="1362" priority="1636" operator="containsText" text="5 φ 20+1 φ 16">
      <formula>NOT(ISERROR(SEARCH("5 φ 20+1 φ 16",AB44)))</formula>
    </cfRule>
    <cfRule type="containsText" dxfId="1361" priority="1637" operator="containsText" text="4 φ 20+4 φ 16">
      <formula>NOT(ISERROR(SEARCH("4 φ 20+4 φ 16",AB44)))</formula>
    </cfRule>
    <cfRule type="containsText" dxfId="1360" priority="1638" operator="containsText" text="4 φ 20+3 φ 16">
      <formula>NOT(ISERROR(SEARCH("4 φ 20+3 φ 16",AB44)))</formula>
    </cfRule>
    <cfRule type="containsText" dxfId="1359" priority="1639" operator="containsText" text="4 φ 20+22 φ 16">
      <formula>NOT(ISERROR(SEARCH("4 φ 20+22 φ 16",AB44)))</formula>
    </cfRule>
    <cfRule type="containsText" dxfId="1358" priority="1640" operator="containsText" text="4 φ 20+1 φ 16">
      <formula>NOT(ISERROR(SEARCH("4 φ 20+1 φ 16",AB44)))</formula>
    </cfRule>
    <cfRule type="containsText" dxfId="1357" priority="1641" operator="containsText" text="3 φ 20+3 φ 16">
      <formula>NOT(ISERROR(SEARCH("3 φ 20+3 φ 16",AB44)))</formula>
    </cfRule>
    <cfRule type="containsText" dxfId="1356" priority="1642" operator="containsText" text="3 φ 20+2 φ 16">
      <formula>NOT(ISERROR(SEARCH("3 φ 20+2 φ 16",AB44)))</formula>
    </cfRule>
    <cfRule type="containsText" dxfId="1355" priority="1643" operator="containsText" text="3 φ 20+1 φ 16">
      <formula>NOT(ISERROR(SEARCH("3 φ 20+1 φ 16",AB44)))</formula>
    </cfRule>
    <cfRule type="containsText" dxfId="1354" priority="1644" operator="containsText" text="2 φ 20+3 φ 16">
      <formula>NOT(ISERROR(SEARCH("2 φ 20+3 φ 16",AB44)))</formula>
    </cfRule>
    <cfRule type="containsText" dxfId="1353" priority="1645" operator="containsText" text="2 φ 20+2 φ 16">
      <formula>NOT(ISERROR(SEARCH("2 φ 20+2 φ 16",AB44)))</formula>
    </cfRule>
    <cfRule type="containsText" dxfId="1352" priority="1646" operator="containsText" text="2 φ 20+1 φ 16">
      <formula>NOT(ISERROR(SEARCH("2 φ 20+1 φ 16",AB44)))</formula>
    </cfRule>
    <cfRule type="containsText" dxfId="1351" priority="1647" operator="containsText" text="5 φ 20">
      <formula>NOT(ISERROR(SEARCH("5 φ 20",AB44)))</formula>
    </cfRule>
    <cfRule type="containsText" dxfId="1350" priority="1648" operator="containsText" text="4 φ 20">
      <formula>NOT(ISERROR(SEARCH("4 φ 20",AB44)))</formula>
    </cfRule>
    <cfRule type="containsText" dxfId="1349" priority="1649" operator="containsText" text="3 φ 20">
      <formula>NOT(ISERROR(SEARCH("3 φ 20",AB44)))</formula>
    </cfRule>
    <cfRule type="containsText" dxfId="1348" priority="1650" operator="containsText" text="2 φ 20">
      <formula>NOT(ISERROR(SEARCH("2 φ 20",AB44)))</formula>
    </cfRule>
  </conditionalFormatting>
  <conditionalFormatting sqref="DN49 CV49 CD49 BL49 AT49 AB49">
    <cfRule type="containsText" dxfId="1347" priority="1615" operator="containsText" text="5 φ 20+4 φ 16">
      <formula>NOT(ISERROR(SEARCH("5 φ 20+4 φ 16",AB49)))</formula>
    </cfRule>
    <cfRule type="containsText" dxfId="1346" priority="1616" operator="containsText" text="5 φ 20+3 φ 16">
      <formula>NOT(ISERROR(SEARCH("5 φ 20+3 φ 16",AB49)))</formula>
    </cfRule>
    <cfRule type="containsText" dxfId="1345" priority="1617" operator="containsText" text="5 φ 20+2 φ 16">
      <formula>NOT(ISERROR(SEARCH("5 φ 20+2 φ 16",AB49)))</formula>
    </cfRule>
    <cfRule type="containsText" dxfId="1344" priority="1618" operator="containsText" text="5 φ 20+1 φ 16">
      <formula>NOT(ISERROR(SEARCH("5 φ 20+1 φ 16",AB49)))</formula>
    </cfRule>
    <cfRule type="containsText" dxfId="1343" priority="1619" operator="containsText" text="4 φ 20+4 φ 16">
      <formula>NOT(ISERROR(SEARCH("4 φ 20+4 φ 16",AB49)))</formula>
    </cfRule>
    <cfRule type="containsText" dxfId="1342" priority="1620" operator="containsText" text="4 φ 20+3 φ 16">
      <formula>NOT(ISERROR(SEARCH("4 φ 20+3 φ 16",AB49)))</formula>
    </cfRule>
    <cfRule type="containsText" dxfId="1341" priority="1621" operator="containsText" text="4 φ 20+22 φ 16">
      <formula>NOT(ISERROR(SEARCH("4 φ 20+22 φ 16",AB49)))</formula>
    </cfRule>
    <cfRule type="containsText" dxfId="1340" priority="1622" operator="containsText" text="4 φ 20+1 φ 16">
      <formula>NOT(ISERROR(SEARCH("4 φ 20+1 φ 16",AB49)))</formula>
    </cfRule>
    <cfRule type="containsText" dxfId="1339" priority="1623" operator="containsText" text="3 φ 20+3 φ 16">
      <formula>NOT(ISERROR(SEARCH("3 φ 20+3 φ 16",AB49)))</formula>
    </cfRule>
    <cfRule type="containsText" dxfId="1338" priority="1624" operator="containsText" text="3 φ 20+2 φ 16">
      <formula>NOT(ISERROR(SEARCH("3 φ 20+2 φ 16",AB49)))</formula>
    </cfRule>
    <cfRule type="containsText" dxfId="1337" priority="1625" operator="containsText" text="3 φ 20+1 φ 16">
      <formula>NOT(ISERROR(SEARCH("3 φ 20+1 φ 16",AB49)))</formula>
    </cfRule>
    <cfRule type="containsText" dxfId="1336" priority="1626" operator="containsText" text="2 φ 20+3 φ 16">
      <formula>NOT(ISERROR(SEARCH("2 φ 20+3 φ 16",AB49)))</formula>
    </cfRule>
    <cfRule type="containsText" dxfId="1335" priority="1627" operator="containsText" text="2 φ 20+2 φ 16">
      <formula>NOT(ISERROR(SEARCH("2 φ 20+2 φ 16",AB49)))</formula>
    </cfRule>
    <cfRule type="containsText" dxfId="1334" priority="1628" operator="containsText" text="2 φ 20+1 φ 16">
      <formula>NOT(ISERROR(SEARCH("2 φ 20+1 φ 16",AB49)))</formula>
    </cfRule>
    <cfRule type="containsText" dxfId="1333" priority="1629" operator="containsText" text="5 φ 20">
      <formula>NOT(ISERROR(SEARCH("5 φ 20",AB49)))</formula>
    </cfRule>
    <cfRule type="containsText" dxfId="1332" priority="1630" operator="containsText" text="4 φ 20">
      <formula>NOT(ISERROR(SEARCH("4 φ 20",AB49)))</formula>
    </cfRule>
    <cfRule type="containsText" dxfId="1331" priority="1631" operator="containsText" text="3 φ 20">
      <formula>NOT(ISERROR(SEARCH("3 φ 20",AB49)))</formula>
    </cfRule>
    <cfRule type="containsText" dxfId="1330" priority="1632" operator="containsText" text="2 φ 20">
      <formula>NOT(ISERROR(SEARCH("2 φ 20",AB49)))</formula>
    </cfRule>
  </conditionalFormatting>
  <conditionalFormatting sqref="DK52:DM52 CS52:CU52 CA52:CC52 BI52:BK52 AQ52:AS52 Y52:AA52">
    <cfRule type="containsText" dxfId="1329" priority="1613" operator="containsText" text="non verifica">
      <formula>NOT(ISERROR(SEARCH("non verifica",Y52)))</formula>
    </cfRule>
    <cfRule type="containsText" dxfId="1328" priority="1614" operator="containsText" text="verifica">
      <formula>NOT(ISERROR(SEARCH("verifica",Y52)))</formula>
    </cfRule>
  </conditionalFormatting>
  <conditionalFormatting sqref="DK37:DM37 DK32:DM32 DK42:DM42 DK47:DM47 CS37:CU37 CS32:CU32 CS42:CU42 CS47:CU47 CA37:CC37 CA32:CC32 CA42:CC42 CA47:CC47 BI37:BK37 BI32:BK32 BI42:BK42 BI47:BK47 AQ37:AS37 AQ32:AS32 AQ42:AS42 AQ47:AS47 Y37:AA37 Y32:AA32 Y42:AA42 Y47:AA47">
    <cfRule type="containsText" dxfId="1327" priority="1611" operator="containsText" text="non verifica">
      <formula>NOT(ISERROR(SEARCH("non verifica",Y32)))</formula>
    </cfRule>
    <cfRule type="containsText" dxfId="1326" priority="1612" operator="containsText" text="verifica">
      <formula>NOT(ISERROR(SEARCH("verifica",Y32)))</formula>
    </cfRule>
  </conditionalFormatting>
  <conditionalFormatting sqref="DN82:DS82 CV82:DA82 CD82:CI82 BL82:BQ82 AT82:AY82 AB82:AG82">
    <cfRule type="containsText" dxfId="1325" priority="1593" operator="containsText" text="5 φ 20+4 φ 16">
      <formula>NOT(ISERROR(SEARCH("5 φ 20+4 φ 16",AB82)))</formula>
    </cfRule>
    <cfRule type="containsText" dxfId="1324" priority="1594" operator="containsText" text="5 φ 20+3 φ 16">
      <formula>NOT(ISERROR(SEARCH("5 φ 20+3 φ 16",AB82)))</formula>
    </cfRule>
    <cfRule type="containsText" dxfId="1323" priority="1595" operator="containsText" text="5 φ 20+2 φ 16">
      <formula>NOT(ISERROR(SEARCH("5 φ 20+2 φ 16",AB82)))</formula>
    </cfRule>
    <cfRule type="containsText" dxfId="1322" priority="1596" operator="containsText" text="5 φ 20+1 φ 16">
      <formula>NOT(ISERROR(SEARCH("5 φ 20+1 φ 16",AB82)))</formula>
    </cfRule>
    <cfRule type="containsText" dxfId="1321" priority="1597" operator="containsText" text="4 φ 20+4 φ 16">
      <formula>NOT(ISERROR(SEARCH("4 φ 20+4 φ 16",AB82)))</formula>
    </cfRule>
    <cfRule type="containsText" dxfId="1320" priority="1598" operator="containsText" text="4 φ 20+3 φ 16">
      <formula>NOT(ISERROR(SEARCH("4 φ 20+3 φ 16",AB82)))</formula>
    </cfRule>
    <cfRule type="containsText" dxfId="1319" priority="1599" operator="containsText" text="4 φ 20+22 φ 16">
      <formula>NOT(ISERROR(SEARCH("4 φ 20+22 φ 16",AB82)))</formula>
    </cfRule>
    <cfRule type="containsText" dxfId="1318" priority="1600" operator="containsText" text="4 φ 20+1 φ 16">
      <formula>NOT(ISERROR(SEARCH("4 φ 20+1 φ 16",AB82)))</formula>
    </cfRule>
    <cfRule type="containsText" dxfId="1317" priority="1601" operator="containsText" text="3 φ 20+3 φ 16">
      <formula>NOT(ISERROR(SEARCH("3 φ 20+3 φ 16",AB82)))</formula>
    </cfRule>
    <cfRule type="containsText" dxfId="1316" priority="1602" operator="containsText" text="3 φ 20+2 φ 16">
      <formula>NOT(ISERROR(SEARCH("3 φ 20+2 φ 16",AB82)))</formula>
    </cfRule>
    <cfRule type="containsText" dxfId="1315" priority="1603" operator="containsText" text="3 φ 20+1 φ 16">
      <formula>NOT(ISERROR(SEARCH("3 φ 20+1 φ 16",AB82)))</formula>
    </cfRule>
    <cfRule type="containsText" dxfId="1314" priority="1604" operator="containsText" text="2 φ 20+3 φ 16">
      <formula>NOT(ISERROR(SEARCH("2 φ 20+3 φ 16",AB82)))</formula>
    </cfRule>
    <cfRule type="containsText" dxfId="1313" priority="1605" operator="containsText" text="2 φ 20+2 φ 16">
      <formula>NOT(ISERROR(SEARCH("2 φ 20+2 φ 16",AB82)))</formula>
    </cfRule>
    <cfRule type="containsText" dxfId="1312" priority="1606" operator="containsText" text="2 φ 20+1 φ 16">
      <formula>NOT(ISERROR(SEARCH("2 φ 20+1 φ 16",AB82)))</formula>
    </cfRule>
    <cfRule type="containsText" dxfId="1311" priority="1607" operator="containsText" text="5 φ 20">
      <formula>NOT(ISERROR(SEARCH("5 φ 20",AB82)))</formula>
    </cfRule>
    <cfRule type="containsText" dxfId="1310" priority="1608" operator="containsText" text="4 φ 20">
      <formula>NOT(ISERROR(SEARCH("4 φ 20",AB82)))</formula>
    </cfRule>
    <cfRule type="containsText" dxfId="1309" priority="1609" operator="containsText" text="3 φ 20">
      <formula>NOT(ISERROR(SEARCH("3 φ 20",AB82)))</formula>
    </cfRule>
    <cfRule type="containsText" dxfId="1308" priority="1610" operator="containsText" text="2 φ 20">
      <formula>NOT(ISERROR(SEARCH("2 φ 20",AB82)))</formula>
    </cfRule>
  </conditionalFormatting>
  <conditionalFormatting sqref="DN62 CV62 CD62 BL62 AT62 AB62">
    <cfRule type="containsText" dxfId="1307" priority="1575" operator="containsText" text="5 φ 20+4 φ 16">
      <formula>NOT(ISERROR(SEARCH("5 φ 20+4 φ 16",AB62)))</formula>
    </cfRule>
    <cfRule type="containsText" dxfId="1306" priority="1576" operator="containsText" text="5 φ 20+3 φ 16">
      <formula>NOT(ISERROR(SEARCH("5 φ 20+3 φ 16",AB62)))</formula>
    </cfRule>
    <cfRule type="containsText" dxfId="1305" priority="1577" operator="containsText" text="5 φ 20+2 φ 16">
      <formula>NOT(ISERROR(SEARCH("5 φ 20+2 φ 16",AB62)))</formula>
    </cfRule>
    <cfRule type="containsText" dxfId="1304" priority="1578" operator="containsText" text="5 φ 20+1 φ 16">
      <formula>NOT(ISERROR(SEARCH("5 φ 20+1 φ 16",AB62)))</formula>
    </cfRule>
    <cfRule type="containsText" dxfId="1303" priority="1579" operator="containsText" text="4 φ 20+4 φ 16">
      <formula>NOT(ISERROR(SEARCH("4 φ 20+4 φ 16",AB62)))</formula>
    </cfRule>
    <cfRule type="containsText" dxfId="1302" priority="1580" operator="containsText" text="4 φ 20+3 φ 16">
      <formula>NOT(ISERROR(SEARCH("4 φ 20+3 φ 16",AB62)))</formula>
    </cfRule>
    <cfRule type="containsText" dxfId="1301" priority="1581" operator="containsText" text="4 φ 20+22 φ 16">
      <formula>NOT(ISERROR(SEARCH("4 φ 20+22 φ 16",AB62)))</formula>
    </cfRule>
    <cfRule type="containsText" dxfId="1300" priority="1582" operator="containsText" text="4 φ 20+1 φ 16">
      <formula>NOT(ISERROR(SEARCH("4 φ 20+1 φ 16",AB62)))</formula>
    </cfRule>
    <cfRule type="containsText" dxfId="1299" priority="1583" operator="containsText" text="3 φ 20+3 φ 16">
      <formula>NOT(ISERROR(SEARCH("3 φ 20+3 φ 16",AB62)))</formula>
    </cfRule>
    <cfRule type="containsText" dxfId="1298" priority="1584" operator="containsText" text="3 φ 20+2 φ 16">
      <formula>NOT(ISERROR(SEARCH("3 φ 20+2 φ 16",AB62)))</formula>
    </cfRule>
    <cfRule type="containsText" dxfId="1297" priority="1585" operator="containsText" text="3 φ 20+1 φ 16">
      <formula>NOT(ISERROR(SEARCH("3 φ 20+1 φ 16",AB62)))</formula>
    </cfRule>
    <cfRule type="containsText" dxfId="1296" priority="1586" operator="containsText" text="2 φ 20+3 φ 16">
      <formula>NOT(ISERROR(SEARCH("2 φ 20+3 φ 16",AB62)))</formula>
    </cfRule>
    <cfRule type="containsText" dxfId="1295" priority="1587" operator="containsText" text="2 φ 20+2 φ 16">
      <formula>NOT(ISERROR(SEARCH("2 φ 20+2 φ 16",AB62)))</formula>
    </cfRule>
    <cfRule type="containsText" dxfId="1294" priority="1588" operator="containsText" text="2 φ 20+1 φ 16">
      <formula>NOT(ISERROR(SEARCH("2 φ 20+1 φ 16",AB62)))</formula>
    </cfRule>
    <cfRule type="containsText" dxfId="1293" priority="1589" operator="containsText" text="5 φ 20">
      <formula>NOT(ISERROR(SEARCH("5 φ 20",AB62)))</formula>
    </cfRule>
    <cfRule type="containsText" dxfId="1292" priority="1590" operator="containsText" text="4 φ 20">
      <formula>NOT(ISERROR(SEARCH("4 φ 20",AB62)))</formula>
    </cfRule>
    <cfRule type="containsText" dxfId="1291" priority="1591" operator="containsText" text="3 φ 20">
      <formula>NOT(ISERROR(SEARCH("3 φ 20",AB62)))</formula>
    </cfRule>
    <cfRule type="containsText" dxfId="1290" priority="1592" operator="containsText" text="2 φ 20">
      <formula>NOT(ISERROR(SEARCH("2 φ 20",AB62)))</formula>
    </cfRule>
  </conditionalFormatting>
  <conditionalFormatting sqref="DN67 CV67 CD67 BL67 AT67 AB67">
    <cfRule type="containsText" dxfId="1289" priority="1557" operator="containsText" text="5 φ 20+4 φ 16">
      <formula>NOT(ISERROR(SEARCH("5 φ 20+4 φ 16",AB67)))</formula>
    </cfRule>
    <cfRule type="containsText" dxfId="1288" priority="1558" operator="containsText" text="5 φ 20+3 φ 16">
      <formula>NOT(ISERROR(SEARCH("5 φ 20+3 φ 16",AB67)))</formula>
    </cfRule>
    <cfRule type="containsText" dxfId="1287" priority="1559" operator="containsText" text="5 φ 20+2 φ 16">
      <formula>NOT(ISERROR(SEARCH("5 φ 20+2 φ 16",AB67)))</formula>
    </cfRule>
    <cfRule type="containsText" dxfId="1286" priority="1560" operator="containsText" text="5 φ 20+1 φ 16">
      <formula>NOT(ISERROR(SEARCH("5 φ 20+1 φ 16",AB67)))</formula>
    </cfRule>
    <cfRule type="containsText" dxfId="1285" priority="1561" operator="containsText" text="4 φ 20+4 φ 16">
      <formula>NOT(ISERROR(SEARCH("4 φ 20+4 φ 16",AB67)))</formula>
    </cfRule>
    <cfRule type="containsText" dxfId="1284" priority="1562" operator="containsText" text="4 φ 20+3 φ 16">
      <formula>NOT(ISERROR(SEARCH("4 φ 20+3 φ 16",AB67)))</formula>
    </cfRule>
    <cfRule type="containsText" dxfId="1283" priority="1563" operator="containsText" text="4 φ 20+22 φ 16">
      <formula>NOT(ISERROR(SEARCH("4 φ 20+22 φ 16",AB67)))</formula>
    </cfRule>
    <cfRule type="containsText" dxfId="1282" priority="1564" operator="containsText" text="4 φ 20+1 φ 16">
      <formula>NOT(ISERROR(SEARCH("4 φ 20+1 φ 16",AB67)))</formula>
    </cfRule>
    <cfRule type="containsText" dxfId="1281" priority="1565" operator="containsText" text="3 φ 20+3 φ 16">
      <formula>NOT(ISERROR(SEARCH("3 φ 20+3 φ 16",AB67)))</formula>
    </cfRule>
    <cfRule type="containsText" dxfId="1280" priority="1566" operator="containsText" text="3 φ 20+2 φ 16">
      <formula>NOT(ISERROR(SEARCH("3 φ 20+2 φ 16",AB67)))</formula>
    </cfRule>
    <cfRule type="containsText" dxfId="1279" priority="1567" operator="containsText" text="3 φ 20+1 φ 16">
      <formula>NOT(ISERROR(SEARCH("3 φ 20+1 φ 16",AB67)))</formula>
    </cfRule>
    <cfRule type="containsText" dxfId="1278" priority="1568" operator="containsText" text="2 φ 20+3 φ 16">
      <formula>NOT(ISERROR(SEARCH("2 φ 20+3 φ 16",AB67)))</formula>
    </cfRule>
    <cfRule type="containsText" dxfId="1277" priority="1569" operator="containsText" text="2 φ 20+2 φ 16">
      <formula>NOT(ISERROR(SEARCH("2 φ 20+2 φ 16",AB67)))</formula>
    </cfRule>
    <cfRule type="containsText" dxfId="1276" priority="1570" operator="containsText" text="2 φ 20+1 φ 16">
      <formula>NOT(ISERROR(SEARCH("2 φ 20+1 φ 16",AB67)))</formula>
    </cfRule>
    <cfRule type="containsText" dxfId="1275" priority="1571" operator="containsText" text="5 φ 20">
      <formula>NOT(ISERROR(SEARCH("5 φ 20",AB67)))</formula>
    </cfRule>
    <cfRule type="containsText" dxfId="1274" priority="1572" operator="containsText" text="4 φ 20">
      <formula>NOT(ISERROR(SEARCH("4 φ 20",AB67)))</formula>
    </cfRule>
    <cfRule type="containsText" dxfId="1273" priority="1573" operator="containsText" text="3 φ 20">
      <formula>NOT(ISERROR(SEARCH("3 φ 20",AB67)))</formula>
    </cfRule>
    <cfRule type="containsText" dxfId="1272" priority="1574" operator="containsText" text="2 φ 20">
      <formula>NOT(ISERROR(SEARCH("2 φ 20",AB67)))</formula>
    </cfRule>
  </conditionalFormatting>
  <conditionalFormatting sqref="DN72 CV72 CD72 BL72 AT72 AB72">
    <cfRule type="containsText" dxfId="1271" priority="1539" operator="containsText" text="5 φ 20+4 φ 16">
      <formula>NOT(ISERROR(SEARCH("5 φ 20+4 φ 16",AB72)))</formula>
    </cfRule>
    <cfRule type="containsText" dxfId="1270" priority="1540" operator="containsText" text="5 φ 20+3 φ 16">
      <formula>NOT(ISERROR(SEARCH("5 φ 20+3 φ 16",AB72)))</formula>
    </cfRule>
    <cfRule type="containsText" dxfId="1269" priority="1541" operator="containsText" text="5 φ 20+2 φ 16">
      <formula>NOT(ISERROR(SEARCH("5 φ 20+2 φ 16",AB72)))</formula>
    </cfRule>
    <cfRule type="containsText" dxfId="1268" priority="1542" operator="containsText" text="5 φ 20+1 φ 16">
      <formula>NOT(ISERROR(SEARCH("5 φ 20+1 φ 16",AB72)))</formula>
    </cfRule>
    <cfRule type="containsText" dxfId="1267" priority="1543" operator="containsText" text="4 φ 20+4 φ 16">
      <formula>NOT(ISERROR(SEARCH("4 φ 20+4 φ 16",AB72)))</formula>
    </cfRule>
    <cfRule type="containsText" dxfId="1266" priority="1544" operator="containsText" text="4 φ 20+3 φ 16">
      <formula>NOT(ISERROR(SEARCH("4 φ 20+3 φ 16",AB72)))</formula>
    </cfRule>
    <cfRule type="containsText" dxfId="1265" priority="1545" operator="containsText" text="4 φ 20+22 φ 16">
      <formula>NOT(ISERROR(SEARCH("4 φ 20+22 φ 16",AB72)))</formula>
    </cfRule>
    <cfRule type="containsText" dxfId="1264" priority="1546" operator="containsText" text="4 φ 20+1 φ 16">
      <formula>NOT(ISERROR(SEARCH("4 φ 20+1 φ 16",AB72)))</formula>
    </cfRule>
    <cfRule type="containsText" dxfId="1263" priority="1547" operator="containsText" text="3 φ 20+3 φ 16">
      <formula>NOT(ISERROR(SEARCH("3 φ 20+3 φ 16",AB72)))</formula>
    </cfRule>
    <cfRule type="containsText" dxfId="1262" priority="1548" operator="containsText" text="3 φ 20+2 φ 16">
      <formula>NOT(ISERROR(SEARCH("3 φ 20+2 φ 16",AB72)))</formula>
    </cfRule>
    <cfRule type="containsText" dxfId="1261" priority="1549" operator="containsText" text="3 φ 20+1 φ 16">
      <formula>NOT(ISERROR(SEARCH("3 φ 20+1 φ 16",AB72)))</formula>
    </cfRule>
    <cfRule type="containsText" dxfId="1260" priority="1550" operator="containsText" text="2 φ 20+3 φ 16">
      <formula>NOT(ISERROR(SEARCH("2 φ 20+3 φ 16",AB72)))</formula>
    </cfRule>
    <cfRule type="containsText" dxfId="1259" priority="1551" operator="containsText" text="2 φ 20+2 φ 16">
      <formula>NOT(ISERROR(SEARCH("2 φ 20+2 φ 16",AB72)))</formula>
    </cfRule>
    <cfRule type="containsText" dxfId="1258" priority="1552" operator="containsText" text="2 φ 20+1 φ 16">
      <formula>NOT(ISERROR(SEARCH("2 φ 20+1 φ 16",AB72)))</formula>
    </cfRule>
    <cfRule type="containsText" dxfId="1257" priority="1553" operator="containsText" text="5 φ 20">
      <formula>NOT(ISERROR(SEARCH("5 φ 20",AB72)))</formula>
    </cfRule>
    <cfRule type="containsText" dxfId="1256" priority="1554" operator="containsText" text="4 φ 20">
      <formula>NOT(ISERROR(SEARCH("4 φ 20",AB72)))</formula>
    </cfRule>
    <cfRule type="containsText" dxfId="1255" priority="1555" operator="containsText" text="3 φ 20">
      <formula>NOT(ISERROR(SEARCH("3 φ 20",AB72)))</formula>
    </cfRule>
    <cfRule type="containsText" dxfId="1254" priority="1556" operator="containsText" text="2 φ 20">
      <formula>NOT(ISERROR(SEARCH("2 φ 20",AB72)))</formula>
    </cfRule>
  </conditionalFormatting>
  <conditionalFormatting sqref="DN77 CV77 CD77 BL77 AT77 AB77">
    <cfRule type="containsText" dxfId="1253" priority="1521" operator="containsText" text="5 φ 20+4 φ 16">
      <formula>NOT(ISERROR(SEARCH("5 φ 20+4 φ 16",AB77)))</formula>
    </cfRule>
    <cfRule type="containsText" dxfId="1252" priority="1522" operator="containsText" text="5 φ 20+3 φ 16">
      <formula>NOT(ISERROR(SEARCH("5 φ 20+3 φ 16",AB77)))</formula>
    </cfRule>
    <cfRule type="containsText" dxfId="1251" priority="1523" operator="containsText" text="5 φ 20+2 φ 16">
      <formula>NOT(ISERROR(SEARCH("5 φ 20+2 φ 16",AB77)))</formula>
    </cfRule>
    <cfRule type="containsText" dxfId="1250" priority="1524" operator="containsText" text="5 φ 20+1 φ 16">
      <formula>NOT(ISERROR(SEARCH("5 φ 20+1 φ 16",AB77)))</formula>
    </cfRule>
    <cfRule type="containsText" dxfId="1249" priority="1525" operator="containsText" text="4 φ 20+4 φ 16">
      <formula>NOT(ISERROR(SEARCH("4 φ 20+4 φ 16",AB77)))</formula>
    </cfRule>
    <cfRule type="containsText" dxfId="1248" priority="1526" operator="containsText" text="4 φ 20+3 φ 16">
      <formula>NOT(ISERROR(SEARCH("4 φ 20+3 φ 16",AB77)))</formula>
    </cfRule>
    <cfRule type="containsText" dxfId="1247" priority="1527" operator="containsText" text="4 φ 20+22 φ 16">
      <formula>NOT(ISERROR(SEARCH("4 φ 20+22 φ 16",AB77)))</formula>
    </cfRule>
    <cfRule type="containsText" dxfId="1246" priority="1528" operator="containsText" text="4 φ 20+1 φ 16">
      <formula>NOT(ISERROR(SEARCH("4 φ 20+1 φ 16",AB77)))</formula>
    </cfRule>
    <cfRule type="containsText" dxfId="1245" priority="1529" operator="containsText" text="3 φ 20+3 φ 16">
      <formula>NOT(ISERROR(SEARCH("3 φ 20+3 φ 16",AB77)))</formula>
    </cfRule>
    <cfRule type="containsText" dxfId="1244" priority="1530" operator="containsText" text="3 φ 20+2 φ 16">
      <formula>NOT(ISERROR(SEARCH("3 φ 20+2 φ 16",AB77)))</formula>
    </cfRule>
    <cfRule type="containsText" dxfId="1243" priority="1531" operator="containsText" text="3 φ 20+1 φ 16">
      <formula>NOT(ISERROR(SEARCH("3 φ 20+1 φ 16",AB77)))</formula>
    </cfRule>
    <cfRule type="containsText" dxfId="1242" priority="1532" operator="containsText" text="2 φ 20+3 φ 16">
      <formula>NOT(ISERROR(SEARCH("2 φ 20+3 φ 16",AB77)))</formula>
    </cfRule>
    <cfRule type="containsText" dxfId="1241" priority="1533" operator="containsText" text="2 φ 20+2 φ 16">
      <formula>NOT(ISERROR(SEARCH("2 φ 20+2 φ 16",AB77)))</formula>
    </cfRule>
    <cfRule type="containsText" dxfId="1240" priority="1534" operator="containsText" text="2 φ 20+1 φ 16">
      <formula>NOT(ISERROR(SEARCH("2 φ 20+1 φ 16",AB77)))</formula>
    </cfRule>
    <cfRule type="containsText" dxfId="1239" priority="1535" operator="containsText" text="5 φ 20">
      <formula>NOT(ISERROR(SEARCH("5 φ 20",AB77)))</formula>
    </cfRule>
    <cfRule type="containsText" dxfId="1238" priority="1536" operator="containsText" text="4 φ 20">
      <formula>NOT(ISERROR(SEARCH("4 φ 20",AB77)))</formula>
    </cfRule>
    <cfRule type="containsText" dxfId="1237" priority="1537" operator="containsText" text="3 φ 20">
      <formula>NOT(ISERROR(SEARCH("3 φ 20",AB77)))</formula>
    </cfRule>
    <cfRule type="containsText" dxfId="1236" priority="1538" operator="containsText" text="2 φ 20">
      <formula>NOT(ISERROR(SEARCH("2 φ 20",AB77)))</formula>
    </cfRule>
  </conditionalFormatting>
  <conditionalFormatting sqref="DK80:DM80 CS80:CU80 CA80:CC80 BI80:BK80 AQ80:AS80 Y80:AA80">
    <cfRule type="containsText" dxfId="1235" priority="1519" operator="containsText" text="non verifica">
      <formula>NOT(ISERROR(SEARCH("non verifica",Y80)))</formula>
    </cfRule>
    <cfRule type="containsText" dxfId="1234" priority="1520" operator="containsText" text="verifica">
      <formula>NOT(ISERROR(SEARCH("verifica",Y80)))</formula>
    </cfRule>
  </conditionalFormatting>
  <conditionalFormatting sqref="DK65:DM65 DK60:DM60 DK70:DM70 DK75:DM75 CS65:CU65 CS60:CU60 CS70:CU70 CS75:CU75 CA65:CC65 CA60:CC60 CA70:CC70 CA75:CC75 BI65:BK65 BI60:BK60 BI70:BK70 BI75:BK75 AQ65:AS65 AQ60:AS60 AQ70:AS70 AQ75:AS75 Y65:AA65 Y60:AA60 Y70:AA70 Y75:AA75">
    <cfRule type="containsText" dxfId="1233" priority="1517" operator="containsText" text="non verifica">
      <formula>NOT(ISERROR(SEARCH("non verifica",Y60)))</formula>
    </cfRule>
    <cfRule type="containsText" dxfId="1232" priority="1518" operator="containsText" text="verifica">
      <formula>NOT(ISERROR(SEARCH("verifica",Y60)))</formula>
    </cfRule>
  </conditionalFormatting>
  <conditionalFormatting sqref="DS34 DA34 CI34 BQ34 AY34 AG34">
    <cfRule type="containsText" dxfId="1231" priority="1499" operator="containsText" text="5 φ 20+4 φ 16">
      <formula>NOT(ISERROR(SEARCH("5 φ 20+4 φ 16",AG34)))</formula>
    </cfRule>
    <cfRule type="containsText" dxfId="1230" priority="1500" operator="containsText" text="5 φ 20+3 φ 16">
      <formula>NOT(ISERROR(SEARCH("5 φ 20+3 φ 16",AG34)))</formula>
    </cfRule>
    <cfRule type="containsText" dxfId="1229" priority="1501" operator="containsText" text="5 φ 20+2 φ 16">
      <formula>NOT(ISERROR(SEARCH("5 φ 20+2 φ 16",AG34)))</formula>
    </cfRule>
    <cfRule type="containsText" dxfId="1228" priority="1502" operator="containsText" text="5 φ 20+1 φ 16">
      <formula>NOT(ISERROR(SEARCH("5 φ 20+1 φ 16",AG34)))</formula>
    </cfRule>
    <cfRule type="containsText" dxfId="1227" priority="1503" operator="containsText" text="4 φ 20+4 φ 16">
      <formula>NOT(ISERROR(SEARCH("4 φ 20+4 φ 16",AG34)))</formula>
    </cfRule>
    <cfRule type="containsText" dxfId="1226" priority="1504" operator="containsText" text="4 φ 20+3 φ 16">
      <formula>NOT(ISERROR(SEARCH("4 φ 20+3 φ 16",AG34)))</formula>
    </cfRule>
    <cfRule type="containsText" dxfId="1225" priority="1505" operator="containsText" text="4 φ 20+22 φ 16">
      <formula>NOT(ISERROR(SEARCH("4 φ 20+22 φ 16",AG34)))</formula>
    </cfRule>
    <cfRule type="containsText" dxfId="1224" priority="1506" operator="containsText" text="4 φ 20+1 φ 16">
      <formula>NOT(ISERROR(SEARCH("4 φ 20+1 φ 16",AG34)))</formula>
    </cfRule>
    <cfRule type="containsText" dxfId="1223" priority="1507" operator="containsText" text="3 φ 20+3 φ 16">
      <formula>NOT(ISERROR(SEARCH("3 φ 20+3 φ 16",AG34)))</formula>
    </cfRule>
    <cfRule type="containsText" dxfId="1222" priority="1508" operator="containsText" text="3 φ 20+2 φ 16">
      <formula>NOT(ISERROR(SEARCH("3 φ 20+2 φ 16",AG34)))</formula>
    </cfRule>
    <cfRule type="containsText" dxfId="1221" priority="1509" operator="containsText" text="3 φ 20+1 φ 16">
      <formula>NOT(ISERROR(SEARCH("3 φ 20+1 φ 16",AG34)))</formula>
    </cfRule>
    <cfRule type="containsText" dxfId="1220" priority="1510" operator="containsText" text="2 φ 20+3 φ 16">
      <formula>NOT(ISERROR(SEARCH("2 φ 20+3 φ 16",AG34)))</formula>
    </cfRule>
    <cfRule type="containsText" dxfId="1219" priority="1511" operator="containsText" text="2 φ 20+2 φ 16">
      <formula>NOT(ISERROR(SEARCH("2 φ 20+2 φ 16",AG34)))</formula>
    </cfRule>
    <cfRule type="containsText" dxfId="1218" priority="1512" operator="containsText" text="2 φ 20+1 φ 16">
      <formula>NOT(ISERROR(SEARCH("2 φ 20+1 φ 16",AG34)))</formula>
    </cfRule>
    <cfRule type="containsText" dxfId="1217" priority="1513" operator="containsText" text="5 φ 20">
      <formula>NOT(ISERROR(SEARCH("5 φ 20",AG34)))</formula>
    </cfRule>
    <cfRule type="containsText" dxfId="1216" priority="1514" operator="containsText" text="4 φ 20">
      <formula>NOT(ISERROR(SEARCH("4 φ 20",AG34)))</formula>
    </cfRule>
    <cfRule type="containsText" dxfId="1215" priority="1515" operator="containsText" text="3 φ 20">
      <formula>NOT(ISERROR(SEARCH("3 φ 20",AG34)))</formula>
    </cfRule>
    <cfRule type="containsText" dxfId="1214" priority="1516" operator="containsText" text="2 φ 20">
      <formula>NOT(ISERROR(SEARCH("2 φ 20",AG34)))</formula>
    </cfRule>
  </conditionalFormatting>
  <conditionalFormatting sqref="DS39 DA39 CI39 BQ39 AY39 AG39">
    <cfRule type="containsText" dxfId="1213" priority="1481" operator="containsText" text="5 φ 20+4 φ 16">
      <formula>NOT(ISERROR(SEARCH("5 φ 20+4 φ 16",AG39)))</formula>
    </cfRule>
    <cfRule type="containsText" dxfId="1212" priority="1482" operator="containsText" text="5 φ 20+3 φ 16">
      <formula>NOT(ISERROR(SEARCH("5 φ 20+3 φ 16",AG39)))</formula>
    </cfRule>
    <cfRule type="containsText" dxfId="1211" priority="1483" operator="containsText" text="5 φ 20+2 φ 16">
      <formula>NOT(ISERROR(SEARCH("5 φ 20+2 φ 16",AG39)))</formula>
    </cfRule>
    <cfRule type="containsText" dxfId="1210" priority="1484" operator="containsText" text="5 φ 20+1 φ 16">
      <formula>NOT(ISERROR(SEARCH("5 φ 20+1 φ 16",AG39)))</formula>
    </cfRule>
    <cfRule type="containsText" dxfId="1209" priority="1485" operator="containsText" text="4 φ 20+4 φ 16">
      <formula>NOT(ISERROR(SEARCH("4 φ 20+4 φ 16",AG39)))</formula>
    </cfRule>
    <cfRule type="containsText" dxfId="1208" priority="1486" operator="containsText" text="4 φ 20+3 φ 16">
      <formula>NOT(ISERROR(SEARCH("4 φ 20+3 φ 16",AG39)))</formula>
    </cfRule>
    <cfRule type="containsText" dxfId="1207" priority="1487" operator="containsText" text="4 φ 20+22 φ 16">
      <formula>NOT(ISERROR(SEARCH("4 φ 20+22 φ 16",AG39)))</formula>
    </cfRule>
    <cfRule type="containsText" dxfId="1206" priority="1488" operator="containsText" text="4 φ 20+1 φ 16">
      <formula>NOT(ISERROR(SEARCH("4 φ 20+1 φ 16",AG39)))</formula>
    </cfRule>
    <cfRule type="containsText" dxfId="1205" priority="1489" operator="containsText" text="3 φ 20+3 φ 16">
      <formula>NOT(ISERROR(SEARCH("3 φ 20+3 φ 16",AG39)))</formula>
    </cfRule>
    <cfRule type="containsText" dxfId="1204" priority="1490" operator="containsText" text="3 φ 20+2 φ 16">
      <formula>NOT(ISERROR(SEARCH("3 φ 20+2 φ 16",AG39)))</formula>
    </cfRule>
    <cfRule type="containsText" dxfId="1203" priority="1491" operator="containsText" text="3 φ 20+1 φ 16">
      <formula>NOT(ISERROR(SEARCH("3 φ 20+1 φ 16",AG39)))</formula>
    </cfRule>
    <cfRule type="containsText" dxfId="1202" priority="1492" operator="containsText" text="2 φ 20+3 φ 16">
      <formula>NOT(ISERROR(SEARCH("2 φ 20+3 φ 16",AG39)))</formula>
    </cfRule>
    <cfRule type="containsText" dxfId="1201" priority="1493" operator="containsText" text="2 φ 20+2 φ 16">
      <formula>NOT(ISERROR(SEARCH("2 φ 20+2 φ 16",AG39)))</formula>
    </cfRule>
    <cfRule type="containsText" dxfId="1200" priority="1494" operator="containsText" text="2 φ 20+1 φ 16">
      <formula>NOT(ISERROR(SEARCH("2 φ 20+1 φ 16",AG39)))</formula>
    </cfRule>
    <cfRule type="containsText" dxfId="1199" priority="1495" operator="containsText" text="5 φ 20">
      <formula>NOT(ISERROR(SEARCH("5 φ 20",AG39)))</formula>
    </cfRule>
    <cfRule type="containsText" dxfId="1198" priority="1496" operator="containsText" text="4 φ 20">
      <formula>NOT(ISERROR(SEARCH("4 φ 20",AG39)))</formula>
    </cfRule>
    <cfRule type="containsText" dxfId="1197" priority="1497" operator="containsText" text="3 φ 20">
      <formula>NOT(ISERROR(SEARCH("3 φ 20",AG39)))</formula>
    </cfRule>
    <cfRule type="containsText" dxfId="1196" priority="1498" operator="containsText" text="2 φ 20">
      <formula>NOT(ISERROR(SEARCH("2 φ 20",AG39)))</formula>
    </cfRule>
  </conditionalFormatting>
  <conditionalFormatting sqref="DS44 DA44 CI44 BQ44 AY44 AG44">
    <cfRule type="containsText" dxfId="1195" priority="1463" operator="containsText" text="5 φ 20+4 φ 16">
      <formula>NOT(ISERROR(SEARCH("5 φ 20+4 φ 16",AG44)))</formula>
    </cfRule>
    <cfRule type="containsText" dxfId="1194" priority="1464" operator="containsText" text="5 φ 20+3 φ 16">
      <formula>NOT(ISERROR(SEARCH("5 φ 20+3 φ 16",AG44)))</formula>
    </cfRule>
    <cfRule type="containsText" dxfId="1193" priority="1465" operator="containsText" text="5 φ 20+2 φ 16">
      <formula>NOT(ISERROR(SEARCH("5 φ 20+2 φ 16",AG44)))</formula>
    </cfRule>
    <cfRule type="containsText" dxfId="1192" priority="1466" operator="containsText" text="5 φ 20+1 φ 16">
      <formula>NOT(ISERROR(SEARCH("5 φ 20+1 φ 16",AG44)))</formula>
    </cfRule>
    <cfRule type="containsText" dxfId="1191" priority="1467" operator="containsText" text="4 φ 20+4 φ 16">
      <formula>NOT(ISERROR(SEARCH("4 φ 20+4 φ 16",AG44)))</formula>
    </cfRule>
    <cfRule type="containsText" dxfId="1190" priority="1468" operator="containsText" text="4 φ 20+3 φ 16">
      <formula>NOT(ISERROR(SEARCH("4 φ 20+3 φ 16",AG44)))</formula>
    </cfRule>
    <cfRule type="containsText" dxfId="1189" priority="1469" operator="containsText" text="4 φ 20+22 φ 16">
      <formula>NOT(ISERROR(SEARCH("4 φ 20+22 φ 16",AG44)))</formula>
    </cfRule>
    <cfRule type="containsText" dxfId="1188" priority="1470" operator="containsText" text="4 φ 20+1 φ 16">
      <formula>NOT(ISERROR(SEARCH("4 φ 20+1 φ 16",AG44)))</formula>
    </cfRule>
    <cfRule type="containsText" dxfId="1187" priority="1471" operator="containsText" text="3 φ 20+3 φ 16">
      <formula>NOT(ISERROR(SEARCH("3 φ 20+3 φ 16",AG44)))</formula>
    </cfRule>
    <cfRule type="containsText" dxfId="1186" priority="1472" operator="containsText" text="3 φ 20+2 φ 16">
      <formula>NOT(ISERROR(SEARCH("3 φ 20+2 φ 16",AG44)))</formula>
    </cfRule>
    <cfRule type="containsText" dxfId="1185" priority="1473" operator="containsText" text="3 φ 20+1 φ 16">
      <formula>NOT(ISERROR(SEARCH("3 φ 20+1 φ 16",AG44)))</formula>
    </cfRule>
    <cfRule type="containsText" dxfId="1184" priority="1474" operator="containsText" text="2 φ 20+3 φ 16">
      <formula>NOT(ISERROR(SEARCH("2 φ 20+3 φ 16",AG44)))</formula>
    </cfRule>
    <cfRule type="containsText" dxfId="1183" priority="1475" operator="containsText" text="2 φ 20+2 φ 16">
      <formula>NOT(ISERROR(SEARCH("2 φ 20+2 φ 16",AG44)))</formula>
    </cfRule>
    <cfRule type="containsText" dxfId="1182" priority="1476" operator="containsText" text="2 φ 20+1 φ 16">
      <formula>NOT(ISERROR(SEARCH("2 φ 20+1 φ 16",AG44)))</formula>
    </cfRule>
    <cfRule type="containsText" dxfId="1181" priority="1477" operator="containsText" text="5 φ 20">
      <formula>NOT(ISERROR(SEARCH("5 φ 20",AG44)))</formula>
    </cfRule>
    <cfRule type="containsText" dxfId="1180" priority="1478" operator="containsText" text="4 φ 20">
      <formula>NOT(ISERROR(SEARCH("4 φ 20",AG44)))</formula>
    </cfRule>
    <cfRule type="containsText" dxfId="1179" priority="1479" operator="containsText" text="3 φ 20">
      <formula>NOT(ISERROR(SEARCH("3 φ 20",AG44)))</formula>
    </cfRule>
    <cfRule type="containsText" dxfId="1178" priority="1480" operator="containsText" text="2 φ 20">
      <formula>NOT(ISERROR(SEARCH("2 φ 20",AG44)))</formula>
    </cfRule>
  </conditionalFormatting>
  <conditionalFormatting sqref="DS49 DA49 CI49 BQ49 AY49 AG49">
    <cfRule type="containsText" dxfId="1177" priority="1445" operator="containsText" text="5 φ 20+4 φ 16">
      <formula>NOT(ISERROR(SEARCH("5 φ 20+4 φ 16",AG49)))</formula>
    </cfRule>
    <cfRule type="containsText" dxfId="1176" priority="1446" operator="containsText" text="5 φ 20+3 φ 16">
      <formula>NOT(ISERROR(SEARCH("5 φ 20+3 φ 16",AG49)))</formula>
    </cfRule>
    <cfRule type="containsText" dxfId="1175" priority="1447" operator="containsText" text="5 φ 20+2 φ 16">
      <formula>NOT(ISERROR(SEARCH("5 φ 20+2 φ 16",AG49)))</formula>
    </cfRule>
    <cfRule type="containsText" dxfId="1174" priority="1448" operator="containsText" text="5 φ 20+1 φ 16">
      <formula>NOT(ISERROR(SEARCH("5 φ 20+1 φ 16",AG49)))</formula>
    </cfRule>
    <cfRule type="containsText" dxfId="1173" priority="1449" operator="containsText" text="4 φ 20+4 φ 16">
      <formula>NOT(ISERROR(SEARCH("4 φ 20+4 φ 16",AG49)))</formula>
    </cfRule>
    <cfRule type="containsText" dxfId="1172" priority="1450" operator="containsText" text="4 φ 20+3 φ 16">
      <formula>NOT(ISERROR(SEARCH("4 φ 20+3 φ 16",AG49)))</formula>
    </cfRule>
    <cfRule type="containsText" dxfId="1171" priority="1451" operator="containsText" text="4 φ 20+22 φ 16">
      <formula>NOT(ISERROR(SEARCH("4 φ 20+22 φ 16",AG49)))</formula>
    </cfRule>
    <cfRule type="containsText" dxfId="1170" priority="1452" operator="containsText" text="4 φ 20+1 φ 16">
      <formula>NOT(ISERROR(SEARCH("4 φ 20+1 φ 16",AG49)))</formula>
    </cfRule>
    <cfRule type="containsText" dxfId="1169" priority="1453" operator="containsText" text="3 φ 20+3 φ 16">
      <formula>NOT(ISERROR(SEARCH("3 φ 20+3 φ 16",AG49)))</formula>
    </cfRule>
    <cfRule type="containsText" dxfId="1168" priority="1454" operator="containsText" text="3 φ 20+2 φ 16">
      <formula>NOT(ISERROR(SEARCH("3 φ 20+2 φ 16",AG49)))</formula>
    </cfRule>
    <cfRule type="containsText" dxfId="1167" priority="1455" operator="containsText" text="3 φ 20+1 φ 16">
      <formula>NOT(ISERROR(SEARCH("3 φ 20+1 φ 16",AG49)))</formula>
    </cfRule>
    <cfRule type="containsText" dxfId="1166" priority="1456" operator="containsText" text="2 φ 20+3 φ 16">
      <formula>NOT(ISERROR(SEARCH("2 φ 20+3 φ 16",AG49)))</formula>
    </cfRule>
    <cfRule type="containsText" dxfId="1165" priority="1457" operator="containsText" text="2 φ 20+2 φ 16">
      <formula>NOT(ISERROR(SEARCH("2 φ 20+2 φ 16",AG49)))</formula>
    </cfRule>
    <cfRule type="containsText" dxfId="1164" priority="1458" operator="containsText" text="2 φ 20+1 φ 16">
      <formula>NOT(ISERROR(SEARCH("2 φ 20+1 φ 16",AG49)))</formula>
    </cfRule>
    <cfRule type="containsText" dxfId="1163" priority="1459" operator="containsText" text="5 φ 20">
      <formula>NOT(ISERROR(SEARCH("5 φ 20",AG49)))</formula>
    </cfRule>
    <cfRule type="containsText" dxfId="1162" priority="1460" operator="containsText" text="4 φ 20">
      <formula>NOT(ISERROR(SEARCH("4 φ 20",AG49)))</formula>
    </cfRule>
    <cfRule type="containsText" dxfId="1161" priority="1461" operator="containsText" text="3 φ 20">
      <formula>NOT(ISERROR(SEARCH("3 φ 20",AG49)))</formula>
    </cfRule>
    <cfRule type="containsText" dxfId="1160" priority="1462" operator="containsText" text="2 φ 20">
      <formula>NOT(ISERROR(SEARCH("2 φ 20",AG49)))</formula>
    </cfRule>
  </conditionalFormatting>
  <conditionalFormatting sqref="DS62 DA62 CI62 BQ62 AY62 AG62">
    <cfRule type="containsText" dxfId="1159" priority="1427" operator="containsText" text="5 φ 20+4 φ 16">
      <formula>NOT(ISERROR(SEARCH("5 φ 20+4 φ 16",AG62)))</formula>
    </cfRule>
    <cfRule type="containsText" dxfId="1158" priority="1428" operator="containsText" text="5 φ 20+3 φ 16">
      <formula>NOT(ISERROR(SEARCH("5 φ 20+3 φ 16",AG62)))</formula>
    </cfRule>
    <cfRule type="containsText" dxfId="1157" priority="1429" operator="containsText" text="5 φ 20+2 φ 16">
      <formula>NOT(ISERROR(SEARCH("5 φ 20+2 φ 16",AG62)))</formula>
    </cfRule>
    <cfRule type="containsText" dxfId="1156" priority="1430" operator="containsText" text="5 φ 20+1 φ 16">
      <formula>NOT(ISERROR(SEARCH("5 φ 20+1 φ 16",AG62)))</formula>
    </cfRule>
    <cfRule type="containsText" dxfId="1155" priority="1431" operator="containsText" text="4 φ 20+4 φ 16">
      <formula>NOT(ISERROR(SEARCH("4 φ 20+4 φ 16",AG62)))</formula>
    </cfRule>
    <cfRule type="containsText" dxfId="1154" priority="1432" operator="containsText" text="4 φ 20+3 φ 16">
      <formula>NOT(ISERROR(SEARCH("4 φ 20+3 φ 16",AG62)))</formula>
    </cfRule>
    <cfRule type="containsText" dxfId="1153" priority="1433" operator="containsText" text="4 φ 20+22 φ 16">
      <formula>NOT(ISERROR(SEARCH("4 φ 20+22 φ 16",AG62)))</formula>
    </cfRule>
    <cfRule type="containsText" dxfId="1152" priority="1434" operator="containsText" text="4 φ 20+1 φ 16">
      <formula>NOT(ISERROR(SEARCH("4 φ 20+1 φ 16",AG62)))</formula>
    </cfRule>
    <cfRule type="containsText" dxfId="1151" priority="1435" operator="containsText" text="3 φ 20+3 φ 16">
      <formula>NOT(ISERROR(SEARCH("3 φ 20+3 φ 16",AG62)))</formula>
    </cfRule>
    <cfRule type="containsText" dxfId="1150" priority="1436" operator="containsText" text="3 φ 20+2 φ 16">
      <formula>NOT(ISERROR(SEARCH("3 φ 20+2 φ 16",AG62)))</formula>
    </cfRule>
    <cfRule type="containsText" dxfId="1149" priority="1437" operator="containsText" text="3 φ 20+1 φ 16">
      <formula>NOT(ISERROR(SEARCH("3 φ 20+1 φ 16",AG62)))</formula>
    </cfRule>
    <cfRule type="containsText" dxfId="1148" priority="1438" operator="containsText" text="2 φ 20+3 φ 16">
      <formula>NOT(ISERROR(SEARCH("2 φ 20+3 φ 16",AG62)))</formula>
    </cfRule>
    <cfRule type="containsText" dxfId="1147" priority="1439" operator="containsText" text="2 φ 20+2 φ 16">
      <formula>NOT(ISERROR(SEARCH("2 φ 20+2 φ 16",AG62)))</formula>
    </cfRule>
    <cfRule type="containsText" dxfId="1146" priority="1440" operator="containsText" text="2 φ 20+1 φ 16">
      <formula>NOT(ISERROR(SEARCH("2 φ 20+1 φ 16",AG62)))</formula>
    </cfRule>
    <cfRule type="containsText" dxfId="1145" priority="1441" operator="containsText" text="5 φ 20">
      <formula>NOT(ISERROR(SEARCH("5 φ 20",AG62)))</formula>
    </cfRule>
    <cfRule type="containsText" dxfId="1144" priority="1442" operator="containsText" text="4 φ 20">
      <formula>NOT(ISERROR(SEARCH("4 φ 20",AG62)))</formula>
    </cfRule>
    <cfRule type="containsText" dxfId="1143" priority="1443" operator="containsText" text="3 φ 20">
      <formula>NOT(ISERROR(SEARCH("3 φ 20",AG62)))</formula>
    </cfRule>
    <cfRule type="containsText" dxfId="1142" priority="1444" operator="containsText" text="2 φ 20">
      <formula>NOT(ISERROR(SEARCH("2 φ 20",AG62)))</formula>
    </cfRule>
  </conditionalFormatting>
  <conditionalFormatting sqref="DS67 DA67 CI67 BQ67 AY67 AG67">
    <cfRule type="containsText" dxfId="1141" priority="1409" operator="containsText" text="5 φ 20+4 φ 16">
      <formula>NOT(ISERROR(SEARCH("5 φ 20+4 φ 16",AG67)))</formula>
    </cfRule>
    <cfRule type="containsText" dxfId="1140" priority="1410" operator="containsText" text="5 φ 20+3 φ 16">
      <formula>NOT(ISERROR(SEARCH("5 φ 20+3 φ 16",AG67)))</formula>
    </cfRule>
    <cfRule type="containsText" dxfId="1139" priority="1411" operator="containsText" text="5 φ 20+2 φ 16">
      <formula>NOT(ISERROR(SEARCH("5 φ 20+2 φ 16",AG67)))</formula>
    </cfRule>
    <cfRule type="containsText" dxfId="1138" priority="1412" operator="containsText" text="5 φ 20+1 φ 16">
      <formula>NOT(ISERROR(SEARCH("5 φ 20+1 φ 16",AG67)))</formula>
    </cfRule>
    <cfRule type="containsText" dxfId="1137" priority="1413" operator="containsText" text="4 φ 20+4 φ 16">
      <formula>NOT(ISERROR(SEARCH("4 φ 20+4 φ 16",AG67)))</formula>
    </cfRule>
    <cfRule type="containsText" dxfId="1136" priority="1414" operator="containsText" text="4 φ 20+3 φ 16">
      <formula>NOT(ISERROR(SEARCH("4 φ 20+3 φ 16",AG67)))</formula>
    </cfRule>
    <cfRule type="containsText" dxfId="1135" priority="1415" operator="containsText" text="4 φ 20+22 φ 16">
      <formula>NOT(ISERROR(SEARCH("4 φ 20+22 φ 16",AG67)))</formula>
    </cfRule>
    <cfRule type="containsText" dxfId="1134" priority="1416" operator="containsText" text="4 φ 20+1 φ 16">
      <formula>NOT(ISERROR(SEARCH("4 φ 20+1 φ 16",AG67)))</formula>
    </cfRule>
    <cfRule type="containsText" dxfId="1133" priority="1417" operator="containsText" text="3 φ 20+3 φ 16">
      <formula>NOT(ISERROR(SEARCH("3 φ 20+3 φ 16",AG67)))</formula>
    </cfRule>
    <cfRule type="containsText" dxfId="1132" priority="1418" operator="containsText" text="3 φ 20+2 φ 16">
      <formula>NOT(ISERROR(SEARCH("3 φ 20+2 φ 16",AG67)))</formula>
    </cfRule>
    <cfRule type="containsText" dxfId="1131" priority="1419" operator="containsText" text="3 φ 20+1 φ 16">
      <formula>NOT(ISERROR(SEARCH("3 φ 20+1 φ 16",AG67)))</formula>
    </cfRule>
    <cfRule type="containsText" dxfId="1130" priority="1420" operator="containsText" text="2 φ 20+3 φ 16">
      <formula>NOT(ISERROR(SEARCH("2 φ 20+3 φ 16",AG67)))</formula>
    </cfRule>
    <cfRule type="containsText" dxfId="1129" priority="1421" operator="containsText" text="2 φ 20+2 φ 16">
      <formula>NOT(ISERROR(SEARCH("2 φ 20+2 φ 16",AG67)))</formula>
    </cfRule>
    <cfRule type="containsText" dxfId="1128" priority="1422" operator="containsText" text="2 φ 20+1 φ 16">
      <formula>NOT(ISERROR(SEARCH("2 φ 20+1 φ 16",AG67)))</formula>
    </cfRule>
    <cfRule type="containsText" dxfId="1127" priority="1423" operator="containsText" text="5 φ 20">
      <formula>NOT(ISERROR(SEARCH("5 φ 20",AG67)))</formula>
    </cfRule>
    <cfRule type="containsText" dxfId="1126" priority="1424" operator="containsText" text="4 φ 20">
      <formula>NOT(ISERROR(SEARCH("4 φ 20",AG67)))</formula>
    </cfRule>
    <cfRule type="containsText" dxfId="1125" priority="1425" operator="containsText" text="3 φ 20">
      <formula>NOT(ISERROR(SEARCH("3 φ 20",AG67)))</formula>
    </cfRule>
    <cfRule type="containsText" dxfId="1124" priority="1426" operator="containsText" text="2 φ 20">
      <formula>NOT(ISERROR(SEARCH("2 φ 20",AG67)))</formula>
    </cfRule>
  </conditionalFormatting>
  <conditionalFormatting sqref="DS72 DA72 CI72 BQ72 AY72 AG72">
    <cfRule type="containsText" dxfId="1123" priority="1391" operator="containsText" text="5 φ 20+4 φ 16">
      <formula>NOT(ISERROR(SEARCH("5 φ 20+4 φ 16",AG72)))</formula>
    </cfRule>
    <cfRule type="containsText" dxfId="1122" priority="1392" operator="containsText" text="5 φ 20+3 φ 16">
      <formula>NOT(ISERROR(SEARCH("5 φ 20+3 φ 16",AG72)))</formula>
    </cfRule>
    <cfRule type="containsText" dxfId="1121" priority="1393" operator="containsText" text="5 φ 20+2 φ 16">
      <formula>NOT(ISERROR(SEARCH("5 φ 20+2 φ 16",AG72)))</formula>
    </cfRule>
    <cfRule type="containsText" dxfId="1120" priority="1394" operator="containsText" text="5 φ 20+1 φ 16">
      <formula>NOT(ISERROR(SEARCH("5 φ 20+1 φ 16",AG72)))</formula>
    </cfRule>
    <cfRule type="containsText" dxfId="1119" priority="1395" operator="containsText" text="4 φ 20+4 φ 16">
      <formula>NOT(ISERROR(SEARCH("4 φ 20+4 φ 16",AG72)))</formula>
    </cfRule>
    <cfRule type="containsText" dxfId="1118" priority="1396" operator="containsText" text="4 φ 20+3 φ 16">
      <formula>NOT(ISERROR(SEARCH("4 φ 20+3 φ 16",AG72)))</formula>
    </cfRule>
    <cfRule type="containsText" dxfId="1117" priority="1397" operator="containsText" text="4 φ 20+22 φ 16">
      <formula>NOT(ISERROR(SEARCH("4 φ 20+22 φ 16",AG72)))</formula>
    </cfRule>
    <cfRule type="containsText" dxfId="1116" priority="1398" operator="containsText" text="4 φ 20+1 φ 16">
      <formula>NOT(ISERROR(SEARCH("4 φ 20+1 φ 16",AG72)))</formula>
    </cfRule>
    <cfRule type="containsText" dxfId="1115" priority="1399" operator="containsText" text="3 φ 20+3 φ 16">
      <formula>NOT(ISERROR(SEARCH("3 φ 20+3 φ 16",AG72)))</formula>
    </cfRule>
    <cfRule type="containsText" dxfId="1114" priority="1400" operator="containsText" text="3 φ 20+2 φ 16">
      <formula>NOT(ISERROR(SEARCH("3 φ 20+2 φ 16",AG72)))</formula>
    </cfRule>
    <cfRule type="containsText" dxfId="1113" priority="1401" operator="containsText" text="3 φ 20+1 φ 16">
      <formula>NOT(ISERROR(SEARCH("3 φ 20+1 φ 16",AG72)))</formula>
    </cfRule>
    <cfRule type="containsText" dxfId="1112" priority="1402" operator="containsText" text="2 φ 20+3 φ 16">
      <formula>NOT(ISERROR(SEARCH("2 φ 20+3 φ 16",AG72)))</formula>
    </cfRule>
    <cfRule type="containsText" dxfId="1111" priority="1403" operator="containsText" text="2 φ 20+2 φ 16">
      <formula>NOT(ISERROR(SEARCH("2 φ 20+2 φ 16",AG72)))</formula>
    </cfRule>
    <cfRule type="containsText" dxfId="1110" priority="1404" operator="containsText" text="2 φ 20+1 φ 16">
      <formula>NOT(ISERROR(SEARCH("2 φ 20+1 φ 16",AG72)))</formula>
    </cfRule>
    <cfRule type="containsText" dxfId="1109" priority="1405" operator="containsText" text="5 φ 20">
      <formula>NOT(ISERROR(SEARCH("5 φ 20",AG72)))</formula>
    </cfRule>
    <cfRule type="containsText" dxfId="1108" priority="1406" operator="containsText" text="4 φ 20">
      <formula>NOT(ISERROR(SEARCH("4 φ 20",AG72)))</formula>
    </cfRule>
    <cfRule type="containsText" dxfId="1107" priority="1407" operator="containsText" text="3 φ 20">
      <formula>NOT(ISERROR(SEARCH("3 φ 20",AG72)))</formula>
    </cfRule>
    <cfRule type="containsText" dxfId="1106" priority="1408" operator="containsText" text="2 φ 20">
      <formula>NOT(ISERROR(SEARCH("2 φ 20",AG72)))</formula>
    </cfRule>
  </conditionalFormatting>
  <conditionalFormatting sqref="DS77 DA77 CI77 BQ77 AY77 AG77">
    <cfRule type="containsText" dxfId="1105" priority="1373" operator="containsText" text="5 φ 20+4 φ 16">
      <formula>NOT(ISERROR(SEARCH("5 φ 20+4 φ 16",AG77)))</formula>
    </cfRule>
    <cfRule type="containsText" dxfId="1104" priority="1374" operator="containsText" text="5 φ 20+3 φ 16">
      <formula>NOT(ISERROR(SEARCH("5 φ 20+3 φ 16",AG77)))</formula>
    </cfRule>
    <cfRule type="containsText" dxfId="1103" priority="1375" operator="containsText" text="5 φ 20+2 φ 16">
      <formula>NOT(ISERROR(SEARCH("5 φ 20+2 φ 16",AG77)))</formula>
    </cfRule>
    <cfRule type="containsText" dxfId="1102" priority="1376" operator="containsText" text="5 φ 20+1 φ 16">
      <formula>NOT(ISERROR(SEARCH("5 φ 20+1 φ 16",AG77)))</formula>
    </cfRule>
    <cfRule type="containsText" dxfId="1101" priority="1377" operator="containsText" text="4 φ 20+4 φ 16">
      <formula>NOT(ISERROR(SEARCH("4 φ 20+4 φ 16",AG77)))</formula>
    </cfRule>
    <cfRule type="containsText" dxfId="1100" priority="1378" operator="containsText" text="4 φ 20+3 φ 16">
      <formula>NOT(ISERROR(SEARCH("4 φ 20+3 φ 16",AG77)))</formula>
    </cfRule>
    <cfRule type="containsText" dxfId="1099" priority="1379" operator="containsText" text="4 φ 20+22 φ 16">
      <formula>NOT(ISERROR(SEARCH("4 φ 20+22 φ 16",AG77)))</formula>
    </cfRule>
    <cfRule type="containsText" dxfId="1098" priority="1380" operator="containsText" text="4 φ 20+1 φ 16">
      <formula>NOT(ISERROR(SEARCH("4 φ 20+1 φ 16",AG77)))</formula>
    </cfRule>
    <cfRule type="containsText" dxfId="1097" priority="1381" operator="containsText" text="3 φ 20+3 φ 16">
      <formula>NOT(ISERROR(SEARCH("3 φ 20+3 φ 16",AG77)))</formula>
    </cfRule>
    <cfRule type="containsText" dxfId="1096" priority="1382" operator="containsText" text="3 φ 20+2 φ 16">
      <formula>NOT(ISERROR(SEARCH("3 φ 20+2 φ 16",AG77)))</formula>
    </cfRule>
    <cfRule type="containsText" dxfId="1095" priority="1383" operator="containsText" text="3 φ 20+1 φ 16">
      <formula>NOT(ISERROR(SEARCH("3 φ 20+1 φ 16",AG77)))</formula>
    </cfRule>
    <cfRule type="containsText" dxfId="1094" priority="1384" operator="containsText" text="2 φ 20+3 φ 16">
      <formula>NOT(ISERROR(SEARCH("2 φ 20+3 φ 16",AG77)))</formula>
    </cfRule>
    <cfRule type="containsText" dxfId="1093" priority="1385" operator="containsText" text="2 φ 20+2 φ 16">
      <formula>NOT(ISERROR(SEARCH("2 φ 20+2 φ 16",AG77)))</formula>
    </cfRule>
    <cfRule type="containsText" dxfId="1092" priority="1386" operator="containsText" text="2 φ 20+1 φ 16">
      <formula>NOT(ISERROR(SEARCH("2 φ 20+1 φ 16",AG77)))</formula>
    </cfRule>
    <cfRule type="containsText" dxfId="1091" priority="1387" operator="containsText" text="5 φ 20">
      <formula>NOT(ISERROR(SEARCH("5 φ 20",AG77)))</formula>
    </cfRule>
    <cfRule type="containsText" dxfId="1090" priority="1388" operator="containsText" text="4 φ 20">
      <formula>NOT(ISERROR(SEARCH("4 φ 20",AG77)))</formula>
    </cfRule>
    <cfRule type="containsText" dxfId="1089" priority="1389" operator="containsText" text="3 φ 20">
      <formula>NOT(ISERROR(SEARCH("3 φ 20",AG77)))</formula>
    </cfRule>
    <cfRule type="containsText" dxfId="1088" priority="1390" operator="containsText" text="2 φ 20">
      <formula>NOT(ISERROR(SEARCH("2 φ 20",AG77)))</formula>
    </cfRule>
  </conditionalFormatting>
  <conditionalFormatting sqref="DT52:DV52 DT47:DV47 DT42:DV42 DT37:DV37 DT32:DV32 DB52:DD52 DB47:DD47 DB42:DD42 DB37:DD37 DB32:DD32 CJ52:CL52 CJ47:CL47 CJ42:CL42 CJ37:CL37 CJ32:CL32 BR52:BT52 BR47:BT47 BR42:BT42 BR37:BT37 BR32:BT32 AZ52:BB52 AZ47:BB47 AZ42:BB42 AZ37:BB37 AZ32:BB32 AH52:AJ52 AH47:AJ47 AH42:AJ42 AH37:AJ37 AH32:AJ32">
    <cfRule type="containsText" dxfId="1087" priority="1371" operator="containsText" text="non verifica">
      <formula>NOT(ISERROR(SEARCH("non verifica",AH32)))</formula>
    </cfRule>
    <cfRule type="containsText" dxfId="1086" priority="1372" operator="containsText" text="verifica">
      <formula>NOT(ISERROR(SEARCH("verifica",AH32)))</formula>
    </cfRule>
  </conditionalFormatting>
  <conditionalFormatting sqref="DT80:DV80 DT75:DV75 DT70:DV70 DT65:DV65 DT60:DV60 DB80:DD80 DB75:DD75 DB70:DD70 DB65:DD65 DB60:DD60 CJ80:CL80 CJ75:CL75 CJ70:CL70 CJ65:CL65 CJ60:CL60 BR80:BT80 BR75:BT75 BR70:BT70 BR65:BT65 BR60:BT60 AZ80:BB80 AZ75:BB75 AZ70:BB70 AZ65:BB65 AZ60:BB60 AH80:AJ80 AH75:AJ75 AH70:AJ70 AH65:AJ65 AH60:AJ60">
    <cfRule type="containsText" dxfId="1085" priority="1369" operator="containsText" text="non verifica">
      <formula>NOT(ISERROR(SEARCH("non verifica",AH60)))</formula>
    </cfRule>
    <cfRule type="containsText" dxfId="1084" priority="1370" operator="containsText" text="verifica">
      <formula>NOT(ISERROR(SEARCH("verifica",AH60)))</formula>
    </cfRule>
  </conditionalFormatting>
  <conditionalFormatting sqref="K62:N62 K34:N34">
    <cfRule type="containsText" dxfId="1083" priority="1351" operator="containsText" text="5 φ 20+4 φ 16">
      <formula>NOT(ISERROR(SEARCH("5 φ 20+4 φ 16",K34)))</formula>
    </cfRule>
    <cfRule type="containsText" dxfId="1082" priority="1352" operator="containsText" text="5 φ 20+3 φ 16">
      <formula>NOT(ISERROR(SEARCH("5 φ 20+3 φ 16",K34)))</formula>
    </cfRule>
    <cfRule type="containsText" dxfId="1081" priority="1353" operator="containsText" text="5 φ 20+2 φ 16">
      <formula>NOT(ISERROR(SEARCH("5 φ 20+2 φ 16",K34)))</formula>
    </cfRule>
    <cfRule type="containsText" dxfId="1080" priority="1354" operator="containsText" text="5 φ 20+1 φ 16">
      <formula>NOT(ISERROR(SEARCH("5 φ 20+1 φ 16",K34)))</formula>
    </cfRule>
    <cfRule type="containsText" dxfId="1079" priority="1355" operator="containsText" text="4 φ 20+4 φ 16">
      <formula>NOT(ISERROR(SEARCH("4 φ 20+4 φ 16",K34)))</formula>
    </cfRule>
    <cfRule type="containsText" dxfId="1078" priority="1356" operator="containsText" text="4 φ 20+3 φ 16">
      <formula>NOT(ISERROR(SEARCH("4 φ 20+3 φ 16",K34)))</formula>
    </cfRule>
    <cfRule type="containsText" dxfId="1077" priority="1357" operator="containsText" text="4 φ 20+22 φ 16">
      <formula>NOT(ISERROR(SEARCH("4 φ 20+22 φ 16",K34)))</formula>
    </cfRule>
    <cfRule type="containsText" dxfId="1076" priority="1358" operator="containsText" text="4 φ 20+1 φ 16">
      <formula>NOT(ISERROR(SEARCH("4 φ 20+1 φ 16",K34)))</formula>
    </cfRule>
    <cfRule type="containsText" dxfId="1075" priority="1359" operator="containsText" text="3 φ 20+3 φ 16">
      <formula>NOT(ISERROR(SEARCH("3 φ 20+3 φ 16",K34)))</formula>
    </cfRule>
    <cfRule type="containsText" dxfId="1074" priority="1360" operator="containsText" text="3 φ 20+2 φ 16">
      <formula>NOT(ISERROR(SEARCH("3 φ 20+2 φ 16",K34)))</formula>
    </cfRule>
    <cfRule type="containsText" dxfId="1073" priority="1361" operator="containsText" text="3 φ 20+1 φ 16">
      <formula>NOT(ISERROR(SEARCH("3 φ 20+1 φ 16",K34)))</formula>
    </cfRule>
    <cfRule type="containsText" dxfId="1072" priority="1362" operator="containsText" text="2 φ 20+3 φ 16">
      <formula>NOT(ISERROR(SEARCH("2 φ 20+3 φ 16",K34)))</formula>
    </cfRule>
    <cfRule type="containsText" dxfId="1071" priority="1363" operator="containsText" text="2 φ 20+2 φ 16">
      <formula>NOT(ISERROR(SEARCH("2 φ 20+2 φ 16",K34)))</formula>
    </cfRule>
    <cfRule type="containsText" dxfId="1070" priority="1364" operator="containsText" text="2 φ 20+1 φ 16">
      <formula>NOT(ISERROR(SEARCH("2 φ 20+1 φ 16",K34)))</formula>
    </cfRule>
    <cfRule type="containsText" dxfId="1069" priority="1365" operator="containsText" text="5 φ 20">
      <formula>NOT(ISERROR(SEARCH("5 φ 20",K34)))</formula>
    </cfRule>
    <cfRule type="containsText" dxfId="1068" priority="1366" operator="containsText" text="4 φ 20">
      <formula>NOT(ISERROR(SEARCH("4 φ 20",K34)))</formula>
    </cfRule>
    <cfRule type="containsText" dxfId="1067" priority="1367" operator="containsText" text="3 φ 20">
      <formula>NOT(ISERROR(SEARCH("3 φ 20",K34)))</formula>
    </cfRule>
    <cfRule type="containsText" dxfId="1066" priority="1368" operator="containsText" text="2 φ 20">
      <formula>NOT(ISERROR(SEARCH("2 φ 20",K34)))</formula>
    </cfRule>
  </conditionalFormatting>
  <conditionalFormatting sqref="K67:N67 K39:N39">
    <cfRule type="containsText" dxfId="1065" priority="1333" operator="containsText" text="5 φ 20+4 φ 16">
      <formula>NOT(ISERROR(SEARCH("5 φ 20+4 φ 16",K39)))</formula>
    </cfRule>
    <cfRule type="containsText" dxfId="1064" priority="1334" operator="containsText" text="5 φ 20+3 φ 16">
      <formula>NOT(ISERROR(SEARCH("5 φ 20+3 φ 16",K39)))</formula>
    </cfRule>
    <cfRule type="containsText" dxfId="1063" priority="1335" operator="containsText" text="5 φ 20+2 φ 16">
      <formula>NOT(ISERROR(SEARCH("5 φ 20+2 φ 16",K39)))</formula>
    </cfRule>
    <cfRule type="containsText" dxfId="1062" priority="1336" operator="containsText" text="5 φ 20+1 φ 16">
      <formula>NOT(ISERROR(SEARCH("5 φ 20+1 φ 16",K39)))</formula>
    </cfRule>
    <cfRule type="containsText" dxfId="1061" priority="1337" operator="containsText" text="4 φ 20+4 φ 16">
      <formula>NOT(ISERROR(SEARCH("4 φ 20+4 φ 16",K39)))</formula>
    </cfRule>
    <cfRule type="containsText" dxfId="1060" priority="1338" operator="containsText" text="4 φ 20+3 φ 16">
      <formula>NOT(ISERROR(SEARCH("4 φ 20+3 φ 16",K39)))</formula>
    </cfRule>
    <cfRule type="containsText" dxfId="1059" priority="1339" operator="containsText" text="4 φ 20+22 φ 16">
      <formula>NOT(ISERROR(SEARCH("4 φ 20+22 φ 16",K39)))</formula>
    </cfRule>
    <cfRule type="containsText" dxfId="1058" priority="1340" operator="containsText" text="4 φ 20+1 φ 16">
      <formula>NOT(ISERROR(SEARCH("4 φ 20+1 φ 16",K39)))</formula>
    </cfRule>
    <cfRule type="containsText" dxfId="1057" priority="1341" operator="containsText" text="3 φ 20+3 φ 16">
      <formula>NOT(ISERROR(SEARCH("3 φ 20+3 φ 16",K39)))</formula>
    </cfRule>
    <cfRule type="containsText" dxfId="1056" priority="1342" operator="containsText" text="3 φ 20+2 φ 16">
      <formula>NOT(ISERROR(SEARCH("3 φ 20+2 φ 16",K39)))</formula>
    </cfRule>
    <cfRule type="containsText" dxfId="1055" priority="1343" operator="containsText" text="3 φ 20+1 φ 16">
      <formula>NOT(ISERROR(SEARCH("3 φ 20+1 φ 16",K39)))</formula>
    </cfRule>
    <cfRule type="containsText" dxfId="1054" priority="1344" operator="containsText" text="2 φ 20+3 φ 16">
      <formula>NOT(ISERROR(SEARCH("2 φ 20+3 φ 16",K39)))</formula>
    </cfRule>
    <cfRule type="containsText" dxfId="1053" priority="1345" operator="containsText" text="2 φ 20+2 φ 16">
      <formula>NOT(ISERROR(SEARCH("2 φ 20+2 φ 16",K39)))</formula>
    </cfRule>
    <cfRule type="containsText" dxfId="1052" priority="1346" operator="containsText" text="2 φ 20+1 φ 16">
      <formula>NOT(ISERROR(SEARCH("2 φ 20+1 φ 16",K39)))</formula>
    </cfRule>
    <cfRule type="containsText" dxfId="1051" priority="1347" operator="containsText" text="5 φ 20">
      <formula>NOT(ISERROR(SEARCH("5 φ 20",K39)))</formula>
    </cfRule>
    <cfRule type="containsText" dxfId="1050" priority="1348" operator="containsText" text="4 φ 20">
      <formula>NOT(ISERROR(SEARCH("4 φ 20",K39)))</formula>
    </cfRule>
    <cfRule type="containsText" dxfId="1049" priority="1349" operator="containsText" text="3 φ 20">
      <formula>NOT(ISERROR(SEARCH("3 φ 20",K39)))</formula>
    </cfRule>
    <cfRule type="containsText" dxfId="1048" priority="1350" operator="containsText" text="2 φ 20">
      <formula>NOT(ISERROR(SEARCH("2 φ 20",K39)))</formula>
    </cfRule>
  </conditionalFormatting>
  <conditionalFormatting sqref="K72:N72 K44:N44">
    <cfRule type="containsText" dxfId="1047" priority="1315" operator="containsText" text="5 φ 20+4 φ 16">
      <formula>NOT(ISERROR(SEARCH("5 φ 20+4 φ 16",K44)))</formula>
    </cfRule>
    <cfRule type="containsText" dxfId="1046" priority="1316" operator="containsText" text="5 φ 20+3 φ 16">
      <formula>NOT(ISERROR(SEARCH("5 φ 20+3 φ 16",K44)))</formula>
    </cfRule>
    <cfRule type="containsText" dxfId="1045" priority="1317" operator="containsText" text="5 φ 20+2 φ 16">
      <formula>NOT(ISERROR(SEARCH("5 φ 20+2 φ 16",K44)))</formula>
    </cfRule>
    <cfRule type="containsText" dxfId="1044" priority="1318" operator="containsText" text="5 φ 20+1 φ 16">
      <formula>NOT(ISERROR(SEARCH("5 φ 20+1 φ 16",K44)))</formula>
    </cfRule>
    <cfRule type="containsText" dxfId="1043" priority="1319" operator="containsText" text="4 φ 20+4 φ 16">
      <formula>NOT(ISERROR(SEARCH("4 φ 20+4 φ 16",K44)))</formula>
    </cfRule>
    <cfRule type="containsText" dxfId="1042" priority="1320" operator="containsText" text="4 φ 20+3 φ 16">
      <formula>NOT(ISERROR(SEARCH("4 φ 20+3 φ 16",K44)))</formula>
    </cfRule>
    <cfRule type="containsText" dxfId="1041" priority="1321" operator="containsText" text="4 φ 20+22 φ 16">
      <formula>NOT(ISERROR(SEARCH("4 φ 20+22 φ 16",K44)))</formula>
    </cfRule>
    <cfRule type="containsText" dxfId="1040" priority="1322" operator="containsText" text="4 φ 20+1 φ 16">
      <formula>NOT(ISERROR(SEARCH("4 φ 20+1 φ 16",K44)))</formula>
    </cfRule>
    <cfRule type="containsText" dxfId="1039" priority="1323" operator="containsText" text="3 φ 20+3 φ 16">
      <formula>NOT(ISERROR(SEARCH("3 φ 20+3 φ 16",K44)))</formula>
    </cfRule>
    <cfRule type="containsText" dxfId="1038" priority="1324" operator="containsText" text="3 φ 20+2 φ 16">
      <formula>NOT(ISERROR(SEARCH("3 φ 20+2 φ 16",K44)))</formula>
    </cfRule>
    <cfRule type="containsText" dxfId="1037" priority="1325" operator="containsText" text="3 φ 20+1 φ 16">
      <formula>NOT(ISERROR(SEARCH("3 φ 20+1 φ 16",K44)))</formula>
    </cfRule>
    <cfRule type="containsText" dxfId="1036" priority="1326" operator="containsText" text="2 φ 20+3 φ 16">
      <formula>NOT(ISERROR(SEARCH("2 φ 20+3 φ 16",K44)))</formula>
    </cfRule>
    <cfRule type="containsText" dxfId="1035" priority="1327" operator="containsText" text="2 φ 20+2 φ 16">
      <formula>NOT(ISERROR(SEARCH("2 φ 20+2 φ 16",K44)))</formula>
    </cfRule>
    <cfRule type="containsText" dxfId="1034" priority="1328" operator="containsText" text="2 φ 20+1 φ 16">
      <formula>NOT(ISERROR(SEARCH("2 φ 20+1 φ 16",K44)))</formula>
    </cfRule>
    <cfRule type="containsText" dxfId="1033" priority="1329" operator="containsText" text="5 φ 20">
      <formula>NOT(ISERROR(SEARCH("5 φ 20",K44)))</formula>
    </cfRule>
    <cfRule type="containsText" dxfId="1032" priority="1330" operator="containsText" text="4 φ 20">
      <formula>NOT(ISERROR(SEARCH("4 φ 20",K44)))</formula>
    </cfRule>
    <cfRule type="containsText" dxfId="1031" priority="1331" operator="containsText" text="3 φ 20">
      <formula>NOT(ISERROR(SEARCH("3 φ 20",K44)))</formula>
    </cfRule>
    <cfRule type="containsText" dxfId="1030" priority="1332" operator="containsText" text="2 φ 20">
      <formula>NOT(ISERROR(SEARCH("2 φ 20",K44)))</formula>
    </cfRule>
  </conditionalFormatting>
  <conditionalFormatting sqref="K49:N49">
    <cfRule type="containsText" dxfId="1029" priority="1297" operator="containsText" text="5 φ 20+4 φ 16">
      <formula>NOT(ISERROR(SEARCH("5 φ 20+4 φ 16",K49)))</formula>
    </cfRule>
    <cfRule type="containsText" dxfId="1028" priority="1298" operator="containsText" text="5 φ 20+3 φ 16">
      <formula>NOT(ISERROR(SEARCH("5 φ 20+3 φ 16",K49)))</formula>
    </cfRule>
    <cfRule type="containsText" dxfId="1027" priority="1299" operator="containsText" text="5 φ 20+2 φ 16">
      <formula>NOT(ISERROR(SEARCH("5 φ 20+2 φ 16",K49)))</formula>
    </cfRule>
    <cfRule type="containsText" dxfId="1026" priority="1300" operator="containsText" text="5 φ 20+1 φ 16">
      <formula>NOT(ISERROR(SEARCH("5 φ 20+1 φ 16",K49)))</formula>
    </cfRule>
    <cfRule type="containsText" dxfId="1025" priority="1301" operator="containsText" text="4 φ 20+4 φ 16">
      <formula>NOT(ISERROR(SEARCH("4 φ 20+4 φ 16",K49)))</formula>
    </cfRule>
    <cfRule type="containsText" dxfId="1024" priority="1302" operator="containsText" text="4 φ 20+3 φ 16">
      <formula>NOT(ISERROR(SEARCH("4 φ 20+3 φ 16",K49)))</formula>
    </cfRule>
    <cfRule type="containsText" dxfId="1023" priority="1303" operator="containsText" text="4 φ 20+22 φ 16">
      <formula>NOT(ISERROR(SEARCH("4 φ 20+22 φ 16",K49)))</formula>
    </cfRule>
    <cfRule type="containsText" dxfId="1022" priority="1304" operator="containsText" text="4 φ 20+1 φ 16">
      <formula>NOT(ISERROR(SEARCH("4 φ 20+1 φ 16",K49)))</formula>
    </cfRule>
    <cfRule type="containsText" dxfId="1021" priority="1305" operator="containsText" text="3 φ 20+3 φ 16">
      <formula>NOT(ISERROR(SEARCH("3 φ 20+3 φ 16",K49)))</formula>
    </cfRule>
    <cfRule type="containsText" dxfId="1020" priority="1306" operator="containsText" text="3 φ 20+2 φ 16">
      <formula>NOT(ISERROR(SEARCH("3 φ 20+2 φ 16",K49)))</formula>
    </cfRule>
    <cfRule type="containsText" dxfId="1019" priority="1307" operator="containsText" text="3 φ 20+1 φ 16">
      <formula>NOT(ISERROR(SEARCH("3 φ 20+1 φ 16",K49)))</formula>
    </cfRule>
    <cfRule type="containsText" dxfId="1018" priority="1308" operator="containsText" text="2 φ 20+3 φ 16">
      <formula>NOT(ISERROR(SEARCH("2 φ 20+3 φ 16",K49)))</formula>
    </cfRule>
    <cfRule type="containsText" dxfId="1017" priority="1309" operator="containsText" text="2 φ 20+2 φ 16">
      <formula>NOT(ISERROR(SEARCH("2 φ 20+2 φ 16",K49)))</formula>
    </cfRule>
    <cfRule type="containsText" dxfId="1016" priority="1310" operator="containsText" text="2 φ 20+1 φ 16">
      <formula>NOT(ISERROR(SEARCH("2 φ 20+1 φ 16",K49)))</formula>
    </cfRule>
    <cfRule type="containsText" dxfId="1015" priority="1311" operator="containsText" text="5 φ 20">
      <formula>NOT(ISERROR(SEARCH("5 φ 20",K49)))</formula>
    </cfRule>
    <cfRule type="containsText" dxfId="1014" priority="1312" operator="containsText" text="4 φ 20">
      <formula>NOT(ISERROR(SEARCH("4 φ 20",K49)))</formula>
    </cfRule>
    <cfRule type="containsText" dxfId="1013" priority="1313" operator="containsText" text="3 φ 20">
      <formula>NOT(ISERROR(SEARCH("3 φ 20",K49)))</formula>
    </cfRule>
    <cfRule type="containsText" dxfId="1012" priority="1314" operator="containsText" text="2 φ 20">
      <formula>NOT(ISERROR(SEARCH("2 φ 20",K49)))</formula>
    </cfRule>
  </conditionalFormatting>
  <conditionalFormatting sqref="AU7:AX7 AC7:AF7">
    <cfRule type="containsText" dxfId="1011" priority="1279" operator="containsText" text="5 φ 20+4 φ 16">
      <formula>NOT(ISERROR(SEARCH("5 φ 20+4 φ 16",AC7)))</formula>
    </cfRule>
    <cfRule type="containsText" dxfId="1010" priority="1280" operator="containsText" text="5 φ 20+3 φ 16">
      <formula>NOT(ISERROR(SEARCH("5 φ 20+3 φ 16",AC7)))</formula>
    </cfRule>
    <cfRule type="containsText" dxfId="1009" priority="1281" operator="containsText" text="5 φ 20+2 φ 16">
      <formula>NOT(ISERROR(SEARCH("5 φ 20+2 φ 16",AC7)))</formula>
    </cfRule>
    <cfRule type="containsText" dxfId="1008" priority="1282" operator="containsText" text="5 φ 20+1 φ 16">
      <formula>NOT(ISERROR(SEARCH("5 φ 20+1 φ 16",AC7)))</formula>
    </cfRule>
    <cfRule type="containsText" dxfId="1007" priority="1283" operator="containsText" text="4 φ 20+4 φ 16">
      <formula>NOT(ISERROR(SEARCH("4 φ 20+4 φ 16",AC7)))</formula>
    </cfRule>
    <cfRule type="containsText" dxfId="1006" priority="1284" operator="containsText" text="4 φ 20+3 φ 16">
      <formula>NOT(ISERROR(SEARCH("4 φ 20+3 φ 16",AC7)))</formula>
    </cfRule>
    <cfRule type="containsText" dxfId="1005" priority="1285" operator="containsText" text="4 φ 20+22 φ 16">
      <formula>NOT(ISERROR(SEARCH("4 φ 20+22 φ 16",AC7)))</formula>
    </cfRule>
    <cfRule type="containsText" dxfId="1004" priority="1286" operator="containsText" text="4 φ 20+1 φ 16">
      <formula>NOT(ISERROR(SEARCH("4 φ 20+1 φ 16",AC7)))</formula>
    </cfRule>
    <cfRule type="containsText" dxfId="1003" priority="1287" operator="containsText" text="3 φ 20+3 φ 16">
      <formula>NOT(ISERROR(SEARCH("3 φ 20+3 φ 16",AC7)))</formula>
    </cfRule>
    <cfRule type="containsText" dxfId="1002" priority="1288" operator="containsText" text="3 φ 20+2 φ 16">
      <formula>NOT(ISERROR(SEARCH("3 φ 20+2 φ 16",AC7)))</formula>
    </cfRule>
    <cfRule type="containsText" dxfId="1001" priority="1289" operator="containsText" text="3 φ 20+1 φ 16">
      <formula>NOT(ISERROR(SEARCH("3 φ 20+1 φ 16",AC7)))</formula>
    </cfRule>
    <cfRule type="containsText" dxfId="1000" priority="1290" operator="containsText" text="2 φ 20+3 φ 16">
      <formula>NOT(ISERROR(SEARCH("2 φ 20+3 φ 16",AC7)))</formula>
    </cfRule>
    <cfRule type="containsText" dxfId="999" priority="1291" operator="containsText" text="2 φ 20+2 φ 16">
      <formula>NOT(ISERROR(SEARCH("2 φ 20+2 φ 16",AC7)))</formula>
    </cfRule>
    <cfRule type="containsText" dxfId="998" priority="1292" operator="containsText" text="2 φ 20+1 φ 16">
      <formula>NOT(ISERROR(SEARCH("2 φ 20+1 φ 16",AC7)))</formula>
    </cfRule>
    <cfRule type="containsText" dxfId="997" priority="1293" operator="containsText" text="5 φ 20">
      <formula>NOT(ISERROR(SEARCH("5 φ 20",AC7)))</formula>
    </cfRule>
    <cfRule type="containsText" dxfId="996" priority="1294" operator="containsText" text="4 φ 20">
      <formula>NOT(ISERROR(SEARCH("4 φ 20",AC7)))</formula>
    </cfRule>
    <cfRule type="containsText" dxfId="995" priority="1295" operator="containsText" text="3 φ 20">
      <formula>NOT(ISERROR(SEARCH("3 φ 20",AC7)))</formula>
    </cfRule>
    <cfRule type="containsText" dxfId="994" priority="1296" operator="containsText" text="2 φ 20">
      <formula>NOT(ISERROR(SEARCH("2 φ 20",AC7)))</formula>
    </cfRule>
  </conditionalFormatting>
  <conditionalFormatting sqref="AC17:AF17">
    <cfRule type="containsText" dxfId="993" priority="1243" operator="containsText" text="5 φ 20+4 φ 16">
      <formula>NOT(ISERROR(SEARCH("5 φ 20+4 φ 16",AC17)))</formula>
    </cfRule>
    <cfRule type="containsText" dxfId="992" priority="1244" operator="containsText" text="5 φ 20+3 φ 16">
      <formula>NOT(ISERROR(SEARCH("5 φ 20+3 φ 16",AC17)))</formula>
    </cfRule>
    <cfRule type="containsText" dxfId="991" priority="1245" operator="containsText" text="5 φ 20+2 φ 16">
      <formula>NOT(ISERROR(SEARCH("5 φ 20+2 φ 16",AC17)))</formula>
    </cfRule>
    <cfRule type="containsText" dxfId="990" priority="1246" operator="containsText" text="5 φ 20+1 φ 16">
      <formula>NOT(ISERROR(SEARCH("5 φ 20+1 φ 16",AC17)))</formula>
    </cfRule>
    <cfRule type="containsText" dxfId="989" priority="1247" operator="containsText" text="4 φ 20+4 φ 16">
      <formula>NOT(ISERROR(SEARCH("4 φ 20+4 φ 16",AC17)))</formula>
    </cfRule>
    <cfRule type="containsText" dxfId="988" priority="1248" operator="containsText" text="4 φ 20+3 φ 16">
      <formula>NOT(ISERROR(SEARCH("4 φ 20+3 φ 16",AC17)))</formula>
    </cfRule>
    <cfRule type="containsText" dxfId="987" priority="1249" operator="containsText" text="4 φ 20+22 φ 16">
      <formula>NOT(ISERROR(SEARCH("4 φ 20+22 φ 16",AC17)))</formula>
    </cfRule>
    <cfRule type="containsText" dxfId="986" priority="1250" operator="containsText" text="4 φ 20+1 φ 16">
      <formula>NOT(ISERROR(SEARCH("4 φ 20+1 φ 16",AC17)))</formula>
    </cfRule>
    <cfRule type="containsText" dxfId="985" priority="1251" operator="containsText" text="3 φ 20+3 φ 16">
      <formula>NOT(ISERROR(SEARCH("3 φ 20+3 φ 16",AC17)))</formula>
    </cfRule>
    <cfRule type="containsText" dxfId="984" priority="1252" operator="containsText" text="3 φ 20+2 φ 16">
      <formula>NOT(ISERROR(SEARCH("3 φ 20+2 φ 16",AC17)))</formula>
    </cfRule>
    <cfRule type="containsText" dxfId="983" priority="1253" operator="containsText" text="3 φ 20+1 φ 16">
      <formula>NOT(ISERROR(SEARCH("3 φ 20+1 φ 16",AC17)))</formula>
    </cfRule>
    <cfRule type="containsText" dxfId="982" priority="1254" operator="containsText" text="2 φ 20+3 φ 16">
      <formula>NOT(ISERROR(SEARCH("2 φ 20+3 φ 16",AC17)))</formula>
    </cfRule>
    <cfRule type="containsText" dxfId="981" priority="1255" operator="containsText" text="2 φ 20+2 φ 16">
      <formula>NOT(ISERROR(SEARCH("2 φ 20+2 φ 16",AC17)))</formula>
    </cfRule>
    <cfRule type="containsText" dxfId="980" priority="1256" operator="containsText" text="2 φ 20+1 φ 16">
      <formula>NOT(ISERROR(SEARCH("2 φ 20+1 φ 16",AC17)))</formula>
    </cfRule>
    <cfRule type="containsText" dxfId="979" priority="1257" operator="containsText" text="5 φ 20">
      <formula>NOT(ISERROR(SEARCH("5 φ 20",AC17)))</formula>
    </cfRule>
    <cfRule type="containsText" dxfId="978" priority="1258" operator="containsText" text="4 φ 20">
      <formula>NOT(ISERROR(SEARCH("4 φ 20",AC17)))</formula>
    </cfRule>
    <cfRule type="containsText" dxfId="977" priority="1259" operator="containsText" text="3 φ 20">
      <formula>NOT(ISERROR(SEARCH("3 φ 20",AC17)))</formula>
    </cfRule>
    <cfRule type="containsText" dxfId="976" priority="1260" operator="containsText" text="2 φ 20">
      <formula>NOT(ISERROR(SEARCH("2 φ 20",AC17)))</formula>
    </cfRule>
  </conditionalFormatting>
  <conditionalFormatting sqref="AC22:AF22">
    <cfRule type="containsText" dxfId="975" priority="1225" operator="containsText" text="5 φ 20+4 φ 16">
      <formula>NOT(ISERROR(SEARCH("5 φ 20+4 φ 16",AC22)))</formula>
    </cfRule>
    <cfRule type="containsText" dxfId="974" priority="1226" operator="containsText" text="5 φ 20+3 φ 16">
      <formula>NOT(ISERROR(SEARCH("5 φ 20+3 φ 16",AC22)))</formula>
    </cfRule>
    <cfRule type="containsText" dxfId="973" priority="1227" operator="containsText" text="5 φ 20+2 φ 16">
      <formula>NOT(ISERROR(SEARCH("5 φ 20+2 φ 16",AC22)))</formula>
    </cfRule>
    <cfRule type="containsText" dxfId="972" priority="1228" operator="containsText" text="5 φ 20+1 φ 16">
      <formula>NOT(ISERROR(SEARCH("5 φ 20+1 φ 16",AC22)))</formula>
    </cfRule>
    <cfRule type="containsText" dxfId="971" priority="1229" operator="containsText" text="4 φ 20+4 φ 16">
      <formula>NOT(ISERROR(SEARCH("4 φ 20+4 φ 16",AC22)))</formula>
    </cfRule>
    <cfRule type="containsText" dxfId="970" priority="1230" operator="containsText" text="4 φ 20+3 φ 16">
      <formula>NOT(ISERROR(SEARCH("4 φ 20+3 φ 16",AC22)))</formula>
    </cfRule>
    <cfRule type="containsText" dxfId="969" priority="1231" operator="containsText" text="4 φ 20+22 φ 16">
      <formula>NOT(ISERROR(SEARCH("4 φ 20+22 φ 16",AC22)))</formula>
    </cfRule>
    <cfRule type="containsText" dxfId="968" priority="1232" operator="containsText" text="4 φ 20+1 φ 16">
      <formula>NOT(ISERROR(SEARCH("4 φ 20+1 φ 16",AC22)))</formula>
    </cfRule>
    <cfRule type="containsText" dxfId="967" priority="1233" operator="containsText" text="3 φ 20+3 φ 16">
      <formula>NOT(ISERROR(SEARCH("3 φ 20+3 φ 16",AC22)))</formula>
    </cfRule>
    <cfRule type="containsText" dxfId="966" priority="1234" operator="containsText" text="3 φ 20+2 φ 16">
      <formula>NOT(ISERROR(SEARCH("3 φ 20+2 φ 16",AC22)))</formula>
    </cfRule>
    <cfRule type="containsText" dxfId="965" priority="1235" operator="containsText" text="3 φ 20+1 φ 16">
      <formula>NOT(ISERROR(SEARCH("3 φ 20+1 φ 16",AC22)))</formula>
    </cfRule>
    <cfRule type="containsText" dxfId="964" priority="1236" operator="containsText" text="2 φ 20+3 φ 16">
      <formula>NOT(ISERROR(SEARCH("2 φ 20+3 φ 16",AC22)))</formula>
    </cfRule>
    <cfRule type="containsText" dxfId="963" priority="1237" operator="containsText" text="2 φ 20+2 φ 16">
      <formula>NOT(ISERROR(SEARCH("2 φ 20+2 φ 16",AC22)))</formula>
    </cfRule>
    <cfRule type="containsText" dxfId="962" priority="1238" operator="containsText" text="2 φ 20+1 φ 16">
      <formula>NOT(ISERROR(SEARCH("2 φ 20+1 φ 16",AC22)))</formula>
    </cfRule>
    <cfRule type="containsText" dxfId="961" priority="1239" operator="containsText" text="5 φ 20">
      <formula>NOT(ISERROR(SEARCH("5 φ 20",AC22)))</formula>
    </cfRule>
    <cfRule type="containsText" dxfId="960" priority="1240" operator="containsText" text="4 φ 20">
      <formula>NOT(ISERROR(SEARCH("4 φ 20",AC22)))</formula>
    </cfRule>
    <cfRule type="containsText" dxfId="959" priority="1241" operator="containsText" text="3 φ 20">
      <formula>NOT(ISERROR(SEARCH("3 φ 20",AC22)))</formula>
    </cfRule>
    <cfRule type="containsText" dxfId="958" priority="1242" operator="containsText" text="2 φ 20">
      <formula>NOT(ISERROR(SEARCH("2 φ 20",AC22)))</formula>
    </cfRule>
  </conditionalFormatting>
  <conditionalFormatting sqref="AU27:AX27 AC27:AF27">
    <cfRule type="containsText" dxfId="957" priority="1207" operator="containsText" text="5 φ 20+4 φ 16">
      <formula>NOT(ISERROR(SEARCH("5 φ 20+4 φ 16",AC27)))</formula>
    </cfRule>
    <cfRule type="containsText" dxfId="956" priority="1208" operator="containsText" text="5 φ 20+3 φ 16">
      <formula>NOT(ISERROR(SEARCH("5 φ 20+3 φ 16",AC27)))</formula>
    </cfRule>
    <cfRule type="containsText" dxfId="955" priority="1209" operator="containsText" text="5 φ 20+2 φ 16">
      <formula>NOT(ISERROR(SEARCH("5 φ 20+2 φ 16",AC27)))</formula>
    </cfRule>
    <cfRule type="containsText" dxfId="954" priority="1210" operator="containsText" text="5 φ 20+1 φ 16">
      <formula>NOT(ISERROR(SEARCH("5 φ 20+1 φ 16",AC27)))</formula>
    </cfRule>
    <cfRule type="containsText" dxfId="953" priority="1211" operator="containsText" text="4 φ 20+4 φ 16">
      <formula>NOT(ISERROR(SEARCH("4 φ 20+4 φ 16",AC27)))</formula>
    </cfRule>
    <cfRule type="containsText" dxfId="952" priority="1212" operator="containsText" text="4 φ 20+3 φ 16">
      <formula>NOT(ISERROR(SEARCH("4 φ 20+3 φ 16",AC27)))</formula>
    </cfRule>
    <cfRule type="containsText" dxfId="951" priority="1213" operator="containsText" text="4 φ 20+22 φ 16">
      <formula>NOT(ISERROR(SEARCH("4 φ 20+22 φ 16",AC27)))</formula>
    </cfRule>
    <cfRule type="containsText" dxfId="950" priority="1214" operator="containsText" text="4 φ 20+1 φ 16">
      <formula>NOT(ISERROR(SEARCH("4 φ 20+1 φ 16",AC27)))</formula>
    </cfRule>
    <cfRule type="containsText" dxfId="949" priority="1215" operator="containsText" text="3 φ 20+3 φ 16">
      <formula>NOT(ISERROR(SEARCH("3 φ 20+3 φ 16",AC27)))</formula>
    </cfRule>
    <cfRule type="containsText" dxfId="948" priority="1216" operator="containsText" text="3 φ 20+2 φ 16">
      <formula>NOT(ISERROR(SEARCH("3 φ 20+2 φ 16",AC27)))</formula>
    </cfRule>
    <cfRule type="containsText" dxfId="947" priority="1217" operator="containsText" text="3 φ 20+1 φ 16">
      <formula>NOT(ISERROR(SEARCH("3 φ 20+1 φ 16",AC27)))</formula>
    </cfRule>
    <cfRule type="containsText" dxfId="946" priority="1218" operator="containsText" text="2 φ 20+3 φ 16">
      <formula>NOT(ISERROR(SEARCH("2 φ 20+3 φ 16",AC27)))</formula>
    </cfRule>
    <cfRule type="containsText" dxfId="945" priority="1219" operator="containsText" text="2 φ 20+2 φ 16">
      <formula>NOT(ISERROR(SEARCH("2 φ 20+2 φ 16",AC27)))</formula>
    </cfRule>
    <cfRule type="containsText" dxfId="944" priority="1220" operator="containsText" text="2 φ 20+1 φ 16">
      <formula>NOT(ISERROR(SEARCH("2 φ 20+1 φ 16",AC27)))</formula>
    </cfRule>
    <cfRule type="containsText" dxfId="943" priority="1221" operator="containsText" text="5 φ 20">
      <formula>NOT(ISERROR(SEARCH("5 φ 20",AC27)))</formula>
    </cfRule>
    <cfRule type="containsText" dxfId="942" priority="1222" operator="containsText" text="4 φ 20">
      <formula>NOT(ISERROR(SEARCH("4 φ 20",AC27)))</formula>
    </cfRule>
    <cfRule type="containsText" dxfId="941" priority="1223" operator="containsText" text="3 φ 20">
      <formula>NOT(ISERROR(SEARCH("3 φ 20",AC27)))</formula>
    </cfRule>
    <cfRule type="containsText" dxfId="940" priority="1224" operator="containsText" text="2 φ 20">
      <formula>NOT(ISERROR(SEARCH("2 φ 20",AC27)))</formula>
    </cfRule>
  </conditionalFormatting>
  <conditionalFormatting sqref="AU54:AX55 AC54:AF55">
    <cfRule type="containsText" dxfId="939" priority="1189" operator="containsText" text="5 φ 20+4 φ 16">
      <formula>NOT(ISERROR(SEARCH("5 φ 20+4 φ 16",AC54)))</formula>
    </cfRule>
    <cfRule type="containsText" dxfId="938" priority="1190" operator="containsText" text="5 φ 20+3 φ 16">
      <formula>NOT(ISERROR(SEARCH("5 φ 20+3 φ 16",AC54)))</formula>
    </cfRule>
    <cfRule type="containsText" dxfId="937" priority="1191" operator="containsText" text="5 φ 20+2 φ 16">
      <formula>NOT(ISERROR(SEARCH("5 φ 20+2 φ 16",AC54)))</formula>
    </cfRule>
    <cfRule type="containsText" dxfId="936" priority="1192" operator="containsText" text="5 φ 20+1 φ 16">
      <formula>NOT(ISERROR(SEARCH("5 φ 20+1 φ 16",AC54)))</formula>
    </cfRule>
    <cfRule type="containsText" dxfId="935" priority="1193" operator="containsText" text="4 φ 20+4 φ 16">
      <formula>NOT(ISERROR(SEARCH("4 φ 20+4 φ 16",AC54)))</formula>
    </cfRule>
    <cfRule type="containsText" dxfId="934" priority="1194" operator="containsText" text="4 φ 20+3 φ 16">
      <formula>NOT(ISERROR(SEARCH("4 φ 20+3 φ 16",AC54)))</formula>
    </cfRule>
    <cfRule type="containsText" dxfId="933" priority="1195" operator="containsText" text="4 φ 20+22 φ 16">
      <formula>NOT(ISERROR(SEARCH("4 φ 20+22 φ 16",AC54)))</formula>
    </cfRule>
    <cfRule type="containsText" dxfId="932" priority="1196" operator="containsText" text="4 φ 20+1 φ 16">
      <formula>NOT(ISERROR(SEARCH("4 φ 20+1 φ 16",AC54)))</formula>
    </cfRule>
    <cfRule type="containsText" dxfId="931" priority="1197" operator="containsText" text="3 φ 20+3 φ 16">
      <formula>NOT(ISERROR(SEARCH("3 φ 20+3 φ 16",AC54)))</formula>
    </cfRule>
    <cfRule type="containsText" dxfId="930" priority="1198" operator="containsText" text="3 φ 20+2 φ 16">
      <formula>NOT(ISERROR(SEARCH("3 φ 20+2 φ 16",AC54)))</formula>
    </cfRule>
    <cfRule type="containsText" dxfId="929" priority="1199" operator="containsText" text="3 φ 20+1 φ 16">
      <formula>NOT(ISERROR(SEARCH("3 φ 20+1 φ 16",AC54)))</formula>
    </cfRule>
    <cfRule type="containsText" dxfId="928" priority="1200" operator="containsText" text="2 φ 20+3 φ 16">
      <formula>NOT(ISERROR(SEARCH("2 φ 20+3 φ 16",AC54)))</formula>
    </cfRule>
    <cfRule type="containsText" dxfId="927" priority="1201" operator="containsText" text="2 φ 20+2 φ 16">
      <formula>NOT(ISERROR(SEARCH("2 φ 20+2 φ 16",AC54)))</formula>
    </cfRule>
    <cfRule type="containsText" dxfId="926" priority="1202" operator="containsText" text="2 φ 20+1 φ 16">
      <formula>NOT(ISERROR(SEARCH("2 φ 20+1 φ 16",AC54)))</formula>
    </cfRule>
    <cfRule type="containsText" dxfId="925" priority="1203" operator="containsText" text="5 φ 20">
      <formula>NOT(ISERROR(SEARCH("5 φ 20",AC54)))</formula>
    </cfRule>
    <cfRule type="containsText" dxfId="924" priority="1204" operator="containsText" text="4 φ 20">
      <formula>NOT(ISERROR(SEARCH("4 φ 20",AC54)))</formula>
    </cfRule>
    <cfRule type="containsText" dxfId="923" priority="1205" operator="containsText" text="3 φ 20">
      <formula>NOT(ISERROR(SEARCH("3 φ 20",AC54)))</formula>
    </cfRule>
    <cfRule type="containsText" dxfId="922" priority="1206" operator="containsText" text="2 φ 20">
      <formula>NOT(ISERROR(SEARCH("2 φ 20",AC54)))</formula>
    </cfRule>
  </conditionalFormatting>
  <conditionalFormatting sqref="AU62:AX62 AU34:AX34 AC62:AF62 AC34:AF34">
    <cfRule type="containsText" dxfId="921" priority="1171" operator="containsText" text="5 φ 20+4 φ 16">
      <formula>NOT(ISERROR(SEARCH("5 φ 20+4 φ 16",AC34)))</formula>
    </cfRule>
    <cfRule type="containsText" dxfId="920" priority="1172" operator="containsText" text="5 φ 20+3 φ 16">
      <formula>NOT(ISERROR(SEARCH("5 φ 20+3 φ 16",AC34)))</formula>
    </cfRule>
    <cfRule type="containsText" dxfId="919" priority="1173" operator="containsText" text="5 φ 20+2 φ 16">
      <formula>NOT(ISERROR(SEARCH("5 φ 20+2 φ 16",AC34)))</formula>
    </cfRule>
    <cfRule type="containsText" dxfId="918" priority="1174" operator="containsText" text="5 φ 20+1 φ 16">
      <formula>NOT(ISERROR(SEARCH("5 φ 20+1 φ 16",AC34)))</formula>
    </cfRule>
    <cfRule type="containsText" dxfId="917" priority="1175" operator="containsText" text="4 φ 20+4 φ 16">
      <formula>NOT(ISERROR(SEARCH("4 φ 20+4 φ 16",AC34)))</formula>
    </cfRule>
    <cfRule type="containsText" dxfId="916" priority="1176" operator="containsText" text="4 φ 20+3 φ 16">
      <formula>NOT(ISERROR(SEARCH("4 φ 20+3 φ 16",AC34)))</formula>
    </cfRule>
    <cfRule type="containsText" dxfId="915" priority="1177" operator="containsText" text="4 φ 20+22 φ 16">
      <formula>NOT(ISERROR(SEARCH("4 φ 20+22 φ 16",AC34)))</formula>
    </cfRule>
    <cfRule type="containsText" dxfId="914" priority="1178" operator="containsText" text="4 φ 20+1 φ 16">
      <formula>NOT(ISERROR(SEARCH("4 φ 20+1 φ 16",AC34)))</formula>
    </cfRule>
    <cfRule type="containsText" dxfId="913" priority="1179" operator="containsText" text="3 φ 20+3 φ 16">
      <formula>NOT(ISERROR(SEARCH("3 φ 20+3 φ 16",AC34)))</formula>
    </cfRule>
    <cfRule type="containsText" dxfId="912" priority="1180" operator="containsText" text="3 φ 20+2 φ 16">
      <formula>NOT(ISERROR(SEARCH("3 φ 20+2 φ 16",AC34)))</formula>
    </cfRule>
    <cfRule type="containsText" dxfId="911" priority="1181" operator="containsText" text="3 φ 20+1 φ 16">
      <formula>NOT(ISERROR(SEARCH("3 φ 20+1 φ 16",AC34)))</formula>
    </cfRule>
    <cfRule type="containsText" dxfId="910" priority="1182" operator="containsText" text="2 φ 20+3 φ 16">
      <formula>NOT(ISERROR(SEARCH("2 φ 20+3 φ 16",AC34)))</formula>
    </cfRule>
    <cfRule type="containsText" dxfId="909" priority="1183" operator="containsText" text="2 φ 20+2 φ 16">
      <formula>NOT(ISERROR(SEARCH("2 φ 20+2 φ 16",AC34)))</formula>
    </cfRule>
    <cfRule type="containsText" dxfId="908" priority="1184" operator="containsText" text="2 φ 20+1 φ 16">
      <formula>NOT(ISERROR(SEARCH("2 φ 20+1 φ 16",AC34)))</formula>
    </cfRule>
    <cfRule type="containsText" dxfId="907" priority="1185" operator="containsText" text="5 φ 20">
      <formula>NOT(ISERROR(SEARCH("5 φ 20",AC34)))</formula>
    </cfRule>
    <cfRule type="containsText" dxfId="906" priority="1186" operator="containsText" text="4 φ 20">
      <formula>NOT(ISERROR(SEARCH("4 φ 20",AC34)))</formula>
    </cfRule>
    <cfRule type="containsText" dxfId="905" priority="1187" operator="containsText" text="3 φ 20">
      <formula>NOT(ISERROR(SEARCH("3 φ 20",AC34)))</formula>
    </cfRule>
    <cfRule type="containsText" dxfId="904" priority="1188" operator="containsText" text="2 φ 20">
      <formula>NOT(ISERROR(SEARCH("2 φ 20",AC34)))</formula>
    </cfRule>
  </conditionalFormatting>
  <conditionalFormatting sqref="AU67:AX67 AC67:AF67 AC39:AF39">
    <cfRule type="containsText" dxfId="903" priority="1153" operator="containsText" text="5 φ 20+4 φ 16">
      <formula>NOT(ISERROR(SEARCH("5 φ 20+4 φ 16",AC39)))</formula>
    </cfRule>
    <cfRule type="containsText" dxfId="902" priority="1154" operator="containsText" text="5 φ 20+3 φ 16">
      <formula>NOT(ISERROR(SEARCH("5 φ 20+3 φ 16",AC39)))</formula>
    </cfRule>
    <cfRule type="containsText" dxfId="901" priority="1155" operator="containsText" text="5 φ 20+2 φ 16">
      <formula>NOT(ISERROR(SEARCH("5 φ 20+2 φ 16",AC39)))</formula>
    </cfRule>
    <cfRule type="containsText" dxfId="900" priority="1156" operator="containsText" text="5 φ 20+1 φ 16">
      <formula>NOT(ISERROR(SEARCH("5 φ 20+1 φ 16",AC39)))</formula>
    </cfRule>
    <cfRule type="containsText" dxfId="899" priority="1157" operator="containsText" text="4 φ 20+4 φ 16">
      <formula>NOT(ISERROR(SEARCH("4 φ 20+4 φ 16",AC39)))</formula>
    </cfRule>
    <cfRule type="containsText" dxfId="898" priority="1158" operator="containsText" text="4 φ 20+3 φ 16">
      <formula>NOT(ISERROR(SEARCH("4 φ 20+3 φ 16",AC39)))</formula>
    </cfRule>
    <cfRule type="containsText" dxfId="897" priority="1159" operator="containsText" text="4 φ 20+22 φ 16">
      <formula>NOT(ISERROR(SEARCH("4 φ 20+22 φ 16",AC39)))</formula>
    </cfRule>
    <cfRule type="containsText" dxfId="896" priority="1160" operator="containsText" text="4 φ 20+1 φ 16">
      <formula>NOT(ISERROR(SEARCH("4 φ 20+1 φ 16",AC39)))</formula>
    </cfRule>
    <cfRule type="containsText" dxfId="895" priority="1161" operator="containsText" text="3 φ 20+3 φ 16">
      <formula>NOT(ISERROR(SEARCH("3 φ 20+3 φ 16",AC39)))</formula>
    </cfRule>
    <cfRule type="containsText" dxfId="894" priority="1162" operator="containsText" text="3 φ 20+2 φ 16">
      <formula>NOT(ISERROR(SEARCH("3 φ 20+2 φ 16",AC39)))</formula>
    </cfRule>
    <cfRule type="containsText" dxfId="893" priority="1163" operator="containsText" text="3 φ 20+1 φ 16">
      <formula>NOT(ISERROR(SEARCH("3 φ 20+1 φ 16",AC39)))</formula>
    </cfRule>
    <cfRule type="containsText" dxfId="892" priority="1164" operator="containsText" text="2 φ 20+3 φ 16">
      <formula>NOT(ISERROR(SEARCH("2 φ 20+3 φ 16",AC39)))</formula>
    </cfRule>
    <cfRule type="containsText" dxfId="891" priority="1165" operator="containsText" text="2 φ 20+2 φ 16">
      <formula>NOT(ISERROR(SEARCH("2 φ 20+2 φ 16",AC39)))</formula>
    </cfRule>
    <cfRule type="containsText" dxfId="890" priority="1166" operator="containsText" text="2 φ 20+1 φ 16">
      <formula>NOT(ISERROR(SEARCH("2 φ 20+1 φ 16",AC39)))</formula>
    </cfRule>
    <cfRule type="containsText" dxfId="889" priority="1167" operator="containsText" text="5 φ 20">
      <formula>NOT(ISERROR(SEARCH("5 φ 20",AC39)))</formula>
    </cfRule>
    <cfRule type="containsText" dxfId="888" priority="1168" operator="containsText" text="4 φ 20">
      <formula>NOT(ISERROR(SEARCH("4 φ 20",AC39)))</formula>
    </cfRule>
    <cfRule type="containsText" dxfId="887" priority="1169" operator="containsText" text="3 φ 20">
      <formula>NOT(ISERROR(SEARCH("3 φ 20",AC39)))</formula>
    </cfRule>
    <cfRule type="containsText" dxfId="886" priority="1170" operator="containsText" text="2 φ 20">
      <formula>NOT(ISERROR(SEARCH("2 φ 20",AC39)))</formula>
    </cfRule>
  </conditionalFormatting>
  <conditionalFormatting sqref="AU72:AX72 AU44:AX44 AC72:AF72 AC44:AF44">
    <cfRule type="containsText" dxfId="885" priority="1135" operator="containsText" text="5 φ 20+4 φ 16">
      <formula>NOT(ISERROR(SEARCH("5 φ 20+4 φ 16",AC44)))</formula>
    </cfRule>
    <cfRule type="containsText" dxfId="884" priority="1136" operator="containsText" text="5 φ 20+3 φ 16">
      <formula>NOT(ISERROR(SEARCH("5 φ 20+3 φ 16",AC44)))</formula>
    </cfRule>
    <cfRule type="containsText" dxfId="883" priority="1137" operator="containsText" text="5 φ 20+2 φ 16">
      <formula>NOT(ISERROR(SEARCH("5 φ 20+2 φ 16",AC44)))</formula>
    </cfRule>
    <cfRule type="containsText" dxfId="882" priority="1138" operator="containsText" text="5 φ 20+1 φ 16">
      <formula>NOT(ISERROR(SEARCH("5 φ 20+1 φ 16",AC44)))</formula>
    </cfRule>
    <cfRule type="containsText" dxfId="881" priority="1139" operator="containsText" text="4 φ 20+4 φ 16">
      <formula>NOT(ISERROR(SEARCH("4 φ 20+4 φ 16",AC44)))</formula>
    </cfRule>
    <cfRule type="containsText" dxfId="880" priority="1140" operator="containsText" text="4 φ 20+3 φ 16">
      <formula>NOT(ISERROR(SEARCH("4 φ 20+3 φ 16",AC44)))</formula>
    </cfRule>
    <cfRule type="containsText" dxfId="879" priority="1141" operator="containsText" text="4 φ 20+22 φ 16">
      <formula>NOT(ISERROR(SEARCH("4 φ 20+22 φ 16",AC44)))</formula>
    </cfRule>
    <cfRule type="containsText" dxfId="878" priority="1142" operator="containsText" text="4 φ 20+1 φ 16">
      <formula>NOT(ISERROR(SEARCH("4 φ 20+1 φ 16",AC44)))</formula>
    </cfRule>
    <cfRule type="containsText" dxfId="877" priority="1143" operator="containsText" text="3 φ 20+3 φ 16">
      <formula>NOT(ISERROR(SEARCH("3 φ 20+3 φ 16",AC44)))</formula>
    </cfRule>
    <cfRule type="containsText" dxfId="876" priority="1144" operator="containsText" text="3 φ 20+2 φ 16">
      <formula>NOT(ISERROR(SEARCH("3 φ 20+2 φ 16",AC44)))</formula>
    </cfRule>
    <cfRule type="containsText" dxfId="875" priority="1145" operator="containsText" text="3 φ 20+1 φ 16">
      <formula>NOT(ISERROR(SEARCH("3 φ 20+1 φ 16",AC44)))</formula>
    </cfRule>
    <cfRule type="containsText" dxfId="874" priority="1146" operator="containsText" text="2 φ 20+3 φ 16">
      <formula>NOT(ISERROR(SEARCH("2 φ 20+3 φ 16",AC44)))</formula>
    </cfRule>
    <cfRule type="containsText" dxfId="873" priority="1147" operator="containsText" text="2 φ 20+2 φ 16">
      <formula>NOT(ISERROR(SEARCH("2 φ 20+2 φ 16",AC44)))</formula>
    </cfRule>
    <cfRule type="containsText" dxfId="872" priority="1148" operator="containsText" text="2 φ 20+1 φ 16">
      <formula>NOT(ISERROR(SEARCH("2 φ 20+1 φ 16",AC44)))</formula>
    </cfRule>
    <cfRule type="containsText" dxfId="871" priority="1149" operator="containsText" text="5 φ 20">
      <formula>NOT(ISERROR(SEARCH("5 φ 20",AC44)))</formula>
    </cfRule>
    <cfRule type="containsText" dxfId="870" priority="1150" operator="containsText" text="4 φ 20">
      <formula>NOT(ISERROR(SEARCH("4 φ 20",AC44)))</formula>
    </cfRule>
    <cfRule type="containsText" dxfId="869" priority="1151" operator="containsText" text="3 φ 20">
      <formula>NOT(ISERROR(SEARCH("3 φ 20",AC44)))</formula>
    </cfRule>
    <cfRule type="containsText" dxfId="868" priority="1152" operator="containsText" text="2 φ 20">
      <formula>NOT(ISERROR(SEARCH("2 φ 20",AC44)))</formula>
    </cfRule>
  </conditionalFormatting>
  <conditionalFormatting sqref="AU77:AX77 AU49:AX49 AC77:AF77 AC49:AF49">
    <cfRule type="containsText" dxfId="867" priority="1117" operator="containsText" text="5 φ 20+4 φ 16">
      <formula>NOT(ISERROR(SEARCH("5 φ 20+4 φ 16",AC49)))</formula>
    </cfRule>
    <cfRule type="containsText" dxfId="866" priority="1118" operator="containsText" text="5 φ 20+3 φ 16">
      <formula>NOT(ISERROR(SEARCH("5 φ 20+3 φ 16",AC49)))</formula>
    </cfRule>
    <cfRule type="containsText" dxfId="865" priority="1119" operator="containsText" text="5 φ 20+2 φ 16">
      <formula>NOT(ISERROR(SEARCH("5 φ 20+2 φ 16",AC49)))</formula>
    </cfRule>
    <cfRule type="containsText" dxfId="864" priority="1120" operator="containsText" text="5 φ 20+1 φ 16">
      <formula>NOT(ISERROR(SEARCH("5 φ 20+1 φ 16",AC49)))</formula>
    </cfRule>
    <cfRule type="containsText" dxfId="863" priority="1121" operator="containsText" text="4 φ 20+4 φ 16">
      <formula>NOT(ISERROR(SEARCH("4 φ 20+4 φ 16",AC49)))</formula>
    </cfRule>
    <cfRule type="containsText" dxfId="862" priority="1122" operator="containsText" text="4 φ 20+3 φ 16">
      <formula>NOT(ISERROR(SEARCH("4 φ 20+3 φ 16",AC49)))</formula>
    </cfRule>
    <cfRule type="containsText" dxfId="861" priority="1123" operator="containsText" text="4 φ 20+22 φ 16">
      <formula>NOT(ISERROR(SEARCH("4 φ 20+22 φ 16",AC49)))</formula>
    </cfRule>
    <cfRule type="containsText" dxfId="860" priority="1124" operator="containsText" text="4 φ 20+1 φ 16">
      <formula>NOT(ISERROR(SEARCH("4 φ 20+1 φ 16",AC49)))</formula>
    </cfRule>
    <cfRule type="containsText" dxfId="859" priority="1125" operator="containsText" text="3 φ 20+3 φ 16">
      <formula>NOT(ISERROR(SEARCH("3 φ 20+3 φ 16",AC49)))</formula>
    </cfRule>
    <cfRule type="containsText" dxfId="858" priority="1126" operator="containsText" text="3 φ 20+2 φ 16">
      <formula>NOT(ISERROR(SEARCH("3 φ 20+2 φ 16",AC49)))</formula>
    </cfRule>
    <cfRule type="containsText" dxfId="857" priority="1127" operator="containsText" text="3 φ 20+1 φ 16">
      <formula>NOT(ISERROR(SEARCH("3 φ 20+1 φ 16",AC49)))</formula>
    </cfRule>
    <cfRule type="containsText" dxfId="856" priority="1128" operator="containsText" text="2 φ 20+3 φ 16">
      <formula>NOT(ISERROR(SEARCH("2 φ 20+3 φ 16",AC49)))</formula>
    </cfRule>
    <cfRule type="containsText" dxfId="855" priority="1129" operator="containsText" text="2 φ 20+2 φ 16">
      <formula>NOT(ISERROR(SEARCH("2 φ 20+2 φ 16",AC49)))</formula>
    </cfRule>
    <cfRule type="containsText" dxfId="854" priority="1130" operator="containsText" text="2 φ 20+1 φ 16">
      <formula>NOT(ISERROR(SEARCH("2 φ 20+1 φ 16",AC49)))</formula>
    </cfRule>
    <cfRule type="containsText" dxfId="853" priority="1131" operator="containsText" text="5 φ 20">
      <formula>NOT(ISERROR(SEARCH("5 φ 20",AC49)))</formula>
    </cfRule>
    <cfRule type="containsText" dxfId="852" priority="1132" operator="containsText" text="4 φ 20">
      <formula>NOT(ISERROR(SEARCH("4 φ 20",AC49)))</formula>
    </cfRule>
    <cfRule type="containsText" dxfId="851" priority="1133" operator="containsText" text="3 φ 20">
      <formula>NOT(ISERROR(SEARCH("3 φ 20",AC49)))</formula>
    </cfRule>
    <cfRule type="containsText" dxfId="850" priority="1134" operator="containsText" text="2 φ 20">
      <formula>NOT(ISERROR(SEARCH("2 φ 20",AC49)))</formula>
    </cfRule>
  </conditionalFormatting>
  <conditionalFormatting sqref="CW7:CZ7 CE7:CH7 BM7:BP7">
    <cfRule type="containsText" dxfId="849" priority="1099" operator="containsText" text="5 φ 20+4 φ 16">
      <formula>NOT(ISERROR(SEARCH("5 φ 20+4 φ 16",BM7)))</formula>
    </cfRule>
    <cfRule type="containsText" dxfId="848" priority="1100" operator="containsText" text="5 φ 20+3 φ 16">
      <formula>NOT(ISERROR(SEARCH("5 φ 20+3 φ 16",BM7)))</formula>
    </cfRule>
    <cfRule type="containsText" dxfId="847" priority="1101" operator="containsText" text="5 φ 20+2 φ 16">
      <formula>NOT(ISERROR(SEARCH("5 φ 20+2 φ 16",BM7)))</formula>
    </cfRule>
    <cfRule type="containsText" dxfId="846" priority="1102" operator="containsText" text="5 φ 20+1 φ 16">
      <formula>NOT(ISERROR(SEARCH("5 φ 20+1 φ 16",BM7)))</formula>
    </cfRule>
    <cfRule type="containsText" dxfId="845" priority="1103" operator="containsText" text="4 φ 20+4 φ 16">
      <formula>NOT(ISERROR(SEARCH("4 φ 20+4 φ 16",BM7)))</formula>
    </cfRule>
    <cfRule type="containsText" dxfId="844" priority="1104" operator="containsText" text="4 φ 20+3 φ 16">
      <formula>NOT(ISERROR(SEARCH("4 φ 20+3 φ 16",BM7)))</formula>
    </cfRule>
    <cfRule type="containsText" dxfId="843" priority="1105" operator="containsText" text="4 φ 20+22 φ 16">
      <formula>NOT(ISERROR(SEARCH("4 φ 20+22 φ 16",BM7)))</formula>
    </cfRule>
    <cfRule type="containsText" dxfId="842" priority="1106" operator="containsText" text="4 φ 20+1 φ 16">
      <formula>NOT(ISERROR(SEARCH("4 φ 20+1 φ 16",BM7)))</formula>
    </cfRule>
    <cfRule type="containsText" dxfId="841" priority="1107" operator="containsText" text="3 φ 20+3 φ 16">
      <formula>NOT(ISERROR(SEARCH("3 φ 20+3 φ 16",BM7)))</formula>
    </cfRule>
    <cfRule type="containsText" dxfId="840" priority="1108" operator="containsText" text="3 φ 20+2 φ 16">
      <formula>NOT(ISERROR(SEARCH("3 φ 20+2 φ 16",BM7)))</formula>
    </cfRule>
    <cfRule type="containsText" dxfId="839" priority="1109" operator="containsText" text="3 φ 20+1 φ 16">
      <formula>NOT(ISERROR(SEARCH("3 φ 20+1 φ 16",BM7)))</formula>
    </cfRule>
    <cfRule type="containsText" dxfId="838" priority="1110" operator="containsText" text="2 φ 20+3 φ 16">
      <formula>NOT(ISERROR(SEARCH("2 φ 20+3 φ 16",BM7)))</formula>
    </cfRule>
    <cfRule type="containsText" dxfId="837" priority="1111" operator="containsText" text="2 φ 20+2 φ 16">
      <formula>NOT(ISERROR(SEARCH("2 φ 20+2 φ 16",BM7)))</formula>
    </cfRule>
    <cfRule type="containsText" dxfId="836" priority="1112" operator="containsText" text="2 φ 20+1 φ 16">
      <formula>NOT(ISERROR(SEARCH("2 φ 20+1 φ 16",BM7)))</formula>
    </cfRule>
    <cfRule type="containsText" dxfId="835" priority="1113" operator="containsText" text="5 φ 20">
      <formula>NOT(ISERROR(SEARCH("5 φ 20",BM7)))</formula>
    </cfRule>
    <cfRule type="containsText" dxfId="834" priority="1114" operator="containsText" text="4 φ 20">
      <formula>NOT(ISERROR(SEARCH("4 φ 20",BM7)))</formula>
    </cfRule>
    <cfRule type="containsText" dxfId="833" priority="1115" operator="containsText" text="3 φ 20">
      <formula>NOT(ISERROR(SEARCH("3 φ 20",BM7)))</formula>
    </cfRule>
    <cfRule type="containsText" dxfId="832" priority="1116" operator="containsText" text="2 φ 20">
      <formula>NOT(ISERROR(SEARCH("2 φ 20",BM7)))</formula>
    </cfRule>
  </conditionalFormatting>
  <conditionalFormatting sqref="CW17:CZ17 BM17:BP17">
    <cfRule type="containsText" dxfId="831" priority="1063" operator="containsText" text="5 φ 20+4 φ 16">
      <formula>NOT(ISERROR(SEARCH("5 φ 20+4 φ 16",BM17)))</formula>
    </cfRule>
    <cfRule type="containsText" dxfId="830" priority="1064" operator="containsText" text="5 φ 20+3 φ 16">
      <formula>NOT(ISERROR(SEARCH("5 φ 20+3 φ 16",BM17)))</formula>
    </cfRule>
    <cfRule type="containsText" dxfId="829" priority="1065" operator="containsText" text="5 φ 20+2 φ 16">
      <formula>NOT(ISERROR(SEARCH("5 φ 20+2 φ 16",BM17)))</formula>
    </cfRule>
    <cfRule type="containsText" dxfId="828" priority="1066" operator="containsText" text="5 φ 20+1 φ 16">
      <formula>NOT(ISERROR(SEARCH("5 φ 20+1 φ 16",BM17)))</formula>
    </cfRule>
    <cfRule type="containsText" dxfId="827" priority="1067" operator="containsText" text="4 φ 20+4 φ 16">
      <formula>NOT(ISERROR(SEARCH("4 φ 20+4 φ 16",BM17)))</formula>
    </cfRule>
    <cfRule type="containsText" dxfId="826" priority="1068" operator="containsText" text="4 φ 20+3 φ 16">
      <formula>NOT(ISERROR(SEARCH("4 φ 20+3 φ 16",BM17)))</formula>
    </cfRule>
    <cfRule type="containsText" dxfId="825" priority="1069" operator="containsText" text="4 φ 20+22 φ 16">
      <formula>NOT(ISERROR(SEARCH("4 φ 20+22 φ 16",BM17)))</formula>
    </cfRule>
    <cfRule type="containsText" dxfId="824" priority="1070" operator="containsText" text="4 φ 20+1 φ 16">
      <formula>NOT(ISERROR(SEARCH("4 φ 20+1 φ 16",BM17)))</formula>
    </cfRule>
    <cfRule type="containsText" dxfId="823" priority="1071" operator="containsText" text="3 φ 20+3 φ 16">
      <formula>NOT(ISERROR(SEARCH("3 φ 20+3 φ 16",BM17)))</formula>
    </cfRule>
    <cfRule type="containsText" dxfId="822" priority="1072" operator="containsText" text="3 φ 20+2 φ 16">
      <formula>NOT(ISERROR(SEARCH("3 φ 20+2 φ 16",BM17)))</formula>
    </cfRule>
    <cfRule type="containsText" dxfId="821" priority="1073" operator="containsText" text="3 φ 20+1 φ 16">
      <formula>NOT(ISERROR(SEARCH("3 φ 20+1 φ 16",BM17)))</formula>
    </cfRule>
    <cfRule type="containsText" dxfId="820" priority="1074" operator="containsText" text="2 φ 20+3 φ 16">
      <formula>NOT(ISERROR(SEARCH("2 φ 20+3 φ 16",BM17)))</formula>
    </cfRule>
    <cfRule type="containsText" dxfId="819" priority="1075" operator="containsText" text="2 φ 20+2 φ 16">
      <formula>NOT(ISERROR(SEARCH("2 φ 20+2 φ 16",BM17)))</formula>
    </cfRule>
    <cfRule type="containsText" dxfId="818" priority="1076" operator="containsText" text="2 φ 20+1 φ 16">
      <formula>NOT(ISERROR(SEARCH("2 φ 20+1 φ 16",BM17)))</formula>
    </cfRule>
    <cfRule type="containsText" dxfId="817" priority="1077" operator="containsText" text="5 φ 20">
      <formula>NOT(ISERROR(SEARCH("5 φ 20",BM17)))</formula>
    </cfRule>
    <cfRule type="containsText" dxfId="816" priority="1078" operator="containsText" text="4 φ 20">
      <formula>NOT(ISERROR(SEARCH("4 φ 20",BM17)))</formula>
    </cfRule>
    <cfRule type="containsText" dxfId="815" priority="1079" operator="containsText" text="3 φ 20">
      <formula>NOT(ISERROR(SEARCH("3 φ 20",BM17)))</formula>
    </cfRule>
    <cfRule type="containsText" dxfId="814" priority="1080" operator="containsText" text="2 φ 20">
      <formula>NOT(ISERROR(SEARCH("2 φ 20",BM17)))</formula>
    </cfRule>
  </conditionalFormatting>
  <conditionalFormatting sqref="CW22:CZ22 BM22:BP22">
    <cfRule type="containsText" dxfId="813" priority="1045" operator="containsText" text="5 φ 20+4 φ 16">
      <formula>NOT(ISERROR(SEARCH("5 φ 20+4 φ 16",BM22)))</formula>
    </cfRule>
    <cfRule type="containsText" dxfId="812" priority="1046" operator="containsText" text="5 φ 20+3 φ 16">
      <formula>NOT(ISERROR(SEARCH("5 φ 20+3 φ 16",BM22)))</formula>
    </cfRule>
    <cfRule type="containsText" dxfId="811" priority="1047" operator="containsText" text="5 φ 20+2 φ 16">
      <formula>NOT(ISERROR(SEARCH("5 φ 20+2 φ 16",BM22)))</formula>
    </cfRule>
    <cfRule type="containsText" dxfId="810" priority="1048" operator="containsText" text="5 φ 20+1 φ 16">
      <formula>NOT(ISERROR(SEARCH("5 φ 20+1 φ 16",BM22)))</formula>
    </cfRule>
    <cfRule type="containsText" dxfId="809" priority="1049" operator="containsText" text="4 φ 20+4 φ 16">
      <formula>NOT(ISERROR(SEARCH("4 φ 20+4 φ 16",BM22)))</formula>
    </cfRule>
    <cfRule type="containsText" dxfId="808" priority="1050" operator="containsText" text="4 φ 20+3 φ 16">
      <formula>NOT(ISERROR(SEARCH("4 φ 20+3 φ 16",BM22)))</formula>
    </cfRule>
    <cfRule type="containsText" dxfId="807" priority="1051" operator="containsText" text="4 φ 20+22 φ 16">
      <formula>NOT(ISERROR(SEARCH("4 φ 20+22 φ 16",BM22)))</formula>
    </cfRule>
    <cfRule type="containsText" dxfId="806" priority="1052" operator="containsText" text="4 φ 20+1 φ 16">
      <formula>NOT(ISERROR(SEARCH("4 φ 20+1 φ 16",BM22)))</formula>
    </cfRule>
    <cfRule type="containsText" dxfId="805" priority="1053" operator="containsText" text="3 φ 20+3 φ 16">
      <formula>NOT(ISERROR(SEARCH("3 φ 20+3 φ 16",BM22)))</formula>
    </cfRule>
    <cfRule type="containsText" dxfId="804" priority="1054" operator="containsText" text="3 φ 20+2 φ 16">
      <formula>NOT(ISERROR(SEARCH("3 φ 20+2 φ 16",BM22)))</formula>
    </cfRule>
    <cfRule type="containsText" dxfId="803" priority="1055" operator="containsText" text="3 φ 20+1 φ 16">
      <formula>NOT(ISERROR(SEARCH("3 φ 20+1 φ 16",BM22)))</formula>
    </cfRule>
    <cfRule type="containsText" dxfId="802" priority="1056" operator="containsText" text="2 φ 20+3 φ 16">
      <formula>NOT(ISERROR(SEARCH("2 φ 20+3 φ 16",BM22)))</formula>
    </cfRule>
    <cfRule type="containsText" dxfId="801" priority="1057" operator="containsText" text="2 φ 20+2 φ 16">
      <formula>NOT(ISERROR(SEARCH("2 φ 20+2 φ 16",BM22)))</formula>
    </cfRule>
    <cfRule type="containsText" dxfId="800" priority="1058" operator="containsText" text="2 φ 20+1 φ 16">
      <formula>NOT(ISERROR(SEARCH("2 φ 20+1 φ 16",BM22)))</formula>
    </cfRule>
    <cfRule type="containsText" dxfId="799" priority="1059" operator="containsText" text="5 φ 20">
      <formula>NOT(ISERROR(SEARCH("5 φ 20",BM22)))</formula>
    </cfRule>
    <cfRule type="containsText" dxfId="798" priority="1060" operator="containsText" text="4 φ 20">
      <formula>NOT(ISERROR(SEARCH("4 φ 20",BM22)))</formula>
    </cfRule>
    <cfRule type="containsText" dxfId="797" priority="1061" operator="containsText" text="3 φ 20">
      <formula>NOT(ISERROR(SEARCH("3 φ 20",BM22)))</formula>
    </cfRule>
    <cfRule type="containsText" dxfId="796" priority="1062" operator="containsText" text="2 φ 20">
      <formula>NOT(ISERROR(SEARCH("2 φ 20",BM22)))</formula>
    </cfRule>
  </conditionalFormatting>
  <conditionalFormatting sqref="CW27:CZ27 CE27:CH27 BM27:BP27">
    <cfRule type="containsText" dxfId="795" priority="1027" operator="containsText" text="5 φ 20+4 φ 16">
      <formula>NOT(ISERROR(SEARCH("5 φ 20+4 φ 16",BM27)))</formula>
    </cfRule>
    <cfRule type="containsText" dxfId="794" priority="1028" operator="containsText" text="5 φ 20+3 φ 16">
      <formula>NOT(ISERROR(SEARCH("5 φ 20+3 φ 16",BM27)))</formula>
    </cfRule>
    <cfRule type="containsText" dxfId="793" priority="1029" operator="containsText" text="5 φ 20+2 φ 16">
      <formula>NOT(ISERROR(SEARCH("5 φ 20+2 φ 16",BM27)))</formula>
    </cfRule>
    <cfRule type="containsText" dxfId="792" priority="1030" operator="containsText" text="5 φ 20+1 φ 16">
      <formula>NOT(ISERROR(SEARCH("5 φ 20+1 φ 16",BM27)))</formula>
    </cfRule>
    <cfRule type="containsText" dxfId="791" priority="1031" operator="containsText" text="4 φ 20+4 φ 16">
      <formula>NOT(ISERROR(SEARCH("4 φ 20+4 φ 16",BM27)))</formula>
    </cfRule>
    <cfRule type="containsText" dxfId="790" priority="1032" operator="containsText" text="4 φ 20+3 φ 16">
      <formula>NOT(ISERROR(SEARCH("4 φ 20+3 φ 16",BM27)))</formula>
    </cfRule>
    <cfRule type="containsText" dxfId="789" priority="1033" operator="containsText" text="4 φ 20+22 φ 16">
      <formula>NOT(ISERROR(SEARCH("4 φ 20+22 φ 16",BM27)))</formula>
    </cfRule>
    <cfRule type="containsText" dxfId="788" priority="1034" operator="containsText" text="4 φ 20+1 φ 16">
      <formula>NOT(ISERROR(SEARCH("4 φ 20+1 φ 16",BM27)))</formula>
    </cfRule>
    <cfRule type="containsText" dxfId="787" priority="1035" operator="containsText" text="3 φ 20+3 φ 16">
      <formula>NOT(ISERROR(SEARCH("3 φ 20+3 φ 16",BM27)))</formula>
    </cfRule>
    <cfRule type="containsText" dxfId="786" priority="1036" operator="containsText" text="3 φ 20+2 φ 16">
      <formula>NOT(ISERROR(SEARCH("3 φ 20+2 φ 16",BM27)))</formula>
    </cfRule>
    <cfRule type="containsText" dxfId="785" priority="1037" operator="containsText" text="3 φ 20+1 φ 16">
      <formula>NOT(ISERROR(SEARCH("3 φ 20+1 φ 16",BM27)))</formula>
    </cfRule>
    <cfRule type="containsText" dxfId="784" priority="1038" operator="containsText" text="2 φ 20+3 φ 16">
      <formula>NOT(ISERROR(SEARCH("2 φ 20+3 φ 16",BM27)))</formula>
    </cfRule>
    <cfRule type="containsText" dxfId="783" priority="1039" operator="containsText" text="2 φ 20+2 φ 16">
      <formula>NOT(ISERROR(SEARCH("2 φ 20+2 φ 16",BM27)))</formula>
    </cfRule>
    <cfRule type="containsText" dxfId="782" priority="1040" operator="containsText" text="2 φ 20+1 φ 16">
      <formula>NOT(ISERROR(SEARCH("2 φ 20+1 φ 16",BM27)))</formula>
    </cfRule>
    <cfRule type="containsText" dxfId="781" priority="1041" operator="containsText" text="5 φ 20">
      <formula>NOT(ISERROR(SEARCH("5 φ 20",BM27)))</formula>
    </cfRule>
    <cfRule type="containsText" dxfId="780" priority="1042" operator="containsText" text="4 φ 20">
      <formula>NOT(ISERROR(SEARCH("4 φ 20",BM27)))</formula>
    </cfRule>
    <cfRule type="containsText" dxfId="779" priority="1043" operator="containsText" text="3 φ 20">
      <formula>NOT(ISERROR(SEARCH("3 φ 20",BM27)))</formula>
    </cfRule>
    <cfRule type="containsText" dxfId="778" priority="1044" operator="containsText" text="2 φ 20">
      <formula>NOT(ISERROR(SEARCH("2 φ 20",BM27)))</formula>
    </cfRule>
  </conditionalFormatting>
  <conditionalFormatting sqref="CW54:CZ55 CE54:CH55 BM54:BP55">
    <cfRule type="containsText" dxfId="777" priority="1009" operator="containsText" text="5 φ 20+4 φ 16">
      <formula>NOT(ISERROR(SEARCH("5 φ 20+4 φ 16",BM54)))</formula>
    </cfRule>
    <cfRule type="containsText" dxfId="776" priority="1010" operator="containsText" text="5 φ 20+3 φ 16">
      <formula>NOT(ISERROR(SEARCH("5 φ 20+3 φ 16",BM54)))</formula>
    </cfRule>
    <cfRule type="containsText" dxfId="775" priority="1011" operator="containsText" text="5 φ 20+2 φ 16">
      <formula>NOT(ISERROR(SEARCH("5 φ 20+2 φ 16",BM54)))</formula>
    </cfRule>
    <cfRule type="containsText" dxfId="774" priority="1012" operator="containsText" text="5 φ 20+1 φ 16">
      <formula>NOT(ISERROR(SEARCH("5 φ 20+1 φ 16",BM54)))</formula>
    </cfRule>
    <cfRule type="containsText" dxfId="773" priority="1013" operator="containsText" text="4 φ 20+4 φ 16">
      <formula>NOT(ISERROR(SEARCH("4 φ 20+4 φ 16",BM54)))</formula>
    </cfRule>
    <cfRule type="containsText" dxfId="772" priority="1014" operator="containsText" text="4 φ 20+3 φ 16">
      <formula>NOT(ISERROR(SEARCH("4 φ 20+3 φ 16",BM54)))</formula>
    </cfRule>
    <cfRule type="containsText" dxfId="771" priority="1015" operator="containsText" text="4 φ 20+22 φ 16">
      <formula>NOT(ISERROR(SEARCH("4 φ 20+22 φ 16",BM54)))</formula>
    </cfRule>
    <cfRule type="containsText" dxfId="770" priority="1016" operator="containsText" text="4 φ 20+1 φ 16">
      <formula>NOT(ISERROR(SEARCH("4 φ 20+1 φ 16",BM54)))</formula>
    </cfRule>
    <cfRule type="containsText" dxfId="769" priority="1017" operator="containsText" text="3 φ 20+3 φ 16">
      <formula>NOT(ISERROR(SEARCH("3 φ 20+3 φ 16",BM54)))</formula>
    </cfRule>
    <cfRule type="containsText" dxfId="768" priority="1018" operator="containsText" text="3 φ 20+2 φ 16">
      <formula>NOT(ISERROR(SEARCH("3 φ 20+2 φ 16",BM54)))</formula>
    </cfRule>
    <cfRule type="containsText" dxfId="767" priority="1019" operator="containsText" text="3 φ 20+1 φ 16">
      <formula>NOT(ISERROR(SEARCH("3 φ 20+1 φ 16",BM54)))</formula>
    </cfRule>
    <cfRule type="containsText" dxfId="766" priority="1020" operator="containsText" text="2 φ 20+3 φ 16">
      <formula>NOT(ISERROR(SEARCH("2 φ 20+3 φ 16",BM54)))</formula>
    </cfRule>
    <cfRule type="containsText" dxfId="765" priority="1021" operator="containsText" text="2 φ 20+2 φ 16">
      <formula>NOT(ISERROR(SEARCH("2 φ 20+2 φ 16",BM54)))</formula>
    </cfRule>
    <cfRule type="containsText" dxfId="764" priority="1022" operator="containsText" text="2 φ 20+1 φ 16">
      <formula>NOT(ISERROR(SEARCH("2 φ 20+1 φ 16",BM54)))</formula>
    </cfRule>
    <cfRule type="containsText" dxfId="763" priority="1023" operator="containsText" text="5 φ 20">
      <formula>NOT(ISERROR(SEARCH("5 φ 20",BM54)))</formula>
    </cfRule>
    <cfRule type="containsText" dxfId="762" priority="1024" operator="containsText" text="4 φ 20">
      <formula>NOT(ISERROR(SEARCH("4 φ 20",BM54)))</formula>
    </cfRule>
    <cfRule type="containsText" dxfId="761" priority="1025" operator="containsText" text="3 φ 20">
      <formula>NOT(ISERROR(SEARCH("3 φ 20",BM54)))</formula>
    </cfRule>
    <cfRule type="containsText" dxfId="760" priority="1026" operator="containsText" text="2 φ 20">
      <formula>NOT(ISERROR(SEARCH("2 φ 20",BM54)))</formula>
    </cfRule>
  </conditionalFormatting>
  <conditionalFormatting sqref="CW62:CZ62 CW34:CZ34 CE62:CH62 CE34:CH34 BM62:BP62 BM34:BP34">
    <cfRule type="containsText" dxfId="759" priority="991" operator="containsText" text="5 φ 20+4 φ 16">
      <formula>NOT(ISERROR(SEARCH("5 φ 20+4 φ 16",BM34)))</formula>
    </cfRule>
    <cfRule type="containsText" dxfId="758" priority="992" operator="containsText" text="5 φ 20+3 φ 16">
      <formula>NOT(ISERROR(SEARCH("5 φ 20+3 φ 16",BM34)))</formula>
    </cfRule>
    <cfRule type="containsText" dxfId="757" priority="993" operator="containsText" text="5 φ 20+2 φ 16">
      <formula>NOT(ISERROR(SEARCH("5 φ 20+2 φ 16",BM34)))</formula>
    </cfRule>
    <cfRule type="containsText" dxfId="756" priority="994" operator="containsText" text="5 φ 20+1 φ 16">
      <formula>NOT(ISERROR(SEARCH("5 φ 20+1 φ 16",BM34)))</formula>
    </cfRule>
    <cfRule type="containsText" dxfId="755" priority="995" operator="containsText" text="4 φ 20+4 φ 16">
      <formula>NOT(ISERROR(SEARCH("4 φ 20+4 φ 16",BM34)))</formula>
    </cfRule>
    <cfRule type="containsText" dxfId="754" priority="996" operator="containsText" text="4 φ 20+3 φ 16">
      <formula>NOT(ISERROR(SEARCH("4 φ 20+3 φ 16",BM34)))</formula>
    </cfRule>
    <cfRule type="containsText" dxfId="753" priority="997" operator="containsText" text="4 φ 20+22 φ 16">
      <formula>NOT(ISERROR(SEARCH("4 φ 20+22 φ 16",BM34)))</formula>
    </cfRule>
    <cfRule type="containsText" dxfId="752" priority="998" operator="containsText" text="4 φ 20+1 φ 16">
      <formula>NOT(ISERROR(SEARCH("4 φ 20+1 φ 16",BM34)))</formula>
    </cfRule>
    <cfRule type="containsText" dxfId="751" priority="999" operator="containsText" text="3 φ 20+3 φ 16">
      <formula>NOT(ISERROR(SEARCH("3 φ 20+3 φ 16",BM34)))</formula>
    </cfRule>
    <cfRule type="containsText" dxfId="750" priority="1000" operator="containsText" text="3 φ 20+2 φ 16">
      <formula>NOT(ISERROR(SEARCH("3 φ 20+2 φ 16",BM34)))</formula>
    </cfRule>
    <cfRule type="containsText" dxfId="749" priority="1001" operator="containsText" text="3 φ 20+1 φ 16">
      <formula>NOT(ISERROR(SEARCH("3 φ 20+1 φ 16",BM34)))</formula>
    </cfRule>
    <cfRule type="containsText" dxfId="748" priority="1002" operator="containsText" text="2 φ 20+3 φ 16">
      <formula>NOT(ISERROR(SEARCH("2 φ 20+3 φ 16",BM34)))</formula>
    </cfRule>
    <cfRule type="containsText" dxfId="747" priority="1003" operator="containsText" text="2 φ 20+2 φ 16">
      <formula>NOT(ISERROR(SEARCH("2 φ 20+2 φ 16",BM34)))</formula>
    </cfRule>
    <cfRule type="containsText" dxfId="746" priority="1004" operator="containsText" text="2 φ 20+1 φ 16">
      <formula>NOT(ISERROR(SEARCH("2 φ 20+1 φ 16",BM34)))</formula>
    </cfRule>
    <cfRule type="containsText" dxfId="745" priority="1005" operator="containsText" text="5 φ 20">
      <formula>NOT(ISERROR(SEARCH("5 φ 20",BM34)))</formula>
    </cfRule>
    <cfRule type="containsText" dxfId="744" priority="1006" operator="containsText" text="4 φ 20">
      <formula>NOT(ISERROR(SEARCH("4 φ 20",BM34)))</formula>
    </cfRule>
    <cfRule type="containsText" dxfId="743" priority="1007" operator="containsText" text="3 φ 20">
      <formula>NOT(ISERROR(SEARCH("3 φ 20",BM34)))</formula>
    </cfRule>
    <cfRule type="containsText" dxfId="742" priority="1008" operator="containsText" text="2 φ 20">
      <formula>NOT(ISERROR(SEARCH("2 φ 20",BM34)))</formula>
    </cfRule>
  </conditionalFormatting>
  <conditionalFormatting sqref="CW67:CZ67 CW39:CZ39 CE67:CH67 CE39:CH39 BM67:BP67 BM39:BP39">
    <cfRule type="containsText" dxfId="741" priority="973" operator="containsText" text="5 φ 20+4 φ 16">
      <formula>NOT(ISERROR(SEARCH("5 φ 20+4 φ 16",BM39)))</formula>
    </cfRule>
    <cfRule type="containsText" dxfId="740" priority="974" operator="containsText" text="5 φ 20+3 φ 16">
      <formula>NOT(ISERROR(SEARCH("5 φ 20+3 φ 16",BM39)))</formula>
    </cfRule>
    <cfRule type="containsText" dxfId="739" priority="975" operator="containsText" text="5 φ 20+2 φ 16">
      <formula>NOT(ISERROR(SEARCH("5 φ 20+2 φ 16",BM39)))</formula>
    </cfRule>
    <cfRule type="containsText" dxfId="738" priority="976" operator="containsText" text="5 φ 20+1 φ 16">
      <formula>NOT(ISERROR(SEARCH("5 φ 20+1 φ 16",BM39)))</formula>
    </cfRule>
    <cfRule type="containsText" dxfId="737" priority="977" operator="containsText" text="4 φ 20+4 φ 16">
      <formula>NOT(ISERROR(SEARCH("4 φ 20+4 φ 16",BM39)))</formula>
    </cfRule>
    <cfRule type="containsText" dxfId="736" priority="978" operator="containsText" text="4 φ 20+3 φ 16">
      <formula>NOT(ISERROR(SEARCH("4 φ 20+3 φ 16",BM39)))</formula>
    </cfRule>
    <cfRule type="containsText" dxfId="735" priority="979" operator="containsText" text="4 φ 20+22 φ 16">
      <formula>NOT(ISERROR(SEARCH("4 φ 20+22 φ 16",BM39)))</formula>
    </cfRule>
    <cfRule type="containsText" dxfId="734" priority="980" operator="containsText" text="4 φ 20+1 φ 16">
      <formula>NOT(ISERROR(SEARCH("4 φ 20+1 φ 16",BM39)))</formula>
    </cfRule>
    <cfRule type="containsText" dxfId="733" priority="981" operator="containsText" text="3 φ 20+3 φ 16">
      <formula>NOT(ISERROR(SEARCH("3 φ 20+3 φ 16",BM39)))</formula>
    </cfRule>
    <cfRule type="containsText" dxfId="732" priority="982" operator="containsText" text="3 φ 20+2 φ 16">
      <formula>NOT(ISERROR(SEARCH("3 φ 20+2 φ 16",BM39)))</formula>
    </cfRule>
    <cfRule type="containsText" dxfId="731" priority="983" operator="containsText" text="3 φ 20+1 φ 16">
      <formula>NOT(ISERROR(SEARCH("3 φ 20+1 φ 16",BM39)))</formula>
    </cfRule>
    <cfRule type="containsText" dxfId="730" priority="984" operator="containsText" text="2 φ 20+3 φ 16">
      <formula>NOT(ISERROR(SEARCH("2 φ 20+3 φ 16",BM39)))</formula>
    </cfRule>
    <cfRule type="containsText" dxfId="729" priority="985" operator="containsText" text="2 φ 20+2 φ 16">
      <formula>NOT(ISERROR(SEARCH("2 φ 20+2 φ 16",BM39)))</formula>
    </cfRule>
    <cfRule type="containsText" dxfId="728" priority="986" operator="containsText" text="2 φ 20+1 φ 16">
      <formula>NOT(ISERROR(SEARCH("2 φ 20+1 φ 16",BM39)))</formula>
    </cfRule>
    <cfRule type="containsText" dxfId="727" priority="987" operator="containsText" text="5 φ 20">
      <formula>NOT(ISERROR(SEARCH("5 φ 20",BM39)))</formula>
    </cfRule>
    <cfRule type="containsText" dxfId="726" priority="988" operator="containsText" text="4 φ 20">
      <formula>NOT(ISERROR(SEARCH("4 φ 20",BM39)))</formula>
    </cfRule>
    <cfRule type="containsText" dxfId="725" priority="989" operator="containsText" text="3 φ 20">
      <formula>NOT(ISERROR(SEARCH("3 φ 20",BM39)))</formula>
    </cfRule>
    <cfRule type="containsText" dxfId="724" priority="990" operator="containsText" text="2 φ 20">
      <formula>NOT(ISERROR(SEARCH("2 φ 20",BM39)))</formula>
    </cfRule>
  </conditionalFormatting>
  <conditionalFormatting sqref="CW72:CZ72 CE72:CH72 BM72:BP72 BM44:BP44">
    <cfRule type="containsText" dxfId="723" priority="955" operator="containsText" text="5 φ 20+4 φ 16">
      <formula>NOT(ISERROR(SEARCH("5 φ 20+4 φ 16",BM44)))</formula>
    </cfRule>
    <cfRule type="containsText" dxfId="722" priority="956" operator="containsText" text="5 φ 20+3 φ 16">
      <formula>NOT(ISERROR(SEARCH("5 φ 20+3 φ 16",BM44)))</formula>
    </cfRule>
    <cfRule type="containsText" dxfId="721" priority="957" operator="containsText" text="5 φ 20+2 φ 16">
      <formula>NOT(ISERROR(SEARCH("5 φ 20+2 φ 16",BM44)))</formula>
    </cfRule>
    <cfRule type="containsText" dxfId="720" priority="958" operator="containsText" text="5 φ 20+1 φ 16">
      <formula>NOT(ISERROR(SEARCH("5 φ 20+1 φ 16",BM44)))</formula>
    </cfRule>
    <cfRule type="containsText" dxfId="719" priority="959" operator="containsText" text="4 φ 20+4 φ 16">
      <formula>NOT(ISERROR(SEARCH("4 φ 20+4 φ 16",BM44)))</formula>
    </cfRule>
    <cfRule type="containsText" dxfId="718" priority="960" operator="containsText" text="4 φ 20+3 φ 16">
      <formula>NOT(ISERROR(SEARCH("4 φ 20+3 φ 16",BM44)))</formula>
    </cfRule>
    <cfRule type="containsText" dxfId="717" priority="961" operator="containsText" text="4 φ 20+22 φ 16">
      <formula>NOT(ISERROR(SEARCH("4 φ 20+22 φ 16",BM44)))</formula>
    </cfRule>
    <cfRule type="containsText" dxfId="716" priority="962" operator="containsText" text="4 φ 20+1 φ 16">
      <formula>NOT(ISERROR(SEARCH("4 φ 20+1 φ 16",BM44)))</formula>
    </cfRule>
    <cfRule type="containsText" dxfId="715" priority="963" operator="containsText" text="3 φ 20+3 φ 16">
      <formula>NOT(ISERROR(SEARCH("3 φ 20+3 φ 16",BM44)))</formula>
    </cfRule>
    <cfRule type="containsText" dxfId="714" priority="964" operator="containsText" text="3 φ 20+2 φ 16">
      <formula>NOT(ISERROR(SEARCH("3 φ 20+2 φ 16",BM44)))</formula>
    </cfRule>
    <cfRule type="containsText" dxfId="713" priority="965" operator="containsText" text="3 φ 20+1 φ 16">
      <formula>NOT(ISERROR(SEARCH("3 φ 20+1 φ 16",BM44)))</formula>
    </cfRule>
    <cfRule type="containsText" dxfId="712" priority="966" operator="containsText" text="2 φ 20+3 φ 16">
      <formula>NOT(ISERROR(SEARCH("2 φ 20+3 φ 16",BM44)))</formula>
    </cfRule>
    <cfRule type="containsText" dxfId="711" priority="967" operator="containsText" text="2 φ 20+2 φ 16">
      <formula>NOT(ISERROR(SEARCH("2 φ 20+2 φ 16",BM44)))</formula>
    </cfRule>
    <cfRule type="containsText" dxfId="710" priority="968" operator="containsText" text="2 φ 20+1 φ 16">
      <formula>NOT(ISERROR(SEARCH("2 φ 20+1 φ 16",BM44)))</formula>
    </cfRule>
    <cfRule type="containsText" dxfId="709" priority="969" operator="containsText" text="5 φ 20">
      <formula>NOT(ISERROR(SEARCH("5 φ 20",BM44)))</formula>
    </cfRule>
    <cfRule type="containsText" dxfId="708" priority="970" operator="containsText" text="4 φ 20">
      <formula>NOT(ISERROR(SEARCH("4 φ 20",BM44)))</formula>
    </cfRule>
    <cfRule type="containsText" dxfId="707" priority="971" operator="containsText" text="3 φ 20">
      <formula>NOT(ISERROR(SEARCH("3 φ 20",BM44)))</formula>
    </cfRule>
    <cfRule type="containsText" dxfId="706" priority="972" operator="containsText" text="2 φ 20">
      <formula>NOT(ISERROR(SEARCH("2 φ 20",BM44)))</formula>
    </cfRule>
  </conditionalFormatting>
  <conditionalFormatting sqref="CW77:CZ77 CE77:CH77 BM77:BP77 BM49:BP49">
    <cfRule type="containsText" dxfId="705" priority="937" operator="containsText" text="5 φ 20+4 φ 16">
      <formula>NOT(ISERROR(SEARCH("5 φ 20+4 φ 16",BM49)))</formula>
    </cfRule>
    <cfRule type="containsText" dxfId="704" priority="938" operator="containsText" text="5 φ 20+3 φ 16">
      <formula>NOT(ISERROR(SEARCH("5 φ 20+3 φ 16",BM49)))</formula>
    </cfRule>
    <cfRule type="containsText" dxfId="703" priority="939" operator="containsText" text="5 φ 20+2 φ 16">
      <formula>NOT(ISERROR(SEARCH("5 φ 20+2 φ 16",BM49)))</formula>
    </cfRule>
    <cfRule type="containsText" dxfId="702" priority="940" operator="containsText" text="5 φ 20+1 φ 16">
      <formula>NOT(ISERROR(SEARCH("5 φ 20+1 φ 16",BM49)))</formula>
    </cfRule>
    <cfRule type="containsText" dxfId="701" priority="941" operator="containsText" text="4 φ 20+4 φ 16">
      <formula>NOT(ISERROR(SEARCH("4 φ 20+4 φ 16",BM49)))</formula>
    </cfRule>
    <cfRule type="containsText" dxfId="700" priority="942" operator="containsText" text="4 φ 20+3 φ 16">
      <formula>NOT(ISERROR(SEARCH("4 φ 20+3 φ 16",BM49)))</formula>
    </cfRule>
    <cfRule type="containsText" dxfId="699" priority="943" operator="containsText" text="4 φ 20+22 φ 16">
      <formula>NOT(ISERROR(SEARCH("4 φ 20+22 φ 16",BM49)))</formula>
    </cfRule>
    <cfRule type="containsText" dxfId="698" priority="944" operator="containsText" text="4 φ 20+1 φ 16">
      <formula>NOT(ISERROR(SEARCH("4 φ 20+1 φ 16",BM49)))</formula>
    </cfRule>
    <cfRule type="containsText" dxfId="697" priority="945" operator="containsText" text="3 φ 20+3 φ 16">
      <formula>NOT(ISERROR(SEARCH("3 φ 20+3 φ 16",BM49)))</formula>
    </cfRule>
    <cfRule type="containsText" dxfId="696" priority="946" operator="containsText" text="3 φ 20+2 φ 16">
      <formula>NOT(ISERROR(SEARCH("3 φ 20+2 φ 16",BM49)))</formula>
    </cfRule>
    <cfRule type="containsText" dxfId="695" priority="947" operator="containsText" text="3 φ 20+1 φ 16">
      <formula>NOT(ISERROR(SEARCH("3 φ 20+1 φ 16",BM49)))</formula>
    </cfRule>
    <cfRule type="containsText" dxfId="694" priority="948" operator="containsText" text="2 φ 20+3 φ 16">
      <formula>NOT(ISERROR(SEARCH("2 φ 20+3 φ 16",BM49)))</formula>
    </cfRule>
    <cfRule type="containsText" dxfId="693" priority="949" operator="containsText" text="2 φ 20+2 φ 16">
      <formula>NOT(ISERROR(SEARCH("2 φ 20+2 φ 16",BM49)))</formula>
    </cfRule>
    <cfRule type="containsText" dxfId="692" priority="950" operator="containsText" text="2 φ 20+1 φ 16">
      <formula>NOT(ISERROR(SEARCH("2 φ 20+1 φ 16",BM49)))</formula>
    </cfRule>
    <cfRule type="containsText" dxfId="691" priority="951" operator="containsText" text="5 φ 20">
      <formula>NOT(ISERROR(SEARCH("5 φ 20",BM49)))</formula>
    </cfRule>
    <cfRule type="containsText" dxfId="690" priority="952" operator="containsText" text="4 φ 20">
      <formula>NOT(ISERROR(SEARCH("4 φ 20",BM49)))</formula>
    </cfRule>
    <cfRule type="containsText" dxfId="689" priority="953" operator="containsText" text="3 φ 20">
      <formula>NOT(ISERROR(SEARCH("3 φ 20",BM49)))</formula>
    </cfRule>
    <cfRule type="containsText" dxfId="688" priority="954" operator="containsText" text="2 φ 20">
      <formula>NOT(ISERROR(SEARCH("2 φ 20",BM49)))</formula>
    </cfRule>
  </conditionalFormatting>
  <conditionalFormatting sqref="DO7:DR7">
    <cfRule type="containsText" dxfId="687" priority="919" operator="containsText" text="5 φ 20+4 φ 16">
      <formula>NOT(ISERROR(SEARCH("5 φ 20+4 φ 16",DO7)))</formula>
    </cfRule>
    <cfRule type="containsText" dxfId="686" priority="920" operator="containsText" text="5 φ 20+3 φ 16">
      <formula>NOT(ISERROR(SEARCH("5 φ 20+3 φ 16",DO7)))</formula>
    </cfRule>
    <cfRule type="containsText" dxfId="685" priority="921" operator="containsText" text="5 φ 20+2 φ 16">
      <formula>NOT(ISERROR(SEARCH("5 φ 20+2 φ 16",DO7)))</formula>
    </cfRule>
    <cfRule type="containsText" dxfId="684" priority="922" operator="containsText" text="5 φ 20+1 φ 16">
      <formula>NOT(ISERROR(SEARCH("5 φ 20+1 φ 16",DO7)))</formula>
    </cfRule>
    <cfRule type="containsText" dxfId="683" priority="923" operator="containsText" text="4 φ 20+4 φ 16">
      <formula>NOT(ISERROR(SEARCH("4 φ 20+4 φ 16",DO7)))</formula>
    </cfRule>
    <cfRule type="containsText" dxfId="682" priority="924" operator="containsText" text="4 φ 20+3 φ 16">
      <formula>NOT(ISERROR(SEARCH("4 φ 20+3 φ 16",DO7)))</formula>
    </cfRule>
    <cfRule type="containsText" dxfId="681" priority="925" operator="containsText" text="4 φ 20+22 φ 16">
      <formula>NOT(ISERROR(SEARCH("4 φ 20+22 φ 16",DO7)))</formula>
    </cfRule>
    <cfRule type="containsText" dxfId="680" priority="926" operator="containsText" text="4 φ 20+1 φ 16">
      <formula>NOT(ISERROR(SEARCH("4 φ 20+1 φ 16",DO7)))</formula>
    </cfRule>
    <cfRule type="containsText" dxfId="679" priority="927" operator="containsText" text="3 φ 20+3 φ 16">
      <formula>NOT(ISERROR(SEARCH("3 φ 20+3 φ 16",DO7)))</formula>
    </cfRule>
    <cfRule type="containsText" dxfId="678" priority="928" operator="containsText" text="3 φ 20+2 φ 16">
      <formula>NOT(ISERROR(SEARCH("3 φ 20+2 φ 16",DO7)))</formula>
    </cfRule>
    <cfRule type="containsText" dxfId="677" priority="929" operator="containsText" text="3 φ 20+1 φ 16">
      <formula>NOT(ISERROR(SEARCH("3 φ 20+1 φ 16",DO7)))</formula>
    </cfRule>
    <cfRule type="containsText" dxfId="676" priority="930" operator="containsText" text="2 φ 20+3 φ 16">
      <formula>NOT(ISERROR(SEARCH("2 φ 20+3 φ 16",DO7)))</formula>
    </cfRule>
    <cfRule type="containsText" dxfId="675" priority="931" operator="containsText" text="2 φ 20+2 φ 16">
      <formula>NOT(ISERROR(SEARCH("2 φ 20+2 φ 16",DO7)))</formula>
    </cfRule>
    <cfRule type="containsText" dxfId="674" priority="932" operator="containsText" text="2 φ 20+1 φ 16">
      <formula>NOT(ISERROR(SEARCH("2 φ 20+1 φ 16",DO7)))</formula>
    </cfRule>
    <cfRule type="containsText" dxfId="673" priority="933" operator="containsText" text="5 φ 20">
      <formula>NOT(ISERROR(SEARCH("5 φ 20",DO7)))</formula>
    </cfRule>
    <cfRule type="containsText" dxfId="672" priority="934" operator="containsText" text="4 φ 20">
      <formula>NOT(ISERROR(SEARCH("4 φ 20",DO7)))</formula>
    </cfRule>
    <cfRule type="containsText" dxfId="671" priority="935" operator="containsText" text="3 φ 20">
      <formula>NOT(ISERROR(SEARCH("3 φ 20",DO7)))</formula>
    </cfRule>
    <cfRule type="containsText" dxfId="670" priority="936" operator="containsText" text="2 φ 20">
      <formula>NOT(ISERROR(SEARCH("2 φ 20",DO7)))</formula>
    </cfRule>
  </conditionalFormatting>
  <conditionalFormatting sqref="T12:X12 AL12:AO12 BD12:BG12 BV12:BY12 CN12:CQ12 DF12:DI12">
    <cfRule type="containsText" dxfId="669" priority="541" operator="containsText" text="5 φ 20+4 φ 16">
      <formula>NOT(ISERROR(SEARCH("5 φ 20+4 φ 16",T12)))</formula>
    </cfRule>
    <cfRule type="containsText" dxfId="668" priority="542" operator="containsText" text="5 φ 20+3 φ 16">
      <formula>NOT(ISERROR(SEARCH("5 φ 20+3 φ 16",T12)))</formula>
    </cfRule>
    <cfRule type="containsText" dxfId="667" priority="543" operator="containsText" text="5 φ 20+2 φ 16">
      <formula>NOT(ISERROR(SEARCH("5 φ 20+2 φ 16",T12)))</formula>
    </cfRule>
    <cfRule type="containsText" dxfId="666" priority="544" operator="containsText" text="5 φ 20+1 φ 16">
      <formula>NOT(ISERROR(SEARCH("5 φ 20+1 φ 16",T12)))</formula>
    </cfRule>
    <cfRule type="containsText" dxfId="665" priority="545" operator="containsText" text="4 φ 20+4 φ 16">
      <formula>NOT(ISERROR(SEARCH("4 φ 20+4 φ 16",T12)))</formula>
    </cfRule>
    <cfRule type="containsText" dxfId="664" priority="546" operator="containsText" text="4 φ 20+3 φ 16">
      <formula>NOT(ISERROR(SEARCH("4 φ 20+3 φ 16",T12)))</formula>
    </cfRule>
    <cfRule type="containsText" dxfId="663" priority="547" operator="containsText" text="4 φ 20+22 φ 16">
      <formula>NOT(ISERROR(SEARCH("4 φ 20+22 φ 16",T12)))</formula>
    </cfRule>
    <cfRule type="containsText" dxfId="662" priority="548" operator="containsText" text="4 φ 20+1 φ 16">
      <formula>NOT(ISERROR(SEARCH("4 φ 20+1 φ 16",T12)))</formula>
    </cfRule>
    <cfRule type="containsText" dxfId="661" priority="549" operator="containsText" text="3 φ 20+3 φ 16">
      <formula>NOT(ISERROR(SEARCH("3 φ 20+3 φ 16",T12)))</formula>
    </cfRule>
    <cfRule type="containsText" dxfId="660" priority="550" operator="containsText" text="3 φ 20+2 φ 16">
      <formula>NOT(ISERROR(SEARCH("3 φ 20+2 φ 16",T12)))</formula>
    </cfRule>
    <cfRule type="containsText" dxfId="659" priority="551" operator="containsText" text="3 φ 20+1 φ 16">
      <formula>NOT(ISERROR(SEARCH("3 φ 20+1 φ 16",T12)))</formula>
    </cfRule>
    <cfRule type="containsText" dxfId="658" priority="552" operator="containsText" text="2 φ 20+3 φ 16">
      <formula>NOT(ISERROR(SEARCH("2 φ 20+3 φ 16",T12)))</formula>
    </cfRule>
    <cfRule type="containsText" dxfId="657" priority="553" operator="containsText" text="2 φ 20+2 φ 16">
      <formula>NOT(ISERROR(SEARCH("2 φ 20+2 φ 16",T12)))</formula>
    </cfRule>
    <cfRule type="containsText" dxfId="656" priority="554" operator="containsText" text="2 φ 20+1 φ 16">
      <formula>NOT(ISERROR(SEARCH("2 φ 20+1 φ 16",T12)))</formula>
    </cfRule>
    <cfRule type="containsText" dxfId="655" priority="555" operator="containsText" text="5 φ 20">
      <formula>NOT(ISERROR(SEARCH("5 φ 20",T12)))</formula>
    </cfRule>
    <cfRule type="containsText" dxfId="654" priority="556" operator="containsText" text="4 φ 20">
      <formula>NOT(ISERROR(SEARCH("4 φ 20",T12)))</formula>
    </cfRule>
    <cfRule type="containsText" dxfId="653" priority="557" operator="containsText" text="3 φ 20">
      <formula>NOT(ISERROR(SEARCH("3 φ 20",T12)))</formula>
    </cfRule>
    <cfRule type="containsText" dxfId="652" priority="558" operator="containsText" text="2 φ 20">
      <formula>NOT(ISERROR(SEARCH("2 φ 20",T12)))</formula>
    </cfRule>
  </conditionalFormatting>
  <conditionalFormatting sqref="DO44:DR44">
    <cfRule type="containsText" dxfId="651" priority="775" operator="containsText" text="5 φ 20+4 φ 16">
      <formula>NOT(ISERROR(SEARCH("5 φ 20+4 φ 16",DO44)))</formula>
    </cfRule>
    <cfRule type="containsText" dxfId="650" priority="776" operator="containsText" text="5 φ 20+3 φ 16">
      <formula>NOT(ISERROR(SEARCH("5 φ 20+3 φ 16",DO44)))</formula>
    </cfRule>
    <cfRule type="containsText" dxfId="649" priority="777" operator="containsText" text="5 φ 20+2 φ 16">
      <formula>NOT(ISERROR(SEARCH("5 φ 20+2 φ 16",DO44)))</formula>
    </cfRule>
    <cfRule type="containsText" dxfId="648" priority="778" operator="containsText" text="5 φ 20+1 φ 16">
      <formula>NOT(ISERROR(SEARCH("5 φ 20+1 φ 16",DO44)))</formula>
    </cfRule>
    <cfRule type="containsText" dxfId="647" priority="779" operator="containsText" text="4 φ 20+4 φ 16">
      <formula>NOT(ISERROR(SEARCH("4 φ 20+4 φ 16",DO44)))</formula>
    </cfRule>
    <cfRule type="containsText" dxfId="646" priority="780" operator="containsText" text="4 φ 20+3 φ 16">
      <formula>NOT(ISERROR(SEARCH("4 φ 20+3 φ 16",DO44)))</formula>
    </cfRule>
    <cfRule type="containsText" dxfId="645" priority="781" operator="containsText" text="4 φ 20+22 φ 16">
      <formula>NOT(ISERROR(SEARCH("4 φ 20+22 φ 16",DO44)))</formula>
    </cfRule>
    <cfRule type="containsText" dxfId="644" priority="782" operator="containsText" text="4 φ 20+1 φ 16">
      <formula>NOT(ISERROR(SEARCH("4 φ 20+1 φ 16",DO44)))</formula>
    </cfRule>
    <cfRule type="containsText" dxfId="643" priority="783" operator="containsText" text="3 φ 20+3 φ 16">
      <formula>NOT(ISERROR(SEARCH("3 φ 20+3 φ 16",DO44)))</formula>
    </cfRule>
    <cfRule type="containsText" dxfId="642" priority="784" operator="containsText" text="3 φ 20+2 φ 16">
      <formula>NOT(ISERROR(SEARCH("3 φ 20+2 φ 16",DO44)))</formula>
    </cfRule>
    <cfRule type="containsText" dxfId="641" priority="785" operator="containsText" text="3 φ 20+1 φ 16">
      <formula>NOT(ISERROR(SEARCH("3 φ 20+1 φ 16",DO44)))</formula>
    </cfRule>
    <cfRule type="containsText" dxfId="640" priority="786" operator="containsText" text="2 φ 20+3 φ 16">
      <formula>NOT(ISERROR(SEARCH("2 φ 20+3 φ 16",DO44)))</formula>
    </cfRule>
    <cfRule type="containsText" dxfId="639" priority="787" operator="containsText" text="2 φ 20+2 φ 16">
      <formula>NOT(ISERROR(SEARCH("2 φ 20+2 φ 16",DO44)))</formula>
    </cfRule>
    <cfRule type="containsText" dxfId="638" priority="788" operator="containsText" text="2 φ 20+1 φ 16">
      <formula>NOT(ISERROR(SEARCH("2 φ 20+1 φ 16",DO44)))</formula>
    </cfRule>
    <cfRule type="containsText" dxfId="637" priority="789" operator="containsText" text="5 φ 20">
      <formula>NOT(ISERROR(SEARCH("5 φ 20",DO44)))</formula>
    </cfRule>
    <cfRule type="containsText" dxfId="636" priority="790" operator="containsText" text="4 φ 20">
      <formula>NOT(ISERROR(SEARCH("4 φ 20",DO44)))</formula>
    </cfRule>
    <cfRule type="containsText" dxfId="635" priority="791" operator="containsText" text="3 φ 20">
      <formula>NOT(ISERROR(SEARCH("3 φ 20",DO44)))</formula>
    </cfRule>
    <cfRule type="containsText" dxfId="634" priority="792" operator="containsText" text="2 φ 20">
      <formula>NOT(ISERROR(SEARCH("2 φ 20",DO44)))</formula>
    </cfRule>
  </conditionalFormatting>
  <conditionalFormatting sqref="DO27:DR27">
    <cfRule type="containsText" dxfId="633" priority="847" operator="containsText" text="5 φ 20+4 φ 16">
      <formula>NOT(ISERROR(SEARCH("5 φ 20+4 φ 16",DO27)))</formula>
    </cfRule>
    <cfRule type="containsText" dxfId="632" priority="848" operator="containsText" text="5 φ 20+3 φ 16">
      <formula>NOT(ISERROR(SEARCH("5 φ 20+3 φ 16",DO27)))</formula>
    </cfRule>
    <cfRule type="containsText" dxfId="631" priority="849" operator="containsText" text="5 φ 20+2 φ 16">
      <formula>NOT(ISERROR(SEARCH("5 φ 20+2 φ 16",DO27)))</formula>
    </cfRule>
    <cfRule type="containsText" dxfId="630" priority="850" operator="containsText" text="5 φ 20+1 φ 16">
      <formula>NOT(ISERROR(SEARCH("5 φ 20+1 φ 16",DO27)))</formula>
    </cfRule>
    <cfRule type="containsText" dxfId="629" priority="851" operator="containsText" text="4 φ 20+4 φ 16">
      <formula>NOT(ISERROR(SEARCH("4 φ 20+4 φ 16",DO27)))</formula>
    </cfRule>
    <cfRule type="containsText" dxfId="628" priority="852" operator="containsText" text="4 φ 20+3 φ 16">
      <formula>NOT(ISERROR(SEARCH("4 φ 20+3 φ 16",DO27)))</formula>
    </cfRule>
    <cfRule type="containsText" dxfId="627" priority="853" operator="containsText" text="4 φ 20+22 φ 16">
      <formula>NOT(ISERROR(SEARCH("4 φ 20+22 φ 16",DO27)))</formula>
    </cfRule>
    <cfRule type="containsText" dxfId="626" priority="854" operator="containsText" text="4 φ 20+1 φ 16">
      <formula>NOT(ISERROR(SEARCH("4 φ 20+1 φ 16",DO27)))</formula>
    </cfRule>
    <cfRule type="containsText" dxfId="625" priority="855" operator="containsText" text="3 φ 20+3 φ 16">
      <formula>NOT(ISERROR(SEARCH("3 φ 20+3 φ 16",DO27)))</formula>
    </cfRule>
    <cfRule type="containsText" dxfId="624" priority="856" operator="containsText" text="3 φ 20+2 φ 16">
      <formula>NOT(ISERROR(SEARCH("3 φ 20+2 φ 16",DO27)))</formula>
    </cfRule>
    <cfRule type="containsText" dxfId="623" priority="857" operator="containsText" text="3 φ 20+1 φ 16">
      <formula>NOT(ISERROR(SEARCH("3 φ 20+1 φ 16",DO27)))</formula>
    </cfRule>
    <cfRule type="containsText" dxfId="622" priority="858" operator="containsText" text="2 φ 20+3 φ 16">
      <formula>NOT(ISERROR(SEARCH("2 φ 20+3 φ 16",DO27)))</formula>
    </cfRule>
    <cfRule type="containsText" dxfId="621" priority="859" operator="containsText" text="2 φ 20+2 φ 16">
      <formula>NOT(ISERROR(SEARCH("2 φ 20+2 φ 16",DO27)))</formula>
    </cfRule>
    <cfRule type="containsText" dxfId="620" priority="860" operator="containsText" text="2 φ 20+1 φ 16">
      <formula>NOT(ISERROR(SEARCH("2 φ 20+1 φ 16",DO27)))</formula>
    </cfRule>
    <cfRule type="containsText" dxfId="619" priority="861" operator="containsText" text="5 φ 20">
      <formula>NOT(ISERROR(SEARCH("5 φ 20",DO27)))</formula>
    </cfRule>
    <cfRule type="containsText" dxfId="618" priority="862" operator="containsText" text="4 φ 20">
      <formula>NOT(ISERROR(SEARCH("4 φ 20",DO27)))</formula>
    </cfRule>
    <cfRule type="containsText" dxfId="617" priority="863" operator="containsText" text="3 φ 20">
      <formula>NOT(ISERROR(SEARCH("3 φ 20",DO27)))</formula>
    </cfRule>
    <cfRule type="containsText" dxfId="616" priority="864" operator="containsText" text="2 φ 20">
      <formula>NOT(ISERROR(SEARCH("2 φ 20",DO27)))</formula>
    </cfRule>
  </conditionalFormatting>
  <conditionalFormatting sqref="DO54:DR55">
    <cfRule type="containsText" dxfId="615" priority="829" operator="containsText" text="5 φ 20+4 φ 16">
      <formula>NOT(ISERROR(SEARCH("5 φ 20+4 φ 16",DO54)))</formula>
    </cfRule>
    <cfRule type="containsText" dxfId="614" priority="830" operator="containsText" text="5 φ 20+3 φ 16">
      <formula>NOT(ISERROR(SEARCH("5 φ 20+3 φ 16",DO54)))</formula>
    </cfRule>
    <cfRule type="containsText" dxfId="613" priority="831" operator="containsText" text="5 φ 20+2 φ 16">
      <formula>NOT(ISERROR(SEARCH("5 φ 20+2 φ 16",DO54)))</formula>
    </cfRule>
    <cfRule type="containsText" dxfId="612" priority="832" operator="containsText" text="5 φ 20+1 φ 16">
      <formula>NOT(ISERROR(SEARCH("5 φ 20+1 φ 16",DO54)))</formula>
    </cfRule>
    <cfRule type="containsText" dxfId="611" priority="833" operator="containsText" text="4 φ 20+4 φ 16">
      <formula>NOT(ISERROR(SEARCH("4 φ 20+4 φ 16",DO54)))</formula>
    </cfRule>
    <cfRule type="containsText" dxfId="610" priority="834" operator="containsText" text="4 φ 20+3 φ 16">
      <formula>NOT(ISERROR(SEARCH("4 φ 20+3 φ 16",DO54)))</formula>
    </cfRule>
    <cfRule type="containsText" dxfId="609" priority="835" operator="containsText" text="4 φ 20+22 φ 16">
      <formula>NOT(ISERROR(SEARCH("4 φ 20+22 φ 16",DO54)))</formula>
    </cfRule>
    <cfRule type="containsText" dxfId="608" priority="836" operator="containsText" text="4 φ 20+1 φ 16">
      <formula>NOT(ISERROR(SEARCH("4 φ 20+1 φ 16",DO54)))</formula>
    </cfRule>
    <cfRule type="containsText" dxfId="607" priority="837" operator="containsText" text="3 φ 20+3 φ 16">
      <formula>NOT(ISERROR(SEARCH("3 φ 20+3 φ 16",DO54)))</formula>
    </cfRule>
    <cfRule type="containsText" dxfId="606" priority="838" operator="containsText" text="3 φ 20+2 φ 16">
      <formula>NOT(ISERROR(SEARCH("3 φ 20+2 φ 16",DO54)))</formula>
    </cfRule>
    <cfRule type="containsText" dxfId="605" priority="839" operator="containsText" text="3 φ 20+1 φ 16">
      <formula>NOT(ISERROR(SEARCH("3 φ 20+1 φ 16",DO54)))</formula>
    </cfRule>
    <cfRule type="containsText" dxfId="604" priority="840" operator="containsText" text="2 φ 20+3 φ 16">
      <formula>NOT(ISERROR(SEARCH("2 φ 20+3 φ 16",DO54)))</formula>
    </cfRule>
    <cfRule type="containsText" dxfId="603" priority="841" operator="containsText" text="2 φ 20+2 φ 16">
      <formula>NOT(ISERROR(SEARCH("2 φ 20+2 φ 16",DO54)))</formula>
    </cfRule>
    <cfRule type="containsText" dxfId="602" priority="842" operator="containsText" text="2 φ 20+1 φ 16">
      <formula>NOT(ISERROR(SEARCH("2 φ 20+1 φ 16",DO54)))</formula>
    </cfRule>
    <cfRule type="containsText" dxfId="601" priority="843" operator="containsText" text="5 φ 20">
      <formula>NOT(ISERROR(SEARCH("5 φ 20",DO54)))</formula>
    </cfRule>
    <cfRule type="containsText" dxfId="600" priority="844" operator="containsText" text="4 φ 20">
      <formula>NOT(ISERROR(SEARCH("4 φ 20",DO54)))</formula>
    </cfRule>
    <cfRule type="containsText" dxfId="599" priority="845" operator="containsText" text="3 φ 20">
      <formula>NOT(ISERROR(SEARCH("3 φ 20",DO54)))</formula>
    </cfRule>
    <cfRule type="containsText" dxfId="598" priority="846" operator="containsText" text="2 φ 20">
      <formula>NOT(ISERROR(SEARCH("2 φ 20",DO54)))</formula>
    </cfRule>
  </conditionalFormatting>
  <conditionalFormatting sqref="DO62:DR62 DO34:DR34">
    <cfRule type="containsText" dxfId="597" priority="811" operator="containsText" text="5 φ 20+4 φ 16">
      <formula>NOT(ISERROR(SEARCH("5 φ 20+4 φ 16",DO34)))</formula>
    </cfRule>
    <cfRule type="containsText" dxfId="596" priority="812" operator="containsText" text="5 φ 20+3 φ 16">
      <formula>NOT(ISERROR(SEARCH("5 φ 20+3 φ 16",DO34)))</formula>
    </cfRule>
    <cfRule type="containsText" dxfId="595" priority="813" operator="containsText" text="5 φ 20+2 φ 16">
      <formula>NOT(ISERROR(SEARCH("5 φ 20+2 φ 16",DO34)))</formula>
    </cfRule>
    <cfRule type="containsText" dxfId="594" priority="814" operator="containsText" text="5 φ 20+1 φ 16">
      <formula>NOT(ISERROR(SEARCH("5 φ 20+1 φ 16",DO34)))</formula>
    </cfRule>
    <cfRule type="containsText" dxfId="593" priority="815" operator="containsText" text="4 φ 20+4 φ 16">
      <formula>NOT(ISERROR(SEARCH("4 φ 20+4 φ 16",DO34)))</formula>
    </cfRule>
    <cfRule type="containsText" dxfId="592" priority="816" operator="containsText" text="4 φ 20+3 φ 16">
      <formula>NOT(ISERROR(SEARCH("4 φ 20+3 φ 16",DO34)))</formula>
    </cfRule>
    <cfRule type="containsText" dxfId="591" priority="817" operator="containsText" text="4 φ 20+22 φ 16">
      <formula>NOT(ISERROR(SEARCH("4 φ 20+22 φ 16",DO34)))</formula>
    </cfRule>
    <cfRule type="containsText" dxfId="590" priority="818" operator="containsText" text="4 φ 20+1 φ 16">
      <formula>NOT(ISERROR(SEARCH("4 φ 20+1 φ 16",DO34)))</formula>
    </cfRule>
    <cfRule type="containsText" dxfId="589" priority="819" operator="containsText" text="3 φ 20+3 φ 16">
      <formula>NOT(ISERROR(SEARCH("3 φ 20+3 φ 16",DO34)))</formula>
    </cfRule>
    <cfRule type="containsText" dxfId="588" priority="820" operator="containsText" text="3 φ 20+2 φ 16">
      <formula>NOT(ISERROR(SEARCH("3 φ 20+2 φ 16",DO34)))</formula>
    </cfRule>
    <cfRule type="containsText" dxfId="587" priority="821" operator="containsText" text="3 φ 20+1 φ 16">
      <formula>NOT(ISERROR(SEARCH("3 φ 20+1 φ 16",DO34)))</formula>
    </cfRule>
    <cfRule type="containsText" dxfId="586" priority="822" operator="containsText" text="2 φ 20+3 φ 16">
      <formula>NOT(ISERROR(SEARCH("2 φ 20+3 φ 16",DO34)))</formula>
    </cfRule>
    <cfRule type="containsText" dxfId="585" priority="823" operator="containsText" text="2 φ 20+2 φ 16">
      <formula>NOT(ISERROR(SEARCH("2 φ 20+2 φ 16",DO34)))</formula>
    </cfRule>
    <cfRule type="containsText" dxfId="584" priority="824" operator="containsText" text="2 φ 20+1 φ 16">
      <formula>NOT(ISERROR(SEARCH("2 φ 20+1 φ 16",DO34)))</formula>
    </cfRule>
    <cfRule type="containsText" dxfId="583" priority="825" operator="containsText" text="5 φ 20">
      <formula>NOT(ISERROR(SEARCH("5 φ 20",DO34)))</formula>
    </cfRule>
    <cfRule type="containsText" dxfId="582" priority="826" operator="containsText" text="4 φ 20">
      <formula>NOT(ISERROR(SEARCH("4 φ 20",DO34)))</formula>
    </cfRule>
    <cfRule type="containsText" dxfId="581" priority="827" operator="containsText" text="3 φ 20">
      <formula>NOT(ISERROR(SEARCH("3 φ 20",DO34)))</formula>
    </cfRule>
    <cfRule type="containsText" dxfId="580" priority="828" operator="containsText" text="2 φ 20">
      <formula>NOT(ISERROR(SEARCH("2 φ 20",DO34)))</formula>
    </cfRule>
  </conditionalFormatting>
  <conditionalFormatting sqref="DO67:DR67 DO39:DR39">
    <cfRule type="containsText" dxfId="579" priority="793" operator="containsText" text="5 φ 20+4 φ 16">
      <formula>NOT(ISERROR(SEARCH("5 φ 20+4 φ 16",DO39)))</formula>
    </cfRule>
    <cfRule type="containsText" dxfId="578" priority="794" operator="containsText" text="5 φ 20+3 φ 16">
      <formula>NOT(ISERROR(SEARCH("5 φ 20+3 φ 16",DO39)))</formula>
    </cfRule>
    <cfRule type="containsText" dxfId="577" priority="795" operator="containsText" text="5 φ 20+2 φ 16">
      <formula>NOT(ISERROR(SEARCH("5 φ 20+2 φ 16",DO39)))</formula>
    </cfRule>
    <cfRule type="containsText" dxfId="576" priority="796" operator="containsText" text="5 φ 20+1 φ 16">
      <formula>NOT(ISERROR(SEARCH("5 φ 20+1 φ 16",DO39)))</formula>
    </cfRule>
    <cfRule type="containsText" dxfId="575" priority="797" operator="containsText" text="4 φ 20+4 φ 16">
      <formula>NOT(ISERROR(SEARCH("4 φ 20+4 φ 16",DO39)))</formula>
    </cfRule>
    <cfRule type="containsText" dxfId="574" priority="798" operator="containsText" text="4 φ 20+3 φ 16">
      <formula>NOT(ISERROR(SEARCH("4 φ 20+3 φ 16",DO39)))</formula>
    </cfRule>
    <cfRule type="containsText" dxfId="573" priority="799" operator="containsText" text="4 φ 20+22 φ 16">
      <formula>NOT(ISERROR(SEARCH("4 φ 20+22 φ 16",DO39)))</formula>
    </cfRule>
    <cfRule type="containsText" dxfId="572" priority="800" operator="containsText" text="4 φ 20+1 φ 16">
      <formula>NOT(ISERROR(SEARCH("4 φ 20+1 φ 16",DO39)))</formula>
    </cfRule>
    <cfRule type="containsText" dxfId="571" priority="801" operator="containsText" text="3 φ 20+3 φ 16">
      <formula>NOT(ISERROR(SEARCH("3 φ 20+3 φ 16",DO39)))</formula>
    </cfRule>
    <cfRule type="containsText" dxfId="570" priority="802" operator="containsText" text="3 φ 20+2 φ 16">
      <formula>NOT(ISERROR(SEARCH("3 φ 20+2 φ 16",DO39)))</formula>
    </cfRule>
    <cfRule type="containsText" dxfId="569" priority="803" operator="containsText" text="3 φ 20+1 φ 16">
      <formula>NOT(ISERROR(SEARCH("3 φ 20+1 φ 16",DO39)))</formula>
    </cfRule>
    <cfRule type="containsText" dxfId="568" priority="804" operator="containsText" text="2 φ 20+3 φ 16">
      <formula>NOT(ISERROR(SEARCH("2 φ 20+3 φ 16",DO39)))</formula>
    </cfRule>
    <cfRule type="containsText" dxfId="567" priority="805" operator="containsText" text="2 φ 20+2 φ 16">
      <formula>NOT(ISERROR(SEARCH("2 φ 20+2 φ 16",DO39)))</formula>
    </cfRule>
    <cfRule type="containsText" dxfId="566" priority="806" operator="containsText" text="2 φ 20+1 φ 16">
      <formula>NOT(ISERROR(SEARCH("2 φ 20+1 φ 16",DO39)))</formula>
    </cfRule>
    <cfRule type="containsText" dxfId="565" priority="807" operator="containsText" text="5 φ 20">
      <formula>NOT(ISERROR(SEARCH("5 φ 20",DO39)))</formula>
    </cfRule>
    <cfRule type="containsText" dxfId="564" priority="808" operator="containsText" text="4 φ 20">
      <formula>NOT(ISERROR(SEARCH("4 φ 20",DO39)))</formula>
    </cfRule>
    <cfRule type="containsText" dxfId="563" priority="809" operator="containsText" text="3 φ 20">
      <formula>NOT(ISERROR(SEARCH("3 φ 20",DO39)))</formula>
    </cfRule>
    <cfRule type="containsText" dxfId="562" priority="810" operator="containsText" text="2 φ 20">
      <formula>NOT(ISERROR(SEARCH("2 φ 20",DO39)))</formula>
    </cfRule>
  </conditionalFormatting>
  <conditionalFormatting sqref="B12:F12 J12:O12">
    <cfRule type="containsText" dxfId="561" priority="559" operator="containsText" text="5 φ 20+4 φ 16">
      <formula>NOT(ISERROR(SEARCH("5 φ 20+4 φ 16",B12)))</formula>
    </cfRule>
    <cfRule type="containsText" dxfId="560" priority="560" operator="containsText" text="5 φ 20+3 φ 16">
      <formula>NOT(ISERROR(SEARCH("5 φ 20+3 φ 16",B12)))</formula>
    </cfRule>
    <cfRule type="containsText" dxfId="559" priority="561" operator="containsText" text="5 φ 20+2 φ 16">
      <formula>NOT(ISERROR(SEARCH("5 φ 20+2 φ 16",B12)))</formula>
    </cfRule>
    <cfRule type="containsText" dxfId="558" priority="562" operator="containsText" text="5 φ 20+1 φ 16">
      <formula>NOT(ISERROR(SEARCH("5 φ 20+1 φ 16",B12)))</formula>
    </cfRule>
    <cfRule type="containsText" dxfId="557" priority="563" operator="containsText" text="4 φ 20+4 φ 16">
      <formula>NOT(ISERROR(SEARCH("4 φ 20+4 φ 16",B12)))</formula>
    </cfRule>
    <cfRule type="containsText" dxfId="556" priority="564" operator="containsText" text="4 φ 20+3 φ 16">
      <formula>NOT(ISERROR(SEARCH("4 φ 20+3 φ 16",B12)))</formula>
    </cfRule>
    <cfRule type="containsText" dxfId="555" priority="565" operator="containsText" text="4 φ 20+22 φ 16">
      <formula>NOT(ISERROR(SEARCH("4 φ 20+22 φ 16",B12)))</formula>
    </cfRule>
    <cfRule type="containsText" dxfId="554" priority="566" operator="containsText" text="4 φ 20+1 φ 16">
      <formula>NOT(ISERROR(SEARCH("4 φ 20+1 φ 16",B12)))</formula>
    </cfRule>
    <cfRule type="containsText" dxfId="553" priority="567" operator="containsText" text="3 φ 20+3 φ 16">
      <formula>NOT(ISERROR(SEARCH("3 φ 20+3 φ 16",B12)))</formula>
    </cfRule>
    <cfRule type="containsText" dxfId="552" priority="568" operator="containsText" text="3 φ 20+2 φ 16">
      <formula>NOT(ISERROR(SEARCH("3 φ 20+2 φ 16",B12)))</formula>
    </cfRule>
    <cfRule type="containsText" dxfId="551" priority="569" operator="containsText" text="3 φ 20+1 φ 16">
      <formula>NOT(ISERROR(SEARCH("3 φ 20+1 φ 16",B12)))</formula>
    </cfRule>
    <cfRule type="containsText" dxfId="550" priority="570" operator="containsText" text="2 φ 20+3 φ 16">
      <formula>NOT(ISERROR(SEARCH("2 φ 20+3 φ 16",B12)))</formula>
    </cfRule>
    <cfRule type="containsText" dxfId="549" priority="571" operator="containsText" text="2 φ 20+2 φ 16">
      <formula>NOT(ISERROR(SEARCH("2 φ 20+2 φ 16",B12)))</formula>
    </cfRule>
    <cfRule type="containsText" dxfId="548" priority="572" operator="containsText" text="2 φ 20+1 φ 16">
      <formula>NOT(ISERROR(SEARCH("2 φ 20+1 φ 16",B12)))</formula>
    </cfRule>
    <cfRule type="containsText" dxfId="547" priority="573" operator="containsText" text="5 φ 20">
      <formula>NOT(ISERROR(SEARCH("5 φ 20",B12)))</formula>
    </cfRule>
    <cfRule type="containsText" dxfId="546" priority="574" operator="containsText" text="4 φ 20">
      <formula>NOT(ISERROR(SEARCH("4 φ 20",B12)))</formula>
    </cfRule>
    <cfRule type="containsText" dxfId="545" priority="575" operator="containsText" text="3 φ 20">
      <formula>NOT(ISERROR(SEARCH("3 φ 20",B12)))</formula>
    </cfRule>
    <cfRule type="containsText" dxfId="544" priority="576" operator="containsText" text="2 φ 20">
      <formula>NOT(ISERROR(SEARCH("2 φ 20",B12)))</formula>
    </cfRule>
  </conditionalFormatting>
  <conditionalFormatting sqref="AP12">
    <cfRule type="containsText" dxfId="543" priority="523" operator="containsText" text="5 φ 20+4 φ 16">
      <formula>NOT(ISERROR(SEARCH("5 φ 20+4 φ 16",AP12)))</formula>
    </cfRule>
    <cfRule type="containsText" dxfId="542" priority="524" operator="containsText" text="5 φ 20+3 φ 16">
      <formula>NOT(ISERROR(SEARCH("5 φ 20+3 φ 16",AP12)))</formula>
    </cfRule>
    <cfRule type="containsText" dxfId="541" priority="525" operator="containsText" text="5 φ 20+2 φ 16">
      <formula>NOT(ISERROR(SEARCH("5 φ 20+2 φ 16",AP12)))</formula>
    </cfRule>
    <cfRule type="containsText" dxfId="540" priority="526" operator="containsText" text="5 φ 20+1 φ 16">
      <formula>NOT(ISERROR(SEARCH("5 φ 20+1 φ 16",AP12)))</formula>
    </cfRule>
    <cfRule type="containsText" dxfId="539" priority="527" operator="containsText" text="4 φ 20+4 φ 16">
      <formula>NOT(ISERROR(SEARCH("4 φ 20+4 φ 16",AP12)))</formula>
    </cfRule>
    <cfRule type="containsText" dxfId="538" priority="528" operator="containsText" text="4 φ 20+3 φ 16">
      <formula>NOT(ISERROR(SEARCH("4 φ 20+3 φ 16",AP12)))</formula>
    </cfRule>
    <cfRule type="containsText" dxfId="537" priority="529" operator="containsText" text="4 φ 20+22 φ 16">
      <formula>NOT(ISERROR(SEARCH("4 φ 20+22 φ 16",AP12)))</formula>
    </cfRule>
    <cfRule type="containsText" dxfId="536" priority="530" operator="containsText" text="4 φ 20+1 φ 16">
      <formula>NOT(ISERROR(SEARCH("4 φ 20+1 φ 16",AP12)))</formula>
    </cfRule>
    <cfRule type="containsText" dxfId="535" priority="531" operator="containsText" text="3 φ 20+3 φ 16">
      <formula>NOT(ISERROR(SEARCH("3 φ 20+3 φ 16",AP12)))</formula>
    </cfRule>
    <cfRule type="containsText" dxfId="534" priority="532" operator="containsText" text="3 φ 20+2 φ 16">
      <formula>NOT(ISERROR(SEARCH("3 φ 20+2 φ 16",AP12)))</formula>
    </cfRule>
    <cfRule type="containsText" dxfId="533" priority="533" operator="containsText" text="3 φ 20+1 φ 16">
      <formula>NOT(ISERROR(SEARCH("3 φ 20+1 φ 16",AP12)))</formula>
    </cfRule>
    <cfRule type="containsText" dxfId="532" priority="534" operator="containsText" text="2 φ 20+3 φ 16">
      <formula>NOT(ISERROR(SEARCH("2 φ 20+3 φ 16",AP12)))</formula>
    </cfRule>
    <cfRule type="containsText" dxfId="531" priority="535" operator="containsText" text="2 φ 20+2 φ 16">
      <formula>NOT(ISERROR(SEARCH("2 φ 20+2 φ 16",AP12)))</formula>
    </cfRule>
    <cfRule type="containsText" dxfId="530" priority="536" operator="containsText" text="2 φ 20+1 φ 16">
      <formula>NOT(ISERROR(SEARCH("2 φ 20+1 φ 16",AP12)))</formula>
    </cfRule>
    <cfRule type="containsText" dxfId="529" priority="537" operator="containsText" text="5 φ 20">
      <formula>NOT(ISERROR(SEARCH("5 φ 20",AP12)))</formula>
    </cfRule>
    <cfRule type="containsText" dxfId="528" priority="538" operator="containsText" text="4 φ 20">
      <formula>NOT(ISERROR(SEARCH("4 φ 20",AP12)))</formula>
    </cfRule>
    <cfRule type="containsText" dxfId="527" priority="539" operator="containsText" text="3 φ 20">
      <formula>NOT(ISERROR(SEARCH("3 φ 20",AP12)))</formula>
    </cfRule>
    <cfRule type="containsText" dxfId="526" priority="540" operator="containsText" text="2 φ 20">
      <formula>NOT(ISERROR(SEARCH("2 φ 20",AP12)))</formula>
    </cfRule>
  </conditionalFormatting>
  <conditionalFormatting sqref="BH12">
    <cfRule type="containsText" dxfId="525" priority="505" operator="containsText" text="5 φ 20+4 φ 16">
      <formula>NOT(ISERROR(SEARCH("5 φ 20+4 φ 16",BH12)))</formula>
    </cfRule>
    <cfRule type="containsText" dxfId="524" priority="506" operator="containsText" text="5 φ 20+3 φ 16">
      <formula>NOT(ISERROR(SEARCH("5 φ 20+3 φ 16",BH12)))</formula>
    </cfRule>
    <cfRule type="containsText" dxfId="523" priority="507" operator="containsText" text="5 φ 20+2 φ 16">
      <formula>NOT(ISERROR(SEARCH("5 φ 20+2 φ 16",BH12)))</formula>
    </cfRule>
    <cfRule type="containsText" dxfId="522" priority="508" operator="containsText" text="5 φ 20+1 φ 16">
      <formula>NOT(ISERROR(SEARCH("5 φ 20+1 φ 16",BH12)))</formula>
    </cfRule>
    <cfRule type="containsText" dxfId="521" priority="509" operator="containsText" text="4 φ 20+4 φ 16">
      <formula>NOT(ISERROR(SEARCH("4 φ 20+4 φ 16",BH12)))</formula>
    </cfRule>
    <cfRule type="containsText" dxfId="520" priority="510" operator="containsText" text="4 φ 20+3 φ 16">
      <formula>NOT(ISERROR(SEARCH("4 φ 20+3 φ 16",BH12)))</formula>
    </cfRule>
    <cfRule type="containsText" dxfId="519" priority="511" operator="containsText" text="4 φ 20+22 φ 16">
      <formula>NOT(ISERROR(SEARCH("4 φ 20+22 φ 16",BH12)))</formula>
    </cfRule>
    <cfRule type="containsText" dxfId="518" priority="512" operator="containsText" text="4 φ 20+1 φ 16">
      <formula>NOT(ISERROR(SEARCH("4 φ 20+1 φ 16",BH12)))</formula>
    </cfRule>
    <cfRule type="containsText" dxfId="517" priority="513" operator="containsText" text="3 φ 20+3 φ 16">
      <formula>NOT(ISERROR(SEARCH("3 φ 20+3 φ 16",BH12)))</formula>
    </cfRule>
    <cfRule type="containsText" dxfId="516" priority="514" operator="containsText" text="3 φ 20+2 φ 16">
      <formula>NOT(ISERROR(SEARCH("3 φ 20+2 φ 16",BH12)))</formula>
    </cfRule>
    <cfRule type="containsText" dxfId="515" priority="515" operator="containsText" text="3 φ 20+1 φ 16">
      <formula>NOT(ISERROR(SEARCH("3 φ 20+1 φ 16",BH12)))</formula>
    </cfRule>
    <cfRule type="containsText" dxfId="514" priority="516" operator="containsText" text="2 φ 20+3 φ 16">
      <formula>NOT(ISERROR(SEARCH("2 φ 20+3 φ 16",BH12)))</formula>
    </cfRule>
    <cfRule type="containsText" dxfId="513" priority="517" operator="containsText" text="2 φ 20+2 φ 16">
      <formula>NOT(ISERROR(SEARCH("2 φ 20+2 φ 16",BH12)))</formula>
    </cfRule>
    <cfRule type="containsText" dxfId="512" priority="518" operator="containsText" text="2 φ 20+1 φ 16">
      <formula>NOT(ISERROR(SEARCH("2 φ 20+1 φ 16",BH12)))</formula>
    </cfRule>
    <cfRule type="containsText" dxfId="511" priority="519" operator="containsText" text="5 φ 20">
      <formula>NOT(ISERROR(SEARCH("5 φ 20",BH12)))</formula>
    </cfRule>
    <cfRule type="containsText" dxfId="510" priority="520" operator="containsText" text="4 φ 20">
      <formula>NOT(ISERROR(SEARCH("4 φ 20",BH12)))</formula>
    </cfRule>
    <cfRule type="containsText" dxfId="509" priority="521" operator="containsText" text="3 φ 20">
      <formula>NOT(ISERROR(SEARCH("3 φ 20",BH12)))</formula>
    </cfRule>
    <cfRule type="containsText" dxfId="508" priority="522" operator="containsText" text="2 φ 20">
      <formula>NOT(ISERROR(SEARCH("2 φ 20",BH12)))</formula>
    </cfRule>
  </conditionalFormatting>
  <conditionalFormatting sqref="BZ12">
    <cfRule type="containsText" dxfId="507" priority="487" operator="containsText" text="5 φ 20+4 φ 16">
      <formula>NOT(ISERROR(SEARCH("5 φ 20+4 φ 16",BZ12)))</formula>
    </cfRule>
    <cfRule type="containsText" dxfId="506" priority="488" operator="containsText" text="5 φ 20+3 φ 16">
      <formula>NOT(ISERROR(SEARCH("5 φ 20+3 φ 16",BZ12)))</formula>
    </cfRule>
    <cfRule type="containsText" dxfId="505" priority="489" operator="containsText" text="5 φ 20+2 φ 16">
      <formula>NOT(ISERROR(SEARCH("5 φ 20+2 φ 16",BZ12)))</formula>
    </cfRule>
    <cfRule type="containsText" dxfId="504" priority="490" operator="containsText" text="5 φ 20+1 φ 16">
      <formula>NOT(ISERROR(SEARCH("5 φ 20+1 φ 16",BZ12)))</formula>
    </cfRule>
    <cfRule type="containsText" dxfId="503" priority="491" operator="containsText" text="4 φ 20+4 φ 16">
      <formula>NOT(ISERROR(SEARCH("4 φ 20+4 φ 16",BZ12)))</formula>
    </cfRule>
    <cfRule type="containsText" dxfId="502" priority="492" operator="containsText" text="4 φ 20+3 φ 16">
      <formula>NOT(ISERROR(SEARCH("4 φ 20+3 φ 16",BZ12)))</formula>
    </cfRule>
    <cfRule type="containsText" dxfId="501" priority="493" operator="containsText" text="4 φ 20+22 φ 16">
      <formula>NOT(ISERROR(SEARCH("4 φ 20+22 φ 16",BZ12)))</formula>
    </cfRule>
    <cfRule type="containsText" dxfId="500" priority="494" operator="containsText" text="4 φ 20+1 φ 16">
      <formula>NOT(ISERROR(SEARCH("4 φ 20+1 φ 16",BZ12)))</formula>
    </cfRule>
    <cfRule type="containsText" dxfId="499" priority="495" operator="containsText" text="3 φ 20+3 φ 16">
      <formula>NOT(ISERROR(SEARCH("3 φ 20+3 φ 16",BZ12)))</formula>
    </cfRule>
    <cfRule type="containsText" dxfId="498" priority="496" operator="containsText" text="3 φ 20+2 φ 16">
      <formula>NOT(ISERROR(SEARCH("3 φ 20+2 φ 16",BZ12)))</formula>
    </cfRule>
    <cfRule type="containsText" dxfId="497" priority="497" operator="containsText" text="3 φ 20+1 φ 16">
      <formula>NOT(ISERROR(SEARCH("3 φ 20+1 φ 16",BZ12)))</formula>
    </cfRule>
    <cfRule type="containsText" dxfId="496" priority="498" operator="containsText" text="2 φ 20+3 φ 16">
      <formula>NOT(ISERROR(SEARCH("2 φ 20+3 φ 16",BZ12)))</formula>
    </cfRule>
    <cfRule type="containsText" dxfId="495" priority="499" operator="containsText" text="2 φ 20+2 φ 16">
      <formula>NOT(ISERROR(SEARCH("2 φ 20+2 φ 16",BZ12)))</formula>
    </cfRule>
    <cfRule type="containsText" dxfId="494" priority="500" operator="containsText" text="2 φ 20+1 φ 16">
      <formula>NOT(ISERROR(SEARCH("2 φ 20+1 φ 16",BZ12)))</formula>
    </cfRule>
    <cfRule type="containsText" dxfId="493" priority="501" operator="containsText" text="5 φ 20">
      <formula>NOT(ISERROR(SEARCH("5 φ 20",BZ12)))</formula>
    </cfRule>
    <cfRule type="containsText" dxfId="492" priority="502" operator="containsText" text="4 φ 20">
      <formula>NOT(ISERROR(SEARCH("4 φ 20",BZ12)))</formula>
    </cfRule>
    <cfRule type="containsText" dxfId="491" priority="503" operator="containsText" text="3 φ 20">
      <formula>NOT(ISERROR(SEARCH("3 φ 20",BZ12)))</formula>
    </cfRule>
    <cfRule type="containsText" dxfId="490" priority="504" operator="containsText" text="2 φ 20">
      <formula>NOT(ISERROR(SEARCH("2 φ 20",BZ12)))</formula>
    </cfRule>
  </conditionalFormatting>
  <conditionalFormatting sqref="CR12">
    <cfRule type="containsText" dxfId="489" priority="469" operator="containsText" text="5 φ 20+4 φ 16">
      <formula>NOT(ISERROR(SEARCH("5 φ 20+4 φ 16",CR12)))</formula>
    </cfRule>
    <cfRule type="containsText" dxfId="488" priority="470" operator="containsText" text="5 φ 20+3 φ 16">
      <formula>NOT(ISERROR(SEARCH("5 φ 20+3 φ 16",CR12)))</formula>
    </cfRule>
    <cfRule type="containsText" dxfId="487" priority="471" operator="containsText" text="5 φ 20+2 φ 16">
      <formula>NOT(ISERROR(SEARCH("5 φ 20+2 φ 16",CR12)))</formula>
    </cfRule>
    <cfRule type="containsText" dxfId="486" priority="472" operator="containsText" text="5 φ 20+1 φ 16">
      <formula>NOT(ISERROR(SEARCH("5 φ 20+1 φ 16",CR12)))</formula>
    </cfRule>
    <cfRule type="containsText" dxfId="485" priority="473" operator="containsText" text="4 φ 20+4 φ 16">
      <formula>NOT(ISERROR(SEARCH("4 φ 20+4 φ 16",CR12)))</formula>
    </cfRule>
    <cfRule type="containsText" dxfId="484" priority="474" operator="containsText" text="4 φ 20+3 φ 16">
      <formula>NOT(ISERROR(SEARCH("4 φ 20+3 φ 16",CR12)))</formula>
    </cfRule>
    <cfRule type="containsText" dxfId="483" priority="475" operator="containsText" text="4 φ 20+22 φ 16">
      <formula>NOT(ISERROR(SEARCH("4 φ 20+22 φ 16",CR12)))</formula>
    </cfRule>
    <cfRule type="containsText" dxfId="482" priority="476" operator="containsText" text="4 φ 20+1 φ 16">
      <formula>NOT(ISERROR(SEARCH("4 φ 20+1 φ 16",CR12)))</formula>
    </cfRule>
    <cfRule type="containsText" dxfId="481" priority="477" operator="containsText" text="3 φ 20+3 φ 16">
      <formula>NOT(ISERROR(SEARCH("3 φ 20+3 φ 16",CR12)))</formula>
    </cfRule>
    <cfRule type="containsText" dxfId="480" priority="478" operator="containsText" text="3 φ 20+2 φ 16">
      <formula>NOT(ISERROR(SEARCH("3 φ 20+2 φ 16",CR12)))</formula>
    </cfRule>
    <cfRule type="containsText" dxfId="479" priority="479" operator="containsText" text="3 φ 20+1 φ 16">
      <formula>NOT(ISERROR(SEARCH("3 φ 20+1 φ 16",CR12)))</formula>
    </cfRule>
    <cfRule type="containsText" dxfId="478" priority="480" operator="containsText" text="2 φ 20+3 φ 16">
      <formula>NOT(ISERROR(SEARCH("2 φ 20+3 φ 16",CR12)))</formula>
    </cfRule>
    <cfRule type="containsText" dxfId="477" priority="481" operator="containsText" text="2 φ 20+2 φ 16">
      <formula>NOT(ISERROR(SEARCH("2 φ 20+2 φ 16",CR12)))</formula>
    </cfRule>
    <cfRule type="containsText" dxfId="476" priority="482" operator="containsText" text="2 φ 20+1 φ 16">
      <formula>NOT(ISERROR(SEARCH("2 φ 20+1 φ 16",CR12)))</formula>
    </cfRule>
    <cfRule type="containsText" dxfId="475" priority="483" operator="containsText" text="5 φ 20">
      <formula>NOT(ISERROR(SEARCH("5 φ 20",CR12)))</formula>
    </cfRule>
    <cfRule type="containsText" dxfId="474" priority="484" operator="containsText" text="4 φ 20">
      <formula>NOT(ISERROR(SEARCH("4 φ 20",CR12)))</formula>
    </cfRule>
    <cfRule type="containsText" dxfId="473" priority="485" operator="containsText" text="3 φ 20">
      <formula>NOT(ISERROR(SEARCH("3 φ 20",CR12)))</formula>
    </cfRule>
    <cfRule type="containsText" dxfId="472" priority="486" operator="containsText" text="2 φ 20">
      <formula>NOT(ISERROR(SEARCH("2 φ 20",CR12)))</formula>
    </cfRule>
  </conditionalFormatting>
  <conditionalFormatting sqref="DN12 CV12 CD12 BL12 AT12 AB12 AG12 AY12 BQ12 CI12 DA12 DS12">
    <cfRule type="containsText" dxfId="471" priority="451" operator="containsText" text="5 φ 20+4 φ 16">
      <formula>NOT(ISERROR(SEARCH("5 φ 20+4 φ 16",AB12)))</formula>
    </cfRule>
    <cfRule type="containsText" dxfId="470" priority="452" operator="containsText" text="5 φ 20+3 φ 16">
      <formula>NOT(ISERROR(SEARCH("5 φ 20+3 φ 16",AB12)))</formula>
    </cfRule>
    <cfRule type="containsText" dxfId="469" priority="453" operator="containsText" text="5 φ 20+2 φ 16">
      <formula>NOT(ISERROR(SEARCH("5 φ 20+2 φ 16",AB12)))</formula>
    </cfRule>
    <cfRule type="containsText" dxfId="468" priority="454" operator="containsText" text="5 φ 20+1 φ 16">
      <formula>NOT(ISERROR(SEARCH("5 φ 20+1 φ 16",AB12)))</formula>
    </cfRule>
    <cfRule type="containsText" dxfId="467" priority="455" operator="containsText" text="4 φ 20+4 φ 16">
      <formula>NOT(ISERROR(SEARCH("4 φ 20+4 φ 16",AB12)))</formula>
    </cfRule>
    <cfRule type="containsText" dxfId="466" priority="456" operator="containsText" text="4 φ 20+3 φ 16">
      <formula>NOT(ISERROR(SEARCH("4 φ 20+3 φ 16",AB12)))</formula>
    </cfRule>
    <cfRule type="containsText" dxfId="465" priority="457" operator="containsText" text="4 φ 20+22 φ 16">
      <formula>NOT(ISERROR(SEARCH("4 φ 20+22 φ 16",AB12)))</formula>
    </cfRule>
    <cfRule type="containsText" dxfId="464" priority="458" operator="containsText" text="4 φ 20+1 φ 16">
      <formula>NOT(ISERROR(SEARCH("4 φ 20+1 φ 16",AB12)))</formula>
    </cfRule>
    <cfRule type="containsText" dxfId="463" priority="459" operator="containsText" text="3 φ 20+3 φ 16">
      <formula>NOT(ISERROR(SEARCH("3 φ 20+3 φ 16",AB12)))</formula>
    </cfRule>
    <cfRule type="containsText" dxfId="462" priority="460" operator="containsText" text="3 φ 20+2 φ 16">
      <formula>NOT(ISERROR(SEARCH("3 φ 20+2 φ 16",AB12)))</formula>
    </cfRule>
    <cfRule type="containsText" dxfId="461" priority="461" operator="containsText" text="3 φ 20+1 φ 16">
      <formula>NOT(ISERROR(SEARCH("3 φ 20+1 φ 16",AB12)))</formula>
    </cfRule>
    <cfRule type="containsText" dxfId="460" priority="462" operator="containsText" text="2 φ 20+3 φ 16">
      <formula>NOT(ISERROR(SEARCH("2 φ 20+3 φ 16",AB12)))</formula>
    </cfRule>
    <cfRule type="containsText" dxfId="459" priority="463" operator="containsText" text="2 φ 20+2 φ 16">
      <formula>NOT(ISERROR(SEARCH("2 φ 20+2 φ 16",AB12)))</formula>
    </cfRule>
    <cfRule type="containsText" dxfId="458" priority="464" operator="containsText" text="2 φ 20+1 φ 16">
      <formula>NOT(ISERROR(SEARCH("2 φ 20+1 φ 16",AB12)))</formula>
    </cfRule>
    <cfRule type="containsText" dxfId="457" priority="465" operator="containsText" text="5 φ 20">
      <formula>NOT(ISERROR(SEARCH("5 φ 20",AB12)))</formula>
    </cfRule>
    <cfRule type="containsText" dxfId="456" priority="466" operator="containsText" text="4 φ 20">
      <formula>NOT(ISERROR(SEARCH("4 φ 20",AB12)))</formula>
    </cfRule>
    <cfRule type="containsText" dxfId="455" priority="467" operator="containsText" text="3 φ 20">
      <formula>NOT(ISERROR(SEARCH("3 φ 20",AB12)))</formula>
    </cfRule>
    <cfRule type="containsText" dxfId="454" priority="468" operator="containsText" text="2 φ 20">
      <formula>NOT(ISERROR(SEARCH("2 φ 20",AB12)))</formula>
    </cfRule>
  </conditionalFormatting>
  <conditionalFormatting sqref="AU12:AX12 AC12:AF12">
    <cfRule type="containsText" dxfId="453" priority="433" operator="containsText" text="5 φ 20+4 φ 16">
      <formula>NOT(ISERROR(SEARCH("5 φ 20+4 φ 16",AC12)))</formula>
    </cfRule>
    <cfRule type="containsText" dxfId="452" priority="434" operator="containsText" text="5 φ 20+3 φ 16">
      <formula>NOT(ISERROR(SEARCH("5 φ 20+3 φ 16",AC12)))</formula>
    </cfRule>
    <cfRule type="containsText" dxfId="451" priority="435" operator="containsText" text="5 φ 20+2 φ 16">
      <formula>NOT(ISERROR(SEARCH("5 φ 20+2 φ 16",AC12)))</formula>
    </cfRule>
    <cfRule type="containsText" dxfId="450" priority="436" operator="containsText" text="5 φ 20+1 φ 16">
      <formula>NOT(ISERROR(SEARCH("5 φ 20+1 φ 16",AC12)))</formula>
    </cfRule>
    <cfRule type="containsText" dxfId="449" priority="437" operator="containsText" text="4 φ 20+4 φ 16">
      <formula>NOT(ISERROR(SEARCH("4 φ 20+4 φ 16",AC12)))</formula>
    </cfRule>
    <cfRule type="containsText" dxfId="448" priority="438" operator="containsText" text="4 φ 20+3 φ 16">
      <formula>NOT(ISERROR(SEARCH("4 φ 20+3 φ 16",AC12)))</formula>
    </cfRule>
    <cfRule type="containsText" dxfId="447" priority="439" operator="containsText" text="4 φ 20+22 φ 16">
      <formula>NOT(ISERROR(SEARCH("4 φ 20+22 φ 16",AC12)))</formula>
    </cfRule>
    <cfRule type="containsText" dxfId="446" priority="440" operator="containsText" text="4 φ 20+1 φ 16">
      <formula>NOT(ISERROR(SEARCH("4 φ 20+1 φ 16",AC12)))</formula>
    </cfRule>
    <cfRule type="containsText" dxfId="445" priority="441" operator="containsText" text="3 φ 20+3 φ 16">
      <formula>NOT(ISERROR(SEARCH("3 φ 20+3 φ 16",AC12)))</formula>
    </cfRule>
    <cfRule type="containsText" dxfId="444" priority="442" operator="containsText" text="3 φ 20+2 φ 16">
      <formula>NOT(ISERROR(SEARCH("3 φ 20+2 φ 16",AC12)))</formula>
    </cfRule>
    <cfRule type="containsText" dxfId="443" priority="443" operator="containsText" text="3 φ 20+1 φ 16">
      <formula>NOT(ISERROR(SEARCH("3 φ 20+1 φ 16",AC12)))</formula>
    </cfRule>
    <cfRule type="containsText" dxfId="442" priority="444" operator="containsText" text="2 φ 20+3 φ 16">
      <formula>NOT(ISERROR(SEARCH("2 φ 20+3 φ 16",AC12)))</formula>
    </cfRule>
    <cfRule type="containsText" dxfId="441" priority="445" operator="containsText" text="2 φ 20+2 φ 16">
      <formula>NOT(ISERROR(SEARCH("2 φ 20+2 φ 16",AC12)))</formula>
    </cfRule>
    <cfRule type="containsText" dxfId="440" priority="446" operator="containsText" text="2 φ 20+1 φ 16">
      <formula>NOT(ISERROR(SEARCH("2 φ 20+1 φ 16",AC12)))</formula>
    </cfRule>
    <cfRule type="containsText" dxfId="439" priority="447" operator="containsText" text="5 φ 20">
      <formula>NOT(ISERROR(SEARCH("5 φ 20",AC12)))</formula>
    </cfRule>
    <cfRule type="containsText" dxfId="438" priority="448" operator="containsText" text="4 φ 20">
      <formula>NOT(ISERROR(SEARCH("4 φ 20",AC12)))</formula>
    </cfRule>
    <cfRule type="containsText" dxfId="437" priority="449" operator="containsText" text="3 φ 20">
      <formula>NOT(ISERROR(SEARCH("3 φ 20",AC12)))</formula>
    </cfRule>
    <cfRule type="containsText" dxfId="436" priority="450" operator="containsText" text="2 φ 20">
      <formula>NOT(ISERROR(SEARCH("2 φ 20",AC12)))</formula>
    </cfRule>
  </conditionalFormatting>
  <conditionalFormatting sqref="CW12:CZ12 CE12:CH12 BM12:BP12">
    <cfRule type="containsText" dxfId="435" priority="415" operator="containsText" text="5 φ 20+4 φ 16">
      <formula>NOT(ISERROR(SEARCH("5 φ 20+4 φ 16",BM12)))</formula>
    </cfRule>
    <cfRule type="containsText" dxfId="434" priority="416" operator="containsText" text="5 φ 20+3 φ 16">
      <formula>NOT(ISERROR(SEARCH("5 φ 20+3 φ 16",BM12)))</formula>
    </cfRule>
    <cfRule type="containsText" dxfId="433" priority="417" operator="containsText" text="5 φ 20+2 φ 16">
      <formula>NOT(ISERROR(SEARCH("5 φ 20+2 φ 16",BM12)))</formula>
    </cfRule>
    <cfRule type="containsText" dxfId="432" priority="418" operator="containsText" text="5 φ 20+1 φ 16">
      <formula>NOT(ISERROR(SEARCH("5 φ 20+1 φ 16",BM12)))</formula>
    </cfRule>
    <cfRule type="containsText" dxfId="431" priority="419" operator="containsText" text="4 φ 20+4 φ 16">
      <formula>NOT(ISERROR(SEARCH("4 φ 20+4 φ 16",BM12)))</formula>
    </cfRule>
    <cfRule type="containsText" dxfId="430" priority="420" operator="containsText" text="4 φ 20+3 φ 16">
      <formula>NOT(ISERROR(SEARCH("4 φ 20+3 φ 16",BM12)))</formula>
    </cfRule>
    <cfRule type="containsText" dxfId="429" priority="421" operator="containsText" text="4 φ 20+22 φ 16">
      <formula>NOT(ISERROR(SEARCH("4 φ 20+22 φ 16",BM12)))</formula>
    </cfRule>
    <cfRule type="containsText" dxfId="428" priority="422" operator="containsText" text="4 φ 20+1 φ 16">
      <formula>NOT(ISERROR(SEARCH("4 φ 20+1 φ 16",BM12)))</formula>
    </cfRule>
    <cfRule type="containsText" dxfId="427" priority="423" operator="containsText" text="3 φ 20+3 φ 16">
      <formula>NOT(ISERROR(SEARCH("3 φ 20+3 φ 16",BM12)))</formula>
    </cfRule>
    <cfRule type="containsText" dxfId="426" priority="424" operator="containsText" text="3 φ 20+2 φ 16">
      <formula>NOT(ISERROR(SEARCH("3 φ 20+2 φ 16",BM12)))</formula>
    </cfRule>
    <cfRule type="containsText" dxfId="425" priority="425" operator="containsText" text="3 φ 20+1 φ 16">
      <formula>NOT(ISERROR(SEARCH("3 φ 20+1 φ 16",BM12)))</formula>
    </cfRule>
    <cfRule type="containsText" dxfId="424" priority="426" operator="containsText" text="2 φ 20+3 φ 16">
      <formula>NOT(ISERROR(SEARCH("2 φ 20+3 φ 16",BM12)))</formula>
    </cfRule>
    <cfRule type="containsText" dxfId="423" priority="427" operator="containsText" text="2 φ 20+2 φ 16">
      <formula>NOT(ISERROR(SEARCH("2 φ 20+2 φ 16",BM12)))</formula>
    </cfRule>
    <cfRule type="containsText" dxfId="422" priority="428" operator="containsText" text="2 φ 20+1 φ 16">
      <formula>NOT(ISERROR(SEARCH("2 φ 20+1 φ 16",BM12)))</formula>
    </cfRule>
    <cfRule type="containsText" dxfId="421" priority="429" operator="containsText" text="5 φ 20">
      <formula>NOT(ISERROR(SEARCH("5 φ 20",BM12)))</formula>
    </cfRule>
    <cfRule type="containsText" dxfId="420" priority="430" operator="containsText" text="4 φ 20">
      <formula>NOT(ISERROR(SEARCH("4 φ 20",BM12)))</formula>
    </cfRule>
    <cfRule type="containsText" dxfId="419" priority="431" operator="containsText" text="3 φ 20">
      <formula>NOT(ISERROR(SEARCH("3 φ 20",BM12)))</formula>
    </cfRule>
    <cfRule type="containsText" dxfId="418" priority="432" operator="containsText" text="2 φ 20">
      <formula>NOT(ISERROR(SEARCH("2 φ 20",BM12)))</formula>
    </cfRule>
  </conditionalFormatting>
  <conditionalFormatting sqref="DO12:DR12">
    <cfRule type="containsText" dxfId="417" priority="397" operator="containsText" text="5 φ 20+4 φ 16">
      <formula>NOT(ISERROR(SEARCH("5 φ 20+4 φ 16",DO12)))</formula>
    </cfRule>
    <cfRule type="containsText" dxfId="416" priority="398" operator="containsText" text="5 φ 20+3 φ 16">
      <formula>NOT(ISERROR(SEARCH("5 φ 20+3 φ 16",DO12)))</formula>
    </cfRule>
    <cfRule type="containsText" dxfId="415" priority="399" operator="containsText" text="5 φ 20+2 φ 16">
      <formula>NOT(ISERROR(SEARCH("5 φ 20+2 φ 16",DO12)))</formula>
    </cfRule>
    <cfRule type="containsText" dxfId="414" priority="400" operator="containsText" text="5 φ 20+1 φ 16">
      <formula>NOT(ISERROR(SEARCH("5 φ 20+1 φ 16",DO12)))</formula>
    </cfRule>
    <cfRule type="containsText" dxfId="413" priority="401" operator="containsText" text="4 φ 20+4 φ 16">
      <formula>NOT(ISERROR(SEARCH("4 φ 20+4 φ 16",DO12)))</formula>
    </cfRule>
    <cfRule type="containsText" dxfId="412" priority="402" operator="containsText" text="4 φ 20+3 φ 16">
      <formula>NOT(ISERROR(SEARCH("4 φ 20+3 φ 16",DO12)))</formula>
    </cfRule>
    <cfRule type="containsText" dxfId="411" priority="403" operator="containsText" text="4 φ 20+22 φ 16">
      <formula>NOT(ISERROR(SEARCH("4 φ 20+22 φ 16",DO12)))</formula>
    </cfRule>
    <cfRule type="containsText" dxfId="410" priority="404" operator="containsText" text="4 φ 20+1 φ 16">
      <formula>NOT(ISERROR(SEARCH("4 φ 20+1 φ 16",DO12)))</formula>
    </cfRule>
    <cfRule type="containsText" dxfId="409" priority="405" operator="containsText" text="3 φ 20+3 φ 16">
      <formula>NOT(ISERROR(SEARCH("3 φ 20+3 φ 16",DO12)))</formula>
    </cfRule>
    <cfRule type="containsText" dxfId="408" priority="406" operator="containsText" text="3 φ 20+2 φ 16">
      <formula>NOT(ISERROR(SEARCH("3 φ 20+2 φ 16",DO12)))</formula>
    </cfRule>
    <cfRule type="containsText" dxfId="407" priority="407" operator="containsText" text="3 φ 20+1 φ 16">
      <formula>NOT(ISERROR(SEARCH("3 φ 20+1 φ 16",DO12)))</formula>
    </cfRule>
    <cfRule type="containsText" dxfId="406" priority="408" operator="containsText" text="2 φ 20+3 φ 16">
      <formula>NOT(ISERROR(SEARCH("2 φ 20+3 φ 16",DO12)))</formula>
    </cfRule>
    <cfRule type="containsText" dxfId="405" priority="409" operator="containsText" text="2 φ 20+2 φ 16">
      <formula>NOT(ISERROR(SEARCH("2 φ 20+2 φ 16",DO12)))</formula>
    </cfRule>
    <cfRule type="containsText" dxfId="404" priority="410" operator="containsText" text="2 φ 20+1 φ 16">
      <formula>NOT(ISERROR(SEARCH("2 φ 20+1 φ 16",DO12)))</formula>
    </cfRule>
    <cfRule type="containsText" dxfId="403" priority="411" operator="containsText" text="5 φ 20">
      <formula>NOT(ISERROR(SEARCH("5 φ 20",DO12)))</formula>
    </cfRule>
    <cfRule type="containsText" dxfId="402" priority="412" operator="containsText" text="4 φ 20">
      <formula>NOT(ISERROR(SEARCH("4 φ 20",DO12)))</formula>
    </cfRule>
    <cfRule type="containsText" dxfId="401" priority="413" operator="containsText" text="3 φ 20">
      <formula>NOT(ISERROR(SEARCH("3 φ 20",DO12)))</formula>
    </cfRule>
    <cfRule type="containsText" dxfId="400" priority="414" operator="containsText" text="2 φ 20">
      <formula>NOT(ISERROR(SEARCH("2 φ 20",DO12)))</formula>
    </cfRule>
  </conditionalFormatting>
  <conditionalFormatting sqref="CE44:CH44">
    <cfRule type="containsText" dxfId="399" priority="307" operator="containsText" text="5 φ 20+4 φ 16">
      <formula>NOT(ISERROR(SEARCH("5 φ 20+4 φ 16",CE44)))</formula>
    </cfRule>
    <cfRule type="containsText" dxfId="398" priority="308" operator="containsText" text="5 φ 20+3 φ 16">
      <formula>NOT(ISERROR(SEARCH("5 φ 20+3 φ 16",CE44)))</formula>
    </cfRule>
    <cfRule type="containsText" dxfId="397" priority="309" operator="containsText" text="5 φ 20+2 φ 16">
      <formula>NOT(ISERROR(SEARCH("5 φ 20+2 φ 16",CE44)))</formula>
    </cfRule>
    <cfRule type="containsText" dxfId="396" priority="310" operator="containsText" text="5 φ 20+1 φ 16">
      <formula>NOT(ISERROR(SEARCH("5 φ 20+1 φ 16",CE44)))</formula>
    </cfRule>
    <cfRule type="containsText" dxfId="395" priority="311" operator="containsText" text="4 φ 20+4 φ 16">
      <formula>NOT(ISERROR(SEARCH("4 φ 20+4 φ 16",CE44)))</formula>
    </cfRule>
    <cfRule type="containsText" dxfId="394" priority="312" operator="containsText" text="4 φ 20+3 φ 16">
      <formula>NOT(ISERROR(SEARCH("4 φ 20+3 φ 16",CE44)))</formula>
    </cfRule>
    <cfRule type="containsText" dxfId="393" priority="313" operator="containsText" text="4 φ 20+22 φ 16">
      <formula>NOT(ISERROR(SEARCH("4 φ 20+22 φ 16",CE44)))</formula>
    </cfRule>
    <cfRule type="containsText" dxfId="392" priority="314" operator="containsText" text="4 φ 20+1 φ 16">
      <formula>NOT(ISERROR(SEARCH("4 φ 20+1 φ 16",CE44)))</formula>
    </cfRule>
    <cfRule type="containsText" dxfId="391" priority="315" operator="containsText" text="3 φ 20+3 φ 16">
      <formula>NOT(ISERROR(SEARCH("3 φ 20+3 φ 16",CE44)))</formula>
    </cfRule>
    <cfRule type="containsText" dxfId="390" priority="316" operator="containsText" text="3 φ 20+2 φ 16">
      <formula>NOT(ISERROR(SEARCH("3 φ 20+2 φ 16",CE44)))</formula>
    </cfRule>
    <cfRule type="containsText" dxfId="389" priority="317" operator="containsText" text="3 φ 20+1 φ 16">
      <formula>NOT(ISERROR(SEARCH("3 φ 20+1 φ 16",CE44)))</formula>
    </cfRule>
    <cfRule type="containsText" dxfId="388" priority="318" operator="containsText" text="2 φ 20+3 φ 16">
      <formula>NOT(ISERROR(SEARCH("2 φ 20+3 φ 16",CE44)))</formula>
    </cfRule>
    <cfRule type="containsText" dxfId="387" priority="319" operator="containsText" text="2 φ 20+2 φ 16">
      <formula>NOT(ISERROR(SEARCH("2 φ 20+2 φ 16",CE44)))</formula>
    </cfRule>
    <cfRule type="containsText" dxfId="386" priority="320" operator="containsText" text="2 φ 20+1 φ 16">
      <formula>NOT(ISERROR(SEARCH("2 φ 20+1 φ 16",CE44)))</formula>
    </cfRule>
    <cfRule type="containsText" dxfId="385" priority="321" operator="containsText" text="5 φ 20">
      <formula>NOT(ISERROR(SEARCH("5 φ 20",CE44)))</formula>
    </cfRule>
    <cfRule type="containsText" dxfId="384" priority="322" operator="containsText" text="4 φ 20">
      <formula>NOT(ISERROR(SEARCH("4 φ 20",CE44)))</formula>
    </cfRule>
    <cfRule type="containsText" dxfId="383" priority="323" operator="containsText" text="3 φ 20">
      <formula>NOT(ISERROR(SEARCH("3 φ 20",CE44)))</formula>
    </cfRule>
    <cfRule type="containsText" dxfId="382" priority="324" operator="containsText" text="2 φ 20">
      <formula>NOT(ISERROR(SEARCH("2 φ 20",CE44)))</formula>
    </cfRule>
  </conditionalFormatting>
  <conditionalFormatting sqref="CE49:CH49">
    <cfRule type="containsText" dxfId="381" priority="289" operator="containsText" text="5 φ 20+4 φ 16">
      <formula>NOT(ISERROR(SEARCH("5 φ 20+4 φ 16",CE49)))</formula>
    </cfRule>
    <cfRule type="containsText" dxfId="380" priority="290" operator="containsText" text="5 φ 20+3 φ 16">
      <formula>NOT(ISERROR(SEARCH("5 φ 20+3 φ 16",CE49)))</formula>
    </cfRule>
    <cfRule type="containsText" dxfId="379" priority="291" operator="containsText" text="5 φ 20+2 φ 16">
      <formula>NOT(ISERROR(SEARCH("5 φ 20+2 φ 16",CE49)))</formula>
    </cfRule>
    <cfRule type="containsText" dxfId="378" priority="292" operator="containsText" text="5 φ 20+1 φ 16">
      <formula>NOT(ISERROR(SEARCH("5 φ 20+1 φ 16",CE49)))</formula>
    </cfRule>
    <cfRule type="containsText" dxfId="377" priority="293" operator="containsText" text="4 φ 20+4 φ 16">
      <formula>NOT(ISERROR(SEARCH("4 φ 20+4 φ 16",CE49)))</formula>
    </cfRule>
    <cfRule type="containsText" dxfId="376" priority="294" operator="containsText" text="4 φ 20+3 φ 16">
      <formula>NOT(ISERROR(SEARCH("4 φ 20+3 φ 16",CE49)))</formula>
    </cfRule>
    <cfRule type="containsText" dxfId="375" priority="295" operator="containsText" text="4 φ 20+22 φ 16">
      <formula>NOT(ISERROR(SEARCH("4 φ 20+22 φ 16",CE49)))</formula>
    </cfRule>
    <cfRule type="containsText" dxfId="374" priority="296" operator="containsText" text="4 φ 20+1 φ 16">
      <formula>NOT(ISERROR(SEARCH("4 φ 20+1 φ 16",CE49)))</formula>
    </cfRule>
    <cfRule type="containsText" dxfId="373" priority="297" operator="containsText" text="3 φ 20+3 φ 16">
      <formula>NOT(ISERROR(SEARCH("3 φ 20+3 φ 16",CE49)))</formula>
    </cfRule>
    <cfRule type="containsText" dxfId="372" priority="298" operator="containsText" text="3 φ 20+2 φ 16">
      <formula>NOT(ISERROR(SEARCH("3 φ 20+2 φ 16",CE49)))</formula>
    </cfRule>
    <cfRule type="containsText" dxfId="371" priority="299" operator="containsText" text="3 φ 20+1 φ 16">
      <formula>NOT(ISERROR(SEARCH("3 φ 20+1 φ 16",CE49)))</formula>
    </cfRule>
    <cfRule type="containsText" dxfId="370" priority="300" operator="containsText" text="2 φ 20+3 φ 16">
      <formula>NOT(ISERROR(SEARCH("2 φ 20+3 φ 16",CE49)))</formula>
    </cfRule>
    <cfRule type="containsText" dxfId="369" priority="301" operator="containsText" text="2 φ 20+2 φ 16">
      <formula>NOT(ISERROR(SEARCH("2 φ 20+2 φ 16",CE49)))</formula>
    </cfRule>
    <cfRule type="containsText" dxfId="368" priority="302" operator="containsText" text="2 φ 20+1 φ 16">
      <formula>NOT(ISERROR(SEARCH("2 φ 20+1 φ 16",CE49)))</formula>
    </cfRule>
    <cfRule type="containsText" dxfId="367" priority="303" operator="containsText" text="5 φ 20">
      <formula>NOT(ISERROR(SEARCH("5 φ 20",CE49)))</formula>
    </cfRule>
    <cfRule type="containsText" dxfId="366" priority="304" operator="containsText" text="4 φ 20">
      <formula>NOT(ISERROR(SEARCH("4 φ 20",CE49)))</formula>
    </cfRule>
    <cfRule type="containsText" dxfId="365" priority="305" operator="containsText" text="3 φ 20">
      <formula>NOT(ISERROR(SEARCH("3 φ 20",CE49)))</formula>
    </cfRule>
    <cfRule type="containsText" dxfId="364" priority="306" operator="containsText" text="2 φ 20">
      <formula>NOT(ISERROR(SEARCH("2 φ 20",CE49)))</formula>
    </cfRule>
  </conditionalFormatting>
  <conditionalFormatting sqref="CW44:CZ44">
    <cfRule type="containsText" dxfId="363" priority="271" operator="containsText" text="5 φ 20+4 φ 16">
      <formula>NOT(ISERROR(SEARCH("5 φ 20+4 φ 16",CW44)))</formula>
    </cfRule>
    <cfRule type="containsText" dxfId="362" priority="272" operator="containsText" text="5 φ 20+3 φ 16">
      <formula>NOT(ISERROR(SEARCH("5 φ 20+3 φ 16",CW44)))</formula>
    </cfRule>
    <cfRule type="containsText" dxfId="361" priority="273" operator="containsText" text="5 φ 20+2 φ 16">
      <formula>NOT(ISERROR(SEARCH("5 φ 20+2 φ 16",CW44)))</formula>
    </cfRule>
    <cfRule type="containsText" dxfId="360" priority="274" operator="containsText" text="5 φ 20+1 φ 16">
      <formula>NOT(ISERROR(SEARCH("5 φ 20+1 φ 16",CW44)))</formula>
    </cfRule>
    <cfRule type="containsText" dxfId="359" priority="275" operator="containsText" text="4 φ 20+4 φ 16">
      <formula>NOT(ISERROR(SEARCH("4 φ 20+4 φ 16",CW44)))</formula>
    </cfRule>
    <cfRule type="containsText" dxfId="358" priority="276" operator="containsText" text="4 φ 20+3 φ 16">
      <formula>NOT(ISERROR(SEARCH("4 φ 20+3 φ 16",CW44)))</formula>
    </cfRule>
    <cfRule type="containsText" dxfId="357" priority="277" operator="containsText" text="4 φ 20+22 φ 16">
      <formula>NOT(ISERROR(SEARCH("4 φ 20+22 φ 16",CW44)))</formula>
    </cfRule>
    <cfRule type="containsText" dxfId="356" priority="278" operator="containsText" text="4 φ 20+1 φ 16">
      <formula>NOT(ISERROR(SEARCH("4 φ 20+1 φ 16",CW44)))</formula>
    </cfRule>
    <cfRule type="containsText" dxfId="355" priority="279" operator="containsText" text="3 φ 20+3 φ 16">
      <formula>NOT(ISERROR(SEARCH("3 φ 20+3 φ 16",CW44)))</formula>
    </cfRule>
    <cfRule type="containsText" dxfId="354" priority="280" operator="containsText" text="3 φ 20+2 φ 16">
      <formula>NOT(ISERROR(SEARCH("3 φ 20+2 φ 16",CW44)))</formula>
    </cfRule>
    <cfRule type="containsText" dxfId="353" priority="281" operator="containsText" text="3 φ 20+1 φ 16">
      <formula>NOT(ISERROR(SEARCH("3 φ 20+1 φ 16",CW44)))</formula>
    </cfRule>
    <cfRule type="containsText" dxfId="352" priority="282" operator="containsText" text="2 φ 20+3 φ 16">
      <formula>NOT(ISERROR(SEARCH("2 φ 20+3 φ 16",CW44)))</formula>
    </cfRule>
    <cfRule type="containsText" dxfId="351" priority="283" operator="containsText" text="2 φ 20+2 φ 16">
      <formula>NOT(ISERROR(SEARCH("2 φ 20+2 φ 16",CW44)))</formula>
    </cfRule>
    <cfRule type="containsText" dxfId="350" priority="284" operator="containsText" text="2 φ 20+1 φ 16">
      <formula>NOT(ISERROR(SEARCH("2 φ 20+1 φ 16",CW44)))</formula>
    </cfRule>
    <cfRule type="containsText" dxfId="349" priority="285" operator="containsText" text="5 φ 20">
      <formula>NOT(ISERROR(SEARCH("5 φ 20",CW44)))</formula>
    </cfRule>
    <cfRule type="containsText" dxfId="348" priority="286" operator="containsText" text="4 φ 20">
      <formula>NOT(ISERROR(SEARCH("4 φ 20",CW44)))</formula>
    </cfRule>
    <cfRule type="containsText" dxfId="347" priority="287" operator="containsText" text="3 φ 20">
      <formula>NOT(ISERROR(SEARCH("3 φ 20",CW44)))</formula>
    </cfRule>
    <cfRule type="containsText" dxfId="346" priority="288" operator="containsText" text="2 φ 20">
      <formula>NOT(ISERROR(SEARCH("2 φ 20",CW44)))</formula>
    </cfRule>
  </conditionalFormatting>
  <conditionalFormatting sqref="CW49:CZ49">
    <cfRule type="containsText" dxfId="345" priority="253" operator="containsText" text="5 φ 20+4 φ 16">
      <formula>NOT(ISERROR(SEARCH("5 φ 20+4 φ 16",CW49)))</formula>
    </cfRule>
    <cfRule type="containsText" dxfId="344" priority="254" operator="containsText" text="5 φ 20+3 φ 16">
      <formula>NOT(ISERROR(SEARCH("5 φ 20+3 φ 16",CW49)))</formula>
    </cfRule>
    <cfRule type="containsText" dxfId="343" priority="255" operator="containsText" text="5 φ 20+2 φ 16">
      <formula>NOT(ISERROR(SEARCH("5 φ 20+2 φ 16",CW49)))</formula>
    </cfRule>
    <cfRule type="containsText" dxfId="342" priority="256" operator="containsText" text="5 φ 20+1 φ 16">
      <formula>NOT(ISERROR(SEARCH("5 φ 20+1 φ 16",CW49)))</formula>
    </cfRule>
    <cfRule type="containsText" dxfId="341" priority="257" operator="containsText" text="4 φ 20+4 φ 16">
      <formula>NOT(ISERROR(SEARCH("4 φ 20+4 φ 16",CW49)))</formula>
    </cfRule>
    <cfRule type="containsText" dxfId="340" priority="258" operator="containsText" text="4 φ 20+3 φ 16">
      <formula>NOT(ISERROR(SEARCH("4 φ 20+3 φ 16",CW49)))</formula>
    </cfRule>
    <cfRule type="containsText" dxfId="339" priority="259" operator="containsText" text="4 φ 20+22 φ 16">
      <formula>NOT(ISERROR(SEARCH("4 φ 20+22 φ 16",CW49)))</formula>
    </cfRule>
    <cfRule type="containsText" dxfId="338" priority="260" operator="containsText" text="4 φ 20+1 φ 16">
      <formula>NOT(ISERROR(SEARCH("4 φ 20+1 φ 16",CW49)))</formula>
    </cfRule>
    <cfRule type="containsText" dxfId="337" priority="261" operator="containsText" text="3 φ 20+3 φ 16">
      <formula>NOT(ISERROR(SEARCH("3 φ 20+3 φ 16",CW49)))</formula>
    </cfRule>
    <cfRule type="containsText" dxfId="336" priority="262" operator="containsText" text="3 φ 20+2 φ 16">
      <formula>NOT(ISERROR(SEARCH("3 φ 20+2 φ 16",CW49)))</formula>
    </cfRule>
    <cfRule type="containsText" dxfId="335" priority="263" operator="containsText" text="3 φ 20+1 φ 16">
      <formula>NOT(ISERROR(SEARCH("3 φ 20+1 φ 16",CW49)))</formula>
    </cfRule>
    <cfRule type="containsText" dxfId="334" priority="264" operator="containsText" text="2 φ 20+3 φ 16">
      <formula>NOT(ISERROR(SEARCH("2 φ 20+3 φ 16",CW49)))</formula>
    </cfRule>
    <cfRule type="containsText" dxfId="333" priority="265" operator="containsText" text="2 φ 20+2 φ 16">
      <formula>NOT(ISERROR(SEARCH("2 φ 20+2 φ 16",CW49)))</formula>
    </cfRule>
    <cfRule type="containsText" dxfId="332" priority="266" operator="containsText" text="2 φ 20+1 φ 16">
      <formula>NOT(ISERROR(SEARCH("2 φ 20+1 φ 16",CW49)))</formula>
    </cfRule>
    <cfRule type="containsText" dxfId="331" priority="267" operator="containsText" text="5 φ 20">
      <formula>NOT(ISERROR(SEARCH("5 φ 20",CW49)))</formula>
    </cfRule>
    <cfRule type="containsText" dxfId="330" priority="268" operator="containsText" text="4 φ 20">
      <formula>NOT(ISERROR(SEARCH("4 φ 20",CW49)))</formula>
    </cfRule>
    <cfRule type="containsText" dxfId="329" priority="269" operator="containsText" text="3 φ 20">
      <formula>NOT(ISERROR(SEARCH("3 φ 20",CW49)))</formula>
    </cfRule>
    <cfRule type="containsText" dxfId="328" priority="270" operator="containsText" text="2 φ 20">
      <formula>NOT(ISERROR(SEARCH("2 φ 20",CW49)))</formula>
    </cfRule>
  </conditionalFormatting>
  <conditionalFormatting sqref="DO17:DR17">
    <cfRule type="containsText" dxfId="327" priority="235" operator="containsText" text="5 φ 20+4 φ 16">
      <formula>NOT(ISERROR(SEARCH("5 φ 20+4 φ 16",DO17)))</formula>
    </cfRule>
    <cfRule type="containsText" dxfId="326" priority="236" operator="containsText" text="5 φ 20+3 φ 16">
      <formula>NOT(ISERROR(SEARCH("5 φ 20+3 φ 16",DO17)))</formula>
    </cfRule>
    <cfRule type="containsText" dxfId="325" priority="237" operator="containsText" text="5 φ 20+2 φ 16">
      <formula>NOT(ISERROR(SEARCH("5 φ 20+2 φ 16",DO17)))</formula>
    </cfRule>
    <cfRule type="containsText" dxfId="324" priority="238" operator="containsText" text="5 φ 20+1 φ 16">
      <formula>NOT(ISERROR(SEARCH("5 φ 20+1 φ 16",DO17)))</formula>
    </cfRule>
    <cfRule type="containsText" dxfId="323" priority="239" operator="containsText" text="4 φ 20+4 φ 16">
      <formula>NOT(ISERROR(SEARCH("4 φ 20+4 φ 16",DO17)))</formula>
    </cfRule>
    <cfRule type="containsText" dxfId="322" priority="240" operator="containsText" text="4 φ 20+3 φ 16">
      <formula>NOT(ISERROR(SEARCH("4 φ 20+3 φ 16",DO17)))</formula>
    </cfRule>
    <cfRule type="containsText" dxfId="321" priority="241" operator="containsText" text="4 φ 20+22 φ 16">
      <formula>NOT(ISERROR(SEARCH("4 φ 20+22 φ 16",DO17)))</formula>
    </cfRule>
    <cfRule type="containsText" dxfId="320" priority="242" operator="containsText" text="4 φ 20+1 φ 16">
      <formula>NOT(ISERROR(SEARCH("4 φ 20+1 φ 16",DO17)))</formula>
    </cfRule>
    <cfRule type="containsText" dxfId="319" priority="243" operator="containsText" text="3 φ 20+3 φ 16">
      <formula>NOT(ISERROR(SEARCH("3 φ 20+3 φ 16",DO17)))</formula>
    </cfRule>
    <cfRule type="containsText" dxfId="318" priority="244" operator="containsText" text="3 φ 20+2 φ 16">
      <formula>NOT(ISERROR(SEARCH("3 φ 20+2 φ 16",DO17)))</formula>
    </cfRule>
    <cfRule type="containsText" dxfId="317" priority="245" operator="containsText" text="3 φ 20+1 φ 16">
      <formula>NOT(ISERROR(SEARCH("3 φ 20+1 φ 16",DO17)))</formula>
    </cfRule>
    <cfRule type="containsText" dxfId="316" priority="246" operator="containsText" text="2 φ 20+3 φ 16">
      <formula>NOT(ISERROR(SEARCH("2 φ 20+3 φ 16",DO17)))</formula>
    </cfRule>
    <cfRule type="containsText" dxfId="315" priority="247" operator="containsText" text="2 φ 20+2 φ 16">
      <formula>NOT(ISERROR(SEARCH("2 φ 20+2 φ 16",DO17)))</formula>
    </cfRule>
    <cfRule type="containsText" dxfId="314" priority="248" operator="containsText" text="2 φ 20+1 φ 16">
      <formula>NOT(ISERROR(SEARCH("2 φ 20+1 φ 16",DO17)))</formula>
    </cfRule>
    <cfRule type="containsText" dxfId="313" priority="249" operator="containsText" text="5 φ 20">
      <formula>NOT(ISERROR(SEARCH("5 φ 20",DO17)))</formula>
    </cfRule>
    <cfRule type="containsText" dxfId="312" priority="250" operator="containsText" text="4 φ 20">
      <formula>NOT(ISERROR(SEARCH("4 φ 20",DO17)))</formula>
    </cfRule>
    <cfRule type="containsText" dxfId="311" priority="251" operator="containsText" text="3 φ 20">
      <formula>NOT(ISERROR(SEARCH("3 φ 20",DO17)))</formula>
    </cfRule>
    <cfRule type="containsText" dxfId="310" priority="252" operator="containsText" text="2 φ 20">
      <formula>NOT(ISERROR(SEARCH("2 φ 20",DO17)))</formula>
    </cfRule>
  </conditionalFormatting>
  <conditionalFormatting sqref="DO22:DR22">
    <cfRule type="containsText" dxfId="309" priority="217" operator="containsText" text="5 φ 20+4 φ 16">
      <formula>NOT(ISERROR(SEARCH("5 φ 20+4 φ 16",DO22)))</formula>
    </cfRule>
    <cfRule type="containsText" dxfId="308" priority="218" operator="containsText" text="5 φ 20+3 φ 16">
      <formula>NOT(ISERROR(SEARCH("5 φ 20+3 φ 16",DO22)))</formula>
    </cfRule>
    <cfRule type="containsText" dxfId="307" priority="219" operator="containsText" text="5 φ 20+2 φ 16">
      <formula>NOT(ISERROR(SEARCH("5 φ 20+2 φ 16",DO22)))</formula>
    </cfRule>
    <cfRule type="containsText" dxfId="306" priority="220" operator="containsText" text="5 φ 20+1 φ 16">
      <formula>NOT(ISERROR(SEARCH("5 φ 20+1 φ 16",DO22)))</formula>
    </cfRule>
    <cfRule type="containsText" dxfId="305" priority="221" operator="containsText" text="4 φ 20+4 φ 16">
      <formula>NOT(ISERROR(SEARCH("4 φ 20+4 φ 16",DO22)))</formula>
    </cfRule>
    <cfRule type="containsText" dxfId="304" priority="222" operator="containsText" text="4 φ 20+3 φ 16">
      <formula>NOT(ISERROR(SEARCH("4 φ 20+3 φ 16",DO22)))</formula>
    </cfRule>
    <cfRule type="containsText" dxfId="303" priority="223" operator="containsText" text="4 φ 20+22 φ 16">
      <formula>NOT(ISERROR(SEARCH("4 φ 20+22 φ 16",DO22)))</formula>
    </cfRule>
    <cfRule type="containsText" dxfId="302" priority="224" operator="containsText" text="4 φ 20+1 φ 16">
      <formula>NOT(ISERROR(SEARCH("4 φ 20+1 φ 16",DO22)))</formula>
    </cfRule>
    <cfRule type="containsText" dxfId="301" priority="225" operator="containsText" text="3 φ 20+3 φ 16">
      <formula>NOT(ISERROR(SEARCH("3 φ 20+3 φ 16",DO22)))</formula>
    </cfRule>
    <cfRule type="containsText" dxfId="300" priority="226" operator="containsText" text="3 φ 20+2 φ 16">
      <formula>NOT(ISERROR(SEARCH("3 φ 20+2 φ 16",DO22)))</formula>
    </cfRule>
    <cfRule type="containsText" dxfId="299" priority="227" operator="containsText" text="3 φ 20+1 φ 16">
      <formula>NOT(ISERROR(SEARCH("3 φ 20+1 φ 16",DO22)))</formula>
    </cfRule>
    <cfRule type="containsText" dxfId="298" priority="228" operator="containsText" text="2 φ 20+3 φ 16">
      <formula>NOT(ISERROR(SEARCH("2 φ 20+3 φ 16",DO22)))</formula>
    </cfRule>
    <cfRule type="containsText" dxfId="297" priority="229" operator="containsText" text="2 φ 20+2 φ 16">
      <formula>NOT(ISERROR(SEARCH("2 φ 20+2 φ 16",DO22)))</formula>
    </cfRule>
    <cfRule type="containsText" dxfId="296" priority="230" operator="containsText" text="2 φ 20+1 φ 16">
      <formula>NOT(ISERROR(SEARCH("2 φ 20+1 φ 16",DO22)))</formula>
    </cfRule>
    <cfRule type="containsText" dxfId="295" priority="231" operator="containsText" text="5 φ 20">
      <formula>NOT(ISERROR(SEARCH("5 φ 20",DO22)))</formula>
    </cfRule>
    <cfRule type="containsText" dxfId="294" priority="232" operator="containsText" text="4 φ 20">
      <formula>NOT(ISERROR(SEARCH("4 φ 20",DO22)))</formula>
    </cfRule>
    <cfRule type="containsText" dxfId="293" priority="233" operator="containsText" text="3 φ 20">
      <formula>NOT(ISERROR(SEARCH("3 φ 20",DO22)))</formula>
    </cfRule>
    <cfRule type="containsText" dxfId="292" priority="234" operator="containsText" text="2 φ 20">
      <formula>NOT(ISERROR(SEARCH("2 φ 20",DO22)))</formula>
    </cfRule>
  </conditionalFormatting>
  <conditionalFormatting sqref="CE17:CH17">
    <cfRule type="containsText" dxfId="291" priority="199" operator="containsText" text="5 φ 20+4 φ 16">
      <formula>NOT(ISERROR(SEARCH("5 φ 20+4 φ 16",CE17)))</formula>
    </cfRule>
    <cfRule type="containsText" dxfId="290" priority="200" operator="containsText" text="5 φ 20+3 φ 16">
      <formula>NOT(ISERROR(SEARCH("5 φ 20+3 φ 16",CE17)))</formula>
    </cfRule>
    <cfRule type="containsText" dxfId="289" priority="201" operator="containsText" text="5 φ 20+2 φ 16">
      <formula>NOT(ISERROR(SEARCH("5 φ 20+2 φ 16",CE17)))</formula>
    </cfRule>
    <cfRule type="containsText" dxfId="288" priority="202" operator="containsText" text="5 φ 20+1 φ 16">
      <formula>NOT(ISERROR(SEARCH("5 φ 20+1 φ 16",CE17)))</formula>
    </cfRule>
    <cfRule type="containsText" dxfId="287" priority="203" operator="containsText" text="4 φ 20+4 φ 16">
      <formula>NOT(ISERROR(SEARCH("4 φ 20+4 φ 16",CE17)))</formula>
    </cfRule>
    <cfRule type="containsText" dxfId="286" priority="204" operator="containsText" text="4 φ 20+3 φ 16">
      <formula>NOT(ISERROR(SEARCH("4 φ 20+3 φ 16",CE17)))</formula>
    </cfRule>
    <cfRule type="containsText" dxfId="285" priority="205" operator="containsText" text="4 φ 20+22 φ 16">
      <formula>NOT(ISERROR(SEARCH("4 φ 20+22 φ 16",CE17)))</formula>
    </cfRule>
    <cfRule type="containsText" dxfId="284" priority="206" operator="containsText" text="4 φ 20+1 φ 16">
      <formula>NOT(ISERROR(SEARCH("4 φ 20+1 φ 16",CE17)))</formula>
    </cfRule>
    <cfRule type="containsText" dxfId="283" priority="207" operator="containsText" text="3 φ 20+3 φ 16">
      <formula>NOT(ISERROR(SEARCH("3 φ 20+3 φ 16",CE17)))</formula>
    </cfRule>
    <cfRule type="containsText" dxfId="282" priority="208" operator="containsText" text="3 φ 20+2 φ 16">
      <formula>NOT(ISERROR(SEARCH("3 φ 20+2 φ 16",CE17)))</formula>
    </cfRule>
    <cfRule type="containsText" dxfId="281" priority="209" operator="containsText" text="3 φ 20+1 φ 16">
      <formula>NOT(ISERROR(SEARCH("3 φ 20+1 φ 16",CE17)))</formula>
    </cfRule>
    <cfRule type="containsText" dxfId="280" priority="210" operator="containsText" text="2 φ 20+3 φ 16">
      <formula>NOT(ISERROR(SEARCH("2 φ 20+3 φ 16",CE17)))</formula>
    </cfRule>
    <cfRule type="containsText" dxfId="279" priority="211" operator="containsText" text="2 φ 20+2 φ 16">
      <formula>NOT(ISERROR(SEARCH("2 φ 20+2 φ 16",CE17)))</formula>
    </cfRule>
    <cfRule type="containsText" dxfId="278" priority="212" operator="containsText" text="2 φ 20+1 φ 16">
      <formula>NOT(ISERROR(SEARCH("2 φ 20+1 φ 16",CE17)))</formula>
    </cfRule>
    <cfRule type="containsText" dxfId="277" priority="213" operator="containsText" text="5 φ 20">
      <formula>NOT(ISERROR(SEARCH("5 φ 20",CE17)))</formula>
    </cfRule>
    <cfRule type="containsText" dxfId="276" priority="214" operator="containsText" text="4 φ 20">
      <formula>NOT(ISERROR(SEARCH("4 φ 20",CE17)))</formula>
    </cfRule>
    <cfRule type="containsText" dxfId="275" priority="215" operator="containsText" text="3 φ 20">
      <formula>NOT(ISERROR(SEARCH("3 φ 20",CE17)))</formula>
    </cfRule>
    <cfRule type="containsText" dxfId="274" priority="216" operator="containsText" text="2 φ 20">
      <formula>NOT(ISERROR(SEARCH("2 φ 20",CE17)))</formula>
    </cfRule>
  </conditionalFormatting>
  <conditionalFormatting sqref="CE22:CH22">
    <cfRule type="containsText" dxfId="273" priority="181" operator="containsText" text="5 φ 20+4 φ 16">
      <formula>NOT(ISERROR(SEARCH("5 φ 20+4 φ 16",CE22)))</formula>
    </cfRule>
    <cfRule type="containsText" dxfId="272" priority="182" operator="containsText" text="5 φ 20+3 φ 16">
      <formula>NOT(ISERROR(SEARCH("5 φ 20+3 φ 16",CE22)))</formula>
    </cfRule>
    <cfRule type="containsText" dxfId="271" priority="183" operator="containsText" text="5 φ 20+2 φ 16">
      <formula>NOT(ISERROR(SEARCH("5 φ 20+2 φ 16",CE22)))</formula>
    </cfRule>
    <cfRule type="containsText" dxfId="270" priority="184" operator="containsText" text="5 φ 20+1 φ 16">
      <formula>NOT(ISERROR(SEARCH("5 φ 20+1 φ 16",CE22)))</formula>
    </cfRule>
    <cfRule type="containsText" dxfId="269" priority="185" operator="containsText" text="4 φ 20+4 φ 16">
      <formula>NOT(ISERROR(SEARCH("4 φ 20+4 φ 16",CE22)))</formula>
    </cfRule>
    <cfRule type="containsText" dxfId="268" priority="186" operator="containsText" text="4 φ 20+3 φ 16">
      <formula>NOT(ISERROR(SEARCH("4 φ 20+3 φ 16",CE22)))</formula>
    </cfRule>
    <cfRule type="containsText" dxfId="267" priority="187" operator="containsText" text="4 φ 20+22 φ 16">
      <formula>NOT(ISERROR(SEARCH("4 φ 20+22 φ 16",CE22)))</formula>
    </cfRule>
    <cfRule type="containsText" dxfId="266" priority="188" operator="containsText" text="4 φ 20+1 φ 16">
      <formula>NOT(ISERROR(SEARCH("4 φ 20+1 φ 16",CE22)))</formula>
    </cfRule>
    <cfRule type="containsText" dxfId="265" priority="189" operator="containsText" text="3 φ 20+3 φ 16">
      <formula>NOT(ISERROR(SEARCH("3 φ 20+3 φ 16",CE22)))</formula>
    </cfRule>
    <cfRule type="containsText" dxfId="264" priority="190" operator="containsText" text="3 φ 20+2 φ 16">
      <formula>NOT(ISERROR(SEARCH("3 φ 20+2 φ 16",CE22)))</formula>
    </cfRule>
    <cfRule type="containsText" dxfId="263" priority="191" operator="containsText" text="3 φ 20+1 φ 16">
      <formula>NOT(ISERROR(SEARCH("3 φ 20+1 φ 16",CE22)))</formula>
    </cfRule>
    <cfRule type="containsText" dxfId="262" priority="192" operator="containsText" text="2 φ 20+3 φ 16">
      <formula>NOT(ISERROR(SEARCH("2 φ 20+3 φ 16",CE22)))</formula>
    </cfRule>
    <cfRule type="containsText" dxfId="261" priority="193" operator="containsText" text="2 φ 20+2 φ 16">
      <formula>NOT(ISERROR(SEARCH("2 φ 20+2 φ 16",CE22)))</formula>
    </cfRule>
    <cfRule type="containsText" dxfId="260" priority="194" operator="containsText" text="2 φ 20+1 φ 16">
      <formula>NOT(ISERROR(SEARCH("2 φ 20+1 φ 16",CE22)))</formula>
    </cfRule>
    <cfRule type="containsText" dxfId="259" priority="195" operator="containsText" text="5 φ 20">
      <formula>NOT(ISERROR(SEARCH("5 φ 20",CE22)))</formula>
    </cfRule>
    <cfRule type="containsText" dxfId="258" priority="196" operator="containsText" text="4 φ 20">
      <formula>NOT(ISERROR(SEARCH("4 φ 20",CE22)))</formula>
    </cfRule>
    <cfRule type="containsText" dxfId="257" priority="197" operator="containsText" text="3 φ 20">
      <formula>NOT(ISERROR(SEARCH("3 φ 20",CE22)))</formula>
    </cfRule>
    <cfRule type="containsText" dxfId="256" priority="198" operator="containsText" text="2 φ 20">
      <formula>NOT(ISERROR(SEARCH("2 φ 20",CE22)))</formula>
    </cfRule>
  </conditionalFormatting>
  <conditionalFormatting sqref="K17:N17">
    <cfRule type="containsText" dxfId="255" priority="163" operator="containsText" text="5 φ 20+4 φ 16">
      <formula>NOT(ISERROR(SEARCH("5 φ 20+4 φ 16",K17)))</formula>
    </cfRule>
    <cfRule type="containsText" dxfId="254" priority="164" operator="containsText" text="5 φ 20+3 φ 16">
      <formula>NOT(ISERROR(SEARCH("5 φ 20+3 φ 16",K17)))</formula>
    </cfRule>
    <cfRule type="containsText" dxfId="253" priority="165" operator="containsText" text="5 φ 20+2 φ 16">
      <formula>NOT(ISERROR(SEARCH("5 φ 20+2 φ 16",K17)))</formula>
    </cfRule>
    <cfRule type="containsText" dxfId="252" priority="166" operator="containsText" text="5 φ 20+1 φ 16">
      <formula>NOT(ISERROR(SEARCH("5 φ 20+1 φ 16",K17)))</formula>
    </cfRule>
    <cfRule type="containsText" dxfId="251" priority="167" operator="containsText" text="4 φ 20+4 φ 16">
      <formula>NOT(ISERROR(SEARCH("4 φ 20+4 φ 16",K17)))</formula>
    </cfRule>
    <cfRule type="containsText" dxfId="250" priority="168" operator="containsText" text="4 φ 20+3 φ 16">
      <formula>NOT(ISERROR(SEARCH("4 φ 20+3 φ 16",K17)))</formula>
    </cfRule>
    <cfRule type="containsText" dxfId="249" priority="169" operator="containsText" text="4 φ 20+22 φ 16">
      <formula>NOT(ISERROR(SEARCH("4 φ 20+22 φ 16",K17)))</formula>
    </cfRule>
    <cfRule type="containsText" dxfId="248" priority="170" operator="containsText" text="4 φ 20+1 φ 16">
      <formula>NOT(ISERROR(SEARCH("4 φ 20+1 φ 16",K17)))</formula>
    </cfRule>
    <cfRule type="containsText" dxfId="247" priority="171" operator="containsText" text="3 φ 20+3 φ 16">
      <formula>NOT(ISERROR(SEARCH("3 φ 20+3 φ 16",K17)))</formula>
    </cfRule>
    <cfRule type="containsText" dxfId="246" priority="172" operator="containsText" text="3 φ 20+2 φ 16">
      <formula>NOT(ISERROR(SEARCH("3 φ 20+2 φ 16",K17)))</formula>
    </cfRule>
    <cfRule type="containsText" dxfId="245" priority="173" operator="containsText" text="3 φ 20+1 φ 16">
      <formula>NOT(ISERROR(SEARCH("3 φ 20+1 φ 16",K17)))</formula>
    </cfRule>
    <cfRule type="containsText" dxfId="244" priority="174" operator="containsText" text="2 φ 20+3 φ 16">
      <formula>NOT(ISERROR(SEARCH("2 φ 20+3 φ 16",K17)))</formula>
    </cfRule>
    <cfRule type="containsText" dxfId="243" priority="175" operator="containsText" text="2 φ 20+2 φ 16">
      <formula>NOT(ISERROR(SEARCH("2 φ 20+2 φ 16",K17)))</formula>
    </cfRule>
    <cfRule type="containsText" dxfId="242" priority="176" operator="containsText" text="2 φ 20+1 φ 16">
      <formula>NOT(ISERROR(SEARCH("2 φ 20+1 φ 16",K17)))</formula>
    </cfRule>
    <cfRule type="containsText" dxfId="241" priority="177" operator="containsText" text="5 φ 20">
      <formula>NOT(ISERROR(SEARCH("5 φ 20",K17)))</formula>
    </cfRule>
    <cfRule type="containsText" dxfId="240" priority="178" operator="containsText" text="4 φ 20">
      <formula>NOT(ISERROR(SEARCH("4 φ 20",K17)))</formula>
    </cfRule>
    <cfRule type="containsText" dxfId="239" priority="179" operator="containsText" text="3 φ 20">
      <formula>NOT(ISERROR(SEARCH("3 φ 20",K17)))</formula>
    </cfRule>
    <cfRule type="containsText" dxfId="238" priority="180" operator="containsText" text="2 φ 20">
      <formula>NOT(ISERROR(SEARCH("2 φ 20",K17)))</formula>
    </cfRule>
  </conditionalFormatting>
  <conditionalFormatting sqref="K22:N22">
    <cfRule type="containsText" dxfId="237" priority="145" operator="containsText" text="5 φ 20+4 φ 16">
      <formula>NOT(ISERROR(SEARCH("5 φ 20+4 φ 16",K22)))</formula>
    </cfRule>
    <cfRule type="containsText" dxfId="236" priority="146" operator="containsText" text="5 φ 20+3 φ 16">
      <formula>NOT(ISERROR(SEARCH("5 φ 20+3 φ 16",K22)))</formula>
    </cfRule>
    <cfRule type="containsText" dxfId="235" priority="147" operator="containsText" text="5 φ 20+2 φ 16">
      <formula>NOT(ISERROR(SEARCH("5 φ 20+2 φ 16",K22)))</formula>
    </cfRule>
    <cfRule type="containsText" dxfId="234" priority="148" operator="containsText" text="5 φ 20+1 φ 16">
      <formula>NOT(ISERROR(SEARCH("5 φ 20+1 φ 16",K22)))</formula>
    </cfRule>
    <cfRule type="containsText" dxfId="233" priority="149" operator="containsText" text="4 φ 20+4 φ 16">
      <formula>NOT(ISERROR(SEARCH("4 φ 20+4 φ 16",K22)))</formula>
    </cfRule>
    <cfRule type="containsText" dxfId="232" priority="150" operator="containsText" text="4 φ 20+3 φ 16">
      <formula>NOT(ISERROR(SEARCH("4 φ 20+3 φ 16",K22)))</formula>
    </cfRule>
    <cfRule type="containsText" dxfId="231" priority="151" operator="containsText" text="4 φ 20+22 φ 16">
      <formula>NOT(ISERROR(SEARCH("4 φ 20+22 φ 16",K22)))</formula>
    </cfRule>
    <cfRule type="containsText" dxfId="230" priority="152" operator="containsText" text="4 φ 20+1 φ 16">
      <formula>NOT(ISERROR(SEARCH("4 φ 20+1 φ 16",K22)))</formula>
    </cfRule>
    <cfRule type="containsText" dxfId="229" priority="153" operator="containsText" text="3 φ 20+3 φ 16">
      <formula>NOT(ISERROR(SEARCH("3 φ 20+3 φ 16",K22)))</formula>
    </cfRule>
    <cfRule type="containsText" dxfId="228" priority="154" operator="containsText" text="3 φ 20+2 φ 16">
      <formula>NOT(ISERROR(SEARCH("3 φ 20+2 φ 16",K22)))</formula>
    </cfRule>
    <cfRule type="containsText" dxfId="227" priority="155" operator="containsText" text="3 φ 20+1 φ 16">
      <formula>NOT(ISERROR(SEARCH("3 φ 20+1 φ 16",K22)))</formula>
    </cfRule>
    <cfRule type="containsText" dxfId="226" priority="156" operator="containsText" text="2 φ 20+3 φ 16">
      <formula>NOT(ISERROR(SEARCH("2 φ 20+3 φ 16",K22)))</formula>
    </cfRule>
    <cfRule type="containsText" dxfId="225" priority="157" operator="containsText" text="2 φ 20+2 φ 16">
      <formula>NOT(ISERROR(SEARCH("2 φ 20+2 φ 16",K22)))</formula>
    </cfRule>
    <cfRule type="containsText" dxfId="224" priority="158" operator="containsText" text="2 φ 20+1 φ 16">
      <formula>NOT(ISERROR(SEARCH("2 φ 20+1 φ 16",K22)))</formula>
    </cfRule>
    <cfRule type="containsText" dxfId="223" priority="159" operator="containsText" text="5 φ 20">
      <formula>NOT(ISERROR(SEARCH("5 φ 20",K22)))</formula>
    </cfRule>
    <cfRule type="containsText" dxfId="222" priority="160" operator="containsText" text="4 φ 20">
      <formula>NOT(ISERROR(SEARCH("4 φ 20",K22)))</formula>
    </cfRule>
    <cfRule type="containsText" dxfId="221" priority="161" operator="containsText" text="3 φ 20">
      <formula>NOT(ISERROR(SEARCH("3 φ 20",K22)))</formula>
    </cfRule>
    <cfRule type="containsText" dxfId="220" priority="162" operator="containsText" text="2 φ 20">
      <formula>NOT(ISERROR(SEARCH("2 φ 20",K22)))</formula>
    </cfRule>
  </conditionalFormatting>
  <conditionalFormatting sqref="K77:N77 K82:N82">
    <cfRule type="containsText" dxfId="219" priority="127" operator="containsText" text="5 φ 20+4 φ 16">
      <formula>NOT(ISERROR(SEARCH("5 φ 20+4 φ 16",K77)))</formula>
    </cfRule>
    <cfRule type="containsText" dxfId="218" priority="128" operator="containsText" text="5 φ 20+3 φ 16">
      <formula>NOT(ISERROR(SEARCH("5 φ 20+3 φ 16",K77)))</formula>
    </cfRule>
    <cfRule type="containsText" dxfId="217" priority="129" operator="containsText" text="5 φ 20+2 φ 16">
      <formula>NOT(ISERROR(SEARCH("5 φ 20+2 φ 16",K77)))</formula>
    </cfRule>
    <cfRule type="containsText" dxfId="216" priority="130" operator="containsText" text="5 φ 20+1 φ 16">
      <formula>NOT(ISERROR(SEARCH("5 φ 20+1 φ 16",K77)))</formula>
    </cfRule>
    <cfRule type="containsText" dxfId="215" priority="131" operator="containsText" text="4 φ 20+4 φ 16">
      <formula>NOT(ISERROR(SEARCH("4 φ 20+4 φ 16",K77)))</formula>
    </cfRule>
    <cfRule type="containsText" dxfId="214" priority="132" operator="containsText" text="4 φ 20+3 φ 16">
      <formula>NOT(ISERROR(SEARCH("4 φ 20+3 φ 16",K77)))</formula>
    </cfRule>
    <cfRule type="containsText" dxfId="213" priority="133" operator="containsText" text="4 φ 20+22 φ 16">
      <formula>NOT(ISERROR(SEARCH("4 φ 20+22 φ 16",K77)))</formula>
    </cfRule>
    <cfRule type="containsText" dxfId="212" priority="134" operator="containsText" text="4 φ 20+1 φ 16">
      <formula>NOT(ISERROR(SEARCH("4 φ 20+1 φ 16",K77)))</formula>
    </cfRule>
    <cfRule type="containsText" dxfId="211" priority="135" operator="containsText" text="3 φ 20+3 φ 16">
      <formula>NOT(ISERROR(SEARCH("3 φ 20+3 φ 16",K77)))</formula>
    </cfRule>
    <cfRule type="containsText" dxfId="210" priority="136" operator="containsText" text="3 φ 20+2 φ 16">
      <formula>NOT(ISERROR(SEARCH("3 φ 20+2 φ 16",K77)))</formula>
    </cfRule>
    <cfRule type="containsText" dxfId="209" priority="137" operator="containsText" text="3 φ 20+1 φ 16">
      <formula>NOT(ISERROR(SEARCH("3 φ 20+1 φ 16",K77)))</formula>
    </cfRule>
    <cfRule type="containsText" dxfId="208" priority="138" operator="containsText" text="2 φ 20+3 φ 16">
      <formula>NOT(ISERROR(SEARCH("2 φ 20+3 φ 16",K77)))</formula>
    </cfRule>
    <cfRule type="containsText" dxfId="207" priority="139" operator="containsText" text="2 φ 20+2 φ 16">
      <formula>NOT(ISERROR(SEARCH("2 φ 20+2 φ 16",K77)))</formula>
    </cfRule>
    <cfRule type="containsText" dxfId="206" priority="140" operator="containsText" text="2 φ 20+1 φ 16">
      <formula>NOT(ISERROR(SEARCH("2 φ 20+1 φ 16",K77)))</formula>
    </cfRule>
    <cfRule type="containsText" dxfId="205" priority="141" operator="containsText" text="5 φ 20">
      <formula>NOT(ISERROR(SEARCH("5 φ 20",K77)))</formula>
    </cfRule>
    <cfRule type="containsText" dxfId="204" priority="142" operator="containsText" text="4 φ 20">
      <formula>NOT(ISERROR(SEARCH("4 φ 20",K77)))</formula>
    </cfRule>
    <cfRule type="containsText" dxfId="203" priority="143" operator="containsText" text="3 φ 20">
      <formula>NOT(ISERROR(SEARCH("3 φ 20",K77)))</formula>
    </cfRule>
    <cfRule type="containsText" dxfId="202" priority="144" operator="containsText" text="2 φ 20">
      <formula>NOT(ISERROR(SEARCH("2 φ 20",K77)))</formula>
    </cfRule>
  </conditionalFormatting>
  <conditionalFormatting sqref="DO72:DR72">
    <cfRule type="containsText" dxfId="201" priority="109" operator="containsText" text="5 φ 20+4 φ 16">
      <formula>NOT(ISERROR(SEARCH("5 φ 20+4 φ 16",DO72)))</formula>
    </cfRule>
    <cfRule type="containsText" dxfId="200" priority="110" operator="containsText" text="5 φ 20+3 φ 16">
      <formula>NOT(ISERROR(SEARCH("5 φ 20+3 φ 16",DO72)))</formula>
    </cfRule>
    <cfRule type="containsText" dxfId="199" priority="111" operator="containsText" text="5 φ 20+2 φ 16">
      <formula>NOT(ISERROR(SEARCH("5 φ 20+2 φ 16",DO72)))</formula>
    </cfRule>
    <cfRule type="containsText" dxfId="198" priority="112" operator="containsText" text="5 φ 20+1 φ 16">
      <formula>NOT(ISERROR(SEARCH("5 φ 20+1 φ 16",DO72)))</formula>
    </cfRule>
    <cfRule type="containsText" dxfId="197" priority="113" operator="containsText" text="4 φ 20+4 φ 16">
      <formula>NOT(ISERROR(SEARCH("4 φ 20+4 φ 16",DO72)))</formula>
    </cfRule>
    <cfRule type="containsText" dxfId="196" priority="114" operator="containsText" text="4 φ 20+3 φ 16">
      <formula>NOT(ISERROR(SEARCH("4 φ 20+3 φ 16",DO72)))</formula>
    </cfRule>
    <cfRule type="containsText" dxfId="195" priority="115" operator="containsText" text="4 φ 20+22 φ 16">
      <formula>NOT(ISERROR(SEARCH("4 φ 20+22 φ 16",DO72)))</formula>
    </cfRule>
    <cfRule type="containsText" dxfId="194" priority="116" operator="containsText" text="4 φ 20+1 φ 16">
      <formula>NOT(ISERROR(SEARCH("4 φ 20+1 φ 16",DO72)))</formula>
    </cfRule>
    <cfRule type="containsText" dxfId="193" priority="117" operator="containsText" text="3 φ 20+3 φ 16">
      <formula>NOT(ISERROR(SEARCH("3 φ 20+3 φ 16",DO72)))</formula>
    </cfRule>
    <cfRule type="containsText" dxfId="192" priority="118" operator="containsText" text="3 φ 20+2 φ 16">
      <formula>NOT(ISERROR(SEARCH("3 φ 20+2 φ 16",DO72)))</formula>
    </cfRule>
    <cfRule type="containsText" dxfId="191" priority="119" operator="containsText" text="3 φ 20+1 φ 16">
      <formula>NOT(ISERROR(SEARCH("3 φ 20+1 φ 16",DO72)))</formula>
    </cfRule>
    <cfRule type="containsText" dxfId="190" priority="120" operator="containsText" text="2 φ 20+3 φ 16">
      <formula>NOT(ISERROR(SEARCH("2 φ 20+3 φ 16",DO72)))</formula>
    </cfRule>
    <cfRule type="containsText" dxfId="189" priority="121" operator="containsText" text="2 φ 20+2 φ 16">
      <formula>NOT(ISERROR(SEARCH("2 φ 20+2 φ 16",DO72)))</formula>
    </cfRule>
    <cfRule type="containsText" dxfId="188" priority="122" operator="containsText" text="2 φ 20+1 φ 16">
      <formula>NOT(ISERROR(SEARCH("2 φ 20+1 φ 16",DO72)))</formula>
    </cfRule>
    <cfRule type="containsText" dxfId="187" priority="123" operator="containsText" text="5 φ 20">
      <formula>NOT(ISERROR(SEARCH("5 φ 20",DO72)))</formula>
    </cfRule>
    <cfRule type="containsText" dxfId="186" priority="124" operator="containsText" text="4 φ 20">
      <formula>NOT(ISERROR(SEARCH("4 φ 20",DO72)))</formula>
    </cfRule>
    <cfRule type="containsText" dxfId="185" priority="125" operator="containsText" text="3 φ 20">
      <formula>NOT(ISERROR(SEARCH("3 φ 20",DO72)))</formula>
    </cfRule>
    <cfRule type="containsText" dxfId="184" priority="126" operator="containsText" text="2 φ 20">
      <formula>NOT(ISERROR(SEARCH("2 φ 20",DO72)))</formula>
    </cfRule>
  </conditionalFormatting>
  <conditionalFormatting sqref="DO77:DR77">
    <cfRule type="containsText" dxfId="183" priority="91" operator="containsText" text="5 φ 20+4 φ 16">
      <formula>NOT(ISERROR(SEARCH("5 φ 20+4 φ 16",DO77)))</formula>
    </cfRule>
    <cfRule type="containsText" dxfId="182" priority="92" operator="containsText" text="5 φ 20+3 φ 16">
      <formula>NOT(ISERROR(SEARCH("5 φ 20+3 φ 16",DO77)))</formula>
    </cfRule>
    <cfRule type="containsText" dxfId="181" priority="93" operator="containsText" text="5 φ 20+2 φ 16">
      <formula>NOT(ISERROR(SEARCH("5 φ 20+2 φ 16",DO77)))</formula>
    </cfRule>
    <cfRule type="containsText" dxfId="180" priority="94" operator="containsText" text="5 φ 20+1 φ 16">
      <formula>NOT(ISERROR(SEARCH("5 φ 20+1 φ 16",DO77)))</formula>
    </cfRule>
    <cfRule type="containsText" dxfId="179" priority="95" operator="containsText" text="4 φ 20+4 φ 16">
      <formula>NOT(ISERROR(SEARCH("4 φ 20+4 φ 16",DO77)))</formula>
    </cfRule>
    <cfRule type="containsText" dxfId="178" priority="96" operator="containsText" text="4 φ 20+3 φ 16">
      <formula>NOT(ISERROR(SEARCH("4 φ 20+3 φ 16",DO77)))</formula>
    </cfRule>
    <cfRule type="containsText" dxfId="177" priority="97" operator="containsText" text="4 φ 20+22 φ 16">
      <formula>NOT(ISERROR(SEARCH("4 φ 20+22 φ 16",DO77)))</formula>
    </cfRule>
    <cfRule type="containsText" dxfId="176" priority="98" operator="containsText" text="4 φ 20+1 φ 16">
      <formula>NOT(ISERROR(SEARCH("4 φ 20+1 φ 16",DO77)))</formula>
    </cfRule>
    <cfRule type="containsText" dxfId="175" priority="99" operator="containsText" text="3 φ 20+3 φ 16">
      <formula>NOT(ISERROR(SEARCH("3 φ 20+3 φ 16",DO77)))</formula>
    </cfRule>
    <cfRule type="containsText" dxfId="174" priority="100" operator="containsText" text="3 φ 20+2 φ 16">
      <formula>NOT(ISERROR(SEARCH("3 φ 20+2 φ 16",DO77)))</formula>
    </cfRule>
    <cfRule type="containsText" dxfId="173" priority="101" operator="containsText" text="3 φ 20+1 φ 16">
      <formula>NOT(ISERROR(SEARCH("3 φ 20+1 φ 16",DO77)))</formula>
    </cfRule>
    <cfRule type="containsText" dxfId="172" priority="102" operator="containsText" text="2 φ 20+3 φ 16">
      <formula>NOT(ISERROR(SEARCH("2 φ 20+3 φ 16",DO77)))</formula>
    </cfRule>
    <cfRule type="containsText" dxfId="171" priority="103" operator="containsText" text="2 φ 20+2 φ 16">
      <formula>NOT(ISERROR(SEARCH("2 φ 20+2 φ 16",DO77)))</formula>
    </cfRule>
    <cfRule type="containsText" dxfId="170" priority="104" operator="containsText" text="2 φ 20+1 φ 16">
      <formula>NOT(ISERROR(SEARCH("2 φ 20+1 φ 16",DO77)))</formula>
    </cfRule>
    <cfRule type="containsText" dxfId="169" priority="105" operator="containsText" text="5 φ 20">
      <formula>NOT(ISERROR(SEARCH("5 φ 20",DO77)))</formula>
    </cfRule>
    <cfRule type="containsText" dxfId="168" priority="106" operator="containsText" text="4 φ 20">
      <formula>NOT(ISERROR(SEARCH("4 φ 20",DO77)))</formula>
    </cfRule>
    <cfRule type="containsText" dxfId="167" priority="107" operator="containsText" text="3 φ 20">
      <formula>NOT(ISERROR(SEARCH("3 φ 20",DO77)))</formula>
    </cfRule>
    <cfRule type="containsText" dxfId="166" priority="108" operator="containsText" text="2 φ 20">
      <formula>NOT(ISERROR(SEARCH("2 φ 20",DO77)))</formula>
    </cfRule>
  </conditionalFormatting>
  <conditionalFormatting sqref="AU39:AX39">
    <cfRule type="containsText" dxfId="165" priority="37" operator="containsText" text="5 φ 20+4 φ 16">
      <formula>NOT(ISERROR(SEARCH("5 φ 20+4 φ 16",AU39)))</formula>
    </cfRule>
    <cfRule type="containsText" dxfId="164" priority="38" operator="containsText" text="5 φ 20+3 φ 16">
      <formula>NOT(ISERROR(SEARCH("5 φ 20+3 φ 16",AU39)))</formula>
    </cfRule>
    <cfRule type="containsText" dxfId="163" priority="39" operator="containsText" text="5 φ 20+2 φ 16">
      <formula>NOT(ISERROR(SEARCH("5 φ 20+2 φ 16",AU39)))</formula>
    </cfRule>
    <cfRule type="containsText" dxfId="162" priority="40" operator="containsText" text="5 φ 20+1 φ 16">
      <formula>NOT(ISERROR(SEARCH("5 φ 20+1 φ 16",AU39)))</formula>
    </cfRule>
    <cfRule type="containsText" dxfId="161" priority="41" operator="containsText" text="4 φ 20+4 φ 16">
      <formula>NOT(ISERROR(SEARCH("4 φ 20+4 φ 16",AU39)))</formula>
    </cfRule>
    <cfRule type="containsText" dxfId="160" priority="42" operator="containsText" text="4 φ 20+3 φ 16">
      <formula>NOT(ISERROR(SEARCH("4 φ 20+3 φ 16",AU39)))</formula>
    </cfRule>
    <cfRule type="containsText" dxfId="159" priority="43" operator="containsText" text="4 φ 20+22 φ 16">
      <formula>NOT(ISERROR(SEARCH("4 φ 20+22 φ 16",AU39)))</formula>
    </cfRule>
    <cfRule type="containsText" dxfId="158" priority="44" operator="containsText" text="4 φ 20+1 φ 16">
      <formula>NOT(ISERROR(SEARCH("4 φ 20+1 φ 16",AU39)))</formula>
    </cfRule>
    <cfRule type="containsText" dxfId="157" priority="45" operator="containsText" text="3 φ 20+3 φ 16">
      <formula>NOT(ISERROR(SEARCH("3 φ 20+3 φ 16",AU39)))</formula>
    </cfRule>
    <cfRule type="containsText" dxfId="156" priority="46" operator="containsText" text="3 φ 20+2 φ 16">
      <formula>NOT(ISERROR(SEARCH("3 φ 20+2 φ 16",AU39)))</formula>
    </cfRule>
    <cfRule type="containsText" dxfId="155" priority="47" operator="containsText" text="3 φ 20+1 φ 16">
      <formula>NOT(ISERROR(SEARCH("3 φ 20+1 φ 16",AU39)))</formula>
    </cfRule>
    <cfRule type="containsText" dxfId="154" priority="48" operator="containsText" text="2 φ 20+3 φ 16">
      <formula>NOT(ISERROR(SEARCH("2 φ 20+3 φ 16",AU39)))</formula>
    </cfRule>
    <cfRule type="containsText" dxfId="153" priority="49" operator="containsText" text="2 φ 20+2 φ 16">
      <formula>NOT(ISERROR(SEARCH("2 φ 20+2 φ 16",AU39)))</formula>
    </cfRule>
    <cfRule type="containsText" dxfId="152" priority="50" operator="containsText" text="2 φ 20+1 φ 16">
      <formula>NOT(ISERROR(SEARCH("2 φ 20+1 φ 16",AU39)))</formula>
    </cfRule>
    <cfRule type="containsText" dxfId="151" priority="51" operator="containsText" text="5 φ 20">
      <formula>NOT(ISERROR(SEARCH("5 φ 20",AU39)))</formula>
    </cfRule>
    <cfRule type="containsText" dxfId="150" priority="52" operator="containsText" text="4 φ 20">
      <formula>NOT(ISERROR(SEARCH("4 φ 20",AU39)))</formula>
    </cfRule>
    <cfRule type="containsText" dxfId="149" priority="53" operator="containsText" text="3 φ 20">
      <formula>NOT(ISERROR(SEARCH("3 φ 20",AU39)))</formula>
    </cfRule>
    <cfRule type="containsText" dxfId="148" priority="54" operator="containsText" text="2 φ 20">
      <formula>NOT(ISERROR(SEARCH("2 φ 20",AU39)))</formula>
    </cfRule>
  </conditionalFormatting>
  <conditionalFormatting sqref="AU17:AX17">
    <cfRule type="containsText" dxfId="147" priority="19" operator="containsText" text="5 φ 20+4 φ 16">
      <formula>NOT(ISERROR(SEARCH("5 φ 20+4 φ 16",AU17)))</formula>
    </cfRule>
    <cfRule type="containsText" dxfId="146" priority="20" operator="containsText" text="5 φ 20+3 φ 16">
      <formula>NOT(ISERROR(SEARCH("5 φ 20+3 φ 16",AU17)))</formula>
    </cfRule>
    <cfRule type="containsText" dxfId="145" priority="21" operator="containsText" text="5 φ 20+2 φ 16">
      <formula>NOT(ISERROR(SEARCH("5 φ 20+2 φ 16",AU17)))</formula>
    </cfRule>
    <cfRule type="containsText" dxfId="144" priority="22" operator="containsText" text="5 φ 20+1 φ 16">
      <formula>NOT(ISERROR(SEARCH("5 φ 20+1 φ 16",AU17)))</formula>
    </cfRule>
    <cfRule type="containsText" dxfId="143" priority="23" operator="containsText" text="4 φ 20+4 φ 16">
      <formula>NOT(ISERROR(SEARCH("4 φ 20+4 φ 16",AU17)))</formula>
    </cfRule>
    <cfRule type="containsText" dxfId="142" priority="24" operator="containsText" text="4 φ 20+3 φ 16">
      <formula>NOT(ISERROR(SEARCH("4 φ 20+3 φ 16",AU17)))</formula>
    </cfRule>
    <cfRule type="containsText" dxfId="141" priority="25" operator="containsText" text="4 φ 20+22 φ 16">
      <formula>NOT(ISERROR(SEARCH("4 φ 20+22 φ 16",AU17)))</formula>
    </cfRule>
    <cfRule type="containsText" dxfId="140" priority="26" operator="containsText" text="4 φ 20+1 φ 16">
      <formula>NOT(ISERROR(SEARCH("4 φ 20+1 φ 16",AU17)))</formula>
    </cfRule>
    <cfRule type="containsText" dxfId="139" priority="27" operator="containsText" text="3 φ 20+3 φ 16">
      <formula>NOT(ISERROR(SEARCH("3 φ 20+3 φ 16",AU17)))</formula>
    </cfRule>
    <cfRule type="containsText" dxfId="138" priority="28" operator="containsText" text="3 φ 20+2 φ 16">
      <formula>NOT(ISERROR(SEARCH("3 φ 20+2 φ 16",AU17)))</formula>
    </cfRule>
    <cfRule type="containsText" dxfId="137" priority="29" operator="containsText" text="3 φ 20+1 φ 16">
      <formula>NOT(ISERROR(SEARCH("3 φ 20+1 φ 16",AU17)))</formula>
    </cfRule>
    <cfRule type="containsText" dxfId="136" priority="30" operator="containsText" text="2 φ 20+3 φ 16">
      <formula>NOT(ISERROR(SEARCH("2 φ 20+3 φ 16",AU17)))</formula>
    </cfRule>
    <cfRule type="containsText" dxfId="135" priority="31" operator="containsText" text="2 φ 20+2 φ 16">
      <formula>NOT(ISERROR(SEARCH("2 φ 20+2 φ 16",AU17)))</formula>
    </cfRule>
    <cfRule type="containsText" dxfId="134" priority="32" operator="containsText" text="2 φ 20+1 φ 16">
      <formula>NOT(ISERROR(SEARCH("2 φ 20+1 φ 16",AU17)))</formula>
    </cfRule>
    <cfRule type="containsText" dxfId="133" priority="33" operator="containsText" text="5 φ 20">
      <formula>NOT(ISERROR(SEARCH("5 φ 20",AU17)))</formula>
    </cfRule>
    <cfRule type="containsText" dxfId="132" priority="34" operator="containsText" text="4 φ 20">
      <formula>NOT(ISERROR(SEARCH("4 φ 20",AU17)))</formula>
    </cfRule>
    <cfRule type="containsText" dxfId="131" priority="35" operator="containsText" text="3 φ 20">
      <formula>NOT(ISERROR(SEARCH("3 φ 20",AU17)))</formula>
    </cfRule>
    <cfRule type="containsText" dxfId="130" priority="36" operator="containsText" text="2 φ 20">
      <formula>NOT(ISERROR(SEARCH("2 φ 20",AU17)))</formula>
    </cfRule>
  </conditionalFormatting>
  <conditionalFormatting sqref="AU22:AX22">
    <cfRule type="containsText" dxfId="129" priority="1" operator="containsText" text="5 φ 20+4 φ 16">
      <formula>NOT(ISERROR(SEARCH("5 φ 20+4 φ 16",AU22)))</formula>
    </cfRule>
    <cfRule type="containsText" dxfId="128" priority="2" operator="containsText" text="5 φ 20+3 φ 16">
      <formula>NOT(ISERROR(SEARCH("5 φ 20+3 φ 16",AU22)))</formula>
    </cfRule>
    <cfRule type="containsText" dxfId="127" priority="3" operator="containsText" text="5 φ 20+2 φ 16">
      <formula>NOT(ISERROR(SEARCH("5 φ 20+2 φ 16",AU22)))</formula>
    </cfRule>
    <cfRule type="containsText" dxfId="126" priority="4" operator="containsText" text="5 φ 20+1 φ 16">
      <formula>NOT(ISERROR(SEARCH("5 φ 20+1 φ 16",AU22)))</formula>
    </cfRule>
    <cfRule type="containsText" dxfId="125" priority="5" operator="containsText" text="4 φ 20+4 φ 16">
      <formula>NOT(ISERROR(SEARCH("4 φ 20+4 φ 16",AU22)))</formula>
    </cfRule>
    <cfRule type="containsText" dxfId="124" priority="6" operator="containsText" text="4 φ 20+3 φ 16">
      <formula>NOT(ISERROR(SEARCH("4 φ 20+3 φ 16",AU22)))</formula>
    </cfRule>
    <cfRule type="containsText" dxfId="123" priority="7" operator="containsText" text="4 φ 20+22 φ 16">
      <formula>NOT(ISERROR(SEARCH("4 φ 20+22 φ 16",AU22)))</formula>
    </cfRule>
    <cfRule type="containsText" dxfId="122" priority="8" operator="containsText" text="4 φ 20+1 φ 16">
      <formula>NOT(ISERROR(SEARCH("4 φ 20+1 φ 16",AU22)))</formula>
    </cfRule>
    <cfRule type="containsText" dxfId="121" priority="9" operator="containsText" text="3 φ 20+3 φ 16">
      <formula>NOT(ISERROR(SEARCH("3 φ 20+3 φ 16",AU22)))</formula>
    </cfRule>
    <cfRule type="containsText" dxfId="120" priority="10" operator="containsText" text="3 φ 20+2 φ 16">
      <formula>NOT(ISERROR(SEARCH("3 φ 20+2 φ 16",AU22)))</formula>
    </cfRule>
    <cfRule type="containsText" dxfId="119" priority="11" operator="containsText" text="3 φ 20+1 φ 16">
      <formula>NOT(ISERROR(SEARCH("3 φ 20+1 φ 16",AU22)))</formula>
    </cfRule>
    <cfRule type="containsText" dxfId="118" priority="12" operator="containsText" text="2 φ 20+3 φ 16">
      <formula>NOT(ISERROR(SEARCH("2 φ 20+3 φ 16",AU22)))</formula>
    </cfRule>
    <cfRule type="containsText" dxfId="117" priority="13" operator="containsText" text="2 φ 20+2 φ 16">
      <formula>NOT(ISERROR(SEARCH("2 φ 20+2 φ 16",AU22)))</formula>
    </cfRule>
    <cfRule type="containsText" dxfId="116" priority="14" operator="containsText" text="2 φ 20+1 φ 16">
      <formula>NOT(ISERROR(SEARCH("2 φ 20+1 φ 16",AU22)))</formula>
    </cfRule>
    <cfRule type="containsText" dxfId="115" priority="15" operator="containsText" text="5 φ 20">
      <formula>NOT(ISERROR(SEARCH("5 φ 20",AU22)))</formula>
    </cfRule>
    <cfRule type="containsText" dxfId="114" priority="16" operator="containsText" text="4 φ 20">
      <formula>NOT(ISERROR(SEARCH("4 φ 20",AU22)))</formula>
    </cfRule>
    <cfRule type="containsText" dxfId="113" priority="17" operator="containsText" text="3 φ 20">
      <formula>NOT(ISERROR(SEARCH("3 φ 20",AU22)))</formula>
    </cfRule>
    <cfRule type="containsText" dxfId="112" priority="18" operator="containsText" text="2 φ 20">
      <formula>NOT(ISERROR(SEARCH("2 φ 20",AU22)))</formula>
    </cfRule>
  </conditionalFormatting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FU101"/>
  <sheetViews>
    <sheetView tabSelected="1" topLeftCell="DO1" zoomScale="58" zoomScaleNormal="58" workbookViewId="0">
      <selection activeCell="L72" sqref="L72"/>
    </sheetView>
  </sheetViews>
  <sheetFormatPr defaultRowHeight="14.4" x14ac:dyDescent="0.3"/>
  <cols>
    <col min="1" max="1" width="2.21875" style="1120" customWidth="1"/>
    <col min="2" max="2" width="12" style="1120" customWidth="1"/>
    <col min="3" max="3" width="8.88671875" style="1120"/>
    <col min="4" max="4" width="4.33203125" style="1120" customWidth="1"/>
    <col min="5" max="7" width="4.109375" style="1120" customWidth="1"/>
    <col min="8" max="8" width="8.88671875" style="1120"/>
    <col min="9" max="10" width="8.21875" style="1120" customWidth="1"/>
    <col min="11" max="11" width="11" style="1120" customWidth="1"/>
    <col min="12" max="13" width="8.21875" style="1120" customWidth="1"/>
    <col min="14" max="19" width="8.44140625" style="1120" customWidth="1"/>
    <col min="20" max="27" width="8.21875" style="1120" customWidth="1"/>
    <col min="28" max="28" width="11" style="671" customWidth="1"/>
    <col min="29" max="29" width="12.44140625" style="1120" customWidth="1"/>
    <col min="30" max="35" width="9.88671875" style="1120" customWidth="1"/>
    <col min="36" max="36" width="8.21875" style="1120" customWidth="1"/>
    <col min="37" max="37" width="11" style="1120" customWidth="1"/>
    <col min="38" max="38" width="12.6640625" style="1120" customWidth="1"/>
    <col min="39" max="44" width="9.88671875" style="1120" customWidth="1"/>
    <col min="45" max="47" width="8.21875" style="1120" customWidth="1"/>
    <col min="48" max="52" width="8.88671875" style="1120"/>
    <col min="53" max="53" width="13.21875" style="1120" customWidth="1"/>
    <col min="54" max="54" width="12.88671875" style="1120" customWidth="1"/>
    <col min="55" max="59" width="8.44140625" style="1120" customWidth="1"/>
    <col min="60" max="60" width="1.109375" style="2" customWidth="1"/>
    <col min="61" max="61" width="8.44140625" style="2" customWidth="1"/>
    <col min="62" max="62" width="1.21875" style="2" customWidth="1"/>
    <col min="63" max="63" width="9.88671875" style="2" customWidth="1"/>
    <col min="64" max="64" width="9.88671875" style="1120" customWidth="1"/>
    <col min="65" max="67" width="9.5546875" style="1120" customWidth="1"/>
    <col min="68" max="68" width="3.21875" style="1120" customWidth="1"/>
    <col min="69" max="70" width="8.88671875" style="1120"/>
    <col min="71" max="71" width="3.21875" style="1120" customWidth="1"/>
    <col min="72" max="72" width="8.88671875" style="1120"/>
    <col min="73" max="77" width="6.77734375" style="1120" customWidth="1"/>
    <col min="78" max="78" width="8.88671875" style="1120"/>
    <col min="79" max="84" width="12.44140625" style="1120" customWidth="1"/>
    <col min="85" max="85" width="6.44140625" style="1120" customWidth="1"/>
    <col min="86" max="86" width="6" style="1120" customWidth="1"/>
    <col min="87" max="87" width="6.33203125" style="1120" customWidth="1"/>
    <col min="88" max="88" width="8.88671875" style="1120"/>
    <col min="89" max="89" width="4" style="1120" customWidth="1"/>
    <col min="90" max="90" width="2" style="1120" customWidth="1"/>
    <col min="91" max="92" width="4" style="1120" customWidth="1"/>
    <col min="93" max="93" width="2.109375" style="1120" customWidth="1"/>
    <col min="94" max="98" width="3.6640625" style="1120" customWidth="1"/>
    <col min="99" max="99" width="6.88671875" style="1120" customWidth="1"/>
    <col min="100" max="100" width="2.88671875" style="1120" customWidth="1"/>
    <col min="101" max="101" width="8.88671875" style="1120" customWidth="1"/>
    <col min="102" max="102" width="9.44140625" style="1120" bestFit="1" customWidth="1"/>
    <col min="103" max="110" width="8.88671875" style="1120"/>
    <col min="111" max="116" width="8.88671875" style="1248"/>
    <col min="117" max="117" width="6.33203125" style="1120" customWidth="1"/>
    <col min="118" max="118" width="10.33203125" style="1120" customWidth="1"/>
    <col min="119" max="121" width="6.21875" style="1120" customWidth="1"/>
    <col min="122" max="124" width="6.21875" style="2" customWidth="1"/>
    <col min="125" max="125" width="2.88671875" style="2" customWidth="1"/>
    <col min="126" max="129" width="9.77734375" style="40" customWidth="1"/>
    <col min="130" max="130" width="6" style="1155" customWidth="1"/>
    <col min="131" max="131" width="10.33203125" style="1155" customWidth="1"/>
    <col min="132" max="132" width="5" style="1155" customWidth="1"/>
    <col min="133" max="135" width="10.33203125" style="1155" customWidth="1"/>
    <col min="136" max="144" width="8.33203125" style="2" customWidth="1"/>
    <col min="145" max="150" width="8.33203125" style="1120" customWidth="1"/>
    <col min="151" max="151" width="8.33203125" style="1155" customWidth="1"/>
    <col min="152" max="163" width="8.33203125" style="1120" customWidth="1"/>
    <col min="164" max="165" width="8.88671875" style="1120"/>
    <col min="166" max="166" width="2.77734375" style="1120" customWidth="1"/>
    <col min="167" max="167" width="12.77734375" style="1120" customWidth="1"/>
    <col min="168" max="168" width="12.77734375" style="1196" customWidth="1"/>
    <col min="169" max="169" width="12.77734375" style="1120" customWidth="1"/>
    <col min="170" max="170" width="2.77734375" style="1120" customWidth="1"/>
    <col min="171" max="171" width="12.77734375" style="1120" customWidth="1"/>
    <col min="172" max="172" width="2" style="1120" customWidth="1"/>
    <col min="173" max="173" width="5" style="1120" customWidth="1"/>
    <col min="174" max="174" width="4.6640625" style="1120" customWidth="1"/>
    <col min="175" max="175" width="12.77734375" style="1120" customWidth="1"/>
    <col min="176" max="176" width="2.5546875" style="1120" customWidth="1"/>
    <col min="177" max="177" width="12.77734375" style="1120" customWidth="1"/>
    <col min="178" max="16384" width="8.88671875" style="1120"/>
  </cols>
  <sheetData>
    <row r="1" spans="2:177" ht="15" thickBot="1" x14ac:dyDescent="0.35"/>
    <row r="2" spans="2:177" ht="42.6" customHeight="1" thickBot="1" x14ac:dyDescent="0.35">
      <c r="B2" s="1139" t="s">
        <v>388</v>
      </c>
      <c r="C2" s="1123">
        <f>IF(OR('Verifica delle armature scelte'!$E$2=1,'Verifica delle armature scelte'!$E$2=2,'Verifica delle armature scelte'!$E$2=3,'Verifica delle armature scelte'!$E$2=5,'Verifica delle armature scelte'!$E$2=6,'Verifica delle armature scelte'!$E$2=11,'Verifica delle armature scelte'!$E$2=13,'Verifica delle armature scelte'!$E$2=17,'Verifica delle armature scelte'!$E$2=18,'Verifica delle armature scelte'!$E$2=19,'Verifica delle armature scelte'!$E$2=20),AB58,AB59)</f>
        <v>60</v>
      </c>
      <c r="E2" s="1506">
        <v>4</v>
      </c>
      <c r="F2" s="1507"/>
      <c r="G2" s="1507"/>
      <c r="H2" s="1508"/>
      <c r="I2" s="1543" t="s">
        <v>502</v>
      </c>
      <c r="J2" s="1544"/>
      <c r="K2" s="1544"/>
      <c r="L2" s="1544"/>
      <c r="M2" s="1544"/>
      <c r="N2" s="1544"/>
      <c r="O2" s="1544"/>
      <c r="P2" s="1545"/>
      <c r="Q2" s="1047"/>
      <c r="R2" s="1047"/>
      <c r="S2" s="1047"/>
      <c r="T2" s="1047"/>
      <c r="U2" s="1047"/>
      <c r="V2" s="1047"/>
      <c r="W2" s="1047"/>
      <c r="X2" s="1047"/>
      <c r="Y2" s="1047"/>
      <c r="Z2" s="1047"/>
      <c r="AA2" s="1047"/>
      <c r="AB2" s="672"/>
      <c r="AC2" s="1047"/>
      <c r="AD2" s="1047"/>
      <c r="AE2" s="1047"/>
      <c r="AF2" s="1047"/>
      <c r="AG2" s="1047"/>
      <c r="AH2" s="1047"/>
      <c r="AI2" s="1047"/>
      <c r="AJ2" s="1047"/>
      <c r="AK2" s="1047"/>
      <c r="AL2" s="1047"/>
      <c r="AM2" s="1047"/>
      <c r="AN2" s="1047"/>
      <c r="AO2" s="1047"/>
      <c r="AP2" s="1047"/>
      <c r="AQ2" s="1047"/>
      <c r="AR2" s="1047"/>
      <c r="AS2" s="1047"/>
      <c r="AT2" s="1047"/>
      <c r="AU2" s="1047"/>
      <c r="AV2" s="2"/>
      <c r="AW2" s="2"/>
      <c r="AX2" s="2"/>
      <c r="AY2" s="2"/>
      <c r="AZ2" s="2"/>
      <c r="DH2" s="1410" t="s">
        <v>526</v>
      </c>
      <c r="DI2" s="1411"/>
      <c r="DJ2" s="1411"/>
      <c r="DK2" s="1411"/>
      <c r="DL2" s="1412"/>
      <c r="DV2" s="1586" t="s">
        <v>525</v>
      </c>
      <c r="DW2" s="1587"/>
      <c r="DX2" s="1587"/>
      <c r="DY2" s="1587"/>
      <c r="DZ2" s="1587"/>
      <c r="EA2" s="1587"/>
      <c r="EB2" s="1587"/>
      <c r="EC2" s="1588"/>
      <c r="EE2" s="1410" t="s">
        <v>527</v>
      </c>
      <c r="EF2" s="1411"/>
      <c r="EG2" s="1411"/>
      <c r="EH2" s="1411"/>
      <c r="EI2" s="1411"/>
      <c r="EJ2" s="1411"/>
      <c r="EK2" s="1411"/>
      <c r="EL2" s="1411"/>
      <c r="EM2" s="1411"/>
      <c r="EN2" s="1411"/>
      <c r="EO2" s="1411"/>
      <c r="EP2" s="1411"/>
      <c r="EQ2" s="1411"/>
      <c r="ER2" s="1411"/>
      <c r="ES2" s="1411"/>
      <c r="ET2" s="1411"/>
      <c r="EU2" s="1411"/>
      <c r="EV2" s="1411"/>
      <c r="EW2" s="1411"/>
      <c r="EX2" s="1411"/>
      <c r="EY2" s="1411"/>
      <c r="EZ2" s="1411"/>
      <c r="FA2" s="1411"/>
      <c r="FB2" s="1411"/>
      <c r="FC2" s="1411"/>
      <c r="FD2" s="1411"/>
      <c r="FE2" s="1411"/>
      <c r="FF2" s="1411"/>
      <c r="FG2" s="1412"/>
      <c r="FH2" s="1100"/>
      <c r="FI2" s="1100"/>
      <c r="FJ2" s="1100"/>
      <c r="FK2" s="241" t="s">
        <v>354</v>
      </c>
      <c r="FL2" s="241"/>
      <c r="FM2" s="241" t="s">
        <v>354</v>
      </c>
      <c r="FN2" s="241"/>
      <c r="FO2" s="241" t="s">
        <v>354</v>
      </c>
      <c r="FP2" s="241"/>
      <c r="FQ2" s="241"/>
      <c r="FR2" s="241"/>
      <c r="FS2" s="241" t="s">
        <v>354</v>
      </c>
      <c r="FT2" s="241"/>
      <c r="FU2" s="1290"/>
    </row>
    <row r="3" spans="2:177" ht="42.6" customHeight="1" thickBot="1" x14ac:dyDescent="0.35">
      <c r="B3" s="1123">
        <f>IF(OR('Verifica delle armature scelte'!$E$2=1,'Verifica delle armature scelte'!$E$2=2,'Verifica delle armature scelte'!$E$2=3,'Verifica delle armature scelte'!$E$2=5,'Verifica delle armature scelte'!$E$2=6,'Verifica delle armature scelte'!$E$2=11,'Verifica delle armature scelte'!$E$2=13,'Verifica delle armature scelte'!$E$2=17,'Verifica delle armature scelte'!$E$2=18,'Verifica delle armature scelte'!$E$2=19,'Verifica delle armature scelte'!$E$2=20),AB59,AB58)</f>
        <v>30</v>
      </c>
      <c r="C3" s="780"/>
      <c r="E3" s="1509"/>
      <c r="F3" s="1510"/>
      <c r="G3" s="1510"/>
      <c r="H3" s="1511"/>
      <c r="I3" s="99" t="s">
        <v>0</v>
      </c>
      <c r="J3" s="98" t="s">
        <v>19</v>
      </c>
      <c r="K3" s="98"/>
      <c r="L3" s="98" t="s">
        <v>4</v>
      </c>
      <c r="M3" s="1097"/>
      <c r="N3" s="931" t="s">
        <v>36</v>
      </c>
      <c r="O3" s="932" t="s">
        <v>37</v>
      </c>
      <c r="P3" s="932" t="s">
        <v>38</v>
      </c>
      <c r="Q3" s="932" t="s">
        <v>39</v>
      </c>
      <c r="R3" s="932" t="s">
        <v>191</v>
      </c>
      <c r="S3" s="933" t="s">
        <v>192</v>
      </c>
      <c r="T3" s="912" t="s">
        <v>183</v>
      </c>
      <c r="U3" s="802" t="s">
        <v>184</v>
      </c>
      <c r="V3" s="802" t="s">
        <v>185</v>
      </c>
      <c r="W3" s="802" t="s">
        <v>186</v>
      </c>
      <c r="X3" s="801" t="s">
        <v>187</v>
      </c>
      <c r="Y3" s="801" t="s">
        <v>188</v>
      </c>
      <c r="Z3" s="801" t="s">
        <v>189</v>
      </c>
      <c r="AA3" s="954" t="s">
        <v>190</v>
      </c>
      <c r="AB3" s="1467" t="s">
        <v>381</v>
      </c>
      <c r="AC3" s="1468"/>
      <c r="AD3" s="1468"/>
      <c r="AE3" s="1468"/>
      <c r="AF3" s="1468"/>
      <c r="AG3" s="1468"/>
      <c r="AH3" s="1468"/>
      <c r="AI3" s="1505"/>
      <c r="AJ3" s="435"/>
      <c r="AK3" s="1467" t="s">
        <v>384</v>
      </c>
      <c r="AL3" s="1468"/>
      <c r="AM3" s="1468"/>
      <c r="AN3" s="1468"/>
      <c r="AO3" s="1468"/>
      <c r="AP3" s="1468"/>
      <c r="AQ3" s="1468"/>
      <c r="AR3" s="1468"/>
      <c r="AS3" s="955" t="s">
        <v>183</v>
      </c>
      <c r="AT3" s="956" t="s">
        <v>184</v>
      </c>
      <c r="AU3" s="956" t="s">
        <v>185</v>
      </c>
      <c r="AV3" s="956" t="s">
        <v>186</v>
      </c>
      <c r="AW3" s="932" t="s">
        <v>187</v>
      </c>
      <c r="AX3" s="932" t="s">
        <v>188</v>
      </c>
      <c r="AY3" s="932" t="s">
        <v>189</v>
      </c>
      <c r="AZ3" s="933" t="s">
        <v>190</v>
      </c>
      <c r="BC3" s="931" t="s">
        <v>36</v>
      </c>
      <c r="BD3" s="932" t="s">
        <v>187</v>
      </c>
      <c r="BE3" s="932" t="s">
        <v>188</v>
      </c>
      <c r="BF3" s="932" t="s">
        <v>189</v>
      </c>
      <c r="BG3" s="933" t="s">
        <v>190</v>
      </c>
      <c r="BI3" s="1017" t="s">
        <v>284</v>
      </c>
      <c r="BK3" s="931" t="s">
        <v>36</v>
      </c>
      <c r="BL3" s="931" t="s">
        <v>187</v>
      </c>
      <c r="BM3" s="932" t="s">
        <v>188</v>
      </c>
      <c r="BN3" s="932" t="s">
        <v>189</v>
      </c>
      <c r="BO3" s="933" t="s">
        <v>190</v>
      </c>
      <c r="CT3" s="1084"/>
      <c r="CU3" s="1084"/>
      <c r="EE3" s="647"/>
      <c r="EF3" s="1384" t="s">
        <v>417</v>
      </c>
      <c r="EG3" s="1384" t="s">
        <v>445</v>
      </c>
      <c r="EH3" s="1384" t="s">
        <v>446</v>
      </c>
      <c r="EI3" s="1384" t="s">
        <v>437</v>
      </c>
      <c r="EJ3" s="1384" t="s">
        <v>436</v>
      </c>
      <c r="EK3" s="1589" t="s">
        <v>164</v>
      </c>
      <c r="EL3" s="1384" t="s">
        <v>438</v>
      </c>
      <c r="EM3" s="1384" t="s">
        <v>439</v>
      </c>
      <c r="EN3" s="1384" t="s">
        <v>439</v>
      </c>
      <c r="EO3" s="1384" t="s">
        <v>451</v>
      </c>
      <c r="EP3" s="1384" t="s">
        <v>440</v>
      </c>
      <c r="EQ3" s="1384" t="s">
        <v>441</v>
      </c>
      <c r="ER3" s="1384" t="s">
        <v>167</v>
      </c>
      <c r="ES3" s="1384" t="s">
        <v>442</v>
      </c>
      <c r="ET3" s="1384" t="s">
        <v>443</v>
      </c>
      <c r="EU3" s="1384" t="s">
        <v>444</v>
      </c>
      <c r="EV3" s="1590" t="s">
        <v>447</v>
      </c>
      <c r="EW3" s="1590" t="s">
        <v>448</v>
      </c>
      <c r="EX3" s="1384" t="s">
        <v>449</v>
      </c>
      <c r="EY3" s="1499" t="s">
        <v>330</v>
      </c>
      <c r="EZ3" s="1499"/>
      <c r="FA3" s="1499"/>
      <c r="FB3" s="1384" t="s">
        <v>450</v>
      </c>
      <c r="FC3" s="1499" t="s">
        <v>330</v>
      </c>
      <c r="FD3" s="1499"/>
      <c r="FE3" s="1499"/>
      <c r="FF3" s="1499"/>
      <c r="FG3" s="1499"/>
      <c r="FH3" s="434" t="s">
        <v>453</v>
      </c>
      <c r="FI3" s="434" t="s">
        <v>452</v>
      </c>
      <c r="FJ3" s="27"/>
      <c r="FK3" s="1285" t="s">
        <v>463</v>
      </c>
      <c r="FL3" s="1285" t="s">
        <v>467</v>
      </c>
      <c r="FM3" s="1285" t="s">
        <v>468</v>
      </c>
      <c r="FN3" s="434"/>
      <c r="FO3" s="1285" t="s">
        <v>466</v>
      </c>
      <c r="FP3" s="434"/>
      <c r="FQ3" s="434" t="s">
        <v>464</v>
      </c>
      <c r="FR3" s="1286" t="s">
        <v>470</v>
      </c>
      <c r="FS3" s="434" t="s">
        <v>465</v>
      </c>
      <c r="FT3" s="434"/>
      <c r="FU3" s="1291" t="s">
        <v>469</v>
      </c>
    </row>
    <row r="4" spans="2:177" ht="21" customHeight="1" thickBot="1" x14ac:dyDescent="0.35">
      <c r="E4" s="1120" t="s">
        <v>407</v>
      </c>
      <c r="I4" s="1092">
        <f>IF('Verifica delle armature scelte'!$E$2=1,PIL!A2,IF('Verifica delle armature scelte'!$E$2=2,PIL!A26,IF('Verifica delle armature scelte'!$E$2=3,PIL!A50,IF('Verifica delle armature scelte'!$E$2=4,PIL!A74,IF('Verifica delle armature scelte'!$E$2=5,PIL!A98,IF('Verifica delle armature scelte'!$E$2=6,PIL!A122,IF('Verifica delle armature scelte'!$E$2=7,PIL!A146,IF('Verifica delle armature scelte'!$E$2=8,PIL!A170,IF('Verifica delle armature scelte'!$E$2=9,PIL!A194,IF('Verifica delle armature scelte'!$E$2=10,PIL!A218,IF('Verifica delle armature scelte'!$E$2=11,PIL!A242,IF('Verifica delle armature scelte'!$E$2=12,PIL!A266,IF('Verifica delle armature scelte'!$E$2=13,PIL!A290,IF('Verifica delle armature scelte'!$E$2=14,PIL!A314,IF('Verifica delle armature scelte'!$E$2=15,PIL!A338,IF('Verifica delle armature scelte'!$E$2=16,PIL!A362,IF('Verifica delle armature scelte'!$E$2=17,PIL!A386,IF('Verifica delle armature scelte'!$E$2=18,PIL!A410,IF('Verifica delle armature scelte'!$E$2=19,PIL!A434,IF('Verifica delle armature scelte'!$E$2=20,PIL!A458,IF('Verifica delle armature scelte'!$E$2=21,PIL!A482,"")))))))))))))))))))))</f>
        <v>2</v>
      </c>
      <c r="J4" s="1093">
        <f>IF('Verifica delle armature scelte'!$E$2=1,PIL!B2,IF('Verifica delle armature scelte'!$E$2=2,PIL!B26,IF('Verifica delle armature scelte'!$E$2=3,PIL!B50,IF('Verifica delle armature scelte'!$E$2=4,PIL!B74,IF('Verifica delle armature scelte'!$E$2=5,PIL!B98,IF('Verifica delle armature scelte'!$E$2=6,PIL!B122,IF('Verifica delle armature scelte'!$E$2=7,PIL!B146,IF('Verifica delle armature scelte'!$E$2=8,PIL!B170,IF('Verifica delle armature scelte'!$E$2=9,PIL!B194,IF('Verifica delle armature scelte'!$E$2=10,PIL!B218,IF('Verifica delle armature scelte'!$E$2=11,PIL!B242,IF('Verifica delle armature scelte'!$E$2=12,PIL!B266,IF('Verifica delle armature scelte'!$E$2=13,PIL!B290,IF('Verifica delle armature scelte'!$E$2=14,PIL!B314,IF('Verifica delle armature scelte'!$E$2=15,PIL!B338,IF('Verifica delle armature scelte'!$E$2=16,PIL!B362,IF('Verifica delle armature scelte'!$E$2=17,PIL!B386,IF('Verifica delle armature scelte'!$E$2=18,PIL!B410,IF('Verifica delle armature scelte'!$E$2=19,PIL!B434,IF('Verifica delle armature scelte'!$E$2=20,PIL!B458,IF('Verifica delle armature scelte'!$E$2=21,PIL!B482,"")))))))))))))))))))))</f>
        <v>4</v>
      </c>
      <c r="K4" s="1094"/>
      <c r="L4" s="1095">
        <f>IF('Verifica delle armature scelte'!$E$2=1,PIL!D2,IF('Verifica delle armature scelte'!$E$2=2,PIL!D26,IF('Verifica delle armature scelte'!$E$2=3,PIL!D50,IF('Verifica delle armature scelte'!$E$2=4,PIL!D74,IF('Verifica delle armature scelte'!$E$2=5,PIL!D98,IF('Verifica delle armature scelte'!$E$2=6,PIL!D122,IF('Verifica delle armature scelte'!$E$2=7,PIL!D146,IF('Verifica delle armature scelte'!$E$2=8,PIL!D170,IF('Verifica delle armature scelte'!$E$2=9,PIL!D194,IF('Verifica delle armature scelte'!$E$2=10,PIL!D218,IF('Verifica delle armature scelte'!$E$2=11,PIL!D242,IF('Verifica delle armature scelte'!$E$2=12,PIL!D266,IF('Verifica delle armature scelte'!$E$2=13,PIL!D290,IF('Verifica delle armature scelte'!$E$2=14,PIL!D314,IF('Verifica delle armature scelte'!$E$2=15,PIL!D338,IF('Verifica delle armature scelte'!$E$2=16,PIL!D362,IF('Verifica delle armature scelte'!$E$2=17,PIL!D386,IF('Verifica delle armature scelte'!$E$2=18,PIL!D410,IF('Verifica delle armature scelte'!$E$2=19,PIL!D434,IF('Verifica delle armature scelte'!$E$2=20,PIL!D458,IF('Verifica delle armature scelte'!$E$2=21,PIL!D482,"")))))))))))))))))))))</f>
        <v>6</v>
      </c>
      <c r="M4" s="1096" t="s">
        <v>335</v>
      </c>
      <c r="N4" s="934">
        <f>IF('Verifica delle armature scelte'!$E$2=1,PIL!F2,IF('Verifica delle armature scelte'!$E$2=2,PIL!F26,IF('Verifica delle armature scelte'!$E$2=3,PIL!F50,IF('Verifica delle armature scelte'!$E$2=4,PIL!F74,IF('Verifica delle armature scelte'!$E$2=5,PIL!F98,IF('Verifica delle armature scelte'!$E$2=6,PIL!F122,IF('Verifica delle armature scelte'!$E$2=7,PIL!F146,IF('Verifica delle armature scelte'!$E$2=8,PIL!F170,IF('Verifica delle armature scelte'!$E$2=9,PIL!F194,IF('Verifica delle armature scelte'!$E$2=10,PIL!F218,IF('Verifica delle armature scelte'!$E$2=11,PIL!F242,IF('Verifica delle armature scelte'!$E$2=12,PIL!F266,IF('Verifica delle armature scelte'!$E$2=13,PIL!F290,IF('Verifica delle armature scelte'!$E$2=14,PIL!F314,IF('Verifica delle armature scelte'!$E$2=15,PIL!F338,IF('Verifica delle armature scelte'!$E$2=16,PIL!F362,IF('Verifica delle armature scelte'!$E$2=17,PIL!F386,IF('Verifica delle armature scelte'!$E$2=18,PIL!F410,IF('Verifica delle armature scelte'!$E$2=19,PIL!F434,IF('Verifica delle armature scelte'!$E$2=20,PIL!F458,IF('Verifica delle armature scelte'!$E$2=21,PIL!F482,"")))))))))))))))))))))</f>
        <v>-68.412999999999997</v>
      </c>
      <c r="O4" s="803">
        <f>IF('Verifica delle armature scelte'!$E$2=1,PIL!G2,IF('Verifica delle armature scelte'!$E$2=2,PIL!G26,IF('Verifica delle armature scelte'!$E$2=3,PIL!G50,IF('Verifica delle armature scelte'!$E$2=4,PIL!G74,IF('Verifica delle armature scelte'!$E$2=5,PIL!G98,IF('Verifica delle armature scelte'!$E$2=6,PIL!G122,IF('Verifica delle armature scelte'!$E$2=7,PIL!G146,IF('Verifica delle armature scelte'!$E$2=8,PIL!G170,IF('Verifica delle armature scelte'!$E$2=9,PIL!G194,IF('Verifica delle armature scelte'!$E$2=10,PIL!G218,IF('Verifica delle armature scelte'!$E$2=11,PIL!G242,IF('Verifica delle armature scelte'!$E$2=12,PIL!G266,IF('Verifica delle armature scelte'!$E$2=13,PIL!G290,IF('Verifica delle armature scelte'!$E$2=14,PIL!G314,IF('Verifica delle armature scelte'!$E$2=15,PIL!G338,IF('Verifica delle armature scelte'!$E$2=16,PIL!G362,IF('Verifica delle armature scelte'!$E$2=17,PIL!G386,IF('Verifica delle armature scelte'!$E$2=18,PIL!G410,IF('Verifica delle armature scelte'!$E$2=19,PIL!G434,IF('Verifica delle armature scelte'!$E$2=20,PIL!G458,IF('Verifica delle armature scelte'!$E$2=21,PIL!G482,"")))))))))))))))))))))</f>
        <v>-42.625</v>
      </c>
      <c r="P4" s="803">
        <f>IF('Verifica delle armature scelte'!$E$2=1,PIL!H2,IF('Verifica delle armature scelte'!$E$2=2,PIL!H26,IF('Verifica delle armature scelte'!$E$2=3,PIL!H50,IF('Verifica delle armature scelte'!$E$2=4,PIL!H74,IF('Verifica delle armature scelte'!$E$2=5,PIL!H98,IF('Verifica delle armature scelte'!$E$2=6,PIL!H122,IF('Verifica delle armature scelte'!$E$2=7,PIL!H146,IF('Verifica delle armature scelte'!$E$2=8,PIL!H170,IF('Verifica delle armature scelte'!$E$2=9,PIL!H194,IF('Verifica delle armature scelte'!$E$2=10,PIL!H218,IF('Verifica delle armature scelte'!$E$2=11,PIL!H242,IF('Verifica delle armature scelte'!$E$2=12,PIL!H266,IF('Verifica delle armature scelte'!$E$2=13,PIL!H290,IF('Verifica delle armature scelte'!$E$2=14,PIL!H314,IF('Verifica delle armature scelte'!$E$2=15,PIL!H338,IF('Verifica delle armature scelte'!$E$2=16,PIL!H362,IF('Verifica delle armature scelte'!$E$2=17,PIL!H386,IF('Verifica delle armature scelte'!$E$2=18,PIL!H410,IF('Verifica delle armature scelte'!$E$2=19,PIL!H434,IF('Verifica delle armature scelte'!$E$2=20,PIL!H458,IF('Verifica delle armature scelte'!$E$2=21,PIL!H482,"")))))))))))))))))))))</f>
        <v>42.783999999999999</v>
      </c>
      <c r="Q4" s="803">
        <f>IF('Verifica delle armature scelte'!$E$2=1,PIL!I2,IF('Verifica delle armature scelte'!$E$2=2,PIL!I26,IF('Verifica delle armature scelte'!$E$2=3,PIL!I50,IF('Verifica delle armature scelte'!$E$2=4,PIL!I74,IF('Verifica delle armature scelte'!$E$2=5,PIL!I98,IF('Verifica delle armature scelte'!$E$2=6,PIL!I122,IF('Verifica delle armature scelte'!$E$2=7,PIL!I146,IF('Verifica delle armature scelte'!$E$2=8,PIL!I170,IF('Verifica delle armature scelte'!$E$2=9,PIL!I194,IF('Verifica delle armature scelte'!$E$2=10,PIL!I218,IF('Verifica delle armature scelte'!$E$2=11,PIL!I242,IF('Verifica delle armature scelte'!$E$2=12,PIL!I266,IF('Verifica delle armature scelte'!$E$2=13,PIL!I290,IF('Verifica delle armature scelte'!$E$2=14,PIL!I314,IF('Verifica delle armature scelte'!$E$2=15,PIL!I338,IF('Verifica delle armature scelte'!$E$2=16,PIL!I362,IF('Verifica delle armature scelte'!$E$2=17,PIL!I386,IF('Verifica delle armature scelte'!$E$2=18,PIL!I410,IF('Verifica delle armature scelte'!$E$2=19,PIL!I434,IF('Verifica delle armature scelte'!$E$2=20,PIL!I458,IF('Verifica delle armature scelte'!$E$2=21,PIL!I482,"")))))))))))))))))))))</f>
        <v>-2.907</v>
      </c>
      <c r="R4" s="803">
        <f>IF('Verifica delle armature scelte'!$E$2=1,PIL!J2,IF('Verifica delle armature scelte'!$E$2=2,PIL!J26,IF('Verifica delle armature scelte'!$E$2=3,PIL!J50,IF('Verifica delle armature scelte'!$E$2=4,PIL!J74,IF('Verifica delle armature scelte'!$E$2=5,PIL!J98,IF('Verifica delle armature scelte'!$E$2=6,PIL!J122,IF('Verifica delle armature scelte'!$E$2=7,PIL!J146,IF('Verifica delle armature scelte'!$E$2=8,PIL!J170,IF('Verifica delle armature scelte'!$E$2=9,PIL!J194,IF('Verifica delle armature scelte'!$E$2=10,PIL!J218,IF('Verifica delle armature scelte'!$E$2=11,PIL!J242,IF('Verifica delle armature scelte'!$E$2=12,PIL!J266,IF('Verifica delle armature scelte'!$E$2=13,PIL!J290,IF('Verifica delle armature scelte'!$E$2=14,PIL!J314,IF('Verifica delle armature scelte'!$E$2=15,PIL!J338,IF('Verifica delle armature scelte'!$E$2=16,PIL!J362,IF('Verifica delle armature scelte'!$E$2=17,PIL!J386,IF('Verifica delle armature scelte'!$E$2=18,PIL!J410,IF('Verifica delle armature scelte'!$E$2=19,PIL!J434,IF('Verifica delle armature scelte'!$E$2=20,PIL!J458,IF('Verifica delle armature scelte'!$E$2=21,PIL!J482,"")))))))))))))))))))))</f>
        <v>0.93400000000000005</v>
      </c>
      <c r="S4" s="804">
        <f>IF('Verifica delle armature scelte'!$E$2=1,PIL!K2,IF('Verifica delle armature scelte'!$E$2=2,PIL!K26,IF('Verifica delle armature scelte'!$E$2=3,PIL!K50,IF('Verifica delle armature scelte'!$E$2=4,PIL!K74,IF('Verifica delle armature scelte'!$E$2=5,PIL!K98,IF('Verifica delle armature scelte'!$E$2=6,PIL!K122,IF('Verifica delle armature scelte'!$E$2=7,PIL!K146,IF('Verifica delle armature scelte'!$E$2=8,PIL!K170,IF('Verifica delle armature scelte'!$E$2=9,PIL!K194,IF('Verifica delle armature scelte'!$E$2=10,PIL!K218,IF('Verifica delle armature scelte'!$E$2=11,PIL!K242,IF('Verifica delle armature scelte'!$E$2=12,PIL!K266,IF('Verifica delle armature scelte'!$E$2=13,PIL!K290,IF('Verifica delle armature scelte'!$E$2=14,PIL!K314,IF('Verifica delle armature scelte'!$E$2=15,PIL!K338,IF('Verifica delle armature scelte'!$E$2=16,PIL!K362,IF('Verifica delle armature scelte'!$E$2=17,PIL!K386,IF('Verifica delle armature scelte'!$E$2=18,PIL!K410,IF('Verifica delle armature scelte'!$E$2=19,PIL!K434,IF('Verifica delle armature scelte'!$E$2=20,PIL!K458,IF('Verifica delle armature scelte'!$E$2=21,PIL!K482,"")))))))))))))))))))))</f>
        <v>1.5229999999999999</v>
      </c>
      <c r="T4" s="913">
        <f>(ABS(P4)+ABS(R4))*SIGN(P4)</f>
        <v>43.717999999999996</v>
      </c>
      <c r="U4" s="803">
        <f>(ABS(Q4)+ABS(S4))*SIGN(Q4)</f>
        <v>-4.43</v>
      </c>
      <c r="V4" s="803">
        <f>(ABS(T4)+0.3*ABS(U4))*SIGN(T4)</f>
        <v>45.046999999999997</v>
      </c>
      <c r="W4" s="803">
        <f>(ABS(U4)+0.3*ABS(T4))*SIGN(U4)</f>
        <v>-17.545400000000001</v>
      </c>
      <c r="X4" s="803">
        <f>O4+V4</f>
        <v>2.421999999999997</v>
      </c>
      <c r="Y4" s="803">
        <f>O4-V4</f>
        <v>-87.671999999999997</v>
      </c>
      <c r="Z4" s="803">
        <f>O4+W4</f>
        <v>-60.170400000000001</v>
      </c>
      <c r="AA4" s="804">
        <f>O4-W4</f>
        <v>-25.079599999999999</v>
      </c>
      <c r="AB4" s="1517" t="s">
        <v>378</v>
      </c>
      <c r="AC4" s="957" t="str">
        <f>M8</f>
        <v>M_testa_x</v>
      </c>
      <c r="AD4" s="342">
        <f t="shared" ref="AD4:AI4" si="0">N8</f>
        <v>-26.64</v>
      </c>
      <c r="AE4" s="342">
        <f t="shared" si="0"/>
        <v>-19.163</v>
      </c>
      <c r="AF4" s="342">
        <f t="shared" si="0"/>
        <v>-11.481999999999999</v>
      </c>
      <c r="AG4" s="342">
        <f t="shared" si="0"/>
        <v>85.611000000000004</v>
      </c>
      <c r="AH4" s="342">
        <f t="shared" si="0"/>
        <v>-3.3450000000000002</v>
      </c>
      <c r="AI4" s="958">
        <f t="shared" si="0"/>
        <v>-6.7210000000000001</v>
      </c>
      <c r="AJ4" s="787"/>
      <c r="AK4" s="1465" t="s">
        <v>382</v>
      </c>
      <c r="AL4" s="964" t="str">
        <f>AC4</f>
        <v>M_testa_x</v>
      </c>
      <c r="AM4" s="965">
        <f>AD4-(AD4-AD8)/$C10*$C7</f>
        <v>-22.356000000000002</v>
      </c>
      <c r="AN4" s="965">
        <f t="shared" ref="AN4:AR4" si="1">AE4-(AE4-AE8)/$C10*$C7</f>
        <v>-16.088999999999999</v>
      </c>
      <c r="AO4" s="965">
        <f t="shared" si="1"/>
        <v>-9.7765454545454542</v>
      </c>
      <c r="AP4" s="965">
        <f t="shared" si="1"/>
        <v>73.271090909090915</v>
      </c>
      <c r="AQ4" s="965">
        <f t="shared" si="1"/>
        <v>-3.0745454545454547</v>
      </c>
      <c r="AR4" s="966">
        <f t="shared" si="1"/>
        <v>-5.8975454545454546</v>
      </c>
      <c r="AS4" s="934">
        <f>(ABS(AO4)+ABS(AQ4))*SIGN(AO4)</f>
        <v>-12.851090909090908</v>
      </c>
      <c r="AT4" s="803">
        <f>(ABS(AP4)+ABS(AR4))*SIGN(AP4)</f>
        <v>79.168636363636367</v>
      </c>
      <c r="AU4" s="803">
        <f>(ABS(AS4)+0.3*ABS(AT4))*SIGN(AS4)</f>
        <v>-36.601681818181817</v>
      </c>
      <c r="AV4" s="803">
        <f>(ABS(AT4)+0.3*ABS(AS4))*SIGN(AT4)</f>
        <v>83.023963636363632</v>
      </c>
      <c r="AW4" s="803">
        <f>AN4+AU4</f>
        <v>-52.690681818181815</v>
      </c>
      <c r="AX4" s="803">
        <f>AN4-AU4</f>
        <v>20.512681818181818</v>
      </c>
      <c r="AY4" s="803">
        <f>AN4+AV4</f>
        <v>66.934963636363634</v>
      </c>
      <c r="AZ4" s="804">
        <f>AN4-AV4</f>
        <v>-99.112963636363631</v>
      </c>
      <c r="BA4" s="1549">
        <v>6</v>
      </c>
      <c r="BB4" s="1251" t="str">
        <f>AL4</f>
        <v>M_testa_x</v>
      </c>
      <c r="BC4" s="1013">
        <f>AM4</f>
        <v>-22.356000000000002</v>
      </c>
      <c r="BD4" s="1013">
        <f>AW4</f>
        <v>-52.690681818181815</v>
      </c>
      <c r="BE4" s="1013">
        <f t="shared" ref="BE4:BG6" si="2">AX4</f>
        <v>20.512681818181818</v>
      </c>
      <c r="BF4" s="1043">
        <f t="shared" si="2"/>
        <v>66.934963636363634</v>
      </c>
      <c r="BG4" s="1044">
        <f t="shared" si="2"/>
        <v>-99.112963636363631</v>
      </c>
      <c r="BH4" s="1100"/>
      <c r="BI4" s="1015">
        <f>IF($L4=6,$W$58,IF($L4=5,$W$60,IF($L4=4,$W$62,IF($L4=3,$W$64,IF($L4=2,$W$66,"errore")))))</f>
        <v>0</v>
      </c>
      <c r="BJ4" s="1100"/>
      <c r="BK4" s="1089">
        <f>BC4</f>
        <v>-22.356000000000002</v>
      </c>
      <c r="BL4" s="1086">
        <f>MAX(ABS(BD4),0.3*$BI4)</f>
        <v>52.690681818181815</v>
      </c>
      <c r="BM4" s="1013">
        <f>MAX(ABS(BE4),0.3*$BI4)</f>
        <v>20.512681818181818</v>
      </c>
      <c r="BN4" s="1043">
        <f>MAX(ABS(BF4),$BI4)</f>
        <v>66.934963636363634</v>
      </c>
      <c r="BO4" s="1044">
        <f>MAX(ABS(BG4),$BI4)</f>
        <v>99.112963636363631</v>
      </c>
      <c r="BP4" s="1100"/>
      <c r="BQ4" s="1124" t="s">
        <v>386</v>
      </c>
      <c r="BR4" s="1051">
        <f>0.12*BR6*F6/100</f>
        <v>183.64320000000001</v>
      </c>
      <c r="BS4" s="1100"/>
      <c r="BT4" s="1124" t="s">
        <v>393</v>
      </c>
      <c r="BU4" s="1052">
        <f>$BR4*(1-((0.48*$BR6-ABS(BK6))/(0.48*$BR6))^2)</f>
        <v>47.788612826393802</v>
      </c>
      <c r="BV4" s="1052">
        <f t="shared" ref="BV4:BY4" si="3">$BR4*(1-((0.48*$BR6-ABS(BL6))/(0.48*$BR6))^2)</f>
        <v>25.17637898176411</v>
      </c>
      <c r="BW4" s="1052">
        <f t="shared" si="3"/>
        <v>37.998050419857094</v>
      </c>
      <c r="BX4" s="1052">
        <f t="shared" si="3"/>
        <v>21.11517573852111</v>
      </c>
      <c r="BY4" s="1051">
        <f t="shared" si="3"/>
        <v>41.841168319923518</v>
      </c>
      <c r="BZ4" s="1053" t="s">
        <v>391</v>
      </c>
      <c r="CA4" s="1052">
        <f>IF((ABS(BK4)-BU4)/(($F6-2*$G6)*$DD$57)*1000&lt;0,0,(ABS(BK4)-BU4)/(($F6-2*$G6)*$DD$57)*1000)</f>
        <v>0</v>
      </c>
      <c r="CB4" s="1052">
        <f>IF((ABS(BL4)-BV4)/(($F6-2*$G6)*$DD$57)*1000&lt;0,0,(ABS(BL4)-BV4)/(($F6-2*$G6)*$DD$57)*1000)</f>
        <v>1.3522136682664148</v>
      </c>
      <c r="CC4" s="1052">
        <f>IF((ABS(BM4)-BW4)/(($F6-2*$G6)*$DD$57)*1000&lt;0,0,(ABS(BM4)-BW4)/(($F6-2*$G6)*$DD$57)*1000)</f>
        <v>0</v>
      </c>
      <c r="CD4" s="1052">
        <f>IF((ABS(BN4)-BX4)/(($F6-2*$G6)*$DD$57)*1000&lt;0,0,(ABS(BN4)-BX4)/(($F6-2*$G6)*$DD$57)*1000)</f>
        <v>2.2518522035936681</v>
      </c>
      <c r="CE4" s="1051">
        <f>IF((ABS(BO4)-BY4)/(($F6-2*$G6)*$DD$57)*1000&lt;0,0,(ABS(BO4)-BY4)/(($F6-2*$G6)*$DD$57)*1000)</f>
        <v>2.8146707875346531</v>
      </c>
      <c r="CF4" s="1100"/>
      <c r="CG4" s="688">
        <f>MAX(CA4:CE4)</f>
        <v>2.8146707875346531</v>
      </c>
      <c r="CH4" s="1100"/>
      <c r="CI4" s="1100"/>
      <c r="CJ4" s="1100"/>
      <c r="CK4" s="1410" t="s">
        <v>395</v>
      </c>
      <c r="CL4" s="1411"/>
      <c r="CM4" s="1411"/>
      <c r="CN4" s="1412"/>
      <c r="CO4" s="1100"/>
      <c r="CP4" s="1100"/>
      <c r="CQ4" s="1100"/>
      <c r="CR4" s="1100"/>
      <c r="CS4" s="1100"/>
      <c r="CT4" s="1100"/>
      <c r="CU4" s="1100"/>
      <c r="CV4" s="1100"/>
      <c r="CW4" s="1102" t="s">
        <v>398</v>
      </c>
      <c r="CX4" s="1052">
        <f>CU6*(F6-2*G6)*$DD$57/1000</f>
        <v>168.75901859040488</v>
      </c>
      <c r="CY4" s="1100"/>
      <c r="CZ4" s="1102" t="s">
        <v>400</v>
      </c>
      <c r="DA4" s="1052">
        <f>($BR4+$CX4)*(1-(ABS((0.48*$BR6-ABS(BK6))/(0.48*$BR6+$CX6))^$CX7))</f>
        <v>217.17989220472623</v>
      </c>
      <c r="DB4" s="1052">
        <f t="shared" ref="DB4:DE4" si="4">($BR4+$CX4)*(1-(ABS((0.48*$BR6-ABS(BL6))/(0.48*$BR6+$CX6))^$CX7))</f>
        <v>198.71557250935913</v>
      </c>
      <c r="DC4" s="1052">
        <f t="shared" si="4"/>
        <v>209.12624444917654</v>
      </c>
      <c r="DD4" s="1052">
        <f t="shared" si="4"/>
        <v>195.44812539499907</v>
      </c>
      <c r="DE4" s="1052">
        <f t="shared" si="4"/>
        <v>212.27633237285676</v>
      </c>
      <c r="DF4" s="1103"/>
      <c r="DG4" s="2"/>
      <c r="DO4" s="2"/>
      <c r="DP4" s="1069"/>
      <c r="DQ4" s="1069"/>
      <c r="DR4" s="18"/>
      <c r="DS4" s="18"/>
      <c r="DT4" s="18"/>
      <c r="DV4" s="1548" t="s">
        <v>423</v>
      </c>
      <c r="DW4" s="1548"/>
      <c r="DX4" s="1548" t="s">
        <v>427</v>
      </c>
      <c r="DY4" s="1548"/>
      <c r="DZ4" s="434"/>
      <c r="EA4" s="1164"/>
      <c r="EB4" s="1164" t="s">
        <v>122</v>
      </c>
      <c r="EC4" s="1164"/>
      <c r="ED4" s="434"/>
      <c r="EE4" s="647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1104"/>
    </row>
    <row r="5" spans="2:177" ht="21" customHeight="1" thickBot="1" x14ac:dyDescent="0.35">
      <c r="B5" s="1115" t="s">
        <v>204</v>
      </c>
      <c r="C5" s="527">
        <v>60</v>
      </c>
      <c r="D5" s="1119" t="s">
        <v>122</v>
      </c>
      <c r="E5" s="1046" t="s">
        <v>206</v>
      </c>
      <c r="F5" s="642" t="s">
        <v>207</v>
      </c>
      <c r="G5" s="1131" t="s">
        <v>201</v>
      </c>
      <c r="I5" s="805">
        <f>IF('Verifica delle armature scelte'!$E$2=1,PIL!A3,IF('Verifica delle armature scelte'!$E$2=2,PIL!A27,IF('Verifica delle armature scelte'!$E$2=3,PIL!A51,IF('Verifica delle armature scelte'!$E$2=4,PIL!A75,IF('Verifica delle armature scelte'!$E$2=5,PIL!A99,IF('Verifica delle armature scelte'!$E$2=6,PIL!A123,IF('Verifica delle armature scelte'!$E$2=7,PIL!A147,IF('Verifica delle armature scelte'!$E$2=8,PIL!A171,IF('Verifica delle armature scelte'!$E$2=9,PIL!A195,IF('Verifica delle armature scelte'!$E$2=10,PIL!A219,IF('Verifica delle armature scelte'!$E$2=11,PIL!A243,IF('Verifica delle armature scelte'!$E$2=12,PIL!A267,IF('Verifica delle armature scelte'!$E$2=13,PIL!A291,IF('Verifica delle armature scelte'!$E$2=14,PIL!A315,IF('Verifica delle armature scelte'!$E$2=15,PIL!A339,IF('Verifica delle armature scelte'!$E$2=16,PIL!A363,IF('Verifica delle armature scelte'!$E$2=17,PIL!A387,IF('Verifica delle armature scelte'!$E$2=18,PIL!A411,IF('Verifica delle armature scelte'!$E$2=19,PIL!A435,IF('Verifica delle armature scelte'!$E$2=20,PIL!A459,IF('Verifica delle armature scelte'!$E$2=21,PIL!A483,"")))))))))))))))))))))</f>
        <v>2</v>
      </c>
      <c r="J5" s="861">
        <f>IF('Verifica delle armature scelte'!$E$2=1,PIL!B3,IF('Verifica delle armature scelte'!$E$2=2,PIL!B27,IF('Verifica delle armature scelte'!$E$2=3,PIL!B51,IF('Verifica delle armature scelte'!$E$2=4,PIL!B75,IF('Verifica delle armature scelte'!$E$2=5,PIL!B99,IF('Verifica delle armature scelte'!$E$2=6,PIL!B123,IF('Verifica delle armature scelte'!$E$2=7,PIL!B147,IF('Verifica delle armature scelte'!$E$2=8,PIL!B171,IF('Verifica delle armature scelte'!$E$2=9,PIL!B195,IF('Verifica delle armature scelte'!$E$2=10,PIL!B219,IF('Verifica delle armature scelte'!$E$2=11,PIL!B243,IF('Verifica delle armature scelte'!$E$2=12,PIL!B267,IF('Verifica delle armature scelte'!$E$2=13,PIL!B291,IF('Verifica delle armature scelte'!$E$2=14,PIL!B315,IF('Verifica delle armature scelte'!$E$2=15,PIL!B339,IF('Verifica delle armature scelte'!$E$2=16,PIL!B363,IF('Verifica delle armature scelte'!$E$2=17,PIL!B387,IF('Verifica delle armature scelte'!$E$2=18,PIL!B411,IF('Verifica delle armature scelte'!$E$2=19,PIL!B435,IF('Verifica delle armature scelte'!$E$2=20,PIL!B459,IF('Verifica delle armature scelte'!$E$2=21,PIL!B483,"")))))))))))))))))))))</f>
        <v>4</v>
      </c>
      <c r="K5" s="793"/>
      <c r="L5" s="878">
        <f>IF('Verifica delle armature scelte'!$E$2=1,PIL!D3,IF('Verifica delle armature scelte'!$E$2=2,PIL!D27,IF('Verifica delle armature scelte'!$E$2=3,PIL!D51,IF('Verifica delle armature scelte'!$E$2=4,PIL!D75,IF('Verifica delle armature scelte'!$E$2=5,PIL!D99,IF('Verifica delle armature scelte'!$E$2=6,PIL!D123,IF('Verifica delle armature scelte'!$E$2=7,PIL!D147,IF('Verifica delle armature scelte'!$E$2=8,PIL!D171,IF('Verifica delle armature scelte'!$E$2=9,PIL!D195,IF('Verifica delle armature scelte'!$E$2=10,PIL!D219,IF('Verifica delle armature scelte'!$E$2=11,PIL!D243,IF('Verifica delle armature scelte'!$E$2=12,PIL!D267,IF('Verifica delle armature scelte'!$E$2=13,PIL!D291,IF('Verifica delle armature scelte'!$E$2=14,PIL!D315,IF('Verifica delle armature scelte'!$E$2=15,PIL!D339,IF('Verifica delle armature scelte'!$E$2=16,PIL!D363,IF('Verifica delle armature scelte'!$E$2=17,PIL!D387,IF('Verifica delle armature scelte'!$E$2=18,PIL!D411,IF('Verifica delle armature scelte'!$E$2=19,PIL!D435,IF('Verifica delle armature scelte'!$E$2=20,PIL!D459,IF('Verifica delle armature scelte'!$E$2=21,PIL!D483,"")))))))))))))))))))))</f>
        <v>6</v>
      </c>
      <c r="M5" s="895" t="s">
        <v>334</v>
      </c>
      <c r="N5" s="935">
        <f>IF('Verifica delle armature scelte'!$E$2=1,PIL!F3,IF('Verifica delle armature scelte'!$E$2=2,PIL!F27,IF('Verifica delle armature scelte'!$E$2=3,PIL!F51,IF('Verifica delle armature scelte'!$E$2=4,PIL!F75,IF('Verifica delle armature scelte'!$E$2=5,PIL!F99,IF('Verifica delle armature scelte'!$E$2=6,PIL!F123,IF('Verifica delle armature scelte'!$E$2=7,PIL!F147,IF('Verifica delle armature scelte'!$E$2=8,PIL!F171,IF('Verifica delle armature scelte'!$E$2=9,PIL!F195,IF('Verifica delle armature scelte'!$E$2=10,PIL!F219,IF('Verifica delle armature scelte'!$E$2=11,PIL!F243,IF('Verifica delle armature scelte'!$E$2=12,PIL!F267,IF('Verifica delle armature scelte'!$E$2=13,PIL!F291,IF('Verifica delle armature scelte'!$E$2=14,PIL!F315,IF('Verifica delle armature scelte'!$E$2=15,PIL!F339,IF('Verifica delle armature scelte'!$E$2=16,PIL!F363,IF('Verifica delle armature scelte'!$E$2=17,PIL!F387,IF('Verifica delle armature scelte'!$E$2=18,PIL!F411,IF('Verifica delle armature scelte'!$E$2=19,PIL!F435,IF('Verifica delle armature scelte'!$E$2=20,PIL!F459,IF('Verifica delle armature scelte'!$E$2=21,PIL!F483,"")))))))))))))))))))))</f>
        <v>58.74</v>
      </c>
      <c r="O5" s="794">
        <f>IF('Verifica delle armature scelte'!$E$2=1,PIL!G3,IF('Verifica delle armature scelte'!$E$2=2,PIL!G27,IF('Verifica delle armature scelte'!$E$2=3,PIL!G51,IF('Verifica delle armature scelte'!$E$2=4,PIL!G75,IF('Verifica delle armature scelte'!$E$2=5,PIL!G99,IF('Verifica delle armature scelte'!$E$2=6,PIL!G123,IF('Verifica delle armature scelte'!$E$2=7,PIL!G147,IF('Verifica delle armature scelte'!$E$2=8,PIL!G171,IF('Verifica delle armature scelte'!$E$2=9,PIL!G195,IF('Verifica delle armature scelte'!$E$2=10,PIL!G219,IF('Verifica delle armature scelte'!$E$2=11,PIL!G243,IF('Verifica delle armature scelte'!$E$2=12,PIL!G267,IF('Verifica delle armature scelte'!$E$2=13,PIL!G291,IF('Verifica delle armature scelte'!$E$2=14,PIL!G315,IF('Verifica delle armature scelte'!$E$2=15,PIL!G339,IF('Verifica delle armature scelte'!$E$2=16,PIL!G363,IF('Verifica delle armature scelte'!$E$2=17,PIL!G387,IF('Verifica delle armature scelte'!$E$2=18,PIL!G411,IF('Verifica delle armature scelte'!$E$2=19,PIL!G435,IF('Verifica delle armature scelte'!$E$2=20,PIL!G459,IF('Verifica delle armature scelte'!$E$2=21,PIL!G483,"")))))))))))))))))))))</f>
        <v>36.582999999999998</v>
      </c>
      <c r="P5" s="794">
        <f>IF('Verifica delle armature scelte'!$E$2=1,PIL!H3,IF('Verifica delle armature scelte'!$E$2=2,PIL!H27,IF('Verifica delle armature scelte'!$E$2=3,PIL!H51,IF('Verifica delle armature scelte'!$E$2=4,PIL!H75,IF('Verifica delle armature scelte'!$E$2=5,PIL!H99,IF('Verifica delle armature scelte'!$E$2=6,PIL!H123,IF('Verifica delle armature scelte'!$E$2=7,PIL!H147,IF('Verifica delle armature scelte'!$E$2=8,PIL!H171,IF('Verifica delle armature scelte'!$E$2=9,PIL!H195,IF('Verifica delle armature scelte'!$E$2=10,PIL!H219,IF('Verifica delle armature scelte'!$E$2=11,PIL!H243,IF('Verifica delle armature scelte'!$E$2=12,PIL!H267,IF('Verifica delle armature scelte'!$E$2=13,PIL!H291,IF('Verifica delle armature scelte'!$E$2=14,PIL!H315,IF('Verifica delle armature scelte'!$E$2=15,PIL!H339,IF('Verifica delle armature scelte'!$E$2=16,PIL!H363,IF('Verifica delle armature scelte'!$E$2=17,PIL!H387,IF('Verifica delle armature scelte'!$E$2=18,PIL!H411,IF('Verifica delle armature scelte'!$E$2=19,PIL!H435,IF('Verifica delle armature scelte'!$E$2=20,PIL!H459,IF('Verifica delle armature scelte'!$E$2=21,PIL!H483,"")))))))))))))))))))))</f>
        <v>-36.049999999999997</v>
      </c>
      <c r="Q5" s="794">
        <f>IF('Verifica delle armature scelte'!$E$2=1,PIL!I3,IF('Verifica delle armature scelte'!$E$2=2,PIL!I27,IF('Verifica delle armature scelte'!$E$2=3,PIL!I51,IF('Verifica delle armature scelte'!$E$2=4,PIL!I75,IF('Verifica delle armature scelte'!$E$2=5,PIL!I99,IF('Verifica delle armature scelte'!$E$2=6,PIL!I123,IF('Verifica delle armature scelte'!$E$2=7,PIL!I147,IF('Verifica delle armature scelte'!$E$2=8,PIL!I171,IF('Verifica delle armature scelte'!$E$2=9,PIL!I195,IF('Verifica delle armature scelte'!$E$2=10,PIL!I219,IF('Verifica delle armature scelte'!$E$2=11,PIL!I243,IF('Verifica delle armature scelte'!$E$2=12,PIL!I267,IF('Verifica delle armature scelte'!$E$2=13,PIL!I291,IF('Verifica delle armature scelte'!$E$2=14,PIL!I315,IF('Verifica delle armature scelte'!$E$2=15,PIL!I339,IF('Verifica delle armature scelte'!$E$2=16,PIL!I363,IF('Verifica delle armature scelte'!$E$2=17,PIL!I387,IF('Verifica delle armature scelte'!$E$2=18,PIL!I411,IF('Verifica delle armature scelte'!$E$2=19,PIL!I435,IF('Verifica delle armature scelte'!$E$2=20,PIL!I459,IF('Verifica delle armature scelte'!$E$2=21,PIL!I483,"")))))))))))))))))))))</f>
        <v>2.4849999999999999</v>
      </c>
      <c r="R5" s="794">
        <f>IF('Verifica delle armature scelte'!$E$2=1,PIL!J3,IF('Verifica delle armature scelte'!$E$2=2,PIL!J27,IF('Verifica delle armature scelte'!$E$2=3,PIL!J51,IF('Verifica delle armature scelte'!$E$2=4,PIL!J75,IF('Verifica delle armature scelte'!$E$2=5,PIL!J99,IF('Verifica delle armature scelte'!$E$2=6,PIL!J123,IF('Verifica delle armature scelte'!$E$2=7,PIL!J147,IF('Verifica delle armature scelte'!$E$2=8,PIL!J171,IF('Verifica delle armature scelte'!$E$2=9,PIL!J195,IF('Verifica delle armature scelte'!$E$2=10,PIL!J219,IF('Verifica delle armature scelte'!$E$2=11,PIL!J243,IF('Verifica delle armature scelte'!$E$2=12,PIL!J267,IF('Verifica delle armature scelte'!$E$2=13,PIL!J291,IF('Verifica delle armature scelte'!$E$2=14,PIL!J315,IF('Verifica delle armature scelte'!$E$2=15,PIL!J339,IF('Verifica delle armature scelte'!$E$2=16,PIL!J363,IF('Verifica delle armature scelte'!$E$2=17,PIL!J387,IF('Verifica delle armature scelte'!$E$2=18,PIL!J411,IF('Verifica delle armature scelte'!$E$2=19,PIL!J435,IF('Verifica delle armature scelte'!$E$2=20,PIL!J459,IF('Verifica delle armature scelte'!$E$2=21,PIL!J483,"")))))))))))))))))))))</f>
        <v>-0.73099999999999998</v>
      </c>
      <c r="S5" s="806">
        <f>IF('Verifica delle armature scelte'!$E$2=1,PIL!K3,IF('Verifica delle armature scelte'!$E$2=2,PIL!K27,IF('Verifica delle armature scelte'!$E$2=3,PIL!K51,IF('Verifica delle armature scelte'!$E$2=4,PIL!K75,IF('Verifica delle armature scelte'!$E$2=5,PIL!K99,IF('Verifica delle armature scelte'!$E$2=6,PIL!K123,IF('Verifica delle armature scelte'!$E$2=7,PIL!K147,IF('Verifica delle armature scelte'!$E$2=8,PIL!K171,IF('Verifica delle armature scelte'!$E$2=9,PIL!K195,IF('Verifica delle armature scelte'!$E$2=10,PIL!K219,IF('Verifica delle armature scelte'!$E$2=11,PIL!K243,IF('Verifica delle armature scelte'!$E$2=12,PIL!K267,IF('Verifica delle armature scelte'!$E$2=13,PIL!K291,IF('Verifica delle armature scelte'!$E$2=14,PIL!K315,IF('Verifica delle armature scelte'!$E$2=15,PIL!K339,IF('Verifica delle armature scelte'!$E$2=16,PIL!K363,IF('Verifica delle armature scelte'!$E$2=17,PIL!K387,IF('Verifica delle armature scelte'!$E$2=18,PIL!K411,IF('Verifica delle armature scelte'!$E$2=19,PIL!K435,IF('Verifica delle armature scelte'!$E$2=20,PIL!K459,IF('Verifica delle armature scelte'!$E$2=21,PIL!K483,"")))))))))))))))))))))</f>
        <v>-1.2609999999999999</v>
      </c>
      <c r="T5" s="914">
        <f t="shared" ref="T5:U7" si="5">(ABS(P5)+ABS(R5))*SIGN(P5)</f>
        <v>-36.780999999999999</v>
      </c>
      <c r="U5" s="794">
        <f t="shared" si="5"/>
        <v>3.7459999999999996</v>
      </c>
      <c r="V5" s="794">
        <f>(ABS(T5)+0.3*ABS(U5))*SIGN(T5)</f>
        <v>-37.904800000000002</v>
      </c>
      <c r="W5" s="794">
        <f t="shared" ref="W5:W7" si="6">(ABS(U5)+0.3*ABS(T5))*SIGN(U5)</f>
        <v>14.7803</v>
      </c>
      <c r="X5" s="794">
        <f t="shared" ref="X5:X7" si="7">O5+V5</f>
        <v>-1.3218000000000032</v>
      </c>
      <c r="Y5" s="794">
        <f t="shared" ref="Y5:Y6" si="8">O5-V5</f>
        <v>74.487799999999993</v>
      </c>
      <c r="Z5" s="794">
        <f t="shared" ref="Z5:Z6" si="9">O5+W5</f>
        <v>51.363299999999995</v>
      </c>
      <c r="AA5" s="806">
        <f t="shared" ref="AA5:AA7" si="10">O5-W5</f>
        <v>21.802699999999998</v>
      </c>
      <c r="AB5" s="1517"/>
      <c r="AC5" s="959" t="str">
        <f>M4</f>
        <v>M_testa_y</v>
      </c>
      <c r="AD5" s="281">
        <f t="shared" ref="AD5:AI5" si="11">N4</f>
        <v>-68.412999999999997</v>
      </c>
      <c r="AE5" s="281">
        <f t="shared" si="11"/>
        <v>-42.625</v>
      </c>
      <c r="AF5" s="281">
        <f t="shared" si="11"/>
        <v>42.783999999999999</v>
      </c>
      <c r="AG5" s="281">
        <f t="shared" si="11"/>
        <v>-2.907</v>
      </c>
      <c r="AH5" s="281">
        <f t="shared" si="11"/>
        <v>0.93400000000000005</v>
      </c>
      <c r="AI5" s="960">
        <f t="shared" si="11"/>
        <v>1.5229999999999999</v>
      </c>
      <c r="AJ5" s="787"/>
      <c r="AK5" s="1465"/>
      <c r="AL5" s="959" t="str">
        <f>AC5</f>
        <v>M_testa_y</v>
      </c>
      <c r="AM5" s="281">
        <f>AD5-(AD5-AD9)/$C10*$C7</f>
        <v>-56.853636363636362</v>
      </c>
      <c r="AN5" s="281">
        <f t="shared" ref="AN5:AR5" si="12">AE5-(AE5-AE9)/$C10*$C7</f>
        <v>-35.424272727272729</v>
      </c>
      <c r="AO5" s="281">
        <f t="shared" si="12"/>
        <v>35.617272727272727</v>
      </c>
      <c r="AP5" s="281">
        <f t="shared" si="12"/>
        <v>-2.416818181818182</v>
      </c>
      <c r="AQ5" s="281">
        <f t="shared" si="12"/>
        <v>0.78263636363636369</v>
      </c>
      <c r="AR5" s="960">
        <f t="shared" si="12"/>
        <v>1.2699090909090909</v>
      </c>
      <c r="AS5" s="935">
        <f t="shared" ref="AS5:AT6" si="13">(ABS(AO5)+ABS(AQ5))*SIGN(AO5)</f>
        <v>36.399909090909091</v>
      </c>
      <c r="AT5" s="794">
        <f t="shared" si="13"/>
        <v>-3.6867272727272731</v>
      </c>
      <c r="AU5" s="794">
        <f t="shared" ref="AU5:AU6" si="14">(ABS(AS5)+0.3*ABS(AT5))*SIGN(AS5)</f>
        <v>37.50592727272727</v>
      </c>
      <c r="AV5" s="794">
        <f t="shared" ref="AV5:AV6" si="15">(ABS(AT5)+0.3*ABS(AS5))*SIGN(AT5)</f>
        <v>-14.6067</v>
      </c>
      <c r="AW5" s="794">
        <f t="shared" ref="AW5:AW6" si="16">AN5+AU5</f>
        <v>2.0816545454545405</v>
      </c>
      <c r="AX5" s="794">
        <f t="shared" ref="AX5:AX6" si="17">AN5-AU5</f>
        <v>-72.930199999999999</v>
      </c>
      <c r="AY5" s="794">
        <f t="shared" ref="AY5:AY6" si="18">AN5+AV5</f>
        <v>-50.030972727272726</v>
      </c>
      <c r="AZ5" s="806">
        <f t="shared" ref="AZ5:AZ6" si="19">AN5-AV5</f>
        <v>-20.817572727272729</v>
      </c>
      <c r="BA5" s="1550"/>
      <c r="BB5" s="1252" t="str">
        <f t="shared" ref="BB5:BC6" si="20">AL5</f>
        <v>M_testa_y</v>
      </c>
      <c r="BC5" s="1118">
        <f t="shared" si="20"/>
        <v>-56.853636363636362</v>
      </c>
      <c r="BD5" s="1042">
        <f t="shared" ref="BD5" si="21">AW5</f>
        <v>2.0816545454545405</v>
      </c>
      <c r="BE5" s="1042">
        <f t="shared" si="2"/>
        <v>-72.930199999999999</v>
      </c>
      <c r="BF5" s="1118">
        <f t="shared" si="2"/>
        <v>-50.030972727272726</v>
      </c>
      <c r="BG5" s="50">
        <f t="shared" si="2"/>
        <v>-20.817572727272729</v>
      </c>
      <c r="BI5" s="1016">
        <f>IF($L4=6,$X$58,IF($L4=5,$X$60,IF($L4=4,$X$62,IF($L4=3,$X$64,IF($L4=2,$X$66,"errore")))))</f>
        <v>0</v>
      </c>
      <c r="BK5" s="1090">
        <f t="shared" ref="BK5:BK6" si="22">BC5</f>
        <v>-56.853636363636362</v>
      </c>
      <c r="BL5" s="1087">
        <f>MAX(ABS(BD5),$BI5)</f>
        <v>2.0816545454545405</v>
      </c>
      <c r="BM5" s="1042">
        <f>MAX(ABS(BE5),$BI5)</f>
        <v>72.930199999999999</v>
      </c>
      <c r="BN5" s="1118">
        <f>MAX(ABS(BF5),0.3*$BI5)</f>
        <v>50.030972727272726</v>
      </c>
      <c r="BO5" s="50">
        <f>MAX(ABS(BG5),0.3*$BI5)</f>
        <v>20.817572727272729</v>
      </c>
      <c r="BP5" s="2"/>
      <c r="BQ5" s="47" t="s">
        <v>387</v>
      </c>
      <c r="BR5" s="734">
        <f>0.12*BR6*E6/100</f>
        <v>91.821600000000004</v>
      </c>
      <c r="BS5" s="2"/>
      <c r="BT5" s="1125" t="s">
        <v>394</v>
      </c>
      <c r="BU5" s="700">
        <f>$BR5*(1-((0.48*$BR6-ABS(BK6))/(0.48*$BR6))^2)</f>
        <v>23.894306413196901</v>
      </c>
      <c r="BV5" s="700">
        <f t="shared" ref="BV5:BY5" si="23">$BR5*(1-((0.48*$BR6-ABS(BL6))/(0.48*$BR6))^2)</f>
        <v>12.588189490882055</v>
      </c>
      <c r="BW5" s="700">
        <f t="shared" si="23"/>
        <v>18.999025209928547</v>
      </c>
      <c r="BX5" s="700">
        <f t="shared" si="23"/>
        <v>10.557587869260555</v>
      </c>
      <c r="BY5" s="735">
        <f t="shared" si="23"/>
        <v>20.920584159961759</v>
      </c>
      <c r="BZ5" s="1129" t="s">
        <v>392</v>
      </c>
      <c r="CA5" s="700">
        <f>IF((ABS(BK5)-BU5)/(($E6-2*$G6)*$DD$57)*1000&lt;0,0,(ABS(BK5)-BU5)/(($E6-2*$G6)*$DD$57)*1000)</f>
        <v>3.8286515752200656</v>
      </c>
      <c r="CB5" s="700">
        <f>IF((ABS(BL5)-BV5)/(($E6-2*$G6)*$DD$57)*1000&lt;0,0,(ABS(BL5)-BV5)/(($E6-2*$G6)*$DD$57)*1000)</f>
        <v>0</v>
      </c>
      <c r="CC5" s="700">
        <f>IF((ABS(BM5)-BW5)/(($E6-2*$G6)*$DD$57)*1000&lt;0,0,(ABS(BM5)-BW5)/(($E6-2*$G6)*$DD$57)*1000)</f>
        <v>6.264802034020799</v>
      </c>
      <c r="CD5" s="700">
        <f>IF((ABS(BN5)-BX5)/(($E6-2*$G6)*$DD$57)*1000&lt;0,0,(ABS(BN5)-BX5)/(($E6-2*$G6)*$DD$57)*1000)</f>
        <v>4.5853431287331468</v>
      </c>
      <c r="CE5" s="735">
        <f>IF((ABS(BO5)-BY5)/(($E6-2*$G6)*$DD$57)*1000&lt;0,0,(ABS(BO5)-BY5)/(($E6-2*$G6)*$DD$57)*1000)</f>
        <v>0</v>
      </c>
      <c r="CF5" s="2"/>
      <c r="CG5" s="692">
        <f>MAX(CA5:CE5)</f>
        <v>6.264802034020799</v>
      </c>
      <c r="CH5" s="2"/>
      <c r="CI5" s="2"/>
      <c r="CJ5" s="2"/>
      <c r="CK5" s="705">
        <v>20</v>
      </c>
      <c r="CL5" s="2"/>
      <c r="CM5" s="1128">
        <v>16</v>
      </c>
      <c r="CN5" s="1063">
        <v>20</v>
      </c>
      <c r="CO5" s="2"/>
      <c r="CP5" s="1416" t="s">
        <v>396</v>
      </c>
      <c r="CQ5" s="1416"/>
      <c r="CR5" s="1416"/>
      <c r="CS5" s="1416"/>
      <c r="CT5" s="2"/>
      <c r="CU5" s="2"/>
      <c r="CV5" s="2"/>
      <c r="CW5" s="1133" t="s">
        <v>399</v>
      </c>
      <c r="CX5" s="1116">
        <f>CU7*(E6-2*G6)*$DD$57/1000</f>
        <v>88.706663618033346</v>
      </c>
      <c r="CY5" s="2"/>
      <c r="CZ5" s="1133" t="s">
        <v>401</v>
      </c>
      <c r="DA5" s="1116">
        <f>($BR5+$CX5)*(1-(ABS((0.48*$BR6-ABS(BK6))/(0.48*$BR6+$CX6))^$CX7))</f>
        <v>111.25670260901813</v>
      </c>
      <c r="DB5" s="1116">
        <f t="shared" ref="DB5:DE5" si="24">($BR5+$CX5)*(1-(ABS((0.48*$BR6-ABS(BL6))/(0.48*$BR6+$CX6))^$CX7))</f>
        <v>101.79781898783644</v>
      </c>
      <c r="DC5" s="1116">
        <f t="shared" si="24"/>
        <v>107.13098781949087</v>
      </c>
      <c r="DD5" s="1116">
        <f t="shared" si="24"/>
        <v>100.12397437817813</v>
      </c>
      <c r="DE5" s="1116">
        <f t="shared" si="24"/>
        <v>108.7447117778156</v>
      </c>
      <c r="DF5" s="1104"/>
      <c r="DG5" s="2"/>
      <c r="DN5" s="1102" t="s">
        <v>417</v>
      </c>
      <c r="DO5" s="1120">
        <v>1.1000000000000001</v>
      </c>
      <c r="DS5" s="1083"/>
      <c r="DT5" s="1083"/>
      <c r="DU5" s="1083"/>
      <c r="DV5" s="483" t="s">
        <v>424</v>
      </c>
      <c r="DW5" s="1154">
        <f>MAX(E6:F6)</f>
        <v>60</v>
      </c>
      <c r="DX5" s="483" t="s">
        <v>428</v>
      </c>
      <c r="DY5" s="1154">
        <f>MIN(E6:F6)</f>
        <v>30</v>
      </c>
      <c r="DZ5" s="2"/>
      <c r="EA5" s="1164" t="s">
        <v>143</v>
      </c>
      <c r="EB5" s="1153">
        <f>DV9</f>
        <v>60</v>
      </c>
      <c r="EC5" s="1167" t="s">
        <v>432</v>
      </c>
      <c r="ED5" s="2"/>
      <c r="EE5" s="647" t="s">
        <v>434</v>
      </c>
      <c r="EF5" s="2">
        <v>1.2</v>
      </c>
      <c r="EG5" s="4">
        <f>IF('Verifica delle armature scelte'!$E$2=1,'MRd travi'!C3,IF('Verifica delle armature scelte'!$E$2=2,MAX(ABS('MRd travi'!E3),ABS('MRd travi'!G3)),IF('Verifica delle armature scelte'!$E$2=3,'MRd travi'!I3,IF('Verifica delle armature scelte'!$E$2=5,MAX(ABS('MRd travi'!N3),ABS('MRd travi'!P3)),IF('Verifica delle armature scelte'!$E$2=6,MAX(ABS('MRd travi'!R3),ABS('MRd travi'!T3)),IF('Verifica delle armature scelte'!$E$2=11,MAX(ABS('MRd travi'!AI3),ABS('MRd travi'!AK3)),IF('Verifica delle armature scelte'!$E$2=13,MAX(ABS('MRd travi'!AQ3),ABS('MRd travi'!AS3)),IF('Verifica delle armature scelte'!$E$2=17,MAX(ABS('MRd travi'!BD3),ABS('MRd travi'!BF3)),IF('Verifica delle armature scelte'!$E$2=18,MAX(ABS('MRd travi'!BH3),ABS('MRd travi'!BJ3)),IF('Verifica delle armature scelte'!$E$2=19,MAX(ABS('MRd travi'!BL3),ABS('MRd travi'!BN3)),IF('Verifica delle armature scelte'!$E$2=20,MAX(ABS('MRd travi'!BP3),ABS('MRd travi'!BR3)),IF('Verifica delle armature scelte'!$E$2=4,'MRd travi'!BW3,IF('Verifica delle armature scelte'!$E$2=7,MAX(ABS('MRd travi'!CZ3),ABS('MRd travi'!DB3)),IF('Verifica delle armature scelte'!$E$2=8,MAX(ABS('MRd travi'!DM3),ABS('MRd travi'!DO3)),IF('Verifica delle armature scelte'!$E$2=9,MAX(ABS('MRd travi'!DZ3),ABS('MRd travi'!EB3)),IF('Verifica delle armature scelte'!$E$2=10,MAX(ABS('MRd travi'!BY3),ABS('MRd travi'!CA3)),IF('Verifica delle armature scelte'!$E$2=12,MAX(ABS('MRd travi'!CQ3),ABS('MRd travi'!CS3)),IF('Verifica delle armature scelte'!$E$2=14,MAX(ABS('MRd travi'!DQ3),ABS('MRd travi'!DS3)),IF('Verifica delle armature scelte'!$E$2=15,MAX(ABS('MRd travi'!ED3),ABS('MRd travi'!EF3)),IF('Verifica delle armature scelte'!$E$2=16,'MRd travi'!CC3,IF('Verifica delle armature scelte'!$E$2=21,'MRd travi'!EH3,"")))))))))))))))))))))</f>
        <v>-118.95740611127844</v>
      </c>
      <c r="EH5" s="4">
        <f>IF('Verifica delle armature scelte'!$E$2=1,'MRd travi'!C4,IF('Verifica delle armature scelte'!$E$2=2,MAX(ABS('MRd travi'!E4),ABS('MRd travi'!G4)),IF('Verifica delle armature scelte'!$E$2=3,'MRd travi'!I4,IF('Verifica delle armature scelte'!$E$2=5,MAX(ABS('MRd travi'!N4),ABS('MRd travi'!P4)),IF('Verifica delle armature scelte'!$E$2=6,MAX(ABS('MRd travi'!R4),ABS('MRd travi'!T4)),IF('Verifica delle armature scelte'!$E$2=11,MAX(ABS('MRd travi'!AI4),ABS('MRd travi'!AK4)),IF('Verifica delle armature scelte'!$E$2=13,MAX(ABS('MRd travi'!AQ4),ABS('MRd travi'!AS4)),IF('Verifica delle armature scelte'!$E$2=17,MAX(ABS('MRd travi'!BD4),ABS('MRd travi'!BF4)),IF('Verifica delle armature scelte'!$E$2=18,MAX(ABS('MRd travi'!BH4),ABS('MRd travi'!BJ4)),IF('Verifica delle armature scelte'!$E$2=19,MAX(ABS('MRd travi'!BL4),ABS('MRd travi'!BN4)),IF('Verifica delle armature scelte'!$E$2=20,MAX(ABS('MRd travi'!BP4),ABS('MRd travi'!BR4)),IF('Verifica delle armature scelte'!$E$2=4,'MRd travi'!BW4,IF('Verifica delle armature scelte'!$E$2=7,MAX(ABS('MRd travi'!CZ4),ABS('MRd travi'!DB4)),IF('Verifica delle armature scelte'!$E$2=8,MAX(ABS('MRd travi'!DM4),ABS('MRd travi'!DO4)),IF('Verifica delle armature scelte'!$E$2=9,MAX(ABS('MRd travi'!DZ4),ABS('MRd travi'!EB4)),IF('Verifica delle armature scelte'!$E$2=10,MAX(ABS('MRd travi'!BY4),ABS('MRd travi'!CA4)),IF('Verifica delle armature scelte'!$E$2=12,MAX(ABS('MRd travi'!CQ4),ABS('MRd travi'!CS4)),IF('Verifica delle armature scelte'!$E$2=14,MAX(ABS('MRd travi'!DQ4),ABS('MRd travi'!DS4)),IF('Verifica delle armature scelte'!$E$2=15,MAX(ABS('MRd travi'!ED4),ABS('MRd travi'!EF4)),IF('Verifica delle armature scelte'!$E$2=16,'MRd travi'!CC4,IF('Verifica delle armature scelte'!$E$2=21,'MRd travi'!EH4,"")))))))))))))))))))))</f>
        <v>79.304937407518963</v>
      </c>
      <c r="EI5" s="6">
        <f>ABS(EG5)/(0.9*(MAX($E6:$F6)-$G6)*$DD$57)*1000</f>
        <v>6.0318578948924042</v>
      </c>
      <c r="EJ5" s="6">
        <f>ABS(EH5)/(0.9*(MAX($E6:$F6)-$G6)*$DD$57)*1000</f>
        <v>4.0212385965949355</v>
      </c>
      <c r="EK5" s="6">
        <f>$DD$57</f>
        <v>391.3</v>
      </c>
      <c r="EM5" s="4">
        <f>EF5*(EI5+EJ5)*EK5/10-ABS(EL5)</f>
        <v>472.05319885427951</v>
      </c>
      <c r="EO5" s="2">
        <f>IF(OR($E$2=1,$E$2=2,$E$2=3,$E$2=9,$E$2=15,$E$2=21,$E$2=20,$E$2=19,$E$2=18,$E$2=17,$E$2=16,$E$2=10,$E$2=4,$E$2=5,$E$2=6),0.48,0.6)</f>
        <v>0.48</v>
      </c>
      <c r="EP5" s="2">
        <v>25</v>
      </c>
      <c r="EQ5" s="2">
        <f>EO5*(1-EP5/250)</f>
        <v>0.432</v>
      </c>
      <c r="ER5" s="6">
        <f>$DB$57</f>
        <v>14.17</v>
      </c>
      <c r="ES5" s="2">
        <v>30</v>
      </c>
      <c r="ET5" s="2">
        <f>MAX(E6:F6)-2*G6</f>
        <v>52</v>
      </c>
      <c r="EU5" s="2">
        <f>MAX(ABS(BK10),ABS(BL10),ABS(BM10),ABS(BN10),ABS(BO10))</f>
        <v>187.07099999999997</v>
      </c>
      <c r="EV5" s="3">
        <f>EU5/(ES5*ET5)</f>
        <v>0.11991730769230767</v>
      </c>
      <c r="EW5" s="3">
        <f>EM5/(ES5*ET5)*10</f>
        <v>3.0259820439376894</v>
      </c>
      <c r="EX5" s="3">
        <f>EV5/ER5*10</f>
        <v>8.4627598935996945E-2</v>
      </c>
      <c r="EY5" s="4">
        <f>EQ5*ER5*ES5*ET5*(1-EX5/EQ5)^0.5/10</f>
        <v>856.31583934625974</v>
      </c>
      <c r="EZ5" s="1542" t="str">
        <f>IF(EM5&lt;EY5,"VERIFICA","NON VERIFICA")</f>
        <v>VERIFICA</v>
      </c>
      <c r="FA5" s="1542"/>
      <c r="FB5" s="2">
        <v>1.2</v>
      </c>
      <c r="FC5" s="2">
        <f>FB5*ES5*ET5*(1+EU5/(FB5*ES5*ET5/10))^0.5/10</f>
        <v>264.69516655957284</v>
      </c>
      <c r="FD5" s="1512" t="str">
        <f>IF(EM5&lt;FC5,"VERIFICA","NON VERIFICA_necessarie staffe di contenimento")</f>
        <v>NON VERIFICA_necessarie staffe di contenimento</v>
      </c>
      <c r="FE5" s="1512"/>
      <c r="FF5" s="1512"/>
      <c r="FG5" s="1512"/>
      <c r="FH5" s="2">
        <f>C6-2*G6</f>
        <v>52</v>
      </c>
      <c r="FI5" s="4">
        <f>ES5*FH5/EK5*(EW5^2/(FB5+EX5*ES5-FB5))</f>
        <v>14.378519467258151</v>
      </c>
      <c r="FJ5" s="2"/>
      <c r="FK5" s="2">
        <f>2.01*2</f>
        <v>4.0199999999999996</v>
      </c>
      <c r="FL5" s="2">
        <v>0</v>
      </c>
      <c r="FM5" s="2">
        <f>2.01*FL5</f>
        <v>0</v>
      </c>
      <c r="FN5" s="2"/>
      <c r="FO5" s="4">
        <f>FI5-FK5-FM5</f>
        <v>10.358519467258152</v>
      </c>
      <c r="FP5" s="2"/>
      <c r="FQ5" s="2">
        <v>2</v>
      </c>
      <c r="FR5" s="1288">
        <v>8</v>
      </c>
      <c r="FS5" s="6">
        <f>(FR5/10)^2*3.14/4*FQ5</f>
        <v>1.0048000000000001</v>
      </c>
      <c r="FT5" s="2"/>
      <c r="FU5" s="1104">
        <f>CEILING(FO5/FS5,1)</f>
        <v>11</v>
      </c>
    </row>
    <row r="6" spans="2:177" ht="21" customHeight="1" thickBot="1" x14ac:dyDescent="0.35">
      <c r="B6" s="1115" t="s">
        <v>205</v>
      </c>
      <c r="C6" s="527">
        <v>60</v>
      </c>
      <c r="D6" s="1119" t="s">
        <v>122</v>
      </c>
      <c r="E6" s="1014">
        <f>IF(OR('Verifica delle armature scelte'!$E$2=1,'Verifica delle armature scelte'!$E$2=2,'Verifica delle armature scelte'!$E$2=3,'Verifica delle armature scelte'!$E$2=5,'Verifica delle armature scelte'!$E$2=6,'Verifica delle armature scelte'!$E$2=11,'Verifica delle armature scelte'!$E$2=13,'Verifica delle armature scelte'!$E$2=17,'Verifica delle armature scelte'!$E$2=18,'Verifica delle armature scelte'!$E$2=19,'Verifica delle armature scelte'!$E$2=20),AB59,AB58)</f>
        <v>30</v>
      </c>
      <c r="F6" s="1050">
        <f>IF(OR('Verifica delle armature scelte'!$E$2=1,'Verifica delle armature scelte'!$E$2=2,'Verifica delle armature scelte'!$E$2=3,'Verifica delle armature scelte'!$E$2=5,'Verifica delle armature scelte'!$E$2=6,'Verifica delle armature scelte'!$E$2=11,'Verifica delle armature scelte'!$E$2=13,'Verifica delle armature scelte'!$E$2=17,'Verifica delle armature scelte'!$E$2=18,'Verifica delle armature scelte'!$E$2=19,'Verifica delle armature scelte'!$E$2=20),AB58,AB59)</f>
        <v>60</v>
      </c>
      <c r="G6" s="725">
        <v>4</v>
      </c>
      <c r="I6" s="805">
        <f>IF('Verifica delle armature scelte'!$E$2=1,PIL!A4,IF('Verifica delle armature scelte'!$E$2=2,PIL!A28,IF('Verifica delle armature scelte'!$E$2=3,PIL!A52,IF('Verifica delle armature scelte'!$E$2=4,PIL!A76,IF('Verifica delle armature scelte'!$E$2=5,PIL!A100,IF('Verifica delle armature scelte'!$E$2=6,PIL!A124,IF('Verifica delle armature scelte'!$E$2=7,PIL!A148,IF('Verifica delle armature scelte'!$E$2=8,PIL!A172,IF('Verifica delle armature scelte'!$E$2=9,PIL!A196,IF('Verifica delle armature scelte'!$E$2=10,PIL!A220,IF('Verifica delle armature scelte'!$E$2=11,PIL!A244,IF('Verifica delle armature scelte'!$E$2=12,PIL!A268,IF('Verifica delle armature scelte'!$E$2=13,PIL!A292,IF('Verifica delle armature scelte'!$E$2=14,PIL!A316,IF('Verifica delle armature scelte'!$E$2=15,PIL!A340,IF('Verifica delle armature scelte'!$E$2=16,PIL!A364,IF('Verifica delle armature scelte'!$E$2=17,PIL!A388,IF('Verifica delle armature scelte'!$E$2=18,PIL!A412,IF('Verifica delle armature scelte'!$E$2=19,PIL!A436,IF('Verifica delle armature scelte'!$E$2=20,PIL!A460,IF('Verifica delle armature scelte'!$E$2=21,PIL!A484,"")))))))))))))))))))))</f>
        <v>2</v>
      </c>
      <c r="J6" s="861">
        <f>IF('Verifica delle armature scelte'!$E$2=1,PIL!B4,IF('Verifica delle armature scelte'!$E$2=2,PIL!B28,IF('Verifica delle armature scelte'!$E$2=3,PIL!B52,IF('Verifica delle armature scelte'!$E$2=4,PIL!B76,IF('Verifica delle armature scelte'!$E$2=5,PIL!B100,IF('Verifica delle armature scelte'!$E$2=6,PIL!B124,IF('Verifica delle armature scelte'!$E$2=7,PIL!B148,IF('Verifica delle armature scelte'!$E$2=8,PIL!B172,IF('Verifica delle armature scelte'!$E$2=9,PIL!B196,IF('Verifica delle armature scelte'!$E$2=10,PIL!B220,IF('Verifica delle armature scelte'!$E$2=11,PIL!B244,IF('Verifica delle armature scelte'!$E$2=12,PIL!B268,IF('Verifica delle armature scelte'!$E$2=13,PIL!B292,IF('Verifica delle armature scelte'!$E$2=14,PIL!B316,IF('Verifica delle armature scelte'!$E$2=15,PIL!B340,IF('Verifica delle armature scelte'!$E$2=16,PIL!B364,IF('Verifica delle armature scelte'!$E$2=17,PIL!B388,IF('Verifica delle armature scelte'!$E$2=18,PIL!B412,IF('Verifica delle armature scelte'!$E$2=19,PIL!B436,IF('Verifica delle armature scelte'!$E$2=20,PIL!B460,IF('Verifica delle armature scelte'!$E$2=21,PIL!B484,"")))))))))))))))))))))</f>
        <v>4</v>
      </c>
      <c r="K6" s="793"/>
      <c r="L6" s="878">
        <f>IF('Verifica delle armature scelte'!$E$2=1,PIL!D4,IF('Verifica delle armature scelte'!$E$2=2,PIL!D28,IF('Verifica delle armature scelte'!$E$2=3,PIL!D52,IF('Verifica delle armature scelte'!$E$2=4,PIL!D76,IF('Verifica delle armature scelte'!$E$2=5,PIL!D100,IF('Verifica delle armature scelte'!$E$2=6,PIL!D124,IF('Verifica delle armature scelte'!$E$2=7,PIL!D148,IF('Verifica delle armature scelte'!$E$2=8,PIL!D172,IF('Verifica delle armature scelte'!$E$2=9,PIL!D196,IF('Verifica delle armature scelte'!$E$2=10,PIL!D220,IF('Verifica delle armature scelte'!$E$2=11,PIL!D244,IF('Verifica delle armature scelte'!$E$2=12,PIL!D268,IF('Verifica delle armature scelte'!$E$2=13,PIL!D292,IF('Verifica delle armature scelte'!$E$2=14,PIL!D316,IF('Verifica delle armature scelte'!$E$2=15,PIL!D340,IF('Verifica delle armature scelte'!$E$2=16,PIL!D364,IF('Verifica delle armature scelte'!$E$2=17,PIL!D388,IF('Verifica delle armature scelte'!$E$2=18,PIL!D412,IF('Verifica delle armature scelte'!$E$2=19,PIL!D436,IF('Verifica delle armature scelte'!$E$2=20,PIL!D460,IF('Verifica delle armature scelte'!$E$2=21,PIL!D484,"")))))))))))))))))))))</f>
        <v>6</v>
      </c>
      <c r="M6" s="895" t="s">
        <v>22</v>
      </c>
      <c r="N6" s="935">
        <f>IF('Verifica delle armature scelte'!$E$2=1,PIL!F4,IF('Verifica delle armature scelte'!$E$2=2,PIL!F28,IF('Verifica delle armature scelte'!$E$2=3,PIL!F52,IF('Verifica delle armature scelte'!$E$2=4,PIL!F76,IF('Verifica delle armature scelte'!$E$2=5,PIL!F100,IF('Verifica delle armature scelte'!$E$2=6,PIL!F124,IF('Verifica delle armature scelte'!$E$2=7,PIL!F148,IF('Verifica delle armature scelte'!$E$2=8,PIL!F172,IF('Verifica delle armature scelte'!$E$2=9,PIL!F196,IF('Verifica delle armature scelte'!$E$2=10,PIL!F220,IF('Verifica delle armature scelte'!$E$2=11,PIL!F244,IF('Verifica delle armature scelte'!$E$2=12,PIL!F268,IF('Verifica delle armature scelte'!$E$2=13,PIL!F292,IF('Verifica delle armature scelte'!$E$2=14,PIL!F316,IF('Verifica delle armature scelte'!$E$2=15,PIL!F340,IF('Verifica delle armature scelte'!$E$2=16,PIL!F364,IF('Verifica delle armature scelte'!$E$2=17,PIL!F388,IF('Verifica delle armature scelte'!$E$2=18,PIL!F412,IF('Verifica delle armature scelte'!$E$2=19,PIL!F436,IF('Verifica delle armature scelte'!$E$2=20,PIL!F460,IF('Verifica delle armature scelte'!$E$2=21,PIL!F484,"")))))))))))))))))))))</f>
        <v>-38.530999999999999</v>
      </c>
      <c r="O6" s="794">
        <f>IF('Verifica delle armature scelte'!$E$2=1,PIL!G4,IF('Verifica delle armature scelte'!$E$2=2,PIL!G28,IF('Verifica delle armature scelte'!$E$2=3,PIL!G52,IF('Verifica delle armature scelte'!$E$2=4,PIL!G76,IF('Verifica delle armature scelte'!$E$2=5,PIL!G100,IF('Verifica delle armature scelte'!$E$2=6,PIL!G124,IF('Verifica delle armature scelte'!$E$2=7,PIL!G148,IF('Verifica delle armature scelte'!$E$2=8,PIL!G172,IF('Verifica delle armature scelte'!$E$2=9,PIL!G196,IF('Verifica delle armature scelte'!$E$2=10,PIL!G220,IF('Verifica delle armature scelte'!$E$2=11,PIL!G244,IF('Verifica delle armature scelte'!$E$2=12,PIL!G268,IF('Verifica delle armature scelte'!$E$2=13,PIL!G292,IF('Verifica delle armature scelte'!$E$2=14,PIL!G316,IF('Verifica delle armature scelte'!$E$2=15,PIL!G340,IF('Verifica delle armature scelte'!$E$2=16,PIL!G364,IF('Verifica delle armature scelte'!$E$2=17,PIL!G388,IF('Verifica delle armature scelte'!$E$2=18,PIL!G412,IF('Verifica delle armature scelte'!$E$2=19,PIL!G436,IF('Verifica delle armature scelte'!$E$2=20,PIL!G460,IF('Verifica delle armature scelte'!$E$2=21,PIL!G484,"")))))))))))))))))))))</f>
        <v>-24.003</v>
      </c>
      <c r="P6" s="794">
        <f>IF('Verifica delle armature scelte'!$E$2=1,PIL!H4,IF('Verifica delle armature scelte'!$E$2=2,PIL!H28,IF('Verifica delle armature scelte'!$E$2=3,PIL!H52,IF('Verifica delle armature scelte'!$E$2=4,PIL!H76,IF('Verifica delle armature scelte'!$E$2=5,PIL!H100,IF('Verifica delle armature scelte'!$E$2=6,PIL!H124,IF('Verifica delle armature scelte'!$E$2=7,PIL!H148,IF('Verifica delle armature scelte'!$E$2=8,PIL!H172,IF('Verifica delle armature scelte'!$E$2=9,PIL!H196,IF('Verifica delle armature scelte'!$E$2=10,PIL!H220,IF('Verifica delle armature scelte'!$E$2=11,PIL!H244,IF('Verifica delle armature scelte'!$E$2=12,PIL!H268,IF('Verifica delle armature scelte'!$E$2=13,PIL!H292,IF('Verifica delle armature scelte'!$E$2=14,PIL!H316,IF('Verifica delle armature scelte'!$E$2=15,PIL!H340,IF('Verifica delle armature scelte'!$E$2=16,PIL!H364,IF('Verifica delle armature scelte'!$E$2=17,PIL!H388,IF('Verifica delle armature scelte'!$E$2=18,PIL!H412,IF('Verifica delle armature scelte'!$E$2=19,PIL!H436,IF('Verifica delle armature scelte'!$E$2=20,PIL!H460,IF('Verifica delle armature scelte'!$E$2=21,PIL!H484,"")))))))))))))))))))))</f>
        <v>23.882999999999999</v>
      </c>
      <c r="Q6" s="794">
        <f>IF('Verifica delle armature scelte'!$E$2=1,PIL!I4,IF('Verifica delle armature scelte'!$E$2=2,PIL!I28,IF('Verifica delle armature scelte'!$E$2=3,PIL!I52,IF('Verifica delle armature scelte'!$E$2=4,PIL!I76,IF('Verifica delle armature scelte'!$E$2=5,PIL!I100,IF('Verifica delle armature scelte'!$E$2=6,PIL!I124,IF('Verifica delle armature scelte'!$E$2=7,PIL!I148,IF('Verifica delle armature scelte'!$E$2=8,PIL!I172,IF('Verifica delle armature scelte'!$E$2=9,PIL!I196,IF('Verifica delle armature scelte'!$E$2=10,PIL!I220,IF('Verifica delle armature scelte'!$E$2=11,PIL!I244,IF('Verifica delle armature scelte'!$E$2=12,PIL!I268,IF('Verifica delle armature scelte'!$E$2=13,PIL!I292,IF('Verifica delle armature scelte'!$E$2=14,PIL!I316,IF('Verifica delle armature scelte'!$E$2=15,PIL!I340,IF('Verifica delle armature scelte'!$E$2=16,PIL!I364,IF('Verifica delle armature scelte'!$E$2=17,PIL!I388,IF('Verifica delle armature scelte'!$E$2=18,PIL!I412,IF('Verifica delle armature scelte'!$E$2=19,PIL!I436,IF('Verifica delle armature scelte'!$E$2=20,PIL!I460,IF('Verifica delle armature scelte'!$E$2=21,PIL!I484,"")))))))))))))))))))))</f>
        <v>-1.6339999999999999</v>
      </c>
      <c r="R6" s="794">
        <f>IF('Verifica delle armature scelte'!$E$2=1,PIL!J4,IF('Verifica delle armature scelte'!$E$2=2,PIL!J28,IF('Verifica delle armature scelte'!$E$2=3,PIL!J52,IF('Verifica delle armature scelte'!$E$2=4,PIL!J76,IF('Verifica delle armature scelte'!$E$2=5,PIL!J100,IF('Verifica delle armature scelte'!$E$2=6,PIL!J124,IF('Verifica delle armature scelte'!$E$2=7,PIL!J148,IF('Verifica delle armature scelte'!$E$2=8,PIL!J172,IF('Verifica delle armature scelte'!$E$2=9,PIL!J196,IF('Verifica delle armature scelte'!$E$2=10,PIL!J220,IF('Verifica delle armature scelte'!$E$2=11,PIL!J244,IF('Verifica delle armature scelte'!$E$2=12,PIL!J268,IF('Verifica delle armature scelte'!$E$2=13,PIL!J292,IF('Verifica delle armature scelte'!$E$2=14,PIL!J316,IF('Verifica delle armature scelte'!$E$2=15,PIL!J340,IF('Verifica delle armature scelte'!$E$2=16,PIL!J364,IF('Verifica delle armature scelte'!$E$2=17,PIL!J388,IF('Verifica delle armature scelte'!$E$2=18,PIL!J412,IF('Verifica delle armature scelte'!$E$2=19,PIL!J436,IF('Verifica delle armature scelte'!$E$2=20,PIL!J460,IF('Verifica delle armature scelte'!$E$2=21,PIL!J484,"")))))))))))))))))))))</f>
        <v>0.505</v>
      </c>
      <c r="S6" s="806">
        <f>IF('Verifica delle armature scelte'!$E$2=1,PIL!K4,IF('Verifica delle armature scelte'!$E$2=2,PIL!K28,IF('Verifica delle armature scelte'!$E$2=3,PIL!K52,IF('Verifica delle armature scelte'!$E$2=4,PIL!K76,IF('Verifica delle armature scelte'!$E$2=5,PIL!K100,IF('Verifica delle armature scelte'!$E$2=6,PIL!K124,IF('Verifica delle armature scelte'!$E$2=7,PIL!K148,IF('Verifica delle armature scelte'!$E$2=8,PIL!K172,IF('Verifica delle armature scelte'!$E$2=9,PIL!K196,IF('Verifica delle armature scelte'!$E$2=10,PIL!K220,IF('Verifica delle armature scelte'!$E$2=11,PIL!K244,IF('Verifica delle armature scelte'!$E$2=12,PIL!K268,IF('Verifica delle armature scelte'!$E$2=13,PIL!K292,IF('Verifica delle armature scelte'!$E$2=14,PIL!K316,IF('Verifica delle armature scelte'!$E$2=15,PIL!K340,IF('Verifica delle armature scelte'!$E$2=16,PIL!K364,IF('Verifica delle armature scelte'!$E$2=17,PIL!K388,IF('Verifica delle armature scelte'!$E$2=18,PIL!K412,IF('Verifica delle armature scelte'!$E$2=19,PIL!K436,IF('Verifica delle armature scelte'!$E$2=20,PIL!K460,IF('Verifica delle armature scelte'!$E$2=21,PIL!K484,"")))))))))))))))))))))</f>
        <v>0.84399999999999997</v>
      </c>
      <c r="T6" s="914">
        <f t="shared" si="5"/>
        <v>24.387999999999998</v>
      </c>
      <c r="U6" s="794">
        <f t="shared" si="5"/>
        <v>-2.4779999999999998</v>
      </c>
      <c r="V6" s="794">
        <f t="shared" ref="V6:V7" si="25">(ABS(T6)+0.3*ABS(U6))*SIGN(T6)</f>
        <v>25.131399999999999</v>
      </c>
      <c r="W6" s="794">
        <f t="shared" si="6"/>
        <v>-9.7943999999999996</v>
      </c>
      <c r="X6" s="794">
        <f t="shared" si="7"/>
        <v>1.1283999999999992</v>
      </c>
      <c r="Y6" s="794">
        <f t="shared" si="8"/>
        <v>-49.134399999999999</v>
      </c>
      <c r="Z6" s="794">
        <f t="shared" si="9"/>
        <v>-33.797399999999996</v>
      </c>
      <c r="AA6" s="806">
        <f t="shared" si="10"/>
        <v>-14.208600000000001</v>
      </c>
      <c r="AB6" s="1518"/>
      <c r="AC6" s="961" t="s">
        <v>23</v>
      </c>
      <c r="AD6" s="362">
        <f>N7+N11</f>
        <v>-171.27599999999998</v>
      </c>
      <c r="AE6" s="362">
        <f t="shared" ref="AE6:AI6" si="26">O7+O11</f>
        <v>-110.503</v>
      </c>
      <c r="AF6" s="362">
        <f t="shared" si="26"/>
        <v>12.4</v>
      </c>
      <c r="AG6" s="362">
        <f t="shared" si="26"/>
        <v>32.004999999999995</v>
      </c>
      <c r="AH6" s="362">
        <f t="shared" si="26"/>
        <v>-0.89500000000000002</v>
      </c>
      <c r="AI6" s="962">
        <f t="shared" si="26"/>
        <v>-1.9769999999999999</v>
      </c>
      <c r="AJ6" s="787"/>
      <c r="AK6" s="1466"/>
      <c r="AL6" s="961" t="str">
        <f>AC6</f>
        <v>N</v>
      </c>
      <c r="AM6" s="362">
        <f>N7+N11+IF($L7=2,$AI$69*1.3,IF($L7=3,$AI$67*1.3,IF($L7=4,$AI$65*1.3,IF($L7=5,$AI$63*1.3,IF($L7=6,$AI$61*1.3,"")))))</f>
        <v>-171.27599999999998</v>
      </c>
      <c r="AN6" s="362">
        <f>O7+O11+IF($L7=2,$AI$69,IF($L7=3,$AI$67,IF($L7=4,$AI$65,IF($L7=5,$AI$63,IF($L7=6,$AI$61,"")))))</f>
        <v>-110.503</v>
      </c>
      <c r="AO6" s="362">
        <f>AF6</f>
        <v>12.4</v>
      </c>
      <c r="AP6" s="362">
        <f t="shared" ref="AP6:AR6" si="27">AG6</f>
        <v>32.004999999999995</v>
      </c>
      <c r="AQ6" s="362">
        <f t="shared" si="27"/>
        <v>-0.89500000000000002</v>
      </c>
      <c r="AR6" s="962">
        <f t="shared" si="27"/>
        <v>-1.9769999999999999</v>
      </c>
      <c r="AS6" s="936">
        <f t="shared" si="13"/>
        <v>13.295</v>
      </c>
      <c r="AT6" s="809">
        <f t="shared" si="13"/>
        <v>33.981999999999992</v>
      </c>
      <c r="AU6" s="809">
        <f t="shared" si="14"/>
        <v>23.489599999999996</v>
      </c>
      <c r="AV6" s="809">
        <f t="shared" si="15"/>
        <v>37.970499999999994</v>
      </c>
      <c r="AW6" s="809">
        <f t="shared" si="16"/>
        <v>-87.013400000000004</v>
      </c>
      <c r="AX6" s="809">
        <f t="shared" si="17"/>
        <v>-133.99259999999998</v>
      </c>
      <c r="AY6" s="809">
        <f t="shared" si="18"/>
        <v>-72.532499999999999</v>
      </c>
      <c r="AZ6" s="810">
        <f t="shared" si="19"/>
        <v>-148.4735</v>
      </c>
      <c r="BA6" s="1550"/>
      <c r="BB6" s="1253" t="str">
        <f t="shared" si="20"/>
        <v>N</v>
      </c>
      <c r="BC6" s="49">
        <f t="shared" si="20"/>
        <v>-171.27599999999998</v>
      </c>
      <c r="BD6" s="49">
        <f>AW6</f>
        <v>-87.013400000000004</v>
      </c>
      <c r="BE6" s="49">
        <f t="shared" si="2"/>
        <v>-133.99259999999998</v>
      </c>
      <c r="BF6" s="49">
        <f t="shared" si="2"/>
        <v>-72.532499999999999</v>
      </c>
      <c r="BG6" s="51">
        <f t="shared" si="2"/>
        <v>-148.4735</v>
      </c>
      <c r="BI6" s="244"/>
      <c r="BK6" s="1091">
        <f t="shared" si="22"/>
        <v>-171.27599999999998</v>
      </c>
      <c r="BL6" s="1088">
        <f>BD6</f>
        <v>-87.013400000000004</v>
      </c>
      <c r="BM6" s="49">
        <f t="shared" ref="BM6:BO6" si="28">BE6</f>
        <v>-133.99259999999998</v>
      </c>
      <c r="BN6" s="49">
        <f t="shared" si="28"/>
        <v>-72.532499999999999</v>
      </c>
      <c r="BO6" s="51">
        <f t="shared" si="28"/>
        <v>-148.4735</v>
      </c>
      <c r="BP6" s="2"/>
      <c r="BQ6" s="1125" t="s">
        <v>385</v>
      </c>
      <c r="BR6" s="735">
        <f>E6*F6*$DB$57/10</f>
        <v>2550.6</v>
      </c>
      <c r="BS6" s="2"/>
      <c r="BT6" s="2"/>
      <c r="BU6" s="2"/>
      <c r="BV6" s="2"/>
      <c r="BW6" s="2"/>
      <c r="BX6" s="2"/>
      <c r="BY6" s="2"/>
      <c r="BZ6" s="434"/>
      <c r="CA6" s="2"/>
      <c r="CB6" s="2"/>
      <c r="CC6" s="2"/>
      <c r="CD6" s="2"/>
      <c r="CE6" s="2"/>
      <c r="CF6" s="2"/>
      <c r="CG6" s="2"/>
      <c r="CH6" s="1053" t="s">
        <v>391</v>
      </c>
      <c r="CI6" s="1057">
        <f>MAX(CG4,CG8)</f>
        <v>3.0324688585694135</v>
      </c>
      <c r="CJ6" s="1059" t="str">
        <f>IF(E6&gt;F6,"LUNGO","CORTO")</f>
        <v>CORTO</v>
      </c>
      <c r="CK6" s="1126">
        <f>IF(CJ6="CORTO",IF(CEILING((CI6)/$AL$57,1)&lt;2,2,CEILING((CI6)/$AL$57,1)),2)</f>
        <v>2</v>
      </c>
      <c r="CL6" s="1061" t="s">
        <v>125</v>
      </c>
      <c r="CM6" s="52">
        <f>IF(CJ6="CORTO",0,CEILING((CI6-2*$AL$57)/$AL$58,1))</f>
        <v>0</v>
      </c>
      <c r="CN6" s="952">
        <f>IF(CJ6="CORTO",0,CEILING((CI6-2*$AL$57)/$AL$57,1))</f>
        <v>0</v>
      </c>
      <c r="CO6" s="2"/>
      <c r="CP6" s="959">
        <f>IF($CJ6="CORTO",CP47,CP48)</f>
        <v>2</v>
      </c>
      <c r="CQ6" s="1064">
        <f>IF($CJ6="CORTO",CQ47,CQ48)</f>
        <v>20</v>
      </c>
      <c r="CR6" s="1115">
        <f>IF($CJ6="CORTO",CR47,CR48)</f>
        <v>1</v>
      </c>
      <c r="CS6" s="1151">
        <f>IF($CJ6="CORTO",CS47,CS48)</f>
        <v>16</v>
      </c>
      <c r="CT6" s="1083"/>
      <c r="CU6" s="1085">
        <f>CP6*PI()*(CQ6/10)^2/4+CR6*PI()*(CS6/10)^2/4</f>
        <v>8.2938046054770531</v>
      </c>
      <c r="CV6" s="2"/>
      <c r="CW6" s="1133" t="s">
        <v>397</v>
      </c>
      <c r="CX6" s="1116">
        <f>2*CU6*$DD$57/10</f>
        <v>649.07314842463416</v>
      </c>
      <c r="CY6" s="2"/>
      <c r="CZ6" s="1115" t="s">
        <v>402</v>
      </c>
      <c r="DA6" s="232">
        <f>(ABS(BK4)/ABS(DA4))^1.5+(ABS(BK5)/ABS(DA5))^1.5</f>
        <v>0.39832511072007831</v>
      </c>
      <c r="DB6" s="232">
        <f t="shared" ref="DB6:DE6" si="29">(ABS(BL4)/ABS(DB4))^1.5+(ABS(BL5)/ABS(DB5))^1.5</f>
        <v>0.13946197951176453</v>
      </c>
      <c r="DC6" s="232">
        <f t="shared" si="29"/>
        <v>0.59239930592573131</v>
      </c>
      <c r="DD6" s="232">
        <f t="shared" si="29"/>
        <v>0.55364084168594685</v>
      </c>
      <c r="DE6" s="232">
        <f t="shared" si="29"/>
        <v>0.4027979494207945</v>
      </c>
      <c r="DF6" s="1104"/>
      <c r="DG6" s="2"/>
      <c r="DN6" s="1102" t="s">
        <v>418</v>
      </c>
      <c r="DO6" s="670">
        <f>$DO5*(DA4+DA8)/($C9-$C5)*100</f>
        <v>178.32853161925203</v>
      </c>
      <c r="DP6" s="670">
        <f>$DO5*(DB4+DB8)/($C9-$C5)*100</f>
        <v>163.02467453816979</v>
      </c>
      <c r="DQ6" s="670">
        <f>$DO5*(DC4+DC8)/($C9-$C5)*100</f>
        <v>171.47672366699652</v>
      </c>
      <c r="DR6" s="670">
        <f>$DO5*(DD4+DD8)/($C9-$C5)*100</f>
        <v>160.37169227445713</v>
      </c>
      <c r="DS6" s="670">
        <f>$DO5*(DE4+DE8)/($C9-$C5)*100</f>
        <v>174.03390264086033</v>
      </c>
      <c r="DU6" s="670"/>
      <c r="DV6" s="483" t="s">
        <v>425</v>
      </c>
      <c r="DW6" s="1154">
        <f>1/6*C10</f>
        <v>55</v>
      </c>
      <c r="DX6" s="483"/>
      <c r="DY6" s="1154">
        <v>17.5</v>
      </c>
      <c r="DZ6" s="2"/>
      <c r="EA6" s="1164" t="s">
        <v>430</v>
      </c>
      <c r="EB6" s="1153">
        <f>C10-EB5-EB7</f>
        <v>210</v>
      </c>
      <c r="EC6" s="1167" t="s">
        <v>433</v>
      </c>
      <c r="ED6" s="2"/>
      <c r="EE6" s="647" t="s">
        <v>435</v>
      </c>
      <c r="EG6" s="1259"/>
      <c r="EH6" s="1259"/>
      <c r="EM6" s="3"/>
      <c r="EN6" s="3"/>
      <c r="EO6" s="3"/>
      <c r="EP6" s="2"/>
      <c r="EQ6" s="2"/>
      <c r="ER6" s="3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1512"/>
      <c r="FE6" s="1512"/>
      <c r="FF6" s="1512"/>
      <c r="FG6" s="151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1104"/>
    </row>
    <row r="7" spans="2:177" ht="21" customHeight="1" thickBot="1" x14ac:dyDescent="0.35">
      <c r="B7" s="1115" t="s">
        <v>271</v>
      </c>
      <c r="C7" s="1115">
        <f>C5/2</f>
        <v>30</v>
      </c>
      <c r="D7" s="1115" t="s">
        <v>122</v>
      </c>
      <c r="I7" s="805">
        <f>IF('Verifica delle armature scelte'!$E$2=1,PIL!A5,IF('Verifica delle armature scelte'!$E$2=2,PIL!A29,IF('Verifica delle armature scelte'!$E$2=3,PIL!A53,IF('Verifica delle armature scelte'!$E$2=4,PIL!A77,IF('Verifica delle armature scelte'!$E$2=5,PIL!A101,IF('Verifica delle armature scelte'!$E$2=6,PIL!A125,IF('Verifica delle armature scelte'!$E$2=7,PIL!A149,IF('Verifica delle armature scelte'!$E$2=8,PIL!A173,IF('Verifica delle armature scelte'!$E$2=9,PIL!A197,IF('Verifica delle armature scelte'!$E$2=10,PIL!A221,IF('Verifica delle armature scelte'!$E$2=11,PIL!A245,IF('Verifica delle armature scelte'!$E$2=12,PIL!A269,IF('Verifica delle armature scelte'!$E$2=13,PIL!A293,IF('Verifica delle armature scelte'!$E$2=14,PIL!A317,IF('Verifica delle armature scelte'!$E$2=15,PIL!A341,IF('Verifica delle armature scelte'!$E$2=16,PIL!A365,IF('Verifica delle armature scelte'!$E$2=17,PIL!A389,IF('Verifica delle armature scelte'!$E$2=18,PIL!A413,IF('Verifica delle armature scelte'!$E$2=19,PIL!A437,IF('Verifica delle armature scelte'!$E$2=20,PIL!A461,IF('Verifica delle armature scelte'!$E$2=21,PIL!A485,"")))))))))))))))))))))</f>
        <v>2</v>
      </c>
      <c r="J7" s="861">
        <f>IF('Verifica delle armature scelte'!$E$2=1,PIL!B5,IF('Verifica delle armature scelte'!$E$2=2,PIL!B29,IF('Verifica delle armature scelte'!$E$2=3,PIL!B53,IF('Verifica delle armature scelte'!$E$2=4,PIL!B77,IF('Verifica delle armature scelte'!$E$2=5,PIL!B101,IF('Verifica delle armature scelte'!$E$2=6,PIL!B125,IF('Verifica delle armature scelte'!$E$2=7,PIL!B149,IF('Verifica delle armature scelte'!$E$2=8,PIL!B173,IF('Verifica delle armature scelte'!$E$2=9,PIL!B197,IF('Verifica delle armature scelte'!$E$2=10,PIL!B221,IF('Verifica delle armature scelte'!$E$2=11,PIL!B245,IF('Verifica delle armature scelte'!$E$2=12,PIL!B269,IF('Verifica delle armature scelte'!$E$2=13,PIL!B293,IF('Verifica delle armature scelte'!$E$2=14,PIL!B317,IF('Verifica delle armature scelte'!$E$2=15,PIL!B341,IF('Verifica delle armature scelte'!$E$2=16,PIL!B365,IF('Verifica delle armature scelte'!$E$2=17,PIL!B389,IF('Verifica delle armature scelte'!$E$2=18,PIL!B413,IF('Verifica delle armature scelte'!$E$2=19,PIL!B437,IF('Verifica delle armature scelte'!$E$2=20,PIL!B461,IF('Verifica delle armature scelte'!$E$2=21,PIL!B485,"")))))))))))))))))))))</f>
        <v>4</v>
      </c>
      <c r="K7" s="793"/>
      <c r="L7" s="878">
        <f>IF('Verifica delle armature scelte'!$E$2=1,PIL!D5,IF('Verifica delle armature scelte'!$E$2=2,PIL!D29,IF('Verifica delle armature scelte'!$E$2=3,PIL!D53,IF('Verifica delle armature scelte'!$E$2=4,PIL!D77,IF('Verifica delle armature scelte'!$E$2=5,PIL!D101,IF('Verifica delle armature scelte'!$E$2=6,PIL!D125,IF('Verifica delle armature scelte'!$E$2=7,PIL!D149,IF('Verifica delle armature scelte'!$E$2=8,PIL!D173,IF('Verifica delle armature scelte'!$E$2=9,PIL!D197,IF('Verifica delle armature scelte'!$E$2=10,PIL!D221,IF('Verifica delle armature scelte'!$E$2=11,PIL!D245,IF('Verifica delle armature scelte'!$E$2=12,PIL!D269,IF('Verifica delle armature scelte'!$E$2=13,PIL!D293,IF('Verifica delle armature scelte'!$E$2=14,PIL!D317,IF('Verifica delle armature scelte'!$E$2=15,PIL!D341,IF('Verifica delle armature scelte'!$E$2=16,PIL!D365,IF('Verifica delle armature scelte'!$E$2=17,PIL!D389,IF('Verifica delle armature scelte'!$E$2=18,PIL!D413,IF('Verifica delle armature scelte'!$E$2=19,PIL!D437,IF('Verifica delle armature scelte'!$E$2=20,PIL!D461,IF('Verifica delle armature scelte'!$E$2=21,PIL!D485,"")))))))))))))))))))))</f>
        <v>6</v>
      </c>
      <c r="M7" s="895" t="s">
        <v>333</v>
      </c>
      <c r="N7" s="935">
        <f>IF('Verifica delle armature scelte'!$E$2=1,PIL!F5,IF('Verifica delle armature scelte'!$E$2=2,PIL!F29,IF('Verifica delle armature scelte'!$E$2=3,PIL!F53,IF('Verifica delle armature scelte'!$E$2=4,PIL!F77,IF('Verifica delle armature scelte'!$E$2=5,PIL!F101,IF('Verifica delle armature scelte'!$E$2=6,PIL!F125,IF('Verifica delle armature scelte'!$E$2=7,PIL!F149,IF('Verifica delle armature scelte'!$E$2=8,PIL!F173,IF('Verifica delle armature scelte'!$E$2=9,PIL!F197,IF('Verifica delle armature scelte'!$E$2=10,PIL!F221,IF('Verifica delle armature scelte'!$E$2=11,PIL!F245,IF('Verifica delle armature scelte'!$E$2=12,PIL!F269,IF('Verifica delle armature scelte'!$E$2=13,PIL!F293,IF('Verifica delle armature scelte'!$E$2=14,PIL!F317,IF('Verifica delle armature scelte'!$E$2=15,PIL!F341,IF('Verifica delle armature scelte'!$E$2=16,PIL!F365,IF('Verifica delle armature scelte'!$E$2=17,PIL!F389,IF('Verifica delle armature scelte'!$E$2=18,PIL!F413,IF('Verifica delle armature scelte'!$E$2=19,PIL!F437,IF('Verifica delle armature scelte'!$E$2=20,PIL!F461,IF('Verifica delle armature scelte'!$E$2=21,PIL!F485,"")))))))))))))))))))))</f>
        <v>-132.66499999999999</v>
      </c>
      <c r="O7" s="794">
        <f>IF('Verifica delle armature scelte'!$E$2=1,PIL!G5,IF('Verifica delle armature scelte'!$E$2=2,PIL!G29,IF('Verifica delle armature scelte'!$E$2=3,PIL!G53,IF('Verifica delle armature scelte'!$E$2=4,PIL!G77,IF('Verifica delle armature scelte'!$E$2=5,PIL!G101,IF('Verifica delle armature scelte'!$E$2=6,PIL!G125,IF('Verifica delle armature scelte'!$E$2=7,PIL!G149,IF('Verifica delle armature scelte'!$E$2=8,PIL!G173,IF('Verifica delle armature scelte'!$E$2=9,PIL!G197,IF('Verifica delle armature scelte'!$E$2=10,PIL!G221,IF('Verifica delle armature scelte'!$E$2=11,PIL!G245,IF('Verifica delle armature scelte'!$E$2=12,PIL!G269,IF('Verifica delle armature scelte'!$E$2=13,PIL!G293,IF('Verifica delle armature scelte'!$E$2=14,PIL!G317,IF('Verifica delle armature scelte'!$E$2=15,PIL!G341,IF('Verifica delle armature scelte'!$E$2=16,PIL!G365,IF('Verifica delle armature scelte'!$E$2=17,PIL!G389,IF('Verifica delle armature scelte'!$E$2=18,PIL!G413,IF('Verifica delle armature scelte'!$E$2=19,PIL!G437,IF('Verifica delle armature scelte'!$E$2=20,PIL!G461,IF('Verifica delle armature scelte'!$E$2=21,PIL!G485,"")))))))))))))))))))))</f>
        <v>-82.751000000000005</v>
      </c>
      <c r="P7" s="794">
        <f>IF('Verifica delle armature scelte'!$E$2=1,PIL!H5,IF('Verifica delle armature scelte'!$E$2=2,PIL!H29,IF('Verifica delle armature scelte'!$E$2=3,PIL!H53,IF('Verifica delle armature scelte'!$E$2=4,PIL!H77,IF('Verifica delle armature scelte'!$E$2=5,PIL!H101,IF('Verifica delle armature scelte'!$E$2=6,PIL!H125,IF('Verifica delle armature scelte'!$E$2=7,PIL!H149,IF('Verifica delle armature scelte'!$E$2=8,PIL!H173,IF('Verifica delle armature scelte'!$E$2=9,PIL!H197,IF('Verifica delle armature scelte'!$E$2=10,PIL!H221,IF('Verifica delle armature scelte'!$E$2=11,PIL!H245,IF('Verifica delle armature scelte'!$E$2=12,PIL!H269,IF('Verifica delle armature scelte'!$E$2=13,PIL!H293,IF('Verifica delle armature scelte'!$E$2=14,PIL!H317,IF('Verifica delle armature scelte'!$E$2=15,PIL!H341,IF('Verifica delle armature scelte'!$E$2=16,PIL!H365,IF('Verifica delle armature scelte'!$E$2=17,PIL!H389,IF('Verifica delle armature scelte'!$E$2=18,PIL!H413,IF('Verifica delle armature scelte'!$E$2=19,PIL!H437,IF('Verifica delle armature scelte'!$E$2=20,PIL!H461,IF('Verifica delle armature scelte'!$E$2=21,PIL!H485,"")))))))))))))))))))))</f>
        <v>16.843</v>
      </c>
      <c r="Q7" s="794">
        <f>IF('Verifica delle armature scelte'!$E$2=1,PIL!I5,IF('Verifica delle armature scelte'!$E$2=2,PIL!I29,IF('Verifica delle armature scelte'!$E$2=3,PIL!I53,IF('Verifica delle armature scelte'!$E$2=4,PIL!I77,IF('Verifica delle armature scelte'!$E$2=5,PIL!I101,IF('Verifica delle armature scelte'!$E$2=6,PIL!I125,IF('Verifica delle armature scelte'!$E$2=7,PIL!I149,IF('Verifica delle armature scelte'!$E$2=8,PIL!I173,IF('Verifica delle armature scelte'!$E$2=9,PIL!I197,IF('Verifica delle armature scelte'!$E$2=10,PIL!I221,IF('Verifica delle armature scelte'!$E$2=11,PIL!I245,IF('Verifica delle armature scelte'!$E$2=12,PIL!I269,IF('Verifica delle armature scelte'!$E$2=13,PIL!I293,IF('Verifica delle armature scelte'!$E$2=14,PIL!I317,IF('Verifica delle armature scelte'!$E$2=15,PIL!I341,IF('Verifica delle armature scelte'!$E$2=16,PIL!I365,IF('Verifica delle armature scelte'!$E$2=17,PIL!I389,IF('Verifica delle armature scelte'!$E$2=18,PIL!I413,IF('Verifica delle armature scelte'!$E$2=19,PIL!I437,IF('Verifica delle armature scelte'!$E$2=20,PIL!I461,IF('Verifica delle armature scelte'!$E$2=21,PIL!I485,"")))))))))))))))))))))</f>
        <v>-1.1419999999999999</v>
      </c>
      <c r="R7" s="794">
        <f>IF('Verifica delle armature scelte'!$E$2=1,PIL!J5,IF('Verifica delle armature scelte'!$E$2=2,PIL!J29,IF('Verifica delle armature scelte'!$E$2=3,PIL!J53,IF('Verifica delle armature scelte'!$E$2=4,PIL!J77,IF('Verifica delle armature scelte'!$E$2=5,PIL!J101,IF('Verifica delle armature scelte'!$E$2=6,PIL!J125,IF('Verifica delle armature scelte'!$E$2=7,PIL!J149,IF('Verifica delle armature scelte'!$E$2=8,PIL!J173,IF('Verifica delle armature scelte'!$E$2=9,PIL!J197,IF('Verifica delle armature scelte'!$E$2=10,PIL!J221,IF('Verifica delle armature scelte'!$E$2=11,PIL!J245,IF('Verifica delle armature scelte'!$E$2=12,PIL!J269,IF('Verifica delle armature scelte'!$E$2=13,PIL!J293,IF('Verifica delle armature scelte'!$E$2=14,PIL!J317,IF('Verifica delle armature scelte'!$E$2=15,PIL!J341,IF('Verifica delle armature scelte'!$E$2=16,PIL!J365,IF('Verifica delle armature scelte'!$E$2=17,PIL!J389,IF('Verifica delle armature scelte'!$E$2=18,PIL!J413,IF('Verifica delle armature scelte'!$E$2=19,PIL!J437,IF('Verifica delle armature scelte'!$E$2=20,PIL!J461,IF('Verifica delle armature scelte'!$E$2=21,PIL!J485,"")))))))))))))))))))))</f>
        <v>0.375</v>
      </c>
      <c r="S7" s="806">
        <f>IF('Verifica delle armature scelte'!$E$2=1,PIL!K5,IF('Verifica delle armature scelte'!$E$2=2,PIL!K29,IF('Verifica delle armature scelte'!$E$2=3,PIL!K53,IF('Verifica delle armature scelte'!$E$2=4,PIL!K77,IF('Verifica delle armature scelte'!$E$2=5,PIL!K101,IF('Verifica delle armature scelte'!$E$2=6,PIL!K125,IF('Verifica delle armature scelte'!$E$2=7,PIL!K149,IF('Verifica delle armature scelte'!$E$2=8,PIL!K173,IF('Verifica delle armature scelte'!$E$2=9,PIL!K197,IF('Verifica delle armature scelte'!$E$2=10,PIL!K221,IF('Verifica delle armature scelte'!$E$2=11,PIL!K245,IF('Verifica delle armature scelte'!$E$2=12,PIL!K269,IF('Verifica delle armature scelte'!$E$2=13,PIL!K293,IF('Verifica delle armature scelte'!$E$2=14,PIL!K317,IF('Verifica delle armature scelte'!$E$2=15,PIL!K341,IF('Verifica delle armature scelte'!$E$2=16,PIL!K365,IF('Verifica delle armature scelte'!$E$2=17,PIL!K389,IF('Verifica delle armature scelte'!$E$2=18,PIL!K413,IF('Verifica delle armature scelte'!$E$2=19,PIL!K437,IF('Verifica delle armature scelte'!$E$2=20,PIL!K461,IF('Verifica delle armature scelte'!$E$2=21,PIL!K485,"")))))))))))))))))))))</f>
        <v>0.60499999999999998</v>
      </c>
      <c r="T7" s="914">
        <f t="shared" si="5"/>
        <v>17.218</v>
      </c>
      <c r="U7" s="794">
        <f t="shared" si="5"/>
        <v>-1.7469999999999999</v>
      </c>
      <c r="V7" s="794">
        <f t="shared" si="25"/>
        <v>17.742100000000001</v>
      </c>
      <c r="W7" s="794">
        <f t="shared" si="6"/>
        <v>-6.9123999999999999</v>
      </c>
      <c r="X7" s="794">
        <f t="shared" si="7"/>
        <v>-65.008900000000011</v>
      </c>
      <c r="Y7" s="794">
        <f>O7-V7</f>
        <v>-100.4931</v>
      </c>
      <c r="Z7" s="794">
        <f>O7+W7</f>
        <v>-89.66340000000001</v>
      </c>
      <c r="AA7" s="806">
        <f t="shared" si="10"/>
        <v>-75.8386</v>
      </c>
      <c r="AB7" s="963"/>
      <c r="AC7" s="787"/>
      <c r="AD7" s="788"/>
      <c r="AE7" s="788"/>
      <c r="AF7" s="788"/>
      <c r="AG7" s="788"/>
      <c r="AH7" s="788"/>
      <c r="AI7" s="788"/>
      <c r="AJ7" s="787"/>
      <c r="AK7" s="787"/>
      <c r="AL7" s="1134"/>
      <c r="AM7" s="788"/>
      <c r="AN7" s="788"/>
      <c r="AO7" s="788"/>
      <c r="AP7" s="788"/>
      <c r="AQ7" s="788"/>
      <c r="AR7" s="1035"/>
      <c r="AS7" s="1134"/>
      <c r="AT7" s="787"/>
      <c r="AU7" s="787"/>
      <c r="AV7" s="787"/>
      <c r="AW7" s="787"/>
      <c r="AX7" s="787"/>
      <c r="AY7" s="787"/>
      <c r="AZ7" s="1019"/>
      <c r="BA7" s="1550"/>
      <c r="BB7" s="1123"/>
      <c r="BC7" s="6"/>
      <c r="BD7" s="6"/>
      <c r="BE7" s="6"/>
      <c r="BF7" s="6"/>
      <c r="BG7" s="6"/>
      <c r="BI7" s="440"/>
      <c r="BL7" s="1045"/>
      <c r="BM7" s="1045"/>
      <c r="BN7" s="1045"/>
      <c r="BO7" s="1045"/>
      <c r="BP7" s="2"/>
      <c r="BQ7" s="2"/>
      <c r="BR7" s="4"/>
      <c r="BS7" s="2"/>
      <c r="BT7" s="2"/>
      <c r="BU7" s="2"/>
      <c r="BV7" s="2"/>
      <c r="BW7" s="2"/>
      <c r="BX7" s="2"/>
      <c r="BY7" s="2"/>
      <c r="BZ7" s="434"/>
      <c r="CA7" s="2"/>
      <c r="CB7" s="2"/>
      <c r="CC7" s="2"/>
      <c r="CD7" s="2"/>
      <c r="CE7" s="2"/>
      <c r="CF7" s="2"/>
      <c r="CG7" s="2"/>
      <c r="CH7" s="1129" t="s">
        <v>392</v>
      </c>
      <c r="CI7" s="1058">
        <f>MAX(CG5,CG9)</f>
        <v>6.9401066423926236</v>
      </c>
      <c r="CJ7" s="1060" t="str">
        <f>IF(F6&gt;E6,"LUNGO","CORTO")</f>
        <v>LUNGO</v>
      </c>
      <c r="CK7" s="1127">
        <f>IF(CJ7="CORTO",IF(CEILING((CI7)/$AL$57,1)&lt;2,2,CEILING((CI7)/$AL$57,1)),2)</f>
        <v>2</v>
      </c>
      <c r="CL7" s="1062" t="s">
        <v>125</v>
      </c>
      <c r="CM7" s="1125">
        <f>IF(CJ7="CORTO",0,CEILING((CI7-2*$AL$57)/$AL$58,1))</f>
        <v>1</v>
      </c>
      <c r="CN7" s="725">
        <f>IF(CJ7="CORTO",0,CEILING((CI7-2*$AL$57)/$AL$57,1))</f>
        <v>1</v>
      </c>
      <c r="CO7" s="2"/>
      <c r="CP7" s="1125">
        <f>IF($CJ6="CORTO",CP48,CP47)</f>
        <v>2</v>
      </c>
      <c r="CQ7" s="1098">
        <f>IF($CJ6="CORTO",CQ48,CQ47)</f>
        <v>20</v>
      </c>
      <c r="CR7" s="1127">
        <f>IF($CJ6="CORTO",CR48,CR47)</f>
        <v>2</v>
      </c>
      <c r="CS7" s="1152">
        <f>IF($CJ6="CORTO",CS48,CS47)</f>
        <v>16</v>
      </c>
      <c r="CT7" s="1083"/>
      <c r="CU7" s="1085">
        <f>CP7*PI()*(CQ7/10)^2/4+CR7*PI()*(CS7/10)^2/4</f>
        <v>10.304423903774522</v>
      </c>
      <c r="CV7" s="2"/>
      <c r="CW7" s="1133" t="s">
        <v>326</v>
      </c>
      <c r="CX7" s="1116">
        <f>1/(1+2*CX6/BR6)+1</f>
        <v>1.6627093092854728</v>
      </c>
      <c r="CY7" s="2"/>
      <c r="CZ7" s="2"/>
      <c r="DA7" s="2"/>
      <c r="DB7" s="2"/>
      <c r="DC7" s="2"/>
      <c r="DD7" s="2"/>
      <c r="DE7" s="2"/>
      <c r="DF7" s="1104"/>
      <c r="DG7" s="2"/>
      <c r="DH7" s="2"/>
      <c r="DI7" s="2"/>
      <c r="DJ7" s="2"/>
      <c r="DK7" s="2"/>
      <c r="DL7" s="2"/>
      <c r="DN7" s="1102" t="s">
        <v>419</v>
      </c>
      <c r="DO7" s="670">
        <f>$DO5*(DA5+DA9)/($C9-$C5)*100</f>
        <v>91.353965634919177</v>
      </c>
      <c r="DP7" s="670">
        <f>$DO5*(DB5+DB9)/($C9-$C5)*100</f>
        <v>83.514120708410687</v>
      </c>
      <c r="DQ7" s="670">
        <f>$DO5*(DC5+DC9)/($C9-$C5)*100</f>
        <v>87.843928163496173</v>
      </c>
      <c r="DR7" s="670">
        <f>$DO5*(DD5+DD9)/($C9-$C5)*100</f>
        <v>82.155053551020984</v>
      </c>
      <c r="DS7" s="670">
        <f>$DO5*(DE5+DE9)/($C9-$C5)*100</f>
        <v>89.153917305331703</v>
      </c>
      <c r="DU7" s="670"/>
      <c r="DV7" s="483" t="s">
        <v>426</v>
      </c>
      <c r="DW7" s="1154">
        <v>45</v>
      </c>
      <c r="DX7" s="483" t="s">
        <v>429</v>
      </c>
      <c r="DY7" s="1154">
        <f>8*MIN($AK$57/10,$AK$58/10)</f>
        <v>12.8</v>
      </c>
      <c r="DZ7" s="2"/>
      <c r="EA7" s="1164" t="s">
        <v>143</v>
      </c>
      <c r="EB7" s="1153">
        <f>DV9</f>
        <v>60</v>
      </c>
      <c r="EC7" s="1167" t="s">
        <v>431</v>
      </c>
      <c r="ED7" s="2"/>
      <c r="EE7" s="647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1104"/>
    </row>
    <row r="8" spans="2:177" ht="21" customHeight="1" thickBot="1" x14ac:dyDescent="0.35">
      <c r="B8" s="1115" t="s">
        <v>272</v>
      </c>
      <c r="C8" s="1115">
        <f>C6/2</f>
        <v>30</v>
      </c>
      <c r="D8" s="1115" t="s">
        <v>122</v>
      </c>
      <c r="I8" s="805">
        <f>IF('Verifica delle armature scelte'!$E$2=1,PIL!A722,IF('Verifica delle armature scelte'!$E$2=2,PIL!A818,IF('Verifica delle armature scelte'!$E$2=3,PIL!A914,IF('Verifica delle armature scelte'!$E$2=4,PIL!A506,IF('Verifica delle armature scelte'!$E$2=5,PIL!A578,IF('Verifica delle armature scelte'!$E$2=6,PIL!A650,IF('Verifica delle armature scelte'!$E$2=7,PIL!A746,IF('Verifica delle armature scelte'!$E$2=8,PIL!A842,IF('Verifica delle armature scelte'!$E$2=9,PIL!A938,IF('Verifica delle armature scelte'!$E$2=10,PIL!A530,IF('Verifica delle armature scelte'!$E$2=11,PIL!A602,IF('Verifica delle armature scelte'!$E$2=12,PIL!A674,IF('Verifica delle armature scelte'!$E$2=13,PIL!A770,IF('Verifica delle armature scelte'!$E$2=14,PIL!A866,IF('Verifica delle armature scelte'!$E$2=15,PIL!A962,IF('Verifica delle armature scelte'!$E$2=16,PIL!A554,IF('Verifica delle armature scelte'!$E$2=17,PIL!A626,IF('Verifica delle armature scelte'!$E$2=18,PIL!A698,IF('Verifica delle armature scelte'!$E$2=19,PIL!A794,IF('Verifica delle armature scelte'!$E$2=20,PIL!A890,IF('Verifica delle armature scelte'!$E$2=21,PIL!A986,"")))))))))))))))))))))</f>
        <v>5</v>
      </c>
      <c r="J8" s="861">
        <f>IF('Verifica delle armature scelte'!$E$2=1,PIL!B722,IF('Verifica delle armature scelte'!$E$2=2,PIL!B818,IF('Verifica delle armature scelte'!$E$2=3,PIL!B914,IF('Verifica delle armature scelte'!$E$2=4,PIL!B506,IF('Verifica delle armature scelte'!$E$2=5,PIL!B578,IF('Verifica delle armature scelte'!$E$2=6,PIL!B650,IF('Verifica delle armature scelte'!$E$2=7,PIL!B746,IF('Verifica delle armature scelte'!$E$2=8,PIL!B842,IF('Verifica delle armature scelte'!$E$2=9,PIL!B938,IF('Verifica delle armature scelte'!$E$2=10,PIL!B530,IF('Verifica delle armature scelte'!$E$2=11,PIL!B602,IF('Verifica delle armature scelte'!$E$2=12,PIL!B674,IF('Verifica delle armature scelte'!$E$2=13,PIL!B770,IF('Verifica delle armature scelte'!$E$2=14,PIL!B866,IF('Verifica delle armature scelte'!$E$2=15,PIL!B962,IF('Verifica delle armature scelte'!$E$2=16,PIL!B554,IF('Verifica delle armature scelte'!$E$2=17,PIL!B626,IF('Verifica delle armature scelte'!$E$2=18,PIL!B698,IF('Verifica delle armature scelte'!$E$2=19,PIL!B794,IF('Verifica delle armature scelte'!$E$2=20,PIL!B890,IF('Verifica delle armature scelte'!$E$2=21,PIL!B986,"")))))))))))))))))))))</f>
        <v>4</v>
      </c>
      <c r="K8" s="793"/>
      <c r="L8" s="878">
        <f>IF('Verifica delle armature scelte'!$E$2=1,PIL!D722,IF('Verifica delle armature scelte'!$E$2=2,PIL!D818,IF('Verifica delle armature scelte'!$E$2=3,PIL!D914,IF('Verifica delle armature scelte'!$E$2=4,PIL!D506,IF('Verifica delle armature scelte'!$E$2=5,PIL!D578,IF('Verifica delle armature scelte'!$E$2=6,PIL!D650,IF('Verifica delle armature scelte'!$E$2=7,PIL!D746,IF('Verifica delle armature scelte'!$E$2=8,PIL!D842,IF('Verifica delle armature scelte'!$E$2=9,PIL!D938,IF('Verifica delle armature scelte'!$E$2=10,PIL!D530,IF('Verifica delle armature scelte'!$E$2=11,PIL!D602,IF('Verifica delle armature scelte'!$E$2=12,PIL!D674,IF('Verifica delle armature scelte'!$E$2=13,PIL!D770,IF('Verifica delle armature scelte'!$E$2=14,PIL!D866,IF('Verifica delle armature scelte'!$E$2=15,PIL!D962,IF('Verifica delle armature scelte'!$E$2=16,PIL!D554,IF('Verifica delle armature scelte'!$E$2=17,PIL!D626,IF('Verifica delle armature scelte'!$E$2=18,PIL!D698,IF('Verifica delle armature scelte'!$E$2=19,PIL!D794,IF('Verifica delle armature scelte'!$E$2=20,PIL!D890,IF('Verifica delle armature scelte'!$E$2=21,PIL!D986,"")))))))))))))))))))))</f>
        <v>6</v>
      </c>
      <c r="M8" s="895" t="s">
        <v>336</v>
      </c>
      <c r="N8" s="935">
        <f>IF('Verifica delle armature scelte'!$E$2=1,PIL!F722,IF('Verifica delle armature scelte'!$E$2=2,PIL!F818,IF('Verifica delle armature scelte'!$E$2=3,PIL!F914,IF('Verifica delle armature scelte'!$E$2=4,PIL!F506,IF('Verifica delle armature scelte'!$E$2=5,PIL!F578,IF('Verifica delle armature scelte'!$E$2=6,PIL!F650,IF('Verifica delle armature scelte'!$E$2=7,PIL!F746,IF('Verifica delle armature scelte'!$E$2=8,PIL!F842,IF('Verifica delle armature scelte'!$E$2=9,PIL!F938,IF('Verifica delle armature scelte'!$E$2=10,PIL!F530,IF('Verifica delle armature scelte'!$E$2=11,PIL!F602,IF('Verifica delle armature scelte'!$E$2=12,PIL!F674,IF('Verifica delle armature scelte'!$E$2=13,PIL!F770,IF('Verifica delle armature scelte'!$E$2=14,PIL!F866,IF('Verifica delle armature scelte'!$E$2=15,PIL!F962,IF('Verifica delle armature scelte'!$E$2=16,PIL!F554,IF('Verifica delle armature scelte'!$E$2=17,PIL!F626,IF('Verifica delle armature scelte'!$E$2=18,PIL!F698,IF('Verifica delle armature scelte'!$E$2=19,PIL!F794,IF('Verifica delle armature scelte'!$E$2=20,PIL!F890,IF('Verifica delle armature scelte'!$E$2=21,PIL!F986,"")))))))))))))))))))))</f>
        <v>-26.64</v>
      </c>
      <c r="O8" s="794">
        <f>IF('Verifica delle armature scelte'!$E$2=1,PIL!G722,IF('Verifica delle armature scelte'!$E$2=2,PIL!G818,IF('Verifica delle armature scelte'!$E$2=3,PIL!G914,IF('Verifica delle armature scelte'!$E$2=4,PIL!G506,IF('Verifica delle armature scelte'!$E$2=5,PIL!G578,IF('Verifica delle armature scelte'!$E$2=6,PIL!G650,IF('Verifica delle armature scelte'!$E$2=7,PIL!G746,IF('Verifica delle armature scelte'!$E$2=8,PIL!G842,IF('Verifica delle armature scelte'!$E$2=9,PIL!G938,IF('Verifica delle armature scelte'!$E$2=10,PIL!G530,IF('Verifica delle armature scelte'!$E$2=11,PIL!G602,IF('Verifica delle armature scelte'!$E$2=12,PIL!G674,IF('Verifica delle armature scelte'!$E$2=13,PIL!G770,IF('Verifica delle armature scelte'!$E$2=14,PIL!G866,IF('Verifica delle armature scelte'!$E$2=15,PIL!G962,IF('Verifica delle armature scelte'!$E$2=16,PIL!G554,IF('Verifica delle armature scelte'!$E$2=17,PIL!G626,IF('Verifica delle armature scelte'!$E$2=18,PIL!G698,IF('Verifica delle armature scelte'!$E$2=19,PIL!G794,IF('Verifica delle armature scelte'!$E$2=20,PIL!G890,IF('Verifica delle armature scelte'!$E$2=21,PIL!G986,"")))))))))))))))))))))</f>
        <v>-19.163</v>
      </c>
      <c r="P8" s="794">
        <f>IF('Verifica delle armature scelte'!$E$2=1,PIL!H722,IF('Verifica delle armature scelte'!$E$2=2,PIL!H818,IF('Verifica delle armature scelte'!$E$2=3,PIL!H914,IF('Verifica delle armature scelte'!$E$2=4,PIL!H506,IF('Verifica delle armature scelte'!$E$2=5,PIL!H578,IF('Verifica delle armature scelte'!$E$2=6,PIL!H650,IF('Verifica delle armature scelte'!$E$2=7,PIL!H746,IF('Verifica delle armature scelte'!$E$2=8,PIL!H842,IF('Verifica delle armature scelte'!$E$2=9,PIL!H938,IF('Verifica delle armature scelte'!$E$2=10,PIL!H530,IF('Verifica delle armature scelte'!$E$2=11,PIL!H602,IF('Verifica delle armature scelte'!$E$2=12,PIL!H674,IF('Verifica delle armature scelte'!$E$2=13,PIL!H770,IF('Verifica delle armature scelte'!$E$2=14,PIL!H866,IF('Verifica delle armature scelte'!$E$2=15,PIL!H962,IF('Verifica delle armature scelte'!$E$2=16,PIL!H554,IF('Verifica delle armature scelte'!$E$2=17,PIL!H626,IF('Verifica delle armature scelte'!$E$2=18,PIL!H698,IF('Verifica delle armature scelte'!$E$2=19,PIL!H794,IF('Verifica delle armature scelte'!$E$2=20,PIL!H890,IF('Verifica delle armature scelte'!$E$2=21,PIL!H986,"")))))))))))))))))))))</f>
        <v>-11.481999999999999</v>
      </c>
      <c r="Q8" s="794">
        <f>IF('Verifica delle armature scelte'!$E$2=1,PIL!I722,IF('Verifica delle armature scelte'!$E$2=2,PIL!I818,IF('Verifica delle armature scelte'!$E$2=3,PIL!I914,IF('Verifica delle armature scelte'!$E$2=4,PIL!I506,IF('Verifica delle armature scelte'!$E$2=5,PIL!I578,IF('Verifica delle armature scelte'!$E$2=6,PIL!I650,IF('Verifica delle armature scelte'!$E$2=7,PIL!I746,IF('Verifica delle armature scelte'!$E$2=8,PIL!I842,IF('Verifica delle armature scelte'!$E$2=9,PIL!I938,IF('Verifica delle armature scelte'!$E$2=10,PIL!I530,IF('Verifica delle armature scelte'!$E$2=11,PIL!I602,IF('Verifica delle armature scelte'!$E$2=12,PIL!I674,IF('Verifica delle armature scelte'!$E$2=13,PIL!I770,IF('Verifica delle armature scelte'!$E$2=14,PIL!I866,IF('Verifica delle armature scelte'!$E$2=15,PIL!I962,IF('Verifica delle armature scelte'!$E$2=16,PIL!I554,IF('Verifica delle armature scelte'!$E$2=17,PIL!I626,IF('Verifica delle armature scelte'!$E$2=18,PIL!I698,IF('Verifica delle armature scelte'!$E$2=19,PIL!I794,IF('Verifica delle armature scelte'!$E$2=20,PIL!I890,IF('Verifica delle armature scelte'!$E$2=21,PIL!I986,"")))))))))))))))))))))</f>
        <v>85.611000000000004</v>
      </c>
      <c r="R8" s="794">
        <f>IF('Verifica delle armature scelte'!$E$2=1,PIL!J722,IF('Verifica delle armature scelte'!$E$2=2,PIL!J818,IF('Verifica delle armature scelte'!$E$2=3,PIL!J914,IF('Verifica delle armature scelte'!$E$2=4,PIL!J506,IF('Verifica delle armature scelte'!$E$2=5,PIL!J578,IF('Verifica delle armature scelte'!$E$2=6,PIL!J650,IF('Verifica delle armature scelte'!$E$2=7,PIL!J746,IF('Verifica delle armature scelte'!$E$2=8,PIL!J842,IF('Verifica delle armature scelte'!$E$2=9,PIL!J938,IF('Verifica delle armature scelte'!$E$2=10,PIL!J530,IF('Verifica delle armature scelte'!$E$2=11,PIL!J602,IF('Verifica delle armature scelte'!$E$2=12,PIL!J674,IF('Verifica delle armature scelte'!$E$2=13,PIL!J770,IF('Verifica delle armature scelte'!$E$2=14,PIL!J866,IF('Verifica delle armature scelte'!$E$2=15,PIL!J962,IF('Verifica delle armature scelte'!$E$2=16,PIL!J554,IF('Verifica delle armature scelte'!$E$2=17,PIL!J626,IF('Verifica delle armature scelte'!$E$2=18,PIL!J698,IF('Verifica delle armature scelte'!$E$2=19,PIL!J794,IF('Verifica delle armature scelte'!$E$2=20,PIL!J890,IF('Verifica delle armature scelte'!$E$2=21,PIL!J986,"")))))))))))))))))))))</f>
        <v>-3.3450000000000002</v>
      </c>
      <c r="S8" s="806">
        <f>IF('Verifica delle armature scelte'!$E$2=1,PIL!K722,IF('Verifica delle armature scelte'!$E$2=2,PIL!K818,IF('Verifica delle armature scelte'!$E$2=3,PIL!K914,IF('Verifica delle armature scelte'!$E$2=4,PIL!K506,IF('Verifica delle armature scelte'!$E$2=5,PIL!K578,IF('Verifica delle armature scelte'!$E$2=6,PIL!K650,IF('Verifica delle armature scelte'!$E$2=7,PIL!K746,IF('Verifica delle armature scelte'!$E$2=8,PIL!K842,IF('Verifica delle armature scelte'!$E$2=9,PIL!K938,IF('Verifica delle armature scelte'!$E$2=10,PIL!K530,IF('Verifica delle armature scelte'!$E$2=11,PIL!K602,IF('Verifica delle armature scelte'!$E$2=12,PIL!K674,IF('Verifica delle armature scelte'!$E$2=13,PIL!K770,IF('Verifica delle armature scelte'!$E$2=14,PIL!K866,IF('Verifica delle armature scelte'!$E$2=15,PIL!K962,IF('Verifica delle armature scelte'!$E$2=16,PIL!K554,IF('Verifica delle armature scelte'!$E$2=17,PIL!K626,IF('Verifica delle armature scelte'!$E$2=18,PIL!K698,IF('Verifica delle armature scelte'!$E$2=19,PIL!K794,IF('Verifica delle armature scelte'!$E$2=20,PIL!K890,IF('Verifica delle armature scelte'!$E$2=21,PIL!K986,"")))))))))))))))))))))</f>
        <v>-6.7210000000000001</v>
      </c>
      <c r="T8" s="914">
        <f>(ABS(P8)+ABS(R8))*SIGN(P8)</f>
        <v>-14.827</v>
      </c>
      <c r="U8" s="794">
        <f>(ABS(Q8)+ABS(S8))*SIGN(Q8)</f>
        <v>92.332000000000008</v>
      </c>
      <c r="V8" s="794">
        <f>(ABS(T8)+0.3*ABS(U8))*SIGN(T8)</f>
        <v>-42.526600000000002</v>
      </c>
      <c r="W8" s="794">
        <f>(ABS(U8)+0.3*ABS(T8))*SIGN(U8)</f>
        <v>96.780100000000004</v>
      </c>
      <c r="X8" s="794">
        <f>O8+V8</f>
        <v>-61.689599999999999</v>
      </c>
      <c r="Y8" s="794">
        <f>O8-V8</f>
        <v>23.363600000000002</v>
      </c>
      <c r="Z8" s="794">
        <f>O8+W8</f>
        <v>77.617100000000008</v>
      </c>
      <c r="AA8" s="806">
        <f>O8-W8</f>
        <v>-115.9431</v>
      </c>
      <c r="AB8" s="1519" t="s">
        <v>379</v>
      </c>
      <c r="AC8" s="964" t="str">
        <f>M9</f>
        <v>M_piede_x</v>
      </c>
      <c r="AD8" s="965">
        <f t="shared" ref="AD8:AI8" si="30">N9</f>
        <v>20.484000000000002</v>
      </c>
      <c r="AE8" s="965">
        <f t="shared" si="30"/>
        <v>14.651</v>
      </c>
      <c r="AF8" s="965">
        <f t="shared" si="30"/>
        <v>7.2779999999999996</v>
      </c>
      <c r="AG8" s="965">
        <f t="shared" si="30"/>
        <v>-50.128</v>
      </c>
      <c r="AH8" s="965">
        <f t="shared" si="30"/>
        <v>-0.37</v>
      </c>
      <c r="AI8" s="966">
        <f t="shared" si="30"/>
        <v>2.3370000000000002</v>
      </c>
      <c r="AJ8" s="788"/>
      <c r="AK8" s="1464" t="s">
        <v>383</v>
      </c>
      <c r="AL8" s="964" t="str">
        <f>AC8</f>
        <v>M_piede_x</v>
      </c>
      <c r="AM8" s="965">
        <f>AD8+(AD4-AD8)/$C10*$C8</f>
        <v>16.200000000000003</v>
      </c>
      <c r="AN8" s="965">
        <f t="shared" ref="AN8:AR8" si="31">AE8+(AE4-AE8)/$C10*$C8</f>
        <v>11.577</v>
      </c>
      <c r="AO8" s="965">
        <f t="shared" si="31"/>
        <v>5.5725454545454545</v>
      </c>
      <c r="AP8" s="965">
        <f t="shared" si="31"/>
        <v>-37.788090909090911</v>
      </c>
      <c r="AQ8" s="965">
        <f t="shared" si="31"/>
        <v>-0.6404545454545455</v>
      </c>
      <c r="AR8" s="966">
        <f t="shared" si="31"/>
        <v>1.5135454545454547</v>
      </c>
      <c r="AS8" s="934">
        <f>(ABS(AO8)+ABS(AQ8))*SIGN(AO8)</f>
        <v>6.2130000000000001</v>
      </c>
      <c r="AT8" s="803">
        <f>(ABS(AP8)+ABS(AR8))*SIGN(AP8)</f>
        <v>-39.301636363636369</v>
      </c>
      <c r="AU8" s="803">
        <f>(ABS(AS8)+0.3*ABS(AT8))*SIGN(AS8)</f>
        <v>18.00349090909091</v>
      </c>
      <c r="AV8" s="803">
        <f>(ABS(AT8)+0.3*ABS(AS8))*SIGN(AT8)</f>
        <v>-41.16553636363637</v>
      </c>
      <c r="AW8" s="803">
        <f>AN8+AU8</f>
        <v>29.580490909090912</v>
      </c>
      <c r="AX8" s="803">
        <f>AN8-AU8</f>
        <v>-6.4264909090909104</v>
      </c>
      <c r="AY8" s="803">
        <f>AN8+AV8</f>
        <v>-29.588536363636372</v>
      </c>
      <c r="AZ8" s="804">
        <f>AN8-AV8</f>
        <v>52.742536363636368</v>
      </c>
      <c r="BA8" s="1550"/>
      <c r="BB8" s="1251" t="str">
        <f t="shared" ref="BB8:BC10" si="32">AL8</f>
        <v>M_piede_x</v>
      </c>
      <c r="BC8" s="1013">
        <f t="shared" si="32"/>
        <v>16.200000000000003</v>
      </c>
      <c r="BD8" s="1013">
        <f t="shared" ref="BD8:BG10" si="33">AW8</f>
        <v>29.580490909090912</v>
      </c>
      <c r="BE8" s="1013">
        <f t="shared" si="33"/>
        <v>-6.4264909090909104</v>
      </c>
      <c r="BF8" s="1043">
        <f t="shared" si="33"/>
        <v>-29.588536363636372</v>
      </c>
      <c r="BG8" s="1044">
        <f t="shared" si="33"/>
        <v>52.742536363636368</v>
      </c>
      <c r="BI8" s="1015">
        <f>IF($L5=6,$W$59,IF($L5=5,$W$61,IF($L5=4,$W$63,IF($L5=3,$W$65,IF($L5=2,$W$67,"errore")))))</f>
        <v>102.92949881412</v>
      </c>
      <c r="BK8" s="1089">
        <f>BC8</f>
        <v>16.200000000000003</v>
      </c>
      <c r="BL8" s="1086">
        <f>MAX(ABS(BD8),0.3*$BI8)</f>
        <v>30.878849644235999</v>
      </c>
      <c r="BM8" s="1013">
        <f>MAX(ABS(BE8),$BI8)</f>
        <v>102.92949881412</v>
      </c>
      <c r="BN8" s="1043">
        <f>MAX(ABS(BF8),0.3*$BI8)</f>
        <v>30.878849644235999</v>
      </c>
      <c r="BO8" s="1044">
        <f>MAX(ABS(BG8),0.3*$BI8)</f>
        <v>52.742536363636368</v>
      </c>
      <c r="BP8" s="2"/>
      <c r="BQ8" s="1124" t="s">
        <v>386</v>
      </c>
      <c r="BR8" s="1051">
        <f>0.12*BR10*F6/100</f>
        <v>183.64320000000001</v>
      </c>
      <c r="BS8" s="2"/>
      <c r="BT8" s="1124" t="s">
        <v>393</v>
      </c>
      <c r="BU8" s="1052">
        <f>$BR8*(1-((0.48*$BR10-ABS(BK10))/(0.48*$BR10))^2)</f>
        <v>51.833637410682755</v>
      </c>
      <c r="BV8" s="1052">
        <f t="shared" ref="BV8:BY8" si="34">$BR8*(1-((0.48*$BR10-ABS(BL10))/(0.48*$BR10))^2)</f>
        <v>28.544232413309594</v>
      </c>
      <c r="BW8" s="1052">
        <f t="shared" si="34"/>
        <v>41.226035467492991</v>
      </c>
      <c r="BX8" s="1052">
        <f t="shared" si="34"/>
        <v>24.526142294184417</v>
      </c>
      <c r="BY8" s="1051">
        <f t="shared" si="34"/>
        <v>45.026040243441486</v>
      </c>
      <c r="BZ8" s="1053" t="s">
        <v>391</v>
      </c>
      <c r="CA8" s="1052">
        <f>IF((ABS(BK8)-BU8)/(($F6-2*$G6)*$DD$57)*1000&lt;0,0,(ABS(BK8)-BU8)/(($F6-2*$G6)*$DD$57)*1000)</f>
        <v>0</v>
      </c>
      <c r="CB8" s="1052">
        <f>IF((ABS(BL8)-BV8)/(($F6-2*$G6)*$DD$57)*1000&lt;0,0,(ABS(BL8)-BV8)/(($F6-2*$G6)*$DD$57)*1000)</f>
        <v>0.11473673705628205</v>
      </c>
      <c r="CC8" s="1052">
        <f>IF((ABS(BM8)-BW8)/(($F6-2*$G6)*$DD$57)*1000&lt;0,0,(ABS(BM8)-BW8)/(($F6-2*$G6)*$DD$57)*1000)</f>
        <v>3.0324688585694135</v>
      </c>
      <c r="CD8" s="1052">
        <f>IF((ABS(BN8)-BX8)/(($F6-2*$G6)*$DD$57)*1000&lt;0,0,(ABS(BN8)-BX8)/(($F6-2*$G6)*$DD$57)*1000)</f>
        <v>0.31220917209162657</v>
      </c>
      <c r="CE8" s="1051">
        <f>IF((ABS(BO8)-BY8)/(($F6-2*$G6)*$DD$57)*1000&lt;0,0,(ABS(BO8)-BY8)/(($F6-2*$G6)*$DD$57)*1000)</f>
        <v>0.37923372388856091</v>
      </c>
      <c r="CF8" s="2"/>
      <c r="CG8" s="688">
        <f>MAX(CA8:CE8)</f>
        <v>3.0324688585694135</v>
      </c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1133" t="s">
        <v>398</v>
      </c>
      <c r="CX8" s="1116">
        <f>CU6*(F6-2*G6)*$DD$57/1000</f>
        <v>168.75901859040488</v>
      </c>
      <c r="CY8" s="2"/>
      <c r="CZ8" s="1130" t="s">
        <v>400</v>
      </c>
      <c r="DA8" s="1116">
        <f>($BR8+$CX8)*(1-(ABS((0.48*$BR10-ABS(BK10))/(0.48*$BR10+$CX10))^$CX11))</f>
        <v>220.53559449707419</v>
      </c>
      <c r="DB8" s="1116">
        <f t="shared" ref="DB8:DE8" si="35">($BR8+$CX8)*(1-(ABS((0.48*$BR10-ABS(BL10))/(0.48*$BR10+$CX10))^$CX11))</f>
        <v>201.43590135705759</v>
      </c>
      <c r="DC8" s="1116">
        <f t="shared" si="35"/>
        <v>211.77116818799669</v>
      </c>
      <c r="DD8" s="1116">
        <f t="shared" si="35"/>
        <v>198.19148291503205</v>
      </c>
      <c r="DE8" s="1116">
        <f t="shared" si="35"/>
        <v>214.89779229107316</v>
      </c>
      <c r="DF8" s="1104"/>
      <c r="DG8" s="2"/>
      <c r="DH8" s="4"/>
      <c r="DI8" s="2"/>
      <c r="DJ8" s="2"/>
      <c r="DK8" s="2"/>
      <c r="DL8" s="2"/>
      <c r="DN8" s="1102" t="s">
        <v>420</v>
      </c>
      <c r="DO8" s="670">
        <f>MAX(DO6:DO7)</f>
        <v>178.32853161925203</v>
      </c>
      <c r="DV8" s="483" t="s">
        <v>380</v>
      </c>
      <c r="DW8" s="1154" t="str">
        <f>IF(C10&lt;3*MAX(E6:F6),C10,"")</f>
        <v/>
      </c>
      <c r="DX8" s="483"/>
      <c r="DY8" s="1154"/>
      <c r="DZ8" s="2"/>
      <c r="EA8" s="2"/>
      <c r="EB8" s="2"/>
      <c r="EC8" s="2"/>
      <c r="ED8" s="2"/>
      <c r="EE8" s="647"/>
      <c r="EG8" s="1259"/>
      <c r="EH8" s="1259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1104"/>
    </row>
    <row r="9" spans="2:177" ht="21" customHeight="1" thickBot="1" x14ac:dyDescent="0.35">
      <c r="B9" s="1115" t="s">
        <v>208</v>
      </c>
      <c r="C9" s="527">
        <v>330</v>
      </c>
      <c r="D9" s="1115" t="s">
        <v>122</v>
      </c>
      <c r="I9" s="805">
        <f>IF('Verifica delle armature scelte'!$E$2=1,PIL!A723,IF('Verifica delle armature scelte'!$E$2=2,PIL!A819,IF('Verifica delle armature scelte'!$E$2=3,PIL!A915,IF('Verifica delle armature scelte'!$E$2=4,PIL!A507,IF('Verifica delle armature scelte'!$E$2=5,PIL!A579,IF('Verifica delle armature scelte'!$E$2=6,PIL!A651,IF('Verifica delle armature scelte'!$E$2=7,PIL!A747,IF('Verifica delle armature scelte'!$E$2=8,PIL!A843,IF('Verifica delle armature scelte'!$E$2=9,PIL!A939,IF('Verifica delle armature scelte'!$E$2=10,PIL!A531,IF('Verifica delle armature scelte'!$E$2=11,PIL!A603,IF('Verifica delle armature scelte'!$E$2=12,PIL!A675,IF('Verifica delle armature scelte'!$E$2=13,PIL!A771,IF('Verifica delle armature scelte'!$E$2=14,PIL!A867,IF('Verifica delle armature scelte'!$E$2=15,PIL!A963,IF('Verifica delle armature scelte'!$E$2=16,PIL!A555,IF('Verifica delle armature scelte'!$E$2=17,PIL!A627,IF('Verifica delle armature scelte'!$E$2=18,PIL!A699,IF('Verifica delle armature scelte'!$E$2=19,PIL!A795,IF('Verifica delle armature scelte'!$E$2=20,PIL!A891,IF('Verifica delle armature scelte'!$E$2=21,PIL!A987,"")))))))))))))))))))))</f>
        <v>5</v>
      </c>
      <c r="J9" s="861">
        <f>IF('Verifica delle armature scelte'!$E$2=1,PIL!B723,IF('Verifica delle armature scelte'!$E$2=2,PIL!B819,IF('Verifica delle armature scelte'!$E$2=3,PIL!B915,IF('Verifica delle armature scelte'!$E$2=4,PIL!B507,IF('Verifica delle armature scelte'!$E$2=5,PIL!B579,IF('Verifica delle armature scelte'!$E$2=6,PIL!B651,IF('Verifica delle armature scelte'!$E$2=7,PIL!B747,IF('Verifica delle armature scelte'!$E$2=8,PIL!B843,IF('Verifica delle armature scelte'!$E$2=9,PIL!B939,IF('Verifica delle armature scelte'!$E$2=10,PIL!B531,IF('Verifica delle armature scelte'!$E$2=11,PIL!B603,IF('Verifica delle armature scelte'!$E$2=12,PIL!B675,IF('Verifica delle armature scelte'!$E$2=13,PIL!B771,IF('Verifica delle armature scelte'!$E$2=14,PIL!B867,IF('Verifica delle armature scelte'!$E$2=15,PIL!B963,IF('Verifica delle armature scelte'!$E$2=16,PIL!B555,IF('Verifica delle armature scelte'!$E$2=17,PIL!B627,IF('Verifica delle armature scelte'!$E$2=18,PIL!B699,IF('Verifica delle armature scelte'!$E$2=19,PIL!B795,IF('Verifica delle armature scelte'!$E$2=20,PIL!B891,IF('Verifica delle armature scelte'!$E$2=21,PIL!B987,"")))))))))))))))))))))</f>
        <v>4</v>
      </c>
      <c r="K9" s="793"/>
      <c r="L9" s="878">
        <f>IF('Verifica delle armature scelte'!$E$2=1,PIL!D723,IF('Verifica delle armature scelte'!$E$2=2,PIL!D819,IF('Verifica delle armature scelte'!$E$2=3,PIL!D915,IF('Verifica delle armature scelte'!$E$2=4,PIL!D507,IF('Verifica delle armature scelte'!$E$2=5,PIL!D579,IF('Verifica delle armature scelte'!$E$2=6,PIL!D651,IF('Verifica delle armature scelte'!$E$2=7,PIL!D747,IF('Verifica delle armature scelte'!$E$2=8,PIL!D843,IF('Verifica delle armature scelte'!$E$2=9,PIL!D939,IF('Verifica delle armature scelte'!$E$2=10,PIL!D531,IF('Verifica delle armature scelte'!$E$2=11,PIL!D603,IF('Verifica delle armature scelte'!$E$2=12,PIL!D675,IF('Verifica delle armature scelte'!$E$2=13,PIL!D771,IF('Verifica delle armature scelte'!$E$2=14,PIL!D867,IF('Verifica delle armature scelte'!$E$2=15,PIL!D963,IF('Verifica delle armature scelte'!$E$2=16,PIL!D555,IF('Verifica delle armature scelte'!$E$2=17,PIL!D627,IF('Verifica delle armature scelte'!$E$2=18,PIL!D699,IF('Verifica delle armature scelte'!$E$2=19,PIL!D795,IF('Verifica delle armature scelte'!$E$2=20,PIL!D891,IF('Verifica delle armature scelte'!$E$2=21,PIL!D987,"")))))))))))))))))))))</f>
        <v>6</v>
      </c>
      <c r="M9" s="895" t="s">
        <v>337</v>
      </c>
      <c r="N9" s="935">
        <f>IF('Verifica delle armature scelte'!$E$2=1,PIL!F723,IF('Verifica delle armature scelte'!$E$2=2,PIL!F819,IF('Verifica delle armature scelte'!$E$2=3,PIL!F915,IF('Verifica delle armature scelte'!$E$2=4,PIL!F507,IF('Verifica delle armature scelte'!$E$2=5,PIL!F579,IF('Verifica delle armature scelte'!$E$2=6,PIL!F651,IF('Verifica delle armature scelte'!$E$2=7,PIL!F747,IF('Verifica delle armature scelte'!$E$2=8,PIL!F843,IF('Verifica delle armature scelte'!$E$2=9,PIL!F939,IF('Verifica delle armature scelte'!$E$2=10,PIL!F531,IF('Verifica delle armature scelte'!$E$2=11,PIL!F603,IF('Verifica delle armature scelte'!$E$2=12,PIL!F675,IF('Verifica delle armature scelte'!$E$2=13,PIL!F771,IF('Verifica delle armature scelte'!$E$2=14,PIL!F867,IF('Verifica delle armature scelte'!$E$2=15,PIL!F963,IF('Verifica delle armature scelte'!$E$2=16,PIL!F555,IF('Verifica delle armature scelte'!$E$2=17,PIL!F627,IF('Verifica delle armature scelte'!$E$2=18,PIL!F699,IF('Verifica delle armature scelte'!$E$2=19,PIL!F795,IF('Verifica delle armature scelte'!$E$2=20,PIL!F891,IF('Verifica delle armature scelte'!$E$2=21,PIL!F987,"")))))))))))))))))))))</f>
        <v>20.484000000000002</v>
      </c>
      <c r="O9" s="794">
        <f>IF('Verifica delle armature scelte'!$E$2=1,PIL!G723,IF('Verifica delle armature scelte'!$E$2=2,PIL!G819,IF('Verifica delle armature scelte'!$E$2=3,PIL!G915,IF('Verifica delle armature scelte'!$E$2=4,PIL!G507,IF('Verifica delle armature scelte'!$E$2=5,PIL!G579,IF('Verifica delle armature scelte'!$E$2=6,PIL!G651,IF('Verifica delle armature scelte'!$E$2=7,PIL!G747,IF('Verifica delle armature scelte'!$E$2=8,PIL!G843,IF('Verifica delle armature scelte'!$E$2=9,PIL!G939,IF('Verifica delle armature scelte'!$E$2=10,PIL!G531,IF('Verifica delle armature scelte'!$E$2=11,PIL!G603,IF('Verifica delle armature scelte'!$E$2=12,PIL!G675,IF('Verifica delle armature scelte'!$E$2=13,PIL!G771,IF('Verifica delle armature scelte'!$E$2=14,PIL!G867,IF('Verifica delle armature scelte'!$E$2=15,PIL!G963,IF('Verifica delle armature scelte'!$E$2=16,PIL!G555,IF('Verifica delle armature scelte'!$E$2=17,PIL!G627,IF('Verifica delle armature scelte'!$E$2=18,PIL!G699,IF('Verifica delle armature scelte'!$E$2=19,PIL!G795,IF('Verifica delle armature scelte'!$E$2=20,PIL!G891,IF('Verifica delle armature scelte'!$E$2=21,PIL!G987,"")))))))))))))))))))))</f>
        <v>14.651</v>
      </c>
      <c r="P9" s="794">
        <f>IF('Verifica delle armature scelte'!$E$2=1,PIL!H723,IF('Verifica delle armature scelte'!$E$2=2,PIL!H819,IF('Verifica delle armature scelte'!$E$2=3,PIL!H915,IF('Verifica delle armature scelte'!$E$2=4,PIL!H507,IF('Verifica delle armature scelte'!$E$2=5,PIL!H579,IF('Verifica delle armature scelte'!$E$2=6,PIL!H651,IF('Verifica delle armature scelte'!$E$2=7,PIL!H747,IF('Verifica delle armature scelte'!$E$2=8,PIL!H843,IF('Verifica delle armature scelte'!$E$2=9,PIL!H939,IF('Verifica delle armature scelte'!$E$2=10,PIL!H531,IF('Verifica delle armature scelte'!$E$2=11,PIL!H603,IF('Verifica delle armature scelte'!$E$2=12,PIL!H675,IF('Verifica delle armature scelte'!$E$2=13,PIL!H771,IF('Verifica delle armature scelte'!$E$2=14,PIL!H867,IF('Verifica delle armature scelte'!$E$2=15,PIL!H963,IF('Verifica delle armature scelte'!$E$2=16,PIL!H555,IF('Verifica delle armature scelte'!$E$2=17,PIL!H627,IF('Verifica delle armature scelte'!$E$2=18,PIL!H699,IF('Verifica delle armature scelte'!$E$2=19,PIL!H795,IF('Verifica delle armature scelte'!$E$2=20,PIL!H891,IF('Verifica delle armature scelte'!$E$2=21,PIL!H987,"")))))))))))))))))))))</f>
        <v>7.2779999999999996</v>
      </c>
      <c r="Q9" s="794">
        <f>IF('Verifica delle armature scelte'!$E$2=1,PIL!I723,IF('Verifica delle armature scelte'!$E$2=2,PIL!I819,IF('Verifica delle armature scelte'!$E$2=3,PIL!I915,IF('Verifica delle armature scelte'!$E$2=4,PIL!I507,IF('Verifica delle armature scelte'!$E$2=5,PIL!I579,IF('Verifica delle armature scelte'!$E$2=6,PIL!I651,IF('Verifica delle armature scelte'!$E$2=7,PIL!I747,IF('Verifica delle armature scelte'!$E$2=8,PIL!I843,IF('Verifica delle armature scelte'!$E$2=9,PIL!I939,IF('Verifica delle armature scelte'!$E$2=10,PIL!I531,IF('Verifica delle armature scelte'!$E$2=11,PIL!I603,IF('Verifica delle armature scelte'!$E$2=12,PIL!I675,IF('Verifica delle armature scelte'!$E$2=13,PIL!I771,IF('Verifica delle armature scelte'!$E$2=14,PIL!I867,IF('Verifica delle armature scelte'!$E$2=15,PIL!I963,IF('Verifica delle armature scelte'!$E$2=16,PIL!I555,IF('Verifica delle armature scelte'!$E$2=17,PIL!I627,IF('Verifica delle armature scelte'!$E$2=18,PIL!I699,IF('Verifica delle armature scelte'!$E$2=19,PIL!I795,IF('Verifica delle armature scelte'!$E$2=20,PIL!I891,IF('Verifica delle armature scelte'!$E$2=21,PIL!I987,"")))))))))))))))))))))</f>
        <v>-50.128</v>
      </c>
      <c r="R9" s="794">
        <f>IF('Verifica delle armature scelte'!$E$2=1,PIL!J723,IF('Verifica delle armature scelte'!$E$2=2,PIL!J819,IF('Verifica delle armature scelte'!$E$2=3,PIL!J915,IF('Verifica delle armature scelte'!$E$2=4,PIL!J507,IF('Verifica delle armature scelte'!$E$2=5,PIL!J579,IF('Verifica delle armature scelte'!$E$2=6,PIL!J651,IF('Verifica delle armature scelte'!$E$2=7,PIL!J747,IF('Verifica delle armature scelte'!$E$2=8,PIL!J843,IF('Verifica delle armature scelte'!$E$2=9,PIL!J939,IF('Verifica delle armature scelte'!$E$2=10,PIL!J531,IF('Verifica delle armature scelte'!$E$2=11,PIL!J603,IF('Verifica delle armature scelte'!$E$2=12,PIL!J675,IF('Verifica delle armature scelte'!$E$2=13,PIL!J771,IF('Verifica delle armature scelte'!$E$2=14,PIL!J867,IF('Verifica delle armature scelte'!$E$2=15,PIL!J963,IF('Verifica delle armature scelte'!$E$2=16,PIL!J555,IF('Verifica delle armature scelte'!$E$2=17,PIL!J627,IF('Verifica delle armature scelte'!$E$2=18,PIL!J699,IF('Verifica delle armature scelte'!$E$2=19,PIL!J795,IF('Verifica delle armature scelte'!$E$2=20,PIL!J891,IF('Verifica delle armature scelte'!$E$2=21,PIL!J987,"")))))))))))))))))))))</f>
        <v>-0.37</v>
      </c>
      <c r="S9" s="806">
        <f>IF('Verifica delle armature scelte'!$E$2=1,PIL!K723,IF('Verifica delle armature scelte'!$E$2=2,PIL!K819,IF('Verifica delle armature scelte'!$E$2=3,PIL!K915,IF('Verifica delle armature scelte'!$E$2=4,PIL!K507,IF('Verifica delle armature scelte'!$E$2=5,PIL!K579,IF('Verifica delle armature scelte'!$E$2=6,PIL!K651,IF('Verifica delle armature scelte'!$E$2=7,PIL!K747,IF('Verifica delle armature scelte'!$E$2=8,PIL!K843,IF('Verifica delle armature scelte'!$E$2=9,PIL!K939,IF('Verifica delle armature scelte'!$E$2=10,PIL!K531,IF('Verifica delle armature scelte'!$E$2=11,PIL!K603,IF('Verifica delle armature scelte'!$E$2=12,PIL!K675,IF('Verifica delle armature scelte'!$E$2=13,PIL!K771,IF('Verifica delle armature scelte'!$E$2=14,PIL!K867,IF('Verifica delle armature scelte'!$E$2=15,PIL!K963,IF('Verifica delle armature scelte'!$E$2=16,PIL!K555,IF('Verifica delle armature scelte'!$E$2=17,PIL!K627,IF('Verifica delle armature scelte'!$E$2=18,PIL!K699,IF('Verifica delle armature scelte'!$E$2=19,PIL!K795,IF('Verifica delle armature scelte'!$E$2=20,PIL!K891,IF('Verifica delle armature scelte'!$E$2=21,PIL!K987,"")))))))))))))))))))))</f>
        <v>2.3370000000000002</v>
      </c>
      <c r="T9" s="914">
        <f t="shared" ref="T9:U11" si="36">(ABS(P9)+ABS(R9))*SIGN(P9)</f>
        <v>7.6479999999999997</v>
      </c>
      <c r="U9" s="794">
        <f t="shared" si="36"/>
        <v>-52.465000000000003</v>
      </c>
      <c r="V9" s="794">
        <f t="shared" ref="V9:V11" si="37">(ABS(T9)+0.3*ABS(U9))*SIGN(T9)</f>
        <v>23.387499999999999</v>
      </c>
      <c r="W9" s="794">
        <f t="shared" ref="W9:W11" si="38">(ABS(U9)+0.3*ABS(T9))*SIGN(U9)</f>
        <v>-54.759400000000007</v>
      </c>
      <c r="X9" s="794">
        <f t="shared" ref="X9:X11" si="39">O9+V9</f>
        <v>38.038499999999999</v>
      </c>
      <c r="Y9" s="794">
        <f t="shared" ref="Y9:Y10" si="40">O9-V9</f>
        <v>-8.7364999999999995</v>
      </c>
      <c r="Z9" s="794">
        <f t="shared" ref="Z9:Z10" si="41">O9+W9</f>
        <v>-40.108400000000003</v>
      </c>
      <c r="AA9" s="806">
        <f t="shared" ref="AA9:AA11" si="42">O9-W9</f>
        <v>69.41040000000001</v>
      </c>
      <c r="AB9" s="1517"/>
      <c r="AC9" s="959" t="str">
        <f>M5</f>
        <v>M_piede_y</v>
      </c>
      <c r="AD9" s="281">
        <f t="shared" ref="AD9:AI9" si="43">N5</f>
        <v>58.74</v>
      </c>
      <c r="AE9" s="281">
        <f t="shared" si="43"/>
        <v>36.582999999999998</v>
      </c>
      <c r="AF9" s="281">
        <f t="shared" si="43"/>
        <v>-36.049999999999997</v>
      </c>
      <c r="AG9" s="281">
        <f t="shared" si="43"/>
        <v>2.4849999999999999</v>
      </c>
      <c r="AH9" s="281">
        <f t="shared" si="43"/>
        <v>-0.73099999999999998</v>
      </c>
      <c r="AI9" s="960">
        <f t="shared" si="43"/>
        <v>-1.2609999999999999</v>
      </c>
      <c r="AJ9" s="788"/>
      <c r="AK9" s="1465"/>
      <c r="AL9" s="959" t="str">
        <f>AC9</f>
        <v>M_piede_y</v>
      </c>
      <c r="AM9" s="281">
        <f>AD9+(AD5-AD9)/$C10*$C8</f>
        <v>47.180636363636367</v>
      </c>
      <c r="AN9" s="281">
        <f t="shared" ref="AN9:AR9" si="44">AE9+(AE5-AE9)/$C10*$C8</f>
        <v>29.382272727272728</v>
      </c>
      <c r="AO9" s="281">
        <f t="shared" si="44"/>
        <v>-28.883272727272725</v>
      </c>
      <c r="AP9" s="281">
        <f t="shared" si="44"/>
        <v>1.9948181818181818</v>
      </c>
      <c r="AQ9" s="281">
        <f t="shared" si="44"/>
        <v>-0.57963636363636362</v>
      </c>
      <c r="AR9" s="960">
        <f t="shared" si="44"/>
        <v>-1.0079090909090909</v>
      </c>
      <c r="AS9" s="935">
        <f t="shared" ref="AS9:AT10" si="45">(ABS(AO9)+ABS(AQ9))*SIGN(AO9)</f>
        <v>-29.46290909090909</v>
      </c>
      <c r="AT9" s="794">
        <f t="shared" si="45"/>
        <v>3.0027272727272729</v>
      </c>
      <c r="AU9" s="794">
        <f t="shared" ref="AU9:AU10" si="46">(ABS(AS9)+0.3*ABS(AT9))*SIGN(AS9)</f>
        <v>-30.363727272727271</v>
      </c>
      <c r="AV9" s="794">
        <f t="shared" ref="AV9:AV10" si="47">(ABS(AT9)+0.3*ABS(AS9))*SIGN(AT9)</f>
        <v>11.8416</v>
      </c>
      <c r="AW9" s="794">
        <f t="shared" ref="AW9:AW10" si="48">AN9+AU9</f>
        <v>-0.98145454545454314</v>
      </c>
      <c r="AX9" s="794">
        <f t="shared" ref="AX9:AX10" si="49">AN9-AU9</f>
        <v>59.745999999999995</v>
      </c>
      <c r="AY9" s="794">
        <f t="shared" ref="AY9:AY10" si="50">AN9+AV9</f>
        <v>41.223872727272727</v>
      </c>
      <c r="AZ9" s="806">
        <f t="shared" ref="AZ9:AZ10" si="51">AN9-AV9</f>
        <v>17.540672727272728</v>
      </c>
      <c r="BA9" s="1550"/>
      <c r="BB9" s="1252" t="str">
        <f t="shared" si="32"/>
        <v>M_piede_y</v>
      </c>
      <c r="BC9" s="1118">
        <f t="shared" si="32"/>
        <v>47.180636363636367</v>
      </c>
      <c r="BD9" s="1042">
        <f t="shared" si="33"/>
        <v>-0.98145454545454314</v>
      </c>
      <c r="BE9" s="1042">
        <f t="shared" si="33"/>
        <v>59.745999999999995</v>
      </c>
      <c r="BF9" s="1118">
        <f t="shared" si="33"/>
        <v>41.223872727272727</v>
      </c>
      <c r="BG9" s="50">
        <f t="shared" si="33"/>
        <v>17.540672727272728</v>
      </c>
      <c r="BI9" s="1016">
        <f>IF($L5=6,$X$59,IF($L5=5,$X$61,IF($L5=4,$X$63,IF($L5=3,$X$65,IF($L5=2,$X$67,"errore")))))</f>
        <v>74.016718248355943</v>
      </c>
      <c r="BK9" s="1090">
        <f t="shared" ref="BK9:BK10" si="52">BC9</f>
        <v>47.180636363636367</v>
      </c>
      <c r="BL9" s="1087">
        <f>MAX(ABS(BD9),$BI9)</f>
        <v>74.016718248355943</v>
      </c>
      <c r="BM9" s="1042">
        <f>MAX(ABS(BE9),$BI9)</f>
        <v>74.016718248355943</v>
      </c>
      <c r="BN9" s="1118">
        <f>MAX(ABS(BF9),0.3*$BI9)</f>
        <v>41.223872727272727</v>
      </c>
      <c r="BO9" s="50">
        <f>MAX(ABS(BG9),0.3*$BI9)</f>
        <v>22.205015474506784</v>
      </c>
      <c r="BP9" s="2"/>
      <c r="BQ9" s="47" t="s">
        <v>387</v>
      </c>
      <c r="BR9" s="734">
        <f>0.12*BR10*E6/100</f>
        <v>91.821600000000004</v>
      </c>
      <c r="BS9" s="2"/>
      <c r="BT9" s="1125" t="s">
        <v>394</v>
      </c>
      <c r="BU9" s="700">
        <f>$BR9*(1-((0.48*$BR10-ABS(BK10))/(0.48*$BR10))^2)</f>
        <v>25.916818705341377</v>
      </c>
      <c r="BV9" s="700">
        <f t="shared" ref="BV9:BY9" si="53">$BR9*(1-((0.48*$BR10-ABS(BL10))/(0.48*$BR10))^2)</f>
        <v>14.272116206654797</v>
      </c>
      <c r="BW9" s="700">
        <f t="shared" si="53"/>
        <v>20.613017733746496</v>
      </c>
      <c r="BX9" s="700">
        <f t="shared" si="53"/>
        <v>12.263071147092209</v>
      </c>
      <c r="BY9" s="735">
        <f t="shared" si="53"/>
        <v>22.513020121720743</v>
      </c>
      <c r="BZ9" s="1129" t="s">
        <v>392</v>
      </c>
      <c r="CA9" s="700">
        <f>IF((ABS(BK9)-BU9)/(($E6-2*$G6)*$DD$57)*1000&lt;0,0,(ABS(BK9)-BU9)/(($E6-2*$G6)*$DD$57)*1000)</f>
        <v>2.4700668701409043</v>
      </c>
      <c r="CB9" s="700">
        <f>IF((ABS(BL9)-BV9)/(($E6-2*$G6)*$DD$57)*1000&lt;0,0,(ABS(BL9)-BV9)/(($E6-2*$G6)*$DD$57)*1000)</f>
        <v>6.9401066423926236</v>
      </c>
      <c r="CC9" s="700">
        <f>IF((ABS(BM9)-BW9)/(($E6-2*$G6)*$DD$57)*1000&lt;0,0,(ABS(BM9)-BW9)/(($E6-2*$G6)*$DD$57)*1000)</f>
        <v>6.2035290888889536</v>
      </c>
      <c r="CD9" s="700">
        <f>IF((ABS(BN9)-BX9)/(($E6-2*$G6)*$DD$57)*1000&lt;0,0,(ABS(BN9)-BX9)/(($E6-2*$G6)*$DD$57)*1000)</f>
        <v>3.3641708965662844</v>
      </c>
      <c r="CE9" s="735">
        <f>IF((ABS(BO9)-BY9)/(($E6-2*$G6)*$DD$57)*1000&lt;0,0,(ABS(BO9)-BY9)/(($E6-2*$G6)*$DD$57)*1000)</f>
        <v>0</v>
      </c>
      <c r="CF9" s="2"/>
      <c r="CG9" s="692">
        <f>MAX(CA9:CE9)</f>
        <v>6.9401066423926236</v>
      </c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1133" t="s">
        <v>399</v>
      </c>
      <c r="CX9" s="1116">
        <f>CU7*(E6-2*G6)*$DD$57/1000</f>
        <v>88.706663618033346</v>
      </c>
      <c r="CY9" s="2"/>
      <c r="CZ9" s="1130" t="s">
        <v>401</v>
      </c>
      <c r="DA9" s="1116">
        <f>($BR9+$CX9)*(1-(ABS((0.48*$BR10-ABS(BK10))/(0.48*$BR10+$CX10))^$CX11))</f>
        <v>112.97575849487437</v>
      </c>
      <c r="DB9" s="1116">
        <f t="shared" ref="DB9:DE9" si="54">($BR9+$CX9)*(1-(ABS((0.48*$BR10-ABS(BL10))/(0.48*$BR10+$CX10))^$CX11))</f>
        <v>103.19138638735342</v>
      </c>
      <c r="DC9" s="1116">
        <f t="shared" si="54"/>
        <v>108.48592676363609</v>
      </c>
      <c r="DD9" s="1116">
        <f t="shared" si="54"/>
        <v>101.52933888341883</v>
      </c>
      <c r="DE9" s="1116">
        <f t="shared" si="54"/>
        <v>110.08763069890767</v>
      </c>
      <c r="DF9" s="1104"/>
      <c r="DG9" s="2"/>
      <c r="DH9" s="2"/>
      <c r="DI9" s="2"/>
      <c r="DJ9" s="2"/>
      <c r="DK9" s="2"/>
      <c r="DL9" s="2"/>
      <c r="DN9" s="1102" t="s">
        <v>416</v>
      </c>
      <c r="DO9" s="670">
        <f>0.5*$DB$57*$E6*0.9*($F6-$G6)*2.5/(1+2.5^2)/10</f>
        <v>369.3972413793104</v>
      </c>
      <c r="DV9" s="1546">
        <f>MAX(DW5:DW8)</f>
        <v>60</v>
      </c>
      <c r="DW9" s="1547"/>
      <c r="DX9" s="1546">
        <f>MIN(DY5:DY7)</f>
        <v>12.8</v>
      </c>
      <c r="DY9" s="1547"/>
      <c r="DZ9" s="2"/>
      <c r="EA9" s="2"/>
      <c r="EB9" s="2"/>
      <c r="EC9" s="2"/>
      <c r="ED9" s="2"/>
      <c r="EE9" s="647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1104"/>
    </row>
    <row r="10" spans="2:177" ht="21" customHeight="1" thickBot="1" x14ac:dyDescent="0.35">
      <c r="B10" s="1115" t="s">
        <v>380</v>
      </c>
      <c r="C10" s="1115">
        <f>C9-(C7-C8)</f>
        <v>330</v>
      </c>
      <c r="D10" s="1115" t="s">
        <v>122</v>
      </c>
      <c r="I10" s="805">
        <f>IF('Verifica delle armature scelte'!$E$2=1,PIL!A724,IF('Verifica delle armature scelte'!$E$2=2,PIL!A820,IF('Verifica delle armature scelte'!$E$2=3,PIL!A916,IF('Verifica delle armature scelte'!$E$2=4,PIL!A508,IF('Verifica delle armature scelte'!$E$2=5,PIL!A580,IF('Verifica delle armature scelte'!$E$2=6,PIL!A652,IF('Verifica delle armature scelte'!$E$2=7,PIL!A748,IF('Verifica delle armature scelte'!$E$2=8,PIL!A844,IF('Verifica delle armature scelte'!$E$2=9,PIL!A940,IF('Verifica delle armature scelte'!$E$2=10,PIL!A532,IF('Verifica delle armature scelte'!$E$2=11,PIL!A604,IF('Verifica delle armature scelte'!$E$2=12,PIL!A676,IF('Verifica delle armature scelte'!$E$2=13,PIL!A772,IF('Verifica delle armature scelte'!$E$2=14,PIL!A868,IF('Verifica delle armature scelte'!$E$2=15,PIL!A964,IF('Verifica delle armature scelte'!$E$2=16,PIL!A556,IF('Verifica delle armature scelte'!$E$2=17,PIL!A628,IF('Verifica delle armature scelte'!$E$2=18,PIL!A700,IF('Verifica delle armature scelte'!$E$2=19,PIL!A796,IF('Verifica delle armature scelte'!$E$2=20,PIL!A892,IF('Verifica delle armature scelte'!$E$2=21,PIL!A988,"")))))))))))))))))))))</f>
        <v>5</v>
      </c>
      <c r="J10" s="861">
        <f>IF('Verifica delle armature scelte'!$E$2=1,PIL!B724,IF('Verifica delle armature scelte'!$E$2=2,PIL!B820,IF('Verifica delle armature scelte'!$E$2=3,PIL!B916,IF('Verifica delle armature scelte'!$E$2=4,PIL!B508,IF('Verifica delle armature scelte'!$E$2=5,PIL!B580,IF('Verifica delle armature scelte'!$E$2=6,PIL!B652,IF('Verifica delle armature scelte'!$E$2=7,PIL!B748,IF('Verifica delle armature scelte'!$E$2=8,PIL!B844,IF('Verifica delle armature scelte'!$E$2=9,PIL!B940,IF('Verifica delle armature scelte'!$E$2=10,PIL!B532,IF('Verifica delle armature scelte'!$E$2=11,PIL!B604,IF('Verifica delle armature scelte'!$E$2=12,PIL!B676,IF('Verifica delle armature scelte'!$E$2=13,PIL!B772,IF('Verifica delle armature scelte'!$E$2=14,PIL!B868,IF('Verifica delle armature scelte'!$E$2=15,PIL!B964,IF('Verifica delle armature scelte'!$E$2=16,PIL!B556,IF('Verifica delle armature scelte'!$E$2=17,PIL!B628,IF('Verifica delle armature scelte'!$E$2=18,PIL!B700,IF('Verifica delle armature scelte'!$E$2=19,PIL!B796,IF('Verifica delle armature scelte'!$E$2=20,PIL!B892,IF('Verifica delle armature scelte'!$E$2=21,PIL!B988,"")))))))))))))))))))))</f>
        <v>4</v>
      </c>
      <c r="K10" s="793"/>
      <c r="L10" s="878">
        <f>IF('Verifica delle armature scelte'!$E$2=1,PIL!D724,IF('Verifica delle armature scelte'!$E$2=2,PIL!D820,IF('Verifica delle armature scelte'!$E$2=3,PIL!D916,IF('Verifica delle armature scelte'!$E$2=4,PIL!D508,IF('Verifica delle armature scelte'!$E$2=5,PIL!D580,IF('Verifica delle armature scelte'!$E$2=6,PIL!D652,IF('Verifica delle armature scelte'!$E$2=7,PIL!D748,IF('Verifica delle armature scelte'!$E$2=8,PIL!D844,IF('Verifica delle armature scelte'!$E$2=9,PIL!D940,IF('Verifica delle armature scelte'!$E$2=10,PIL!D532,IF('Verifica delle armature scelte'!$E$2=11,PIL!D604,IF('Verifica delle armature scelte'!$E$2=12,PIL!D676,IF('Verifica delle armature scelte'!$E$2=13,PIL!D772,IF('Verifica delle armature scelte'!$E$2=14,PIL!D868,IF('Verifica delle armature scelte'!$E$2=15,PIL!D964,IF('Verifica delle armature scelte'!$E$2=16,PIL!D556,IF('Verifica delle armature scelte'!$E$2=17,PIL!D628,IF('Verifica delle armature scelte'!$E$2=18,PIL!D700,IF('Verifica delle armature scelte'!$E$2=19,PIL!D796,IF('Verifica delle armature scelte'!$E$2=20,PIL!D892,IF('Verifica delle armature scelte'!$E$2=21,PIL!D988,"")))))))))))))))))))))</f>
        <v>6</v>
      </c>
      <c r="M10" s="895" t="s">
        <v>22</v>
      </c>
      <c r="N10" s="935">
        <f>IF('Verifica delle armature scelte'!$E$2=1,PIL!F724,IF('Verifica delle armature scelte'!$E$2=2,PIL!F820,IF('Verifica delle armature scelte'!$E$2=3,PIL!F916,IF('Verifica delle armature scelte'!$E$2=4,PIL!F508,IF('Verifica delle armature scelte'!$E$2=5,PIL!F580,IF('Verifica delle armature scelte'!$E$2=6,PIL!F652,IF('Verifica delle armature scelte'!$E$2=7,PIL!F748,IF('Verifica delle armature scelte'!$E$2=8,PIL!F844,IF('Verifica delle armature scelte'!$E$2=9,PIL!F940,IF('Verifica delle armature scelte'!$E$2=10,PIL!F532,IF('Verifica delle armature scelte'!$E$2=11,PIL!F604,IF('Verifica delle armature scelte'!$E$2=12,PIL!F676,IF('Verifica delle armature scelte'!$E$2=13,PIL!F772,IF('Verifica delle armature scelte'!$E$2=14,PIL!F868,IF('Verifica delle armature scelte'!$E$2=15,PIL!F964,IF('Verifica delle armature scelte'!$E$2=16,PIL!F556,IF('Verifica delle armature scelte'!$E$2=17,PIL!F628,IF('Verifica delle armature scelte'!$E$2=18,PIL!F700,IF('Verifica delle armature scelte'!$E$2=19,PIL!F796,IF('Verifica delle armature scelte'!$E$2=20,PIL!F892,IF('Verifica delle armature scelte'!$E$2=21,PIL!F988,"")))))))))))))))))))))</f>
        <v>-14.28</v>
      </c>
      <c r="O10" s="794">
        <f>IF('Verifica delle armature scelte'!$E$2=1,PIL!G724,IF('Verifica delle armature scelte'!$E$2=2,PIL!G820,IF('Verifica delle armature scelte'!$E$2=3,PIL!G916,IF('Verifica delle armature scelte'!$E$2=4,PIL!G508,IF('Verifica delle armature scelte'!$E$2=5,PIL!G580,IF('Verifica delle armature scelte'!$E$2=6,PIL!G652,IF('Verifica delle armature scelte'!$E$2=7,PIL!G748,IF('Verifica delle armature scelte'!$E$2=8,PIL!G844,IF('Verifica delle armature scelte'!$E$2=9,PIL!G940,IF('Verifica delle armature scelte'!$E$2=10,PIL!G532,IF('Verifica delle armature scelte'!$E$2=11,PIL!G604,IF('Verifica delle armature scelte'!$E$2=12,PIL!G676,IF('Verifica delle armature scelte'!$E$2=13,PIL!G772,IF('Verifica delle armature scelte'!$E$2=14,PIL!G868,IF('Verifica delle armature scelte'!$E$2=15,PIL!G964,IF('Verifica delle armature scelte'!$E$2=16,PIL!G556,IF('Verifica delle armature scelte'!$E$2=17,PIL!G628,IF('Verifica delle armature scelte'!$E$2=18,PIL!G700,IF('Verifica delle armature scelte'!$E$2=19,PIL!G796,IF('Verifica delle armature scelte'!$E$2=20,PIL!G892,IF('Verifica delle armature scelte'!$E$2=21,PIL!G988,"")))))))))))))))))))))</f>
        <v>-10.247</v>
      </c>
      <c r="P10" s="794">
        <f>IF('Verifica delle armature scelte'!$E$2=1,PIL!H724,IF('Verifica delle armature scelte'!$E$2=2,PIL!H820,IF('Verifica delle armature scelte'!$E$2=3,PIL!H916,IF('Verifica delle armature scelte'!$E$2=4,PIL!H508,IF('Verifica delle armature scelte'!$E$2=5,PIL!H580,IF('Verifica delle armature scelte'!$E$2=6,PIL!H652,IF('Verifica delle armature scelte'!$E$2=7,PIL!H748,IF('Verifica delle armature scelte'!$E$2=8,PIL!H844,IF('Verifica delle armature scelte'!$E$2=9,PIL!H940,IF('Verifica delle armature scelte'!$E$2=10,PIL!H532,IF('Verifica delle armature scelte'!$E$2=11,PIL!H604,IF('Verifica delle armature scelte'!$E$2=12,PIL!H676,IF('Verifica delle armature scelte'!$E$2=13,PIL!H772,IF('Verifica delle armature scelte'!$E$2=14,PIL!H868,IF('Verifica delle armature scelte'!$E$2=15,PIL!H964,IF('Verifica delle armature scelte'!$E$2=16,PIL!H556,IF('Verifica delle armature scelte'!$E$2=17,PIL!H628,IF('Verifica delle armature scelte'!$E$2=18,PIL!H700,IF('Verifica delle armature scelte'!$E$2=19,PIL!H796,IF('Verifica delle armature scelte'!$E$2=20,PIL!H892,IF('Verifica delle armature scelte'!$E$2=21,PIL!H988,"")))))))))))))))))))))</f>
        <v>-5.6310000000000002</v>
      </c>
      <c r="Q10" s="794">
        <f>IF('Verifica delle armature scelte'!$E$2=1,PIL!I724,IF('Verifica delle armature scelte'!$E$2=2,PIL!I820,IF('Verifica delle armature scelte'!$E$2=3,PIL!I916,IF('Verifica delle armature scelte'!$E$2=4,PIL!I508,IF('Verifica delle armature scelte'!$E$2=5,PIL!I580,IF('Verifica delle armature scelte'!$E$2=6,PIL!I652,IF('Verifica delle armature scelte'!$E$2=7,PIL!I748,IF('Verifica delle armature scelte'!$E$2=8,PIL!I844,IF('Verifica delle armature scelte'!$E$2=9,PIL!I940,IF('Verifica delle armature scelte'!$E$2=10,PIL!I532,IF('Verifica delle armature scelte'!$E$2=11,PIL!I604,IF('Verifica delle armature scelte'!$E$2=12,PIL!I676,IF('Verifica delle armature scelte'!$E$2=13,PIL!I772,IF('Verifica delle armature scelte'!$E$2=14,PIL!I868,IF('Verifica delle armature scelte'!$E$2=15,PIL!I964,IF('Verifica delle armature scelte'!$E$2=16,PIL!I556,IF('Verifica delle armature scelte'!$E$2=17,PIL!I628,IF('Verifica delle armature scelte'!$E$2=18,PIL!I700,IF('Verifica delle armature scelte'!$E$2=19,PIL!I796,IF('Verifica delle armature scelte'!$E$2=20,PIL!I892,IF('Verifica delle armature scelte'!$E$2=21,PIL!I988,"")))))))))))))))))))))</f>
        <v>40.54</v>
      </c>
      <c r="R10" s="794">
        <f>IF('Verifica delle armature scelte'!$E$2=1,PIL!J724,IF('Verifica delle armature scelte'!$E$2=2,PIL!J820,IF('Verifica delle armature scelte'!$E$2=3,PIL!J916,IF('Verifica delle armature scelte'!$E$2=4,PIL!J508,IF('Verifica delle armature scelte'!$E$2=5,PIL!J580,IF('Verifica delle armature scelte'!$E$2=6,PIL!J652,IF('Verifica delle armature scelte'!$E$2=7,PIL!J748,IF('Verifica delle armature scelte'!$E$2=8,PIL!J844,IF('Verifica delle armature scelte'!$E$2=9,PIL!J940,IF('Verifica delle armature scelte'!$E$2=10,PIL!J532,IF('Verifica delle armature scelte'!$E$2=11,PIL!J604,IF('Verifica delle armature scelte'!$E$2=12,PIL!J676,IF('Verifica delle armature scelte'!$E$2=13,PIL!J772,IF('Verifica delle armature scelte'!$E$2=14,PIL!J868,IF('Verifica delle armature scelte'!$E$2=15,PIL!J964,IF('Verifica delle armature scelte'!$E$2=16,PIL!J556,IF('Verifica delle armature scelte'!$E$2=17,PIL!J628,IF('Verifica delle armature scelte'!$E$2=18,PIL!J700,IF('Verifica delle armature scelte'!$E$2=19,PIL!J796,IF('Verifica delle armature scelte'!$E$2=20,PIL!J892,IF('Verifica delle armature scelte'!$E$2=21,PIL!J988,"")))))))))))))))))))))</f>
        <v>-0.90200000000000002</v>
      </c>
      <c r="S10" s="806">
        <f>IF('Verifica delle armature scelte'!$E$2=1,PIL!K724,IF('Verifica delle armature scelte'!$E$2=2,PIL!K820,IF('Verifica delle armature scelte'!$E$2=3,PIL!K916,IF('Verifica delle armature scelte'!$E$2=4,PIL!K508,IF('Verifica delle armature scelte'!$E$2=5,PIL!K580,IF('Verifica delle armature scelte'!$E$2=6,PIL!K652,IF('Verifica delle armature scelte'!$E$2=7,PIL!K748,IF('Verifica delle armature scelte'!$E$2=8,PIL!K844,IF('Verifica delle armature scelte'!$E$2=9,PIL!K940,IF('Verifica delle armature scelte'!$E$2=10,PIL!K532,IF('Verifica delle armature scelte'!$E$2=11,PIL!K604,IF('Verifica delle armature scelte'!$E$2=12,PIL!K676,IF('Verifica delle armature scelte'!$E$2=13,PIL!K772,IF('Verifica delle armature scelte'!$E$2=14,PIL!K868,IF('Verifica delle armature scelte'!$E$2=15,PIL!K964,IF('Verifica delle armature scelte'!$E$2=16,PIL!K556,IF('Verifica delle armature scelte'!$E$2=17,PIL!K628,IF('Verifica delle armature scelte'!$E$2=18,PIL!K700,IF('Verifica delle armature scelte'!$E$2=19,PIL!K796,IF('Verifica delle armature scelte'!$E$2=20,PIL!K892,IF('Verifica delle armature scelte'!$E$2=21,PIL!K988,"")))))))))))))))))))))</f>
        <v>-2.7450000000000001</v>
      </c>
      <c r="T10" s="914">
        <f t="shared" si="36"/>
        <v>-6.5330000000000004</v>
      </c>
      <c r="U10" s="794">
        <f t="shared" si="36"/>
        <v>43.284999999999997</v>
      </c>
      <c r="V10" s="794">
        <f t="shared" si="37"/>
        <v>-19.5185</v>
      </c>
      <c r="W10" s="794">
        <f t="shared" si="38"/>
        <v>45.244899999999994</v>
      </c>
      <c r="X10" s="794">
        <f t="shared" si="39"/>
        <v>-29.765499999999999</v>
      </c>
      <c r="Y10" s="794">
        <f t="shared" si="40"/>
        <v>9.2714999999999996</v>
      </c>
      <c r="Z10" s="794">
        <f t="shared" si="41"/>
        <v>34.997899999999994</v>
      </c>
      <c r="AA10" s="806">
        <f t="shared" si="42"/>
        <v>-55.491899999999994</v>
      </c>
      <c r="AB10" s="1518"/>
      <c r="AC10" s="961" t="s">
        <v>23</v>
      </c>
      <c r="AD10" s="362">
        <f>N7+N11</f>
        <v>-171.27599999999998</v>
      </c>
      <c r="AE10" s="362">
        <f t="shared" ref="AE10:AI10" si="55">O7+O11</f>
        <v>-110.503</v>
      </c>
      <c r="AF10" s="362">
        <f t="shared" si="55"/>
        <v>12.4</v>
      </c>
      <c r="AG10" s="362">
        <f t="shared" si="55"/>
        <v>32.004999999999995</v>
      </c>
      <c r="AH10" s="362">
        <f t="shared" si="55"/>
        <v>-0.89500000000000002</v>
      </c>
      <c r="AI10" s="962">
        <f t="shared" si="55"/>
        <v>-1.9769999999999999</v>
      </c>
      <c r="AJ10" s="788"/>
      <c r="AK10" s="1466"/>
      <c r="AL10" s="961" t="str">
        <f>AC10</f>
        <v>N</v>
      </c>
      <c r="AM10" s="362">
        <f>N7+N11+IF($L7=2,$AI$70*1.3,IF($L7=3,$AI$68*1.3,IF($L7=4,$AI$66*1.3,IF($L7=5,$AI$64*1.3,IF($L7=6,$AI$62*1.3,"")))))</f>
        <v>-187.07099999999997</v>
      </c>
      <c r="AN10" s="362">
        <f>O7+O11+IF($L7=2,$AI$70,IF($L7=3,$AI$68,IF($L7=4,$AI$66,IF($L7=5,$AI$64,IF($L7=6,$AI$62,"")))))</f>
        <v>-122.65300000000001</v>
      </c>
      <c r="AO10" s="362">
        <f>AF10</f>
        <v>12.4</v>
      </c>
      <c r="AP10" s="362">
        <f t="shared" ref="AP10:AR10" si="56">AG10</f>
        <v>32.004999999999995</v>
      </c>
      <c r="AQ10" s="362">
        <f t="shared" si="56"/>
        <v>-0.89500000000000002</v>
      </c>
      <c r="AR10" s="962">
        <f t="shared" si="56"/>
        <v>-1.9769999999999999</v>
      </c>
      <c r="AS10" s="936">
        <f t="shared" si="45"/>
        <v>13.295</v>
      </c>
      <c r="AT10" s="809">
        <f t="shared" si="45"/>
        <v>33.981999999999992</v>
      </c>
      <c r="AU10" s="809">
        <f t="shared" si="46"/>
        <v>23.489599999999996</v>
      </c>
      <c r="AV10" s="809">
        <f t="shared" si="47"/>
        <v>37.970499999999994</v>
      </c>
      <c r="AW10" s="809">
        <f t="shared" si="48"/>
        <v>-99.16340000000001</v>
      </c>
      <c r="AX10" s="809">
        <f t="shared" si="49"/>
        <v>-146.14260000000002</v>
      </c>
      <c r="AY10" s="809">
        <f t="shared" si="50"/>
        <v>-84.682500000000005</v>
      </c>
      <c r="AZ10" s="810">
        <f t="shared" si="51"/>
        <v>-160.62350000000001</v>
      </c>
      <c r="BA10" s="1551"/>
      <c r="BB10" s="1253" t="str">
        <f t="shared" si="32"/>
        <v>N</v>
      </c>
      <c r="BC10" s="49">
        <f t="shared" si="32"/>
        <v>-187.07099999999997</v>
      </c>
      <c r="BD10" s="49">
        <f t="shared" si="33"/>
        <v>-99.16340000000001</v>
      </c>
      <c r="BE10" s="49">
        <f t="shared" si="33"/>
        <v>-146.14260000000002</v>
      </c>
      <c r="BF10" s="49">
        <f t="shared" si="33"/>
        <v>-84.682500000000005</v>
      </c>
      <c r="BG10" s="51">
        <f t="shared" si="33"/>
        <v>-160.62350000000001</v>
      </c>
      <c r="BH10" s="244"/>
      <c r="BK10" s="1091">
        <f t="shared" si="52"/>
        <v>-187.07099999999997</v>
      </c>
      <c r="BL10" s="1088">
        <f>BD10</f>
        <v>-99.16340000000001</v>
      </c>
      <c r="BM10" s="49">
        <f t="shared" ref="BM10:BO10" si="57">BE10</f>
        <v>-146.14260000000002</v>
      </c>
      <c r="BN10" s="49">
        <f t="shared" si="57"/>
        <v>-84.682500000000005</v>
      </c>
      <c r="BO10" s="51">
        <f t="shared" si="57"/>
        <v>-160.62350000000001</v>
      </c>
      <c r="BP10" s="2"/>
      <c r="BQ10" s="1125" t="s">
        <v>385</v>
      </c>
      <c r="BR10" s="735">
        <f>E6*F6*$DB$57/10</f>
        <v>2550.6</v>
      </c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1133" t="s">
        <v>397</v>
      </c>
      <c r="CX10" s="1116">
        <f>2*CU6*$DD$57/10</f>
        <v>649.07314842463416</v>
      </c>
      <c r="CY10" s="2"/>
      <c r="CZ10" s="1115" t="s">
        <v>402</v>
      </c>
      <c r="DA10" s="232">
        <f>(ABS(BK8)/ABS(DA8))^1.5+(ABS(BK9)/ABS(DA9))^1.5</f>
        <v>0.28978742318893691</v>
      </c>
      <c r="DB10" s="232">
        <f t="shared" ref="DB10:DE10" si="58">(ABS(BL8)/ABS(DB8))^1.5+(ABS(BL9)/ABS(DB9))^1.5</f>
        <v>0.66749528741244102</v>
      </c>
      <c r="DC10" s="232">
        <f t="shared" si="58"/>
        <v>0.90240442596191373</v>
      </c>
      <c r="DD10" s="232">
        <f t="shared" si="58"/>
        <v>0.32022193346923461</v>
      </c>
      <c r="DE10" s="232">
        <f t="shared" si="58"/>
        <v>0.21217642023272482</v>
      </c>
      <c r="DF10" s="1104"/>
      <c r="DG10" s="2"/>
      <c r="DH10" s="2"/>
      <c r="DI10" s="2"/>
      <c r="DJ10" s="2"/>
      <c r="DK10" s="2"/>
      <c r="DL10" s="2"/>
      <c r="DN10" s="1102" t="s">
        <v>416</v>
      </c>
      <c r="DO10" s="670">
        <f>0.5*$DB$57*F6*0.9*(E6-G6)*2.5/(1+2.5^2)/10</f>
        <v>343.01172413793103</v>
      </c>
      <c r="EE10" s="647"/>
      <c r="EG10" s="1259"/>
      <c r="EH10" s="1259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1104"/>
    </row>
    <row r="11" spans="2:177" ht="21" customHeight="1" thickBot="1" x14ac:dyDescent="0.35">
      <c r="I11" s="807">
        <f>IF('Verifica delle armature scelte'!$E$2=1,PIL!A725,IF('Verifica delle armature scelte'!$E$2=2,PIL!A821,IF('Verifica delle armature scelte'!$E$2=3,PIL!A917,IF('Verifica delle armature scelte'!$E$2=4,PIL!A509,IF('Verifica delle armature scelte'!$E$2=5,PIL!A581,IF('Verifica delle armature scelte'!$E$2=6,PIL!A653,IF('Verifica delle armature scelte'!$E$2=7,PIL!A749,IF('Verifica delle armature scelte'!$E$2=8,PIL!A845,IF('Verifica delle armature scelte'!$E$2=9,PIL!A941,IF('Verifica delle armature scelte'!$E$2=10,PIL!A533,IF('Verifica delle armature scelte'!$E$2=11,PIL!A605,IF('Verifica delle armature scelte'!$E$2=12,PIL!A677,IF('Verifica delle armature scelte'!$E$2=13,PIL!A773,IF('Verifica delle armature scelte'!$E$2=14,PIL!A869,IF('Verifica delle armature scelte'!$E$2=15,PIL!A965,IF('Verifica delle armature scelte'!$E$2=16,PIL!A557,IF('Verifica delle armature scelte'!$E$2=17,PIL!A629,IF('Verifica delle armature scelte'!$E$2=18,PIL!A701,IF('Verifica delle armature scelte'!$E$2=19,PIL!A797,IF('Verifica delle armature scelte'!$E$2=20,PIL!A893,IF('Verifica delle armature scelte'!$E$2=21,PIL!A989,"")))))))))))))))))))))</f>
        <v>5</v>
      </c>
      <c r="J11" s="862">
        <f>IF('Verifica delle armature scelte'!$E$2=1,PIL!B725,IF('Verifica delle armature scelte'!$E$2=2,PIL!B821,IF('Verifica delle armature scelte'!$E$2=3,PIL!B917,IF('Verifica delle armature scelte'!$E$2=4,PIL!B509,IF('Verifica delle armature scelte'!$E$2=5,PIL!B581,IF('Verifica delle armature scelte'!$E$2=6,PIL!B653,IF('Verifica delle armature scelte'!$E$2=7,PIL!B749,IF('Verifica delle armature scelte'!$E$2=8,PIL!B845,IF('Verifica delle armature scelte'!$E$2=9,PIL!B941,IF('Verifica delle armature scelte'!$E$2=10,PIL!B533,IF('Verifica delle armature scelte'!$E$2=11,PIL!B605,IF('Verifica delle armature scelte'!$E$2=12,PIL!B677,IF('Verifica delle armature scelte'!$E$2=13,PIL!B773,IF('Verifica delle armature scelte'!$E$2=14,PIL!B869,IF('Verifica delle armature scelte'!$E$2=15,PIL!B965,IF('Verifica delle armature scelte'!$E$2=16,PIL!B557,IF('Verifica delle armature scelte'!$E$2=17,PIL!B629,IF('Verifica delle armature scelte'!$E$2=18,PIL!B701,IF('Verifica delle armature scelte'!$E$2=19,PIL!B797,IF('Verifica delle armature scelte'!$E$2=20,PIL!B893,IF('Verifica delle armature scelte'!$E$2=21,PIL!B989,"")))))))))))))))))))))</f>
        <v>4</v>
      </c>
      <c r="K11" s="808"/>
      <c r="L11" s="879">
        <f>IF('Verifica delle armature scelte'!$E$2=1,PIL!D725,IF('Verifica delle armature scelte'!$E$2=2,PIL!D821,IF('Verifica delle armature scelte'!$E$2=3,PIL!D917,IF('Verifica delle armature scelte'!$E$2=4,PIL!D509,IF('Verifica delle armature scelte'!$E$2=5,PIL!D581,IF('Verifica delle armature scelte'!$E$2=6,PIL!D653,IF('Verifica delle armature scelte'!$E$2=7,PIL!D749,IF('Verifica delle armature scelte'!$E$2=8,PIL!D845,IF('Verifica delle armature scelte'!$E$2=9,PIL!D941,IF('Verifica delle armature scelte'!$E$2=10,PIL!D533,IF('Verifica delle armature scelte'!$E$2=11,PIL!D605,IF('Verifica delle armature scelte'!$E$2=12,PIL!D677,IF('Verifica delle armature scelte'!$E$2=13,PIL!D773,IF('Verifica delle armature scelte'!$E$2=14,PIL!D869,IF('Verifica delle armature scelte'!$E$2=15,PIL!D965,IF('Verifica delle armature scelte'!$E$2=16,PIL!D557,IF('Verifica delle armature scelte'!$E$2=17,PIL!D629,IF('Verifica delle armature scelte'!$E$2=18,PIL!D701,IF('Verifica delle armature scelte'!$E$2=19,PIL!D797,IF('Verifica delle armature scelte'!$E$2=20,PIL!D893,IF('Verifica delle armature scelte'!$E$2=21,PIL!D989,"")))))))))))))))))))))</f>
        <v>6</v>
      </c>
      <c r="M11" s="896" t="s">
        <v>338</v>
      </c>
      <c r="N11" s="936">
        <f>IF('Verifica delle armature scelte'!$E$2=1,PIL!F725,IF('Verifica delle armature scelte'!$E$2=2,PIL!F821,IF('Verifica delle armature scelte'!$E$2=3,PIL!F917,IF('Verifica delle armature scelte'!$E$2=4,PIL!F509,IF('Verifica delle armature scelte'!$E$2=5,PIL!F581,IF('Verifica delle armature scelte'!$E$2=6,PIL!F653,IF('Verifica delle armature scelte'!$E$2=7,PIL!F749,IF('Verifica delle armature scelte'!$E$2=8,PIL!F845,IF('Verifica delle armature scelte'!$E$2=9,PIL!F941,IF('Verifica delle armature scelte'!$E$2=10,PIL!F533,IF('Verifica delle armature scelte'!$E$2=11,PIL!F605,IF('Verifica delle armature scelte'!$E$2=12,PIL!F677,IF('Verifica delle armature scelte'!$E$2=13,PIL!F773,IF('Verifica delle armature scelte'!$E$2=14,PIL!F869,IF('Verifica delle armature scelte'!$E$2=15,PIL!F965,IF('Verifica delle armature scelte'!$E$2=16,PIL!F557,IF('Verifica delle armature scelte'!$E$2=17,PIL!F629,IF('Verifica delle armature scelte'!$E$2=18,PIL!F701,IF('Verifica delle armature scelte'!$E$2=19,PIL!F797,IF('Verifica delle armature scelte'!$E$2=20,PIL!F893,IF('Verifica delle armature scelte'!$E$2=21,PIL!F989,"")))))))))))))))))))))</f>
        <v>-38.610999999999997</v>
      </c>
      <c r="O11" s="809">
        <f>IF('Verifica delle armature scelte'!$E$2=1,PIL!G725,IF('Verifica delle armature scelte'!$E$2=2,PIL!G821,IF('Verifica delle armature scelte'!$E$2=3,PIL!G917,IF('Verifica delle armature scelte'!$E$2=4,PIL!G509,IF('Verifica delle armature scelte'!$E$2=5,PIL!G581,IF('Verifica delle armature scelte'!$E$2=6,PIL!G653,IF('Verifica delle armature scelte'!$E$2=7,PIL!G749,IF('Verifica delle armature scelte'!$E$2=8,PIL!G845,IF('Verifica delle armature scelte'!$E$2=9,PIL!G941,IF('Verifica delle armature scelte'!$E$2=10,PIL!G533,IF('Verifica delle armature scelte'!$E$2=11,PIL!G605,IF('Verifica delle armature scelte'!$E$2=12,PIL!G677,IF('Verifica delle armature scelte'!$E$2=13,PIL!G773,IF('Verifica delle armature scelte'!$E$2=14,PIL!G869,IF('Verifica delle armature scelte'!$E$2=15,PIL!G965,IF('Verifica delle armature scelte'!$E$2=16,PIL!G557,IF('Verifica delle armature scelte'!$E$2=17,PIL!G629,IF('Verifica delle armature scelte'!$E$2=18,PIL!G701,IF('Verifica delle armature scelte'!$E$2=19,PIL!G797,IF('Verifica delle armature scelte'!$E$2=20,PIL!G893,IF('Verifica delle armature scelte'!$E$2=21,PIL!G989,"")))))))))))))))))))))</f>
        <v>-27.751999999999999</v>
      </c>
      <c r="P11" s="809">
        <f>IF('Verifica delle armature scelte'!$E$2=1,PIL!H725,IF('Verifica delle armature scelte'!$E$2=2,PIL!H821,IF('Verifica delle armature scelte'!$E$2=3,PIL!H917,IF('Verifica delle armature scelte'!$E$2=4,PIL!H509,IF('Verifica delle armature scelte'!$E$2=5,PIL!H581,IF('Verifica delle armature scelte'!$E$2=6,PIL!H653,IF('Verifica delle armature scelte'!$E$2=7,PIL!H749,IF('Verifica delle armature scelte'!$E$2=8,PIL!H845,IF('Verifica delle armature scelte'!$E$2=9,PIL!H941,IF('Verifica delle armature scelte'!$E$2=10,PIL!H533,IF('Verifica delle armature scelte'!$E$2=11,PIL!H605,IF('Verifica delle armature scelte'!$E$2=12,PIL!H677,IF('Verifica delle armature scelte'!$E$2=13,PIL!H773,IF('Verifica delle armature scelte'!$E$2=14,PIL!H869,IF('Verifica delle armature scelte'!$E$2=15,PIL!H965,IF('Verifica delle armature scelte'!$E$2=16,PIL!H557,IF('Verifica delle armature scelte'!$E$2=17,PIL!H629,IF('Verifica delle armature scelte'!$E$2=18,PIL!H701,IF('Verifica delle armature scelte'!$E$2=19,PIL!H797,IF('Verifica delle armature scelte'!$E$2=20,PIL!H893,IF('Verifica delle armature scelte'!$E$2=21,PIL!H989,"")))))))))))))))))))))</f>
        <v>-4.4429999999999996</v>
      </c>
      <c r="Q11" s="809">
        <f>IF('Verifica delle armature scelte'!$E$2=1,PIL!I725,IF('Verifica delle armature scelte'!$E$2=2,PIL!I821,IF('Verifica delle armature scelte'!$E$2=3,PIL!I917,IF('Verifica delle armature scelte'!$E$2=4,PIL!I509,IF('Verifica delle armature scelte'!$E$2=5,PIL!I581,IF('Verifica delle armature scelte'!$E$2=6,PIL!I653,IF('Verifica delle armature scelte'!$E$2=7,PIL!I749,IF('Verifica delle armature scelte'!$E$2=8,PIL!I845,IF('Verifica delle armature scelte'!$E$2=9,PIL!I941,IF('Verifica delle armature scelte'!$E$2=10,PIL!I533,IF('Verifica delle armature scelte'!$E$2=11,PIL!I605,IF('Verifica delle armature scelte'!$E$2=12,PIL!I677,IF('Verifica delle armature scelte'!$E$2=13,PIL!I773,IF('Verifica delle armature scelte'!$E$2=14,PIL!I869,IF('Verifica delle armature scelte'!$E$2=15,PIL!I965,IF('Verifica delle armature scelte'!$E$2=16,PIL!I557,IF('Verifica delle armature scelte'!$E$2=17,PIL!I629,IF('Verifica delle armature scelte'!$E$2=18,PIL!I701,IF('Verifica delle armature scelte'!$E$2=19,PIL!I797,IF('Verifica delle armature scelte'!$E$2=20,PIL!I893,IF('Verifica delle armature scelte'!$E$2=21,PIL!I989,"")))))))))))))))))))))</f>
        <v>33.146999999999998</v>
      </c>
      <c r="R11" s="809">
        <f>IF('Verifica delle armature scelte'!$E$2=1,PIL!J725,IF('Verifica delle armature scelte'!$E$2=2,PIL!J821,IF('Verifica delle armature scelte'!$E$2=3,PIL!J917,IF('Verifica delle armature scelte'!$E$2=4,PIL!J509,IF('Verifica delle armature scelte'!$E$2=5,PIL!J581,IF('Verifica delle armature scelte'!$E$2=6,PIL!J653,IF('Verifica delle armature scelte'!$E$2=7,PIL!J749,IF('Verifica delle armature scelte'!$E$2=8,PIL!J845,IF('Verifica delle armature scelte'!$E$2=9,PIL!J941,IF('Verifica delle armature scelte'!$E$2=10,PIL!J533,IF('Verifica delle armature scelte'!$E$2=11,PIL!J605,IF('Verifica delle armature scelte'!$E$2=12,PIL!J677,IF('Verifica delle armature scelte'!$E$2=13,PIL!J773,IF('Verifica delle armature scelte'!$E$2=14,PIL!J869,IF('Verifica delle armature scelte'!$E$2=15,PIL!J965,IF('Verifica delle armature scelte'!$E$2=16,PIL!J557,IF('Verifica delle armature scelte'!$E$2=17,PIL!J629,IF('Verifica delle armature scelte'!$E$2=18,PIL!J701,IF('Verifica delle armature scelte'!$E$2=19,PIL!J797,IF('Verifica delle armature scelte'!$E$2=20,PIL!J893,IF('Verifica delle armature scelte'!$E$2=21,PIL!J989,"")))))))))))))))))))))</f>
        <v>-1.27</v>
      </c>
      <c r="S11" s="810">
        <f>IF('Verifica delle armature scelte'!$E$2=1,PIL!K725,IF('Verifica delle armature scelte'!$E$2=2,PIL!K821,IF('Verifica delle armature scelte'!$E$2=3,PIL!K917,IF('Verifica delle armature scelte'!$E$2=4,PIL!K509,IF('Verifica delle armature scelte'!$E$2=5,PIL!K581,IF('Verifica delle armature scelte'!$E$2=6,PIL!K653,IF('Verifica delle armature scelte'!$E$2=7,PIL!K749,IF('Verifica delle armature scelte'!$E$2=8,PIL!K845,IF('Verifica delle armature scelte'!$E$2=9,PIL!K941,IF('Verifica delle armature scelte'!$E$2=10,PIL!K533,IF('Verifica delle armature scelte'!$E$2=11,PIL!K605,IF('Verifica delle armature scelte'!$E$2=12,PIL!K677,IF('Verifica delle armature scelte'!$E$2=13,PIL!K773,IF('Verifica delle armature scelte'!$E$2=14,PIL!K869,IF('Verifica delle armature scelte'!$E$2=15,PIL!K965,IF('Verifica delle armature scelte'!$E$2=16,PIL!K557,IF('Verifica delle armature scelte'!$E$2=17,PIL!K629,IF('Verifica delle armature scelte'!$E$2=18,PIL!K701,IF('Verifica delle armature scelte'!$E$2=19,PIL!K797,IF('Verifica delle armature scelte'!$E$2=20,PIL!K893,IF('Verifica delle armature scelte'!$E$2=21,PIL!K989,"")))))))))))))))))))))</f>
        <v>-2.5819999999999999</v>
      </c>
      <c r="T11" s="915">
        <f t="shared" si="36"/>
        <v>-5.7129999999999992</v>
      </c>
      <c r="U11" s="809">
        <f t="shared" si="36"/>
        <v>35.728999999999999</v>
      </c>
      <c r="V11" s="809">
        <f t="shared" si="37"/>
        <v>-16.431699999999999</v>
      </c>
      <c r="W11" s="809">
        <f t="shared" si="38"/>
        <v>37.442900000000002</v>
      </c>
      <c r="X11" s="809">
        <f t="shared" si="39"/>
        <v>-44.183700000000002</v>
      </c>
      <c r="Y11" s="809">
        <f>O11-V11</f>
        <v>-11.3203</v>
      </c>
      <c r="Z11" s="809">
        <f>O11+W11</f>
        <v>9.6909000000000027</v>
      </c>
      <c r="AA11" s="810">
        <f t="shared" si="42"/>
        <v>-65.194900000000004</v>
      </c>
      <c r="AB11" s="963"/>
      <c r="AC11" s="787"/>
      <c r="AD11" s="788"/>
      <c r="AE11" s="788"/>
      <c r="AF11" s="788"/>
      <c r="AG11" s="788"/>
      <c r="AH11" s="788"/>
      <c r="AI11" s="788"/>
      <c r="AJ11" s="788"/>
      <c r="AK11" s="788"/>
      <c r="AL11" s="1036"/>
      <c r="AM11" s="788"/>
      <c r="AN11" s="788"/>
      <c r="AO11" s="788"/>
      <c r="AP11" s="788"/>
      <c r="AQ11" s="788"/>
      <c r="AR11" s="1019"/>
      <c r="AS11" s="1134"/>
      <c r="AT11" s="788"/>
      <c r="AU11" s="788"/>
      <c r="AV11" s="787"/>
      <c r="AW11" s="787"/>
      <c r="AX11" s="787"/>
      <c r="AY11" s="787"/>
      <c r="AZ11" s="1019"/>
      <c r="BA11" s="648"/>
      <c r="BB11" s="1117"/>
      <c r="BC11" s="1117"/>
      <c r="BD11" s="1105"/>
      <c r="BE11" s="1105"/>
      <c r="BF11" s="1106"/>
      <c r="BG11" s="1106"/>
      <c r="BH11" s="1117"/>
      <c r="BI11" s="1117"/>
      <c r="BJ11" s="1117"/>
      <c r="BK11" s="1117"/>
      <c r="BL11" s="1107"/>
      <c r="BM11" s="1107"/>
      <c r="BN11" s="1107"/>
      <c r="BO11" s="1107"/>
      <c r="BP11" s="1117"/>
      <c r="BQ11" s="1117"/>
      <c r="BR11" s="1117"/>
      <c r="BS11" s="1117"/>
      <c r="BT11" s="1117"/>
      <c r="BU11" s="1117"/>
      <c r="BV11" s="1117"/>
      <c r="BW11" s="1117"/>
      <c r="BX11" s="1117"/>
      <c r="BY11" s="1117"/>
      <c r="BZ11" s="1117"/>
      <c r="CA11" s="1117"/>
      <c r="CB11" s="1117"/>
      <c r="CC11" s="1117"/>
      <c r="CD11" s="1117"/>
      <c r="CE11" s="1117"/>
      <c r="CF11" s="1117"/>
      <c r="CG11" s="1117"/>
      <c r="CH11" s="1117"/>
      <c r="CI11" s="1117"/>
      <c r="CJ11" s="1117"/>
      <c r="CK11" s="1117"/>
      <c r="CL11" s="1117"/>
      <c r="CM11" s="1117"/>
      <c r="CN11" s="1117"/>
      <c r="CO11" s="1117"/>
      <c r="CP11" s="1117"/>
      <c r="CQ11" s="1117"/>
      <c r="CR11" s="1117"/>
      <c r="CS11" s="1117"/>
      <c r="CT11" s="1117"/>
      <c r="CU11" s="1117"/>
      <c r="CV11" s="1117"/>
      <c r="CW11" s="1098" t="s">
        <v>326</v>
      </c>
      <c r="CX11" s="700">
        <f>1/(1+2*CX10/BR10)+1</f>
        <v>1.6627093092854728</v>
      </c>
      <c r="CY11" s="1117"/>
      <c r="CZ11" s="1117"/>
      <c r="DA11" s="1117"/>
      <c r="DB11" s="1117"/>
      <c r="DC11" s="1117"/>
      <c r="DD11" s="1117"/>
      <c r="DE11" s="1117"/>
      <c r="DF11" s="1108"/>
      <c r="DG11" s="2"/>
      <c r="DH11" s="2"/>
      <c r="DI11" s="2"/>
      <c r="DJ11" s="2"/>
      <c r="DK11" s="2"/>
      <c r="DL11" s="2"/>
      <c r="EE11" s="647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1104"/>
    </row>
    <row r="12" spans="2:177" ht="21" customHeight="1" thickBot="1" x14ac:dyDescent="0.35">
      <c r="I12" s="811">
        <f>IF('Verifica delle armature scelte'!$E$2=1,PIL!A6,IF('Verifica delle armature scelte'!$E$2=2,PIL!A30,IF('Verifica delle armature scelte'!$E$2=3,PIL!A54,IF('Verifica delle armature scelte'!$E$2=4,PIL!A78,IF('Verifica delle armature scelte'!$E$2=5,PIL!A102,IF('Verifica delle armature scelte'!$E$2=6,PIL!A126,IF('Verifica delle armature scelte'!$E$2=7,PIL!A150,IF('Verifica delle armature scelte'!$E$2=8,PIL!A174,IF('Verifica delle armature scelte'!$E$2=9,PIL!A198,IF('Verifica delle armature scelte'!$E$2=10,PIL!A222,IF('Verifica delle armature scelte'!$E$2=11,PIL!A246,IF('Verifica delle armature scelte'!$E$2=12,PIL!A270,IF('Verifica delle armature scelte'!$E$2=13,PIL!A294,IF('Verifica delle armature scelte'!$E$2=14,PIL!A318,IF('Verifica delle armature scelte'!$E$2=15,PIL!A342,IF('Verifica delle armature scelte'!$E$2=16,PIL!A366,IF('Verifica delle armature scelte'!$E$2=17,PIL!A390,IF('Verifica delle armature scelte'!$E$2=18,PIL!A414,IF('Verifica delle armature scelte'!$E$2=19,PIL!A438,IF('Verifica delle armature scelte'!$E$2=20,PIL!A462,IF('Verifica delle armature scelte'!$E$2=21,PIL!A486,"")))))))))))))))))))))</f>
        <v>2</v>
      </c>
      <c r="J12" s="863">
        <f>IF('Verifica delle armature scelte'!$E$2=1,PIL!B6,IF('Verifica delle armature scelte'!$E$2=2,PIL!B30,IF('Verifica delle armature scelte'!$E$2=3,PIL!B54,IF('Verifica delle armature scelte'!$E$2=4,PIL!B78,IF('Verifica delle armature scelte'!$E$2=5,PIL!B102,IF('Verifica delle armature scelte'!$E$2=6,PIL!B126,IF('Verifica delle armature scelte'!$E$2=7,PIL!B150,IF('Verifica delle armature scelte'!$E$2=8,PIL!B174,IF('Verifica delle armature scelte'!$E$2=9,PIL!B198,IF('Verifica delle armature scelte'!$E$2=10,PIL!B222,IF('Verifica delle armature scelte'!$E$2=11,PIL!B246,IF('Verifica delle armature scelte'!$E$2=12,PIL!B270,IF('Verifica delle armature scelte'!$E$2=13,PIL!B294,IF('Verifica delle armature scelte'!$E$2=14,PIL!B318,IF('Verifica delle armature scelte'!$E$2=15,PIL!B342,IF('Verifica delle armature scelte'!$E$2=16,PIL!B366,IF('Verifica delle armature scelte'!$E$2=17,PIL!B390,IF('Verifica delle armature scelte'!$E$2=18,PIL!B414,IF('Verifica delle armature scelte'!$E$2=19,PIL!B438,IF('Verifica delle armature scelte'!$E$2=20,PIL!B462,IF('Verifica delle armature scelte'!$E$2=21,PIL!B486,"")))))))))))))))))))))</f>
        <v>4</v>
      </c>
      <c r="K12" s="812"/>
      <c r="L12" s="880">
        <f>IF('Verifica delle armature scelte'!$E$2=1,PIL!D6,IF('Verifica delle armature scelte'!$E$2=2,PIL!D30,IF('Verifica delle armature scelte'!$E$2=3,PIL!D54,IF('Verifica delle armature scelte'!$E$2=4,PIL!D78,IF('Verifica delle armature scelte'!$E$2=5,PIL!D102,IF('Verifica delle armature scelte'!$E$2=6,PIL!D126,IF('Verifica delle armature scelte'!$E$2=7,PIL!D150,IF('Verifica delle armature scelte'!$E$2=8,PIL!D174,IF('Verifica delle armature scelte'!$E$2=9,PIL!D198,IF('Verifica delle armature scelte'!$E$2=10,PIL!D222,IF('Verifica delle armature scelte'!$E$2=11,PIL!D246,IF('Verifica delle armature scelte'!$E$2=12,PIL!D270,IF('Verifica delle armature scelte'!$E$2=13,PIL!D294,IF('Verifica delle armature scelte'!$E$2=14,PIL!D318,IF('Verifica delle armature scelte'!$E$2=15,PIL!D342,IF('Verifica delle armature scelte'!$E$2=16,PIL!D366,IF('Verifica delle armature scelte'!$E$2=17,PIL!D390,IF('Verifica delle armature scelte'!$E$2=18,PIL!D414,IF('Verifica delle armature scelte'!$E$2=19,PIL!D438,IF('Verifica delle armature scelte'!$E$2=20,PIL!D462,IF('Verifica delle armature scelte'!$E$2=21,PIL!D486,"")))))))))))))))))))))</f>
        <v>5</v>
      </c>
      <c r="M12" s="897" t="s">
        <v>335</v>
      </c>
      <c r="N12" s="937">
        <f>IF('Verifica delle armature scelte'!$E$2=1,PIL!F6,IF('Verifica delle armature scelte'!$E$2=2,PIL!F30,IF('Verifica delle armature scelte'!$E$2=3,PIL!F54,IF('Verifica delle armature scelte'!$E$2=4,PIL!F78,IF('Verifica delle armature scelte'!$E$2=5,PIL!F102,IF('Verifica delle armature scelte'!$E$2=6,PIL!F126,IF('Verifica delle armature scelte'!$E$2=7,PIL!F150,IF('Verifica delle armature scelte'!$E$2=8,PIL!F174,IF('Verifica delle armature scelte'!$E$2=9,PIL!F198,IF('Verifica delle armature scelte'!$E$2=10,PIL!F222,IF('Verifica delle armature scelte'!$E$2=11,PIL!F246,IF('Verifica delle armature scelte'!$E$2=12,PIL!F270,IF('Verifica delle armature scelte'!$E$2=13,PIL!F294,IF('Verifica delle armature scelte'!$E$2=14,PIL!F318,IF('Verifica delle armature scelte'!$E$2=15,PIL!F342,IF('Verifica delle armature scelte'!$E$2=16,PIL!F366,IF('Verifica delle armature scelte'!$E$2=17,PIL!F390,IF('Verifica delle armature scelte'!$E$2=18,PIL!F414,IF('Verifica delle armature scelte'!$E$2=19,PIL!F438,IF('Verifica delle armature scelte'!$E$2=20,PIL!F462,IF('Verifica delle armature scelte'!$E$2=21,PIL!F486,"")))))))))))))))))))))</f>
        <v>-55.215000000000003</v>
      </c>
      <c r="O12" s="813">
        <f>IF('Verifica delle armature scelte'!$E$2=1,PIL!G6,IF('Verifica delle armature scelte'!$E$2=2,PIL!G30,IF('Verifica delle armature scelte'!$E$2=3,PIL!G54,IF('Verifica delle armature scelte'!$E$2=4,PIL!G78,IF('Verifica delle armature scelte'!$E$2=5,PIL!G102,IF('Verifica delle armature scelte'!$E$2=6,PIL!G126,IF('Verifica delle armature scelte'!$E$2=7,PIL!G150,IF('Verifica delle armature scelte'!$E$2=8,PIL!G174,IF('Verifica delle armature scelte'!$E$2=9,PIL!G198,IF('Verifica delle armature scelte'!$E$2=10,PIL!G222,IF('Verifica delle armature scelte'!$E$2=11,PIL!G246,IF('Verifica delle armature scelte'!$E$2=12,PIL!G270,IF('Verifica delle armature scelte'!$E$2=13,PIL!G294,IF('Verifica delle armature scelte'!$E$2=14,PIL!G318,IF('Verifica delle armature scelte'!$E$2=15,PIL!G342,IF('Verifica delle armature scelte'!$E$2=16,PIL!G366,IF('Verifica delle armature scelte'!$E$2=17,PIL!G390,IF('Verifica delle armature scelte'!$E$2=18,PIL!G414,IF('Verifica delle armature scelte'!$E$2=19,PIL!G438,IF('Verifica delle armature scelte'!$E$2=20,PIL!G462,IF('Verifica delle armature scelte'!$E$2=21,PIL!G486,"")))))))))))))))))))))</f>
        <v>-34.423000000000002</v>
      </c>
      <c r="P12" s="813">
        <f>IF('Verifica delle armature scelte'!$E$2=1,PIL!H6,IF('Verifica delle armature scelte'!$E$2=2,PIL!H30,IF('Verifica delle armature scelte'!$E$2=3,PIL!H54,IF('Verifica delle armature scelte'!$E$2=4,PIL!H78,IF('Verifica delle armature scelte'!$E$2=5,PIL!H102,IF('Verifica delle armature scelte'!$E$2=6,PIL!H126,IF('Verifica delle armature scelte'!$E$2=7,PIL!H150,IF('Verifica delle armature scelte'!$E$2=8,PIL!H174,IF('Verifica delle armature scelte'!$E$2=9,PIL!H198,IF('Verifica delle armature scelte'!$E$2=10,PIL!H222,IF('Verifica delle armature scelte'!$E$2=11,PIL!H246,IF('Verifica delle armature scelte'!$E$2=12,PIL!H270,IF('Verifica delle armature scelte'!$E$2=13,PIL!H294,IF('Verifica delle armature scelte'!$E$2=14,PIL!H318,IF('Verifica delle armature scelte'!$E$2=15,PIL!H342,IF('Verifica delle armature scelte'!$E$2=16,PIL!H366,IF('Verifica delle armature scelte'!$E$2=17,PIL!H390,IF('Verifica delle armature scelte'!$E$2=18,PIL!H414,IF('Verifica delle armature scelte'!$E$2=19,PIL!H438,IF('Verifica delle armature scelte'!$E$2=20,PIL!H462,IF('Verifica delle armature scelte'!$E$2=21,PIL!H486,"")))))))))))))))))))))</f>
        <v>61.343000000000004</v>
      </c>
      <c r="Q12" s="813">
        <f>IF('Verifica delle armature scelte'!$E$2=1,PIL!I6,IF('Verifica delle armature scelte'!$E$2=2,PIL!I30,IF('Verifica delle armature scelte'!$E$2=3,PIL!I54,IF('Verifica delle armature scelte'!$E$2=4,PIL!I78,IF('Verifica delle armature scelte'!$E$2=5,PIL!I102,IF('Verifica delle armature scelte'!$E$2=6,PIL!I126,IF('Verifica delle armature scelte'!$E$2=7,PIL!I150,IF('Verifica delle armature scelte'!$E$2=8,PIL!I174,IF('Verifica delle armature scelte'!$E$2=9,PIL!I198,IF('Verifica delle armature scelte'!$E$2=10,PIL!I222,IF('Verifica delle armature scelte'!$E$2=11,PIL!I246,IF('Verifica delle armature scelte'!$E$2=12,PIL!I270,IF('Verifica delle armature scelte'!$E$2=13,PIL!I294,IF('Verifica delle armature scelte'!$E$2=14,PIL!I318,IF('Verifica delle armature scelte'!$E$2=15,PIL!I342,IF('Verifica delle armature scelte'!$E$2=16,PIL!I366,IF('Verifica delle armature scelte'!$E$2=17,PIL!I390,IF('Verifica delle armature scelte'!$E$2=18,PIL!I414,IF('Verifica delle armature scelte'!$E$2=19,PIL!I438,IF('Verifica delle armature scelte'!$E$2=20,PIL!I462,IF('Verifica delle armature scelte'!$E$2=21,PIL!I486,"")))))))))))))))))))))</f>
        <v>-3.726</v>
      </c>
      <c r="R12" s="813">
        <f>IF('Verifica delle armature scelte'!$E$2=1,PIL!J6,IF('Verifica delle armature scelte'!$E$2=2,PIL!J30,IF('Verifica delle armature scelte'!$E$2=3,PIL!J54,IF('Verifica delle armature scelte'!$E$2=4,PIL!J78,IF('Verifica delle armature scelte'!$E$2=5,PIL!J102,IF('Verifica delle armature scelte'!$E$2=6,PIL!J126,IF('Verifica delle armature scelte'!$E$2=7,PIL!J150,IF('Verifica delle armature scelte'!$E$2=8,PIL!J174,IF('Verifica delle armature scelte'!$E$2=9,PIL!J198,IF('Verifica delle armature scelte'!$E$2=10,PIL!J222,IF('Verifica delle armature scelte'!$E$2=11,PIL!J246,IF('Verifica delle armature scelte'!$E$2=12,PIL!J270,IF('Verifica delle armature scelte'!$E$2=13,PIL!J294,IF('Verifica delle armature scelte'!$E$2=14,PIL!J318,IF('Verifica delle armature scelte'!$E$2=15,PIL!J342,IF('Verifica delle armature scelte'!$E$2=16,PIL!J366,IF('Verifica delle armature scelte'!$E$2=17,PIL!J390,IF('Verifica delle armature scelte'!$E$2=18,PIL!J414,IF('Verifica delle armature scelte'!$E$2=19,PIL!J438,IF('Verifica delle armature scelte'!$E$2=20,PIL!J462,IF('Verifica delle armature scelte'!$E$2=21,PIL!J486,"")))))))))))))))))))))</f>
        <v>1.776</v>
      </c>
      <c r="S12" s="814">
        <f>IF('Verifica delle armature scelte'!$E$2=1,PIL!K6,IF('Verifica delle armature scelte'!$E$2=2,PIL!K30,IF('Verifica delle armature scelte'!$E$2=3,PIL!K54,IF('Verifica delle armature scelte'!$E$2=4,PIL!K78,IF('Verifica delle armature scelte'!$E$2=5,PIL!K102,IF('Verifica delle armature scelte'!$E$2=6,PIL!K126,IF('Verifica delle armature scelte'!$E$2=7,PIL!K150,IF('Verifica delle armature scelte'!$E$2=8,PIL!K174,IF('Verifica delle armature scelte'!$E$2=9,PIL!K198,IF('Verifica delle armature scelte'!$E$2=10,PIL!K222,IF('Verifica delle armature scelte'!$E$2=11,PIL!K246,IF('Verifica delle armature scelte'!$E$2=12,PIL!K270,IF('Verifica delle armature scelte'!$E$2=13,PIL!K294,IF('Verifica delle armature scelte'!$E$2=14,PIL!K318,IF('Verifica delle armature scelte'!$E$2=15,PIL!K342,IF('Verifica delle armature scelte'!$E$2=16,PIL!K366,IF('Verifica delle armature scelte'!$E$2=17,PIL!K390,IF('Verifica delle armature scelte'!$E$2=18,PIL!K414,IF('Verifica delle armature scelte'!$E$2=19,PIL!K438,IF('Verifica delle armature scelte'!$E$2=20,PIL!K462,IF('Verifica delle armature scelte'!$E$2=21,PIL!K486,"")))))))))))))))))))))</f>
        <v>2.2719999999999998</v>
      </c>
      <c r="T12" s="916">
        <f>(ABS(P12)+ABS(R12))*SIGN(P12)</f>
        <v>63.119000000000007</v>
      </c>
      <c r="U12" s="813">
        <f>(ABS(Q12)+ABS(S12))*SIGN(Q12)</f>
        <v>-5.9979999999999993</v>
      </c>
      <c r="V12" s="813">
        <f>(ABS(T12)+0.3*ABS(U12))*SIGN(T12)</f>
        <v>64.918400000000005</v>
      </c>
      <c r="W12" s="813">
        <f>(ABS(U12)+0.3*ABS(T12))*SIGN(U12)</f>
        <v>-24.933700000000002</v>
      </c>
      <c r="X12" s="813">
        <f>O12+V12</f>
        <v>30.495400000000004</v>
      </c>
      <c r="Y12" s="813">
        <f>O12-V12</f>
        <v>-99.341400000000007</v>
      </c>
      <c r="Z12" s="813">
        <f>O12+W12</f>
        <v>-59.356700000000004</v>
      </c>
      <c r="AA12" s="814">
        <f>O12-W12</f>
        <v>-9.4893000000000001</v>
      </c>
      <c r="AB12" s="1523" t="s">
        <v>378</v>
      </c>
      <c r="AC12" s="967" t="str">
        <f>M16</f>
        <v>M_testa_x</v>
      </c>
      <c r="AD12" s="968">
        <f t="shared" ref="AD12:AI12" si="59">N16</f>
        <v>-16.760999999999999</v>
      </c>
      <c r="AE12" s="968">
        <f t="shared" si="59"/>
        <v>-12.163</v>
      </c>
      <c r="AF12" s="968">
        <f t="shared" si="59"/>
        <v>-16.024999999999999</v>
      </c>
      <c r="AG12" s="968">
        <f t="shared" si="59"/>
        <v>136.154</v>
      </c>
      <c r="AH12" s="968">
        <f t="shared" si="59"/>
        <v>-11.627000000000001</v>
      </c>
      <c r="AI12" s="969">
        <f t="shared" si="59"/>
        <v>-14.028</v>
      </c>
      <c r="AJ12" s="785"/>
      <c r="AK12" s="1469" t="s">
        <v>382</v>
      </c>
      <c r="AL12" s="967" t="str">
        <f>AC12</f>
        <v>M_testa_x</v>
      </c>
      <c r="AM12" s="968">
        <f>AD12-(AD12-AD16)/$C18*$C15</f>
        <v>-13.662761194029851</v>
      </c>
      <c r="AN12" s="968">
        <f t="shared" ref="AN12:AR12" si="60">AE12-(AE12-AE16)/$C18*$C15</f>
        <v>-9.9134477611940302</v>
      </c>
      <c r="AO12" s="968">
        <f t="shared" si="60"/>
        <v>-13.260880597014925</v>
      </c>
      <c r="AP12" s="968">
        <f t="shared" si="60"/>
        <v>112.93731343283582</v>
      </c>
      <c r="AQ12" s="968">
        <f t="shared" si="60"/>
        <v>-10.026611940298508</v>
      </c>
      <c r="AR12" s="969">
        <f t="shared" si="60"/>
        <v>-11.917164179104478</v>
      </c>
      <c r="AS12" s="937">
        <f>(ABS(AO12)+ABS(AQ12))*SIGN(AO12)</f>
        <v>-23.287492537313433</v>
      </c>
      <c r="AT12" s="813">
        <f>(ABS(AP12)+ABS(AR12))*SIGN(AP12)</f>
        <v>124.8544776119403</v>
      </c>
      <c r="AU12" s="813">
        <f>(ABS(AS12)+0.3*ABS(AT12))*SIGN(AS12)</f>
        <v>-60.743835820895519</v>
      </c>
      <c r="AV12" s="813">
        <f>(ABS(AT12)+0.3*ABS(AS12))*SIGN(AT12)</f>
        <v>131.84072537313432</v>
      </c>
      <c r="AW12" s="813">
        <f>AN12+AU12</f>
        <v>-70.657283582089548</v>
      </c>
      <c r="AX12" s="813">
        <f>AN12-AU12</f>
        <v>50.830388059701491</v>
      </c>
      <c r="AY12" s="813">
        <f>AN12+AV12</f>
        <v>121.92727761194028</v>
      </c>
      <c r="AZ12" s="814">
        <f>AN12-AV12</f>
        <v>-141.75417313432834</v>
      </c>
      <c r="BA12" s="1549">
        <v>6</v>
      </c>
      <c r="BB12" s="1145" t="str">
        <f>AL12</f>
        <v>M_testa_x</v>
      </c>
      <c r="BC12" s="1013">
        <f>AM12</f>
        <v>-13.662761194029851</v>
      </c>
      <c r="BD12" s="1013">
        <f>AW12</f>
        <v>-70.657283582089548</v>
      </c>
      <c r="BE12" s="1013">
        <f t="shared" ref="BE12:BG14" si="61">AX12</f>
        <v>50.830388059701491</v>
      </c>
      <c r="BF12" s="1043">
        <f t="shared" si="61"/>
        <v>121.92727761194028</v>
      </c>
      <c r="BG12" s="1044">
        <f t="shared" si="61"/>
        <v>-141.75417313432834</v>
      </c>
      <c r="BH12" s="1100"/>
      <c r="BI12" s="1015">
        <f>IF($L12=6,$W$58,IF($L12=5,$W$60,IF($L12=4,$W$62,IF($L12=3,$W$64,IF($L12=2,$W$66,"errore")))))</f>
        <v>139.69404406700835</v>
      </c>
      <c r="BJ12" s="1100"/>
      <c r="BK12" s="1089">
        <f>BC12</f>
        <v>-13.662761194029851</v>
      </c>
      <c r="BL12" s="1086">
        <f>MAX(ABS(BD12),0.3*$BI12)</f>
        <v>70.657283582089548</v>
      </c>
      <c r="BM12" s="1013">
        <f>MAX(ABS(BE12),0.3*$BI12)</f>
        <v>50.830388059701491</v>
      </c>
      <c r="BN12" s="1043">
        <f>MAX(ABS(BF12),$BI12)</f>
        <v>139.69404406700835</v>
      </c>
      <c r="BO12" s="1044">
        <f>MAX(ABS(BG12),$BI12)</f>
        <v>141.75417313432834</v>
      </c>
      <c r="BP12" s="1100"/>
      <c r="BQ12" s="1124" t="s">
        <v>386</v>
      </c>
      <c r="BR12" s="1051">
        <f>0.12*BR14*F14/100</f>
        <v>249.95879999999997</v>
      </c>
      <c r="BS12" s="1100"/>
      <c r="BT12" s="1124" t="s">
        <v>393</v>
      </c>
      <c r="BU12" s="1052">
        <f>$BR12*(1-((0.48*$BR14-ABS(BK14))/(0.48*$BR14))^2)</f>
        <v>115.75725729975301</v>
      </c>
      <c r="BV12" s="1052">
        <f t="shared" ref="BV12:BY12" si="62">$BR12*(1-((0.48*$BR14-ABS(BL14))/(0.48*$BR14))^2)</f>
        <v>56.240242692306474</v>
      </c>
      <c r="BW12" s="1052">
        <f t="shared" si="62"/>
        <v>100.88560471094918</v>
      </c>
      <c r="BX12" s="1052">
        <f t="shared" si="62"/>
        <v>41.98949793788595</v>
      </c>
      <c r="BY12" s="1051">
        <f t="shared" si="62"/>
        <v>112.91211449467652</v>
      </c>
      <c r="BZ12" s="1053" t="s">
        <v>391</v>
      </c>
      <c r="CA12" s="1052">
        <f>IF((ABS(BK12)-BU12)/(($F14-2*$G14)*$DD$57)*1000&lt;0,0,(ABS(BK12)-BU12)/(($F14-2*$G14)*$DD$57)*1000)</f>
        <v>0</v>
      </c>
      <c r="CB12" s="1052">
        <f>IF((ABS(BL12)-BV12)/(($F14-2*$G14)*$DD$57)*1000&lt;0,0,(ABS(BL12)-BV12)/(($F14-2*$G14)*$DD$57)*1000)</f>
        <v>0.59425739222373197</v>
      </c>
      <c r="CC12" s="1052">
        <f>IF((ABS(BM12)-BW12)/(($F14-2*$G14)*$DD$57)*1000&lt;0,0,(ABS(BM12)-BW12)/(($F14-2*$G14)*$DD$57)*1000)</f>
        <v>0</v>
      </c>
      <c r="CD12" s="1052">
        <f>IF((ABS(BN12)-BX12)/(($F14-2*$G14)*$DD$57)*1000&lt;0,0,(ABS(BN12)-BX12)/(($F14-2*$G14)*$DD$57)*1000)</f>
        <v>4.0272930648509266</v>
      </c>
      <c r="CE12" s="1051">
        <f>IF((ABS(BO12)-BY12)/(($F14-2*$G14)*$DD$57)*1000&lt;0,0,(ABS(BO12)-BY12)/(($F14-2*$G14)*$DD$57)*1000)</f>
        <v>1.1888435834089768</v>
      </c>
      <c r="CF12" s="1100"/>
      <c r="CG12" s="688">
        <f>MAX(CA12:CE12)</f>
        <v>4.0272930648509266</v>
      </c>
      <c r="CH12" s="1100"/>
      <c r="CI12" s="1100"/>
      <c r="CJ12" s="1100"/>
      <c r="CK12" s="1410" t="s">
        <v>395</v>
      </c>
      <c r="CL12" s="1411"/>
      <c r="CM12" s="1411"/>
      <c r="CN12" s="1412"/>
      <c r="CO12" s="1100"/>
      <c r="CP12" s="1100"/>
      <c r="CQ12" s="1100"/>
      <c r="CR12" s="1100"/>
      <c r="CS12" s="1100"/>
      <c r="CT12" s="1100"/>
      <c r="CU12" s="1100"/>
      <c r="CV12" s="1100"/>
      <c r="CW12" s="1102" t="s">
        <v>398</v>
      </c>
      <c r="CX12" s="1052">
        <f>CU14*(F14-2*G14)*$DD$57/1000</f>
        <v>228.65076819504159</v>
      </c>
      <c r="CY12" s="1100"/>
      <c r="CZ12" s="1102" t="s">
        <v>400</v>
      </c>
      <c r="DA12" s="1052">
        <f>($BR12+$CX12)*(1-(ABS((0.48*$BR14-ABS(BK14))/(0.48*$BR14+$CX14))^$CX15))</f>
        <v>336.39772622996281</v>
      </c>
      <c r="DB12" s="1052">
        <f t="shared" ref="DB12:DE12" si="63">($BR12+$CX12)*(1-(ABS((0.48*$BR14-ABS(BL14))/(0.48*$BR14+$CX14))^$CX15))</f>
        <v>285.44300412975218</v>
      </c>
      <c r="DC12" s="1052">
        <f t="shared" si="63"/>
        <v>323.36580533368914</v>
      </c>
      <c r="DD12" s="1052">
        <f t="shared" si="63"/>
        <v>273.65800002900119</v>
      </c>
      <c r="DE12" s="1052">
        <f t="shared" si="63"/>
        <v>333.8867737290185</v>
      </c>
      <c r="DF12" s="1103"/>
      <c r="DG12" s="2"/>
      <c r="DH12" s="1246" t="s">
        <v>206</v>
      </c>
      <c r="DI12" s="1246"/>
      <c r="DJ12" s="1246"/>
      <c r="DK12" s="1246"/>
      <c r="DL12" s="1246"/>
      <c r="DR12" s="18"/>
      <c r="DS12" s="18"/>
      <c r="DV12" s="1548" t="s">
        <v>423</v>
      </c>
      <c r="DW12" s="1548"/>
      <c r="DX12" s="1548" t="s">
        <v>427</v>
      </c>
      <c r="DY12" s="1548"/>
      <c r="DZ12" s="434"/>
      <c r="EA12" s="1164"/>
      <c r="EB12" s="1164" t="s">
        <v>122</v>
      </c>
      <c r="EC12" s="1164"/>
      <c r="ED12" s="434"/>
      <c r="EE12" s="647"/>
      <c r="EF12" s="1083"/>
      <c r="EG12" s="1259"/>
      <c r="EH12" s="1259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1104"/>
    </row>
    <row r="13" spans="2:177" ht="21" customHeight="1" thickBot="1" x14ac:dyDescent="0.35">
      <c r="B13" s="1115" t="s">
        <v>204</v>
      </c>
      <c r="C13" s="527">
        <v>60</v>
      </c>
      <c r="D13" s="1115" t="s">
        <v>122</v>
      </c>
      <c r="E13" s="1046" t="s">
        <v>206</v>
      </c>
      <c r="F13" s="642" t="s">
        <v>207</v>
      </c>
      <c r="G13" s="1131" t="s">
        <v>201</v>
      </c>
      <c r="I13" s="815">
        <f>IF('Verifica delle armature scelte'!$E$2=1,PIL!A7,IF('Verifica delle armature scelte'!$E$2=2,PIL!A31,IF('Verifica delle armature scelte'!$E$2=3,PIL!A55,IF('Verifica delle armature scelte'!$E$2=4,PIL!A79,IF('Verifica delle armature scelte'!$E$2=5,PIL!A103,IF('Verifica delle armature scelte'!$E$2=6,PIL!A127,IF('Verifica delle armature scelte'!$E$2=7,PIL!A151,IF('Verifica delle armature scelte'!$E$2=8,PIL!A175,IF('Verifica delle armature scelte'!$E$2=9,PIL!A199,IF('Verifica delle armature scelte'!$E$2=10,PIL!A223,IF('Verifica delle armature scelte'!$E$2=11,PIL!A247,IF('Verifica delle armature scelte'!$E$2=12,PIL!A271,IF('Verifica delle armature scelte'!$E$2=13,PIL!A295,IF('Verifica delle armature scelte'!$E$2=14,PIL!A319,IF('Verifica delle armature scelte'!$E$2=15,PIL!A343,IF('Verifica delle armature scelte'!$E$2=16,PIL!A367,IF('Verifica delle armature scelte'!$E$2=17,PIL!A391,IF('Verifica delle armature scelte'!$E$2=18,PIL!A415,IF('Verifica delle armature scelte'!$E$2=19,PIL!A439,IF('Verifica delle armature scelte'!$E$2=20,PIL!A463,IF('Verifica delle armature scelte'!$E$2=21,PIL!A487,"")))))))))))))))))))))</f>
        <v>2</v>
      </c>
      <c r="J13" s="864">
        <f>IF('Verifica delle armature scelte'!$E$2=1,PIL!B7,IF('Verifica delle armature scelte'!$E$2=2,PIL!B31,IF('Verifica delle armature scelte'!$E$2=3,PIL!B55,IF('Verifica delle armature scelte'!$E$2=4,PIL!B79,IF('Verifica delle armature scelte'!$E$2=5,PIL!B103,IF('Verifica delle armature scelte'!$E$2=6,PIL!B127,IF('Verifica delle armature scelte'!$E$2=7,PIL!B151,IF('Verifica delle armature scelte'!$E$2=8,PIL!B175,IF('Verifica delle armature scelte'!$E$2=9,PIL!B199,IF('Verifica delle armature scelte'!$E$2=10,PIL!B223,IF('Verifica delle armature scelte'!$E$2=11,PIL!B247,IF('Verifica delle armature scelte'!$E$2=12,PIL!B271,IF('Verifica delle armature scelte'!$E$2=13,PIL!B295,IF('Verifica delle armature scelte'!$E$2=14,PIL!B319,IF('Verifica delle armature scelte'!$E$2=15,PIL!B343,IF('Verifica delle armature scelte'!$E$2=16,PIL!B367,IF('Verifica delle armature scelte'!$E$2=17,PIL!B391,IF('Verifica delle armature scelte'!$E$2=18,PIL!B415,IF('Verifica delle armature scelte'!$E$2=19,PIL!B439,IF('Verifica delle armature scelte'!$E$2=20,PIL!B463,IF('Verifica delle armature scelte'!$E$2=21,PIL!B487,"")))))))))))))))))))))</f>
        <v>4</v>
      </c>
      <c r="K13" s="795"/>
      <c r="L13" s="881">
        <f>IF('Verifica delle armature scelte'!$E$2=1,PIL!D7,IF('Verifica delle armature scelte'!$E$2=2,PIL!D31,IF('Verifica delle armature scelte'!$E$2=3,PIL!D55,IF('Verifica delle armature scelte'!$E$2=4,PIL!D79,IF('Verifica delle armature scelte'!$E$2=5,PIL!D103,IF('Verifica delle armature scelte'!$E$2=6,PIL!D127,IF('Verifica delle armature scelte'!$E$2=7,PIL!D151,IF('Verifica delle armature scelte'!$E$2=8,PIL!D175,IF('Verifica delle armature scelte'!$E$2=9,PIL!D199,IF('Verifica delle armature scelte'!$E$2=10,PIL!D223,IF('Verifica delle armature scelte'!$E$2=11,PIL!D247,IF('Verifica delle armature scelte'!$E$2=12,PIL!D271,IF('Verifica delle armature scelte'!$E$2=13,PIL!D295,IF('Verifica delle armature scelte'!$E$2=14,PIL!D319,IF('Verifica delle armature scelte'!$E$2=15,PIL!D343,IF('Verifica delle armature scelte'!$E$2=16,PIL!D367,IF('Verifica delle armature scelte'!$E$2=17,PIL!D391,IF('Verifica delle armature scelte'!$E$2=18,PIL!D415,IF('Verifica delle armature scelte'!$E$2=19,PIL!D439,IF('Verifica delle armature scelte'!$E$2=20,PIL!D463,IF('Verifica delle armature scelte'!$E$2=21,PIL!D487,"")))))))))))))))))))))</f>
        <v>5</v>
      </c>
      <c r="M13" s="898" t="s">
        <v>334</v>
      </c>
      <c r="N13" s="938">
        <f>IF('Verifica delle armature scelte'!$E$2=1,PIL!F7,IF('Verifica delle armature scelte'!$E$2=2,PIL!F31,IF('Verifica delle armature scelte'!$E$2=3,PIL!F55,IF('Verifica delle armature scelte'!$E$2=4,PIL!F79,IF('Verifica delle armature scelte'!$E$2=5,PIL!F103,IF('Verifica delle armature scelte'!$E$2=6,PIL!F127,IF('Verifica delle armature scelte'!$E$2=7,PIL!F151,IF('Verifica delle armature scelte'!$E$2=8,PIL!F175,IF('Verifica delle armature scelte'!$E$2=9,PIL!F199,IF('Verifica delle armature scelte'!$E$2=10,PIL!F223,IF('Verifica delle armature scelte'!$E$2=11,PIL!F247,IF('Verifica delle armature scelte'!$E$2=12,PIL!F271,IF('Verifica delle armature scelte'!$E$2=13,PIL!F295,IF('Verifica delle armature scelte'!$E$2=14,PIL!F319,IF('Verifica delle armature scelte'!$E$2=15,PIL!F343,IF('Verifica delle armature scelte'!$E$2=16,PIL!F367,IF('Verifica delle armature scelte'!$E$2=17,PIL!F391,IF('Verifica delle armature scelte'!$E$2=18,PIL!F415,IF('Verifica delle armature scelte'!$E$2=19,PIL!F439,IF('Verifica delle armature scelte'!$E$2=20,PIL!F463,IF('Verifica delle armature scelte'!$E$2=21,PIL!F487,"")))))))))))))))))))))</f>
        <v>53.277999999999999</v>
      </c>
      <c r="O13" s="796">
        <f>IF('Verifica delle armature scelte'!$E$2=1,PIL!G7,IF('Verifica delle armature scelte'!$E$2=2,PIL!G31,IF('Verifica delle armature scelte'!$E$2=3,PIL!G55,IF('Verifica delle armature scelte'!$E$2=4,PIL!G79,IF('Verifica delle armature scelte'!$E$2=5,PIL!G103,IF('Verifica delle armature scelte'!$E$2=6,PIL!G127,IF('Verifica delle armature scelte'!$E$2=7,PIL!G151,IF('Verifica delle armature scelte'!$E$2=8,PIL!G175,IF('Verifica delle armature scelte'!$E$2=9,PIL!G199,IF('Verifica delle armature scelte'!$E$2=10,PIL!G223,IF('Verifica delle armature scelte'!$E$2=11,PIL!G247,IF('Verifica delle armature scelte'!$E$2=12,PIL!G271,IF('Verifica delle armature scelte'!$E$2=13,PIL!G295,IF('Verifica delle armature scelte'!$E$2=14,PIL!G319,IF('Verifica delle armature scelte'!$E$2=15,PIL!G343,IF('Verifica delle armature scelte'!$E$2=16,PIL!G367,IF('Verifica delle armature scelte'!$E$2=17,PIL!G391,IF('Verifica delle armature scelte'!$E$2=18,PIL!G415,IF('Verifica delle armature scelte'!$E$2=19,PIL!G439,IF('Verifica delle armature scelte'!$E$2=20,PIL!G463,IF('Verifica delle armature scelte'!$E$2=21,PIL!G487,"")))))))))))))))))))))</f>
        <v>33.253999999999998</v>
      </c>
      <c r="P13" s="796">
        <f>IF('Verifica delle armature scelte'!$E$2=1,PIL!H7,IF('Verifica delle armature scelte'!$E$2=2,PIL!H31,IF('Verifica delle armature scelte'!$E$2=3,PIL!H55,IF('Verifica delle armature scelte'!$E$2=4,PIL!H79,IF('Verifica delle armature scelte'!$E$2=5,PIL!H103,IF('Verifica delle armature scelte'!$E$2=6,PIL!H127,IF('Verifica delle armature scelte'!$E$2=7,PIL!H151,IF('Verifica delle armature scelte'!$E$2=8,PIL!H175,IF('Verifica delle armature scelte'!$E$2=9,PIL!H199,IF('Verifica delle armature scelte'!$E$2=10,PIL!H223,IF('Verifica delle armature scelte'!$E$2=11,PIL!H247,IF('Verifica delle armature scelte'!$E$2=12,PIL!H271,IF('Verifica delle armature scelte'!$E$2=13,PIL!H295,IF('Verifica delle armature scelte'!$E$2=14,PIL!H319,IF('Verifica delle armature scelte'!$E$2=15,PIL!H343,IF('Verifica delle armature scelte'!$E$2=16,PIL!H367,IF('Verifica delle armature scelte'!$E$2=17,PIL!H391,IF('Verifica delle armature scelte'!$E$2=18,PIL!H415,IF('Verifica delle armature scelte'!$E$2=19,PIL!H439,IF('Verifica delle armature scelte'!$E$2=20,PIL!H463,IF('Verifica delle armature scelte'!$E$2=21,PIL!H487,"")))))))))))))))))))))</f>
        <v>-63.338999999999999</v>
      </c>
      <c r="Q13" s="796">
        <f>IF('Verifica delle armature scelte'!$E$2=1,PIL!I7,IF('Verifica delle armature scelte'!$E$2=2,PIL!I31,IF('Verifica delle armature scelte'!$E$2=3,PIL!I55,IF('Verifica delle armature scelte'!$E$2=4,PIL!I79,IF('Verifica delle armature scelte'!$E$2=5,PIL!I103,IF('Verifica delle armature scelte'!$E$2=6,PIL!I127,IF('Verifica delle armature scelte'!$E$2=7,PIL!I151,IF('Verifica delle armature scelte'!$E$2=8,PIL!I175,IF('Verifica delle armature scelte'!$E$2=9,PIL!I199,IF('Verifica delle armature scelte'!$E$2=10,PIL!I223,IF('Verifica delle armature scelte'!$E$2=11,PIL!I247,IF('Verifica delle armature scelte'!$E$2=12,PIL!I271,IF('Verifica delle armature scelte'!$E$2=13,PIL!I295,IF('Verifica delle armature scelte'!$E$2=14,PIL!I319,IF('Verifica delle armature scelte'!$E$2=15,PIL!I343,IF('Verifica delle armature scelte'!$E$2=16,PIL!I367,IF('Verifica delle armature scelte'!$E$2=17,PIL!I391,IF('Verifica delle armature scelte'!$E$2=18,PIL!I415,IF('Verifica delle armature scelte'!$E$2=19,PIL!I439,IF('Verifica delle armature scelte'!$E$2=20,PIL!I463,IF('Verifica delle armature scelte'!$E$2=21,PIL!I487,"")))))))))))))))))))))</f>
        <v>3.9060000000000001</v>
      </c>
      <c r="R13" s="796">
        <f>IF('Verifica delle armature scelte'!$E$2=1,PIL!J7,IF('Verifica delle armature scelte'!$E$2=2,PIL!J31,IF('Verifica delle armature scelte'!$E$2=3,PIL!J55,IF('Verifica delle armature scelte'!$E$2=4,PIL!J79,IF('Verifica delle armature scelte'!$E$2=5,PIL!J103,IF('Verifica delle armature scelte'!$E$2=6,PIL!J127,IF('Verifica delle armature scelte'!$E$2=7,PIL!J151,IF('Verifica delle armature scelte'!$E$2=8,PIL!J175,IF('Verifica delle armature scelte'!$E$2=9,PIL!J199,IF('Verifica delle armature scelte'!$E$2=10,PIL!J223,IF('Verifica delle armature scelte'!$E$2=11,PIL!J247,IF('Verifica delle armature scelte'!$E$2=12,PIL!J271,IF('Verifica delle armature scelte'!$E$2=13,PIL!J295,IF('Verifica delle armature scelte'!$E$2=14,PIL!J319,IF('Verifica delle armature scelte'!$E$2=15,PIL!J343,IF('Verifica delle armature scelte'!$E$2=16,PIL!J367,IF('Verifica delle armature scelte'!$E$2=17,PIL!J391,IF('Verifica delle armature scelte'!$E$2=18,PIL!J415,IF('Verifica delle armature scelte'!$E$2=19,PIL!J439,IF('Verifica delle armature scelte'!$E$2=20,PIL!J463,IF('Verifica delle armature scelte'!$E$2=21,PIL!J487,"")))))))))))))))))))))</f>
        <v>-1.734</v>
      </c>
      <c r="S13" s="816">
        <f>IF('Verifica delle armature scelte'!$E$2=1,PIL!K7,IF('Verifica delle armature scelte'!$E$2=2,PIL!K31,IF('Verifica delle armature scelte'!$E$2=3,PIL!K55,IF('Verifica delle armature scelte'!$E$2=4,PIL!K79,IF('Verifica delle armature scelte'!$E$2=5,PIL!K103,IF('Verifica delle armature scelte'!$E$2=6,PIL!K127,IF('Verifica delle armature scelte'!$E$2=7,PIL!K151,IF('Verifica delle armature scelte'!$E$2=8,PIL!K175,IF('Verifica delle armature scelte'!$E$2=9,PIL!K199,IF('Verifica delle armature scelte'!$E$2=10,PIL!K223,IF('Verifica delle armature scelte'!$E$2=11,PIL!K247,IF('Verifica delle armature scelte'!$E$2=12,PIL!K271,IF('Verifica delle armature scelte'!$E$2=13,PIL!K295,IF('Verifica delle armature scelte'!$E$2=14,PIL!K319,IF('Verifica delle armature scelte'!$E$2=15,PIL!K343,IF('Verifica delle armature scelte'!$E$2=16,PIL!K367,IF('Verifica delle armature scelte'!$E$2=17,PIL!K391,IF('Verifica delle armature scelte'!$E$2=18,PIL!K415,IF('Verifica delle armature scelte'!$E$2=19,PIL!K439,IF('Verifica delle armature scelte'!$E$2=20,PIL!K463,IF('Verifica delle armature scelte'!$E$2=21,PIL!K487,"")))))))))))))))))))))</f>
        <v>-2.2890000000000001</v>
      </c>
      <c r="T13" s="917">
        <f t="shared" ref="T13:U15" si="64">(ABS(P13)+ABS(R13))*SIGN(P13)</f>
        <v>-65.072999999999993</v>
      </c>
      <c r="U13" s="796">
        <f t="shared" si="64"/>
        <v>6.1950000000000003</v>
      </c>
      <c r="V13" s="796">
        <f t="shared" ref="V13:V15" si="65">(ABS(T13)+0.3*ABS(U13))*SIGN(T13)</f>
        <v>-66.9315</v>
      </c>
      <c r="W13" s="796">
        <f t="shared" ref="W13:W15" si="66">(ABS(U13)+0.3*ABS(T13))*SIGN(U13)</f>
        <v>25.716899999999999</v>
      </c>
      <c r="X13" s="796">
        <f t="shared" ref="X13:X15" si="67">O13+V13</f>
        <v>-33.677500000000002</v>
      </c>
      <c r="Y13" s="796">
        <f t="shared" ref="Y13:Y14" si="68">O13-V13</f>
        <v>100.18549999999999</v>
      </c>
      <c r="Z13" s="796">
        <f t="shared" ref="Z13:Z14" si="69">O13+W13</f>
        <v>58.9709</v>
      </c>
      <c r="AA13" s="816">
        <f t="shared" ref="AA13:AA15" si="70">O13-W13</f>
        <v>7.5370999999999988</v>
      </c>
      <c r="AB13" s="1524"/>
      <c r="AC13" s="970" t="str">
        <f>M12</f>
        <v>M_testa_y</v>
      </c>
      <c r="AD13" s="283">
        <f t="shared" ref="AD13:AI13" si="71">N12</f>
        <v>-55.215000000000003</v>
      </c>
      <c r="AE13" s="283">
        <f t="shared" si="71"/>
        <v>-34.423000000000002</v>
      </c>
      <c r="AF13" s="283">
        <f t="shared" si="71"/>
        <v>61.343000000000004</v>
      </c>
      <c r="AG13" s="283">
        <f t="shared" si="71"/>
        <v>-3.726</v>
      </c>
      <c r="AH13" s="283">
        <f t="shared" si="71"/>
        <v>1.776</v>
      </c>
      <c r="AI13" s="971">
        <f t="shared" si="71"/>
        <v>2.2719999999999998</v>
      </c>
      <c r="AJ13" s="785"/>
      <c r="AK13" s="1470"/>
      <c r="AL13" s="970" t="str">
        <f>AC13</f>
        <v>M_testa_y</v>
      </c>
      <c r="AM13" s="283">
        <f>AD13-(AD13-AD17)/$C18*$C15</f>
        <v>-45.499208955223885</v>
      </c>
      <c r="AN13" s="283">
        <f t="shared" ref="AN13:AR13" si="72">AE13-(AE13-AE17)/$C18*$C15</f>
        <v>-28.362373134328362</v>
      </c>
      <c r="AO13" s="283">
        <f t="shared" si="72"/>
        <v>50.177447761194031</v>
      </c>
      <c r="AP13" s="283">
        <f t="shared" si="72"/>
        <v>-3.042537313432836</v>
      </c>
      <c r="AQ13" s="283">
        <f t="shared" si="72"/>
        <v>1.4616716417910447</v>
      </c>
      <c r="AR13" s="971">
        <f t="shared" si="72"/>
        <v>1.86355223880597</v>
      </c>
      <c r="AS13" s="938">
        <f t="shared" ref="AS13:AT14" si="73">(ABS(AO13)+ABS(AQ13))*SIGN(AO13)</f>
        <v>51.639119402985074</v>
      </c>
      <c r="AT13" s="796">
        <f t="shared" si="73"/>
        <v>-4.9060895522388055</v>
      </c>
      <c r="AU13" s="796">
        <f t="shared" ref="AU13:AU14" si="74">(ABS(AS13)+0.3*ABS(AT13))*SIGN(AS13)</f>
        <v>53.110946268656718</v>
      </c>
      <c r="AV13" s="796">
        <f t="shared" ref="AV13:AV14" si="75">(ABS(AT13)+0.3*ABS(AS13))*SIGN(AT13)</f>
        <v>-20.397825373134324</v>
      </c>
      <c r="AW13" s="796">
        <f t="shared" ref="AW13:AW14" si="76">AN13+AU13</f>
        <v>24.748573134328357</v>
      </c>
      <c r="AX13" s="796">
        <f t="shared" ref="AX13:AX14" si="77">AN13-AU13</f>
        <v>-81.473319402985084</v>
      </c>
      <c r="AY13" s="796">
        <f t="shared" ref="AY13:AY14" si="78">AN13+AV13</f>
        <v>-48.76019850746269</v>
      </c>
      <c r="AZ13" s="816">
        <f t="shared" ref="AZ13:AZ14" si="79">AN13-AV13</f>
        <v>-7.9645477611940372</v>
      </c>
      <c r="BA13" s="1550"/>
      <c r="BB13" s="1132" t="str">
        <f t="shared" ref="BB13:BC14" si="80">AL13</f>
        <v>M_testa_y</v>
      </c>
      <c r="BC13" s="1118">
        <f t="shared" si="80"/>
        <v>-45.499208955223885</v>
      </c>
      <c r="BD13" s="1042">
        <f t="shared" ref="BD13:BD14" si="81">AW13</f>
        <v>24.748573134328357</v>
      </c>
      <c r="BE13" s="1042">
        <f t="shared" si="61"/>
        <v>-81.473319402985084</v>
      </c>
      <c r="BF13" s="1118">
        <f t="shared" si="61"/>
        <v>-48.76019850746269</v>
      </c>
      <c r="BG13" s="50">
        <f t="shared" si="61"/>
        <v>-7.9645477611940372</v>
      </c>
      <c r="BI13" s="1016">
        <f>IF($L12=6,$X$58,IF($L12=5,$X$60,IF($L12=4,$X$62,IF($L12=3,$X$64,IF($L12=2,$X$66,"errore")))))</f>
        <v>100.45414404818578</v>
      </c>
      <c r="BK13" s="1090">
        <f t="shared" ref="BK13:BK14" si="82">BC13</f>
        <v>-45.499208955223885</v>
      </c>
      <c r="BL13" s="1087">
        <f>MAX(ABS(BD13),$BI13)</f>
        <v>100.45414404818578</v>
      </c>
      <c r="BM13" s="1042">
        <f>MAX(ABS(BE13),$BI13)</f>
        <v>100.45414404818578</v>
      </c>
      <c r="BN13" s="1118">
        <f>MAX(ABS(BF13),0.3*$BI13)</f>
        <v>48.76019850746269</v>
      </c>
      <c r="BO13" s="50">
        <f>MAX(ABS(BG13),0.3*$BI13)</f>
        <v>30.136243214455732</v>
      </c>
      <c r="BP13" s="2"/>
      <c r="BQ13" s="47" t="s">
        <v>387</v>
      </c>
      <c r="BR13" s="734">
        <f>0.12*BR14*E14/100</f>
        <v>107.12519999999999</v>
      </c>
      <c r="BS13" s="2"/>
      <c r="BT13" s="1125" t="s">
        <v>394</v>
      </c>
      <c r="BU13" s="700">
        <f>$BR13*(1-((0.48*$BR14-ABS(BK14))/(0.48*$BR14))^2)</f>
        <v>49.61025312846558</v>
      </c>
      <c r="BV13" s="700">
        <f t="shared" ref="BV13:BY13" si="83">$BR13*(1-((0.48*$BR14-ABS(BL14))/(0.48*$BR14))^2)</f>
        <v>24.102961153845634</v>
      </c>
      <c r="BW13" s="700">
        <f t="shared" si="83"/>
        <v>43.236687733263942</v>
      </c>
      <c r="BX13" s="700">
        <f t="shared" si="83"/>
        <v>17.995499116236836</v>
      </c>
      <c r="BY13" s="735">
        <f t="shared" si="83"/>
        <v>48.390906212004225</v>
      </c>
      <c r="BZ13" s="1129" t="s">
        <v>392</v>
      </c>
      <c r="CA13" s="700">
        <f>IF((ABS(BK13)-BU13)/(($E14-2*$G14)*$DD$57)*1000&lt;0,0,(ABS(BK13)-BU13)/(($E14-2*$G14)*$DD$57)*1000)</f>
        <v>0</v>
      </c>
      <c r="CB13" s="700">
        <f>IF((ABS(BL13)-BV13)/(($E14-2*$G14)*$DD$57)*1000&lt;0,0,(ABS(BL13)-BV13)/(($E14-2*$G14)*$DD$57)*1000)</f>
        <v>8.869175347250442</v>
      </c>
      <c r="CC13" s="700">
        <f>IF((ABS(BM13)-BW13)/(($E14-2*$G14)*$DD$57)*1000&lt;0,0,(ABS(BM13)-BW13)/(($E14-2*$G14)*$DD$57)*1000)</f>
        <v>6.6465460487096433</v>
      </c>
      <c r="CD13" s="700">
        <f>IF((ABS(BN13)-BX13)/(($E14-2*$G14)*$DD$57)*1000&lt;0,0,(ABS(BN13)-BX13)/(($E14-2*$G14)*$DD$57)*1000)</f>
        <v>3.5737169099767505</v>
      </c>
      <c r="CE13" s="735">
        <f>IF((ABS(BO13)-BY13)/(($E14-2*$G14)*$DD$57)*1000&lt;0,0,(ABS(BO13)-BY13)/(($E14-2*$G14)*$DD$57)*1000)</f>
        <v>0</v>
      </c>
      <c r="CF13" s="2"/>
      <c r="CG13" s="692">
        <f>MAX(CA13:CE13)</f>
        <v>8.869175347250442</v>
      </c>
      <c r="CH13" s="2"/>
      <c r="CI13" s="2"/>
      <c r="CJ13" s="2"/>
      <c r="CK13" s="705">
        <v>20</v>
      </c>
      <c r="CL13" s="2"/>
      <c r="CM13" s="1128">
        <v>16</v>
      </c>
      <c r="CN13" s="1063">
        <v>20</v>
      </c>
      <c r="CO13" s="2"/>
      <c r="CP13" s="1416" t="s">
        <v>396</v>
      </c>
      <c r="CQ13" s="1416"/>
      <c r="CR13" s="1416"/>
      <c r="CS13" s="1416"/>
      <c r="CT13" s="2"/>
      <c r="CU13" s="2"/>
      <c r="CV13" s="2"/>
      <c r="CW13" s="1133" t="s">
        <v>399</v>
      </c>
      <c r="CX13" s="1116">
        <f>CU15*(E14-2*G14)*$DD$57/1000</f>
        <v>108.17885807077236</v>
      </c>
      <c r="CY13" s="2"/>
      <c r="CZ13" s="1133" t="s">
        <v>401</v>
      </c>
      <c r="DA13" s="1116">
        <f>($BR13+$CX13)*(1-(ABS((0.48*$BR14-ABS(BK14))/(0.48*$BR14+$CX14))^$CX15))</f>
        <v>151.32960223974487</v>
      </c>
      <c r="DB13" s="1116">
        <f t="shared" ref="DB13:DE13" si="84">($BR13+$CX13)*(1-(ABS((0.48*$BR14-ABS(BL14))/(0.48*$BR14+$CX14))^$CX15))</f>
        <v>128.40745614179423</v>
      </c>
      <c r="DC13" s="1116">
        <f t="shared" si="84"/>
        <v>145.46715058837799</v>
      </c>
      <c r="DD13" s="1116">
        <f t="shared" si="84"/>
        <v>123.10593403298766</v>
      </c>
      <c r="DE13" s="1116">
        <f t="shared" si="84"/>
        <v>150.2000421577869</v>
      </c>
      <c r="DF13" s="1104"/>
      <c r="DG13" s="2"/>
      <c r="DH13" s="1247">
        <f>DA12+DA8</f>
        <v>556.93332072703697</v>
      </c>
      <c r="DI13" s="1247">
        <f t="shared" ref="DI13:DL13" si="85">DB12+DB8</f>
        <v>486.8789054868098</v>
      </c>
      <c r="DJ13" s="1247">
        <f t="shared" si="85"/>
        <v>535.13697352168583</v>
      </c>
      <c r="DK13" s="1247">
        <f t="shared" si="85"/>
        <v>471.84948294403324</v>
      </c>
      <c r="DL13" s="1247">
        <f t="shared" si="85"/>
        <v>548.78456602009169</v>
      </c>
      <c r="DN13" s="1102" t="s">
        <v>417</v>
      </c>
      <c r="DO13" s="1120">
        <v>1.1000000000000001</v>
      </c>
      <c r="DS13" s="1083"/>
      <c r="DU13" s="1083"/>
      <c r="DV13" s="483" t="s">
        <v>424</v>
      </c>
      <c r="DW13" s="1154">
        <f>MAX(E14:F14)</f>
        <v>70</v>
      </c>
      <c r="DX13" s="483" t="s">
        <v>428</v>
      </c>
      <c r="DY13" s="1154">
        <f>MIN(E14:F14)</f>
        <v>30</v>
      </c>
      <c r="DZ13" s="2"/>
      <c r="EA13" s="1164" t="s">
        <v>143</v>
      </c>
      <c r="EB13" s="1153">
        <f>DV17</f>
        <v>70</v>
      </c>
      <c r="EC13" s="1167" t="s">
        <v>432</v>
      </c>
      <c r="ED13" s="2"/>
      <c r="EE13" s="647" t="s">
        <v>434</v>
      </c>
      <c r="EF13" s="2">
        <v>1.2</v>
      </c>
      <c r="EG13" s="4">
        <f>IF('Verifica delle armature scelte'!$E$2=1,'MRd travi'!C5,IF('Verifica delle armature scelte'!$E$2=2,MAX(ABS('MRd travi'!E5),ABS('MRd travi'!G5)),IF('Verifica delle armature scelte'!$E$2=3,'MRd travi'!I5,IF('Verifica delle armature scelte'!$E$2=5,MAX(ABS('MRd travi'!N5),ABS('MRd travi'!P5)),IF('Verifica delle armature scelte'!$E$2=6,MAX(ABS('MRd travi'!R5),ABS('MRd travi'!T5)),IF('Verifica delle armature scelte'!$E$2=11,MAX(ABS('MRd travi'!AI5),ABS('MRd travi'!AK5)),IF('Verifica delle armature scelte'!$E$2=13,MAX(ABS('MRd travi'!AQ5),ABS('MRd travi'!AS5)),IF('Verifica delle armature scelte'!$E$2=17,MAX(ABS('MRd travi'!BD5),ABS('MRd travi'!BF5)),IF('Verifica delle armature scelte'!$E$2=18,MAX(ABS('MRd travi'!BH5),ABS('MRd travi'!BJ5)),IF('Verifica delle armature scelte'!$E$2=19,MAX(ABS('MRd travi'!BL5),ABS('MRd travi'!BN5)),IF('Verifica delle armature scelte'!$E$2=20,MAX(ABS('MRd travi'!BP5),ABS('MRd travi'!BR5)),IF('Verifica delle armature scelte'!$E$2=4,'MRd travi'!BW5,IF('Verifica delle armature scelte'!$E$2=7,MAX(ABS('MRd travi'!CZ5),ABS('MRd travi'!DB5)),IF('Verifica delle armature scelte'!$E$2=8,MAX(ABS('MRd travi'!DM5),ABS('MRd travi'!DO5)),IF('Verifica delle armature scelte'!$E$2=9,MAX(ABS('MRd travi'!DZ5),ABS('MRd travi'!EB5)),IF('Verifica delle armature scelte'!$E$2=10,MAX(ABS('MRd travi'!BY5),ABS('MRd travi'!CA5)),IF('Verifica delle armature scelte'!$E$2=12,MAX(ABS('MRd travi'!CQ5),ABS('MRd travi'!CS5)),IF('Verifica delle armature scelte'!$E$2=14,MAX(ABS('MRd travi'!DQ5),ABS('MRd travi'!DS5)),IF('Verifica delle armature scelte'!$E$2=15,MAX(ABS('MRd travi'!ED5),ABS('MRd travi'!EF5)),IF('Verifica delle armature scelte'!$E$2=16,'MRd travi'!CC5,IF('Verifica delle armature scelte'!$E$2=21,'MRd travi'!EH5,"")))))))))))))))))))))</f>
        <v>-220.56685716466211</v>
      </c>
      <c r="EH13" s="4">
        <f>IF('Verifica delle armature scelte'!$E$2=1,'MRd travi'!C6,IF('Verifica delle armature scelte'!$E$2=2,MAX(ABS('MRd travi'!E6),ABS('MRd travi'!G6)),IF('Verifica delle armature scelte'!$E$2=3,'MRd travi'!I6,IF('Verifica delle armature scelte'!$E$2=5,MAX(ABS('MRd travi'!N6),ABS('MRd travi'!P6)),IF('Verifica delle armature scelte'!$E$2=6,MAX(ABS('MRd travi'!R6),ABS('MRd travi'!T6)),IF('Verifica delle armature scelte'!$E$2=11,MAX(ABS('MRd travi'!AI6),ABS('MRd travi'!AK6)),IF('Verifica delle armature scelte'!$E$2=13,MAX(ABS('MRd travi'!AQ6),ABS('MRd travi'!AS6)),IF('Verifica delle armature scelte'!$E$2=17,MAX(ABS('MRd travi'!BD6),ABS('MRd travi'!BF6)),IF('Verifica delle armature scelte'!$E$2=18,MAX(ABS('MRd travi'!BH6),ABS('MRd travi'!BJ6)),IF('Verifica delle armature scelte'!$E$2=19,MAX(ABS('MRd travi'!BL6),ABS('MRd travi'!BN6)),IF('Verifica delle armature scelte'!$E$2=20,MAX(ABS('MRd travi'!BP6),ABS('MRd travi'!BR6)),IF('Verifica delle armature scelte'!$E$2=4,'MRd travi'!BW6,IF('Verifica delle armature scelte'!$E$2=7,MAX(ABS('MRd travi'!CZ6),ABS('MRd travi'!DB6)),IF('Verifica delle armature scelte'!$E$2=8,MAX(ABS('MRd travi'!DM6),ABS('MRd travi'!DO6)),IF('Verifica delle armature scelte'!$E$2=9,MAX(ABS('MRd travi'!DZ6),ABS('MRd travi'!EB6)),IF('Verifica delle armature scelte'!$E$2=10,MAX(ABS('MRd travi'!BY6),ABS('MRd travi'!CA6)),IF('Verifica delle armature scelte'!$E$2=12,MAX(ABS('MRd travi'!CQ6),ABS('MRd travi'!CS6)),IF('Verifica delle armature scelte'!$E$2=14,MAX(ABS('MRd travi'!DQ6),ABS('MRd travi'!DS6)),IF('Verifica delle armature scelte'!$E$2=15,MAX(ABS('MRd travi'!ED6),ABS('MRd travi'!EF6)),IF('Verifica delle armature scelte'!$E$2=16,'MRd travi'!CC6,IF('Verifica delle armature scelte'!$E$2=21,'MRd travi'!EH6,"")))))))))))))))))))))</f>
        <v>158.60987481503793</v>
      </c>
      <c r="EI13" s="6">
        <f>ABS(EG13)/(0.9*(MAX($E14:$F14)-$G14)*$DD$57)*1000</f>
        <v>9.4895138093888072</v>
      </c>
      <c r="EJ13" s="6">
        <f>ABS(EH13)/(0.9*(MAX($E14:$F14)-$G14)*$DD$57)*1000</f>
        <v>6.8239200427065576</v>
      </c>
      <c r="EK13" s="6">
        <f>$DD$57</f>
        <v>391.3</v>
      </c>
      <c r="EL13" s="6">
        <f>MAX(ABS(V6),ABS(W6),ABS(W10),ABS(V10))</f>
        <v>45.244899999999994</v>
      </c>
      <c r="EM13" s="4">
        <f>EF13*(EI13+EJ13)*EK13/10-ABS(EL13)</f>
        <v>720.76869995898994</v>
      </c>
      <c r="EO13" s="2">
        <f>IF(OR($E$2=1,$E$2=2,$E$2=3,$E$2=9,$E$2=15,$E$2=21,$E$2=20,$E$2=19,$E$2=18,$E$2=17,$E$2=16,$E$2=10,$E$2=4,$E$2=5,$E$2=6),0.48,0.6)</f>
        <v>0.48</v>
      </c>
      <c r="EP13" s="2">
        <v>25</v>
      </c>
      <c r="EQ13" s="2">
        <f>EO13*(1-EP13/250)</f>
        <v>0.432</v>
      </c>
      <c r="ER13" s="6">
        <f>$DB$57</f>
        <v>14.17</v>
      </c>
      <c r="ES13" s="2">
        <v>30</v>
      </c>
      <c r="ET13" s="2">
        <f>MAX(E14:F14)-2*G14</f>
        <v>62</v>
      </c>
      <c r="EU13" s="2">
        <f>MAX(ABS(BK18),ABS(BL18),ABS(BM18),ABS(BN18),ABS(BO18))</f>
        <v>399.83625000000001</v>
      </c>
      <c r="EV13" s="3">
        <f>EU13/(ES13*ET13)</f>
        <v>0.21496572580645162</v>
      </c>
      <c r="EW13" s="3">
        <f>EM13/(ES13*ET13)*10</f>
        <v>3.8751005374139247</v>
      </c>
      <c r="EX13" s="3">
        <f>EV13/ER13*10</f>
        <v>0.15170481708288752</v>
      </c>
      <c r="EY13" s="4">
        <f>EQ13*ER13*ES13*ET13*(1-EX13/EQ13)^0.5/10</f>
        <v>917.13334753167999</v>
      </c>
      <c r="EZ13" s="1542" t="str">
        <f>IF(EM13&lt;EY13,"VERIFICA","NON VERIFICA")</f>
        <v>VERIFICA</v>
      </c>
      <c r="FA13" s="1542"/>
      <c r="FB13" s="2">
        <v>1.2</v>
      </c>
      <c r="FC13" s="2">
        <f>FB13*ES13*ET13*(1+EU13/(FB13*ES13*ET13/10))^0.5/10</f>
        <v>372.90976254316541</v>
      </c>
      <c r="FD13" s="1512" t="str">
        <f>IF(EM13&lt;FC13,"VERIFICA","NON VERIFICA_necessarie staffe di contenimento")</f>
        <v>NON VERIFICA_necessarie staffe di contenimento</v>
      </c>
      <c r="FE13" s="1512"/>
      <c r="FF13" s="1512"/>
      <c r="FG13" s="1512"/>
      <c r="FH13" s="2">
        <f>C14-2*G14</f>
        <v>62</v>
      </c>
      <c r="FI13" s="4">
        <f>ES13*FH13/EK13*(EW13^2/(FB13+EX13*ES13-FB13))</f>
        <v>15.683696137032566</v>
      </c>
      <c r="FJ13" s="2"/>
      <c r="FK13" s="2">
        <f>2.01*2</f>
        <v>4.0199999999999996</v>
      </c>
      <c r="FL13" s="2"/>
      <c r="FM13" s="2">
        <f>2.01*FL13</f>
        <v>0</v>
      </c>
      <c r="FN13" s="2"/>
      <c r="FO13" s="4">
        <f>FI13-FK13-FM13</f>
        <v>11.663696137032566</v>
      </c>
      <c r="FP13" s="2"/>
      <c r="FQ13" s="2">
        <v>2</v>
      </c>
      <c r="FR13" s="2">
        <f>$FR$5</f>
        <v>8</v>
      </c>
      <c r="FS13" s="6">
        <f>(FR13/10)^2*3.14/4*FQ13</f>
        <v>1.0048000000000001</v>
      </c>
      <c r="FT13" s="2"/>
      <c r="FU13" s="1104">
        <f>CEILING(FO13/FS13,1)</f>
        <v>12</v>
      </c>
    </row>
    <row r="14" spans="2:177" ht="21" customHeight="1" thickBot="1" x14ac:dyDescent="0.35">
      <c r="B14" s="1115" t="s">
        <v>205</v>
      </c>
      <c r="C14" s="527">
        <v>70</v>
      </c>
      <c r="D14" s="1115" t="s">
        <v>122</v>
      </c>
      <c r="E14" s="1014">
        <f>IF(OR('Verifica delle armature scelte'!$E$2=1,'Verifica delle armature scelte'!$E$2=2,'Verifica delle armature scelte'!$E$2=3,'Verifica delle armature scelte'!$E$2=5,'Verifica delle armature scelte'!$E$2=6,'Verifica delle armature scelte'!$E$2=11,'Verifica delle armature scelte'!$E$2=13,'Verifica delle armature scelte'!$E$2=17,'Verifica delle armature scelte'!$E$2=18,'Verifica delle armature scelte'!$E$2=19,'Verifica delle armature scelte'!$E$2=20),AB61,AB60)</f>
        <v>30</v>
      </c>
      <c r="F14" s="1050">
        <f>IF(OR('Verifica delle armature scelte'!$E$2=1,'Verifica delle armature scelte'!$E$2=2,'Verifica delle armature scelte'!$E$2=3,'Verifica delle armature scelte'!$E$2=5,'Verifica delle armature scelte'!$E$2=6,'Verifica delle armature scelte'!$E$2=11,'Verifica delle armature scelte'!$E$2=13,'Verifica delle armature scelte'!$E$2=17,'Verifica delle armature scelte'!$E$2=18,'Verifica delle armature scelte'!$E$2=19,'Verifica delle armature scelte'!$E$2=20),AB60,AB61)</f>
        <v>70</v>
      </c>
      <c r="G14" s="725">
        <v>4</v>
      </c>
      <c r="I14" s="815">
        <f>IF('Verifica delle armature scelte'!$E$2=1,PIL!A8,IF('Verifica delle armature scelte'!$E$2=2,PIL!A32,IF('Verifica delle armature scelte'!$E$2=3,PIL!A56,IF('Verifica delle armature scelte'!$E$2=4,PIL!A80,IF('Verifica delle armature scelte'!$E$2=5,PIL!A104,IF('Verifica delle armature scelte'!$E$2=6,PIL!A128,IF('Verifica delle armature scelte'!$E$2=7,PIL!A152,IF('Verifica delle armature scelte'!$E$2=8,PIL!A176,IF('Verifica delle armature scelte'!$E$2=9,PIL!A200,IF('Verifica delle armature scelte'!$E$2=10,PIL!A224,IF('Verifica delle armature scelte'!$E$2=11,PIL!A248,IF('Verifica delle armature scelte'!$E$2=12,PIL!A272,IF('Verifica delle armature scelte'!$E$2=13,PIL!A296,IF('Verifica delle armature scelte'!$E$2=14,PIL!A320,IF('Verifica delle armature scelte'!$E$2=15,PIL!A344,IF('Verifica delle armature scelte'!$E$2=16,PIL!A368,IF('Verifica delle armature scelte'!$E$2=17,PIL!A392,IF('Verifica delle armature scelte'!$E$2=18,PIL!A416,IF('Verifica delle armature scelte'!$E$2=19,PIL!A440,IF('Verifica delle armature scelte'!$E$2=20,PIL!A464,IF('Verifica delle armature scelte'!$E$2=21,PIL!A488,"")))))))))))))))))))))</f>
        <v>2</v>
      </c>
      <c r="J14" s="864">
        <f>IF('Verifica delle armature scelte'!$E$2=1,PIL!B8,IF('Verifica delle armature scelte'!$E$2=2,PIL!B32,IF('Verifica delle armature scelte'!$E$2=3,PIL!B56,IF('Verifica delle armature scelte'!$E$2=4,PIL!B80,IF('Verifica delle armature scelte'!$E$2=5,PIL!B104,IF('Verifica delle armature scelte'!$E$2=6,PIL!B128,IF('Verifica delle armature scelte'!$E$2=7,PIL!B152,IF('Verifica delle armature scelte'!$E$2=8,PIL!B176,IF('Verifica delle armature scelte'!$E$2=9,PIL!B200,IF('Verifica delle armature scelte'!$E$2=10,PIL!B224,IF('Verifica delle armature scelte'!$E$2=11,PIL!B248,IF('Verifica delle armature scelte'!$E$2=12,PIL!B272,IF('Verifica delle armature scelte'!$E$2=13,PIL!B296,IF('Verifica delle armature scelte'!$E$2=14,PIL!B320,IF('Verifica delle armature scelte'!$E$2=15,PIL!B344,IF('Verifica delle armature scelte'!$E$2=16,PIL!B368,IF('Verifica delle armature scelte'!$E$2=17,PIL!B392,IF('Verifica delle armature scelte'!$E$2=18,PIL!B416,IF('Verifica delle armature scelte'!$E$2=19,PIL!B440,IF('Verifica delle armature scelte'!$E$2=20,PIL!B464,IF('Verifica delle armature scelte'!$E$2=21,PIL!B488,"")))))))))))))))))))))</f>
        <v>4</v>
      </c>
      <c r="K14" s="795"/>
      <c r="L14" s="881">
        <f>IF('Verifica delle armature scelte'!$E$2=1,PIL!D8,IF('Verifica delle armature scelte'!$E$2=2,PIL!D32,IF('Verifica delle armature scelte'!$E$2=3,PIL!D56,IF('Verifica delle armature scelte'!$E$2=4,PIL!D80,IF('Verifica delle armature scelte'!$E$2=5,PIL!D104,IF('Verifica delle armature scelte'!$E$2=6,PIL!D128,IF('Verifica delle armature scelte'!$E$2=7,PIL!D152,IF('Verifica delle armature scelte'!$E$2=8,PIL!D176,IF('Verifica delle armature scelte'!$E$2=9,PIL!D200,IF('Verifica delle armature scelte'!$E$2=10,PIL!D224,IF('Verifica delle armature scelte'!$E$2=11,PIL!D248,IF('Verifica delle armature scelte'!$E$2=12,PIL!D272,IF('Verifica delle armature scelte'!$E$2=13,PIL!D296,IF('Verifica delle armature scelte'!$E$2=14,PIL!D320,IF('Verifica delle armature scelte'!$E$2=15,PIL!D344,IF('Verifica delle armature scelte'!$E$2=16,PIL!D368,IF('Verifica delle armature scelte'!$E$2=17,PIL!D392,IF('Verifica delle armature scelte'!$E$2=18,PIL!D416,IF('Verifica delle armature scelte'!$E$2=19,PIL!D440,IF('Verifica delle armature scelte'!$E$2=20,PIL!D464,IF('Verifica delle armature scelte'!$E$2=21,PIL!D488,"")))))))))))))))))))))</f>
        <v>5</v>
      </c>
      <c r="M14" s="898" t="s">
        <v>22</v>
      </c>
      <c r="N14" s="938">
        <f>IF('Verifica delle armature scelte'!$E$2=1,PIL!F8,IF('Verifica delle armature scelte'!$E$2=2,PIL!F32,IF('Verifica delle armature scelte'!$E$2=3,PIL!F56,IF('Verifica delle armature scelte'!$E$2=4,PIL!F80,IF('Verifica delle armature scelte'!$E$2=5,PIL!F104,IF('Verifica delle armature scelte'!$E$2=6,PIL!F128,IF('Verifica delle armature scelte'!$E$2=7,PIL!F152,IF('Verifica delle armature scelte'!$E$2=8,PIL!F176,IF('Verifica delle armature scelte'!$E$2=9,PIL!F200,IF('Verifica delle armature scelte'!$E$2=10,PIL!F224,IF('Verifica delle armature scelte'!$E$2=11,PIL!F248,IF('Verifica delle armature scelte'!$E$2=12,PIL!F272,IF('Verifica delle armature scelte'!$E$2=13,PIL!F296,IF('Verifica delle armature scelte'!$E$2=14,PIL!F320,IF('Verifica delle armature scelte'!$E$2=15,PIL!F344,IF('Verifica delle armature scelte'!$E$2=16,PIL!F368,IF('Verifica delle armature scelte'!$E$2=17,PIL!F392,IF('Verifica delle armature scelte'!$E$2=18,PIL!F416,IF('Verifica delle armature scelte'!$E$2=19,PIL!F440,IF('Verifica delle armature scelte'!$E$2=20,PIL!F464,IF('Verifica delle armature scelte'!$E$2=21,PIL!F488,"")))))))))))))))))))))</f>
        <v>-32.877000000000002</v>
      </c>
      <c r="O14" s="796">
        <f>IF('Verifica delle armature scelte'!$E$2=1,PIL!G8,IF('Verifica delle armature scelte'!$E$2=2,PIL!G32,IF('Verifica delle armature scelte'!$E$2=3,PIL!G56,IF('Verifica delle armature scelte'!$E$2=4,PIL!G80,IF('Verifica delle armature scelte'!$E$2=5,PIL!G104,IF('Verifica delle armature scelte'!$E$2=6,PIL!G128,IF('Verifica delle armature scelte'!$E$2=7,PIL!G152,IF('Verifica delle armature scelte'!$E$2=8,PIL!G176,IF('Verifica delle armature scelte'!$E$2=9,PIL!G200,IF('Verifica delle armature scelte'!$E$2=10,PIL!G224,IF('Verifica delle armature scelte'!$E$2=11,PIL!G248,IF('Verifica delle armature scelte'!$E$2=12,PIL!G272,IF('Verifica delle armature scelte'!$E$2=13,PIL!G296,IF('Verifica delle armature scelte'!$E$2=14,PIL!G320,IF('Verifica delle armature scelte'!$E$2=15,PIL!G344,IF('Verifica delle armature scelte'!$E$2=16,PIL!G368,IF('Verifica delle armature scelte'!$E$2=17,PIL!G392,IF('Verifica delle armature scelte'!$E$2=18,PIL!G416,IF('Verifica delle armature scelte'!$E$2=19,PIL!G440,IF('Verifica delle armature scelte'!$E$2=20,PIL!G464,IF('Verifica delle armature scelte'!$E$2=21,PIL!G488,"")))))))))))))))))))))</f>
        <v>-20.507999999999999</v>
      </c>
      <c r="P14" s="796">
        <f>IF('Verifica delle armature scelte'!$E$2=1,PIL!H8,IF('Verifica delle armature scelte'!$E$2=2,PIL!H32,IF('Verifica delle armature scelte'!$E$2=3,PIL!H56,IF('Verifica delle armature scelte'!$E$2=4,PIL!H80,IF('Verifica delle armature scelte'!$E$2=5,PIL!H104,IF('Verifica delle armature scelte'!$E$2=6,PIL!H128,IF('Verifica delle armature scelte'!$E$2=7,PIL!H152,IF('Verifica delle armature scelte'!$E$2=8,PIL!H176,IF('Verifica delle armature scelte'!$E$2=9,PIL!H200,IF('Verifica delle armature scelte'!$E$2=10,PIL!H224,IF('Verifica delle armature scelte'!$E$2=11,PIL!H248,IF('Verifica delle armature scelte'!$E$2=12,PIL!H272,IF('Verifica delle armature scelte'!$E$2=13,PIL!H296,IF('Verifica delle armature scelte'!$E$2=14,PIL!H320,IF('Verifica delle armature scelte'!$E$2=15,PIL!H344,IF('Verifica delle armature scelte'!$E$2=16,PIL!H368,IF('Verifica delle armature scelte'!$E$2=17,PIL!H392,IF('Verifica delle armature scelte'!$E$2=18,PIL!H416,IF('Verifica delle armature scelte'!$E$2=19,PIL!H440,IF('Verifica delle armature scelte'!$E$2=20,PIL!H464,IF('Verifica delle armature scelte'!$E$2=21,PIL!H488,"")))))))))))))))))))))</f>
        <v>37.776000000000003</v>
      </c>
      <c r="Q14" s="796">
        <f>IF('Verifica delle armature scelte'!$E$2=1,PIL!I8,IF('Verifica delle armature scelte'!$E$2=2,PIL!I32,IF('Verifica delle armature scelte'!$E$2=3,PIL!I56,IF('Verifica delle armature scelte'!$E$2=4,PIL!I80,IF('Verifica delle armature scelte'!$E$2=5,PIL!I104,IF('Verifica delle armature scelte'!$E$2=6,PIL!I128,IF('Verifica delle armature scelte'!$E$2=7,PIL!I152,IF('Verifica delle armature scelte'!$E$2=8,PIL!I176,IF('Verifica delle armature scelte'!$E$2=9,PIL!I200,IF('Verifica delle armature scelte'!$E$2=10,PIL!I224,IF('Verifica delle armature scelte'!$E$2=11,PIL!I248,IF('Verifica delle armature scelte'!$E$2=12,PIL!I272,IF('Verifica delle armature scelte'!$E$2=13,PIL!I296,IF('Verifica delle armature scelte'!$E$2=14,PIL!I320,IF('Verifica delle armature scelte'!$E$2=15,PIL!I344,IF('Verifica delle armature scelte'!$E$2=16,PIL!I368,IF('Verifica delle armature scelte'!$E$2=17,PIL!I392,IF('Verifica delle armature scelte'!$E$2=18,PIL!I416,IF('Verifica delle armature scelte'!$E$2=19,PIL!I440,IF('Verifica delle armature scelte'!$E$2=20,PIL!I464,IF('Verifica delle armature scelte'!$E$2=21,PIL!I488,"")))))))))))))))))))))</f>
        <v>-2.3119999999999998</v>
      </c>
      <c r="R14" s="796">
        <f>IF('Verifica delle armature scelte'!$E$2=1,PIL!J8,IF('Verifica delle armature scelte'!$E$2=2,PIL!J32,IF('Verifica delle armature scelte'!$E$2=3,PIL!J56,IF('Verifica delle armature scelte'!$E$2=4,PIL!J80,IF('Verifica delle armature scelte'!$E$2=5,PIL!J104,IF('Verifica delle armature scelte'!$E$2=6,PIL!J128,IF('Verifica delle armature scelte'!$E$2=7,PIL!J152,IF('Verifica delle armature scelte'!$E$2=8,PIL!J176,IF('Verifica delle armature scelte'!$E$2=9,PIL!J200,IF('Verifica delle armature scelte'!$E$2=10,PIL!J224,IF('Verifica delle armature scelte'!$E$2=11,PIL!J248,IF('Verifica delle armature scelte'!$E$2=12,PIL!J272,IF('Verifica delle armature scelte'!$E$2=13,PIL!J296,IF('Verifica delle armature scelte'!$E$2=14,PIL!J320,IF('Verifica delle armature scelte'!$E$2=15,PIL!J344,IF('Verifica delle armature scelte'!$E$2=16,PIL!J368,IF('Verifica delle armature scelte'!$E$2=17,PIL!J392,IF('Verifica delle armature scelte'!$E$2=18,PIL!J416,IF('Verifica delle armature scelte'!$E$2=19,PIL!J440,IF('Verifica delle armature scelte'!$E$2=20,PIL!J464,IF('Verifica delle armature scelte'!$E$2=21,PIL!J488,"")))))))))))))))))))))</f>
        <v>1.0640000000000001</v>
      </c>
      <c r="S14" s="816">
        <f>IF('Verifica delle armature scelte'!$E$2=1,PIL!K8,IF('Verifica delle armature scelte'!$E$2=2,PIL!K32,IF('Verifica delle armature scelte'!$E$2=3,PIL!K56,IF('Verifica delle armature scelte'!$E$2=4,PIL!K80,IF('Verifica delle armature scelte'!$E$2=5,PIL!K104,IF('Verifica delle armature scelte'!$E$2=6,PIL!K128,IF('Verifica delle armature scelte'!$E$2=7,PIL!K152,IF('Verifica delle armature scelte'!$E$2=8,PIL!K176,IF('Verifica delle armature scelte'!$E$2=9,PIL!K200,IF('Verifica delle armature scelte'!$E$2=10,PIL!K224,IF('Verifica delle armature scelte'!$E$2=11,PIL!K248,IF('Verifica delle armature scelte'!$E$2=12,PIL!K272,IF('Verifica delle armature scelte'!$E$2=13,PIL!K296,IF('Verifica delle armature scelte'!$E$2=14,PIL!K320,IF('Verifica delle armature scelte'!$E$2=15,PIL!K344,IF('Verifica delle armature scelte'!$E$2=16,PIL!K368,IF('Verifica delle armature scelte'!$E$2=17,PIL!K392,IF('Verifica delle armature scelte'!$E$2=18,PIL!K416,IF('Verifica delle armature scelte'!$E$2=19,PIL!K440,IF('Verifica delle armature scelte'!$E$2=20,PIL!K464,IF('Verifica delle armature scelte'!$E$2=21,PIL!K488,"")))))))))))))))))))))</f>
        <v>1.3819999999999999</v>
      </c>
      <c r="T14" s="917">
        <f t="shared" si="64"/>
        <v>38.840000000000003</v>
      </c>
      <c r="U14" s="796">
        <f t="shared" si="64"/>
        <v>-3.694</v>
      </c>
      <c r="V14" s="796">
        <f t="shared" si="65"/>
        <v>39.9482</v>
      </c>
      <c r="W14" s="796">
        <f t="shared" si="66"/>
        <v>-15.346</v>
      </c>
      <c r="X14" s="796">
        <f t="shared" si="67"/>
        <v>19.440200000000001</v>
      </c>
      <c r="Y14" s="796">
        <f t="shared" si="68"/>
        <v>-60.456199999999995</v>
      </c>
      <c r="Z14" s="796">
        <f t="shared" si="69"/>
        <v>-35.853999999999999</v>
      </c>
      <c r="AA14" s="816">
        <f t="shared" si="70"/>
        <v>-5.161999999999999</v>
      </c>
      <c r="AB14" s="1525"/>
      <c r="AC14" s="972" t="s">
        <v>23</v>
      </c>
      <c r="AD14" s="366">
        <f>N15+N19</f>
        <v>-365.95499999999998</v>
      </c>
      <c r="AE14" s="366">
        <f t="shared" ref="AE14:AI14" si="86">O15+O19</f>
        <v>-235.94800000000001</v>
      </c>
      <c r="AF14" s="366">
        <f t="shared" si="86"/>
        <v>39.808999999999997</v>
      </c>
      <c r="AG14" s="366">
        <f t="shared" si="86"/>
        <v>101.908</v>
      </c>
      <c r="AH14" s="366">
        <f t="shared" si="86"/>
        <v>-4.5879999999999992</v>
      </c>
      <c r="AI14" s="973">
        <f t="shared" si="86"/>
        <v>-7.3889999999999993</v>
      </c>
      <c r="AJ14" s="785"/>
      <c r="AK14" s="1471"/>
      <c r="AL14" s="972" t="str">
        <f>AC14</f>
        <v>N</v>
      </c>
      <c r="AM14" s="366">
        <f>N15+N19+IF($L15=2,$AI$69*1.3,IF($L15=3,$AI$67*1.3,IF($L15=4,$AI$65*1.3,IF($L15=5,$AI$63*1.3,IF($L15=6,$AI$61*1.3,"")))))</f>
        <v>-381.75</v>
      </c>
      <c r="AN14" s="366">
        <f>O15+O19+IF($L15=2,$AI$69,IF($L15=3,$AI$67,IF($L15=4,$AI$65,IF($L15=5,$AI$63,IF($L15=6,$AI$61,"")))))</f>
        <v>-248.09800000000001</v>
      </c>
      <c r="AO14" s="366">
        <f>AF14</f>
        <v>39.808999999999997</v>
      </c>
      <c r="AP14" s="366">
        <f t="shared" ref="AP14:AR14" si="87">AG14</f>
        <v>101.908</v>
      </c>
      <c r="AQ14" s="366">
        <f t="shared" si="87"/>
        <v>-4.5879999999999992</v>
      </c>
      <c r="AR14" s="973">
        <f t="shared" si="87"/>
        <v>-7.3889999999999993</v>
      </c>
      <c r="AS14" s="939">
        <f t="shared" si="73"/>
        <v>44.396999999999998</v>
      </c>
      <c r="AT14" s="835">
        <f t="shared" si="73"/>
        <v>109.297</v>
      </c>
      <c r="AU14" s="835">
        <f t="shared" si="74"/>
        <v>77.186099999999996</v>
      </c>
      <c r="AV14" s="835">
        <f t="shared" si="75"/>
        <v>122.61609999999999</v>
      </c>
      <c r="AW14" s="835">
        <f t="shared" si="76"/>
        <v>-170.9119</v>
      </c>
      <c r="AX14" s="835">
        <f t="shared" si="77"/>
        <v>-325.28410000000002</v>
      </c>
      <c r="AY14" s="835">
        <f t="shared" si="78"/>
        <v>-125.48190000000002</v>
      </c>
      <c r="AZ14" s="836">
        <f t="shared" si="79"/>
        <v>-370.71410000000003</v>
      </c>
      <c r="BA14" s="1550"/>
      <c r="BB14" s="1014" t="str">
        <f t="shared" si="80"/>
        <v>N</v>
      </c>
      <c r="BC14" s="49">
        <f t="shared" si="80"/>
        <v>-381.75</v>
      </c>
      <c r="BD14" s="49">
        <f t="shared" si="81"/>
        <v>-170.9119</v>
      </c>
      <c r="BE14" s="49">
        <f t="shared" si="61"/>
        <v>-325.28410000000002</v>
      </c>
      <c r="BF14" s="49">
        <f t="shared" si="61"/>
        <v>-125.48190000000002</v>
      </c>
      <c r="BG14" s="51">
        <f t="shared" si="61"/>
        <v>-370.71410000000003</v>
      </c>
      <c r="BI14" s="244"/>
      <c r="BK14" s="1091">
        <f t="shared" si="82"/>
        <v>-381.75</v>
      </c>
      <c r="BL14" s="1088">
        <f>BD14</f>
        <v>-170.9119</v>
      </c>
      <c r="BM14" s="49">
        <f t="shared" ref="BM14:BO14" si="88">BE14</f>
        <v>-325.28410000000002</v>
      </c>
      <c r="BN14" s="49">
        <f t="shared" si="88"/>
        <v>-125.48190000000002</v>
      </c>
      <c r="BO14" s="51">
        <f t="shared" si="88"/>
        <v>-370.71410000000003</v>
      </c>
      <c r="BP14" s="2"/>
      <c r="BQ14" s="1125" t="s">
        <v>385</v>
      </c>
      <c r="BR14" s="735">
        <f>E14*F14*$DB$57/10</f>
        <v>2975.7</v>
      </c>
      <c r="BS14" s="2"/>
      <c r="BT14" s="2"/>
      <c r="BU14" s="2"/>
      <c r="BV14" s="2"/>
      <c r="BW14" s="2"/>
      <c r="BX14" s="2"/>
      <c r="BY14" s="2"/>
      <c r="BZ14" s="434"/>
      <c r="CA14" s="2"/>
      <c r="CB14" s="2"/>
      <c r="CC14" s="2"/>
      <c r="CD14" s="2"/>
      <c r="CE14" s="2"/>
      <c r="CF14" s="2"/>
      <c r="CG14" s="2"/>
      <c r="CH14" s="1053" t="s">
        <v>391</v>
      </c>
      <c r="CI14" s="1057">
        <f>MAX(CG12,CG16)</f>
        <v>4.0272930648509266</v>
      </c>
      <c r="CJ14" s="1059" t="str">
        <f>IF(E14&gt;F14,"LUNGO","CORTO")</f>
        <v>CORTO</v>
      </c>
      <c r="CK14" s="1126">
        <f>IF(CJ14="corto",IF(CEILING((CI14)/$AL$57,1)&lt;2,2,CEILING((CI14)/$AL$57,1)),2)</f>
        <v>2</v>
      </c>
      <c r="CL14" s="1061" t="s">
        <v>125</v>
      </c>
      <c r="CM14" s="52">
        <f>IF(CJ14="corto",0,CEILING((CI14-2*$AL$57)/$AL$58,1))</f>
        <v>0</v>
      </c>
      <c r="CN14" s="952">
        <f>IF(CJ14="corto",0,CEILING((CI14-2*$AL$57)/$AL$57,1))</f>
        <v>0</v>
      </c>
      <c r="CO14" s="2"/>
      <c r="CP14" s="959">
        <f>IF($CJ14="CORTO",CP55,CP56)</f>
        <v>3</v>
      </c>
      <c r="CQ14" s="1064">
        <f>IF($CJ14="CORTO",CQ55,CQ56)</f>
        <v>20</v>
      </c>
      <c r="CR14" s="1115">
        <f>IF($CJ14="CORTO",CR55,CR56)</f>
        <v>0</v>
      </c>
      <c r="CS14" s="1151">
        <f>IF($CJ14="CORTO",CS55,CS56)</f>
        <v>16</v>
      </c>
      <c r="CT14" s="1083"/>
      <c r="CU14" s="1085">
        <f>CP14*PI()*(CQ14/10)^2/4+CR14*PI()*(CS14/10)^2/4</f>
        <v>9.4247779607693793</v>
      </c>
      <c r="CV14" s="2"/>
      <c r="CW14" s="1133" t="s">
        <v>397</v>
      </c>
      <c r="CX14" s="1116">
        <f>2*CU14*$DD$57/10</f>
        <v>737.58312320981167</v>
      </c>
      <c r="CY14" s="2"/>
      <c r="CZ14" s="1115" t="s">
        <v>402</v>
      </c>
      <c r="DA14" s="232">
        <f>(ABS(BK12)/ABS(DA12))^1.5+(ABS(BK13)/ABS(DA13))^1.5</f>
        <v>0.17304693874896088</v>
      </c>
      <c r="DB14" s="232">
        <f t="shared" ref="DB14:DE14" si="89">(ABS(BL12)/ABS(DB12))^1.5+(ABS(BL13)/ABS(DB13))^1.5</f>
        <v>0.81509299605787522</v>
      </c>
      <c r="DC14" s="232">
        <f t="shared" si="89"/>
        <v>0.63618030655435431</v>
      </c>
      <c r="DD14" s="232">
        <f t="shared" si="89"/>
        <v>0.61399139763731259</v>
      </c>
      <c r="DE14" s="232">
        <f t="shared" si="89"/>
        <v>0.36650648253515378</v>
      </c>
      <c r="DF14" s="1104"/>
      <c r="DG14" s="2"/>
      <c r="DH14" s="1246" t="str">
        <f>IF(DH13&gt;$DB$48,"Verifica","non Verifica")</f>
        <v>Verifica</v>
      </c>
      <c r="DI14" s="1246" t="str">
        <f t="shared" ref="DI14:DL14" si="90">IF(DI13&gt;$DB$48,"Verifica","non Verifica")</f>
        <v>Verifica</v>
      </c>
      <c r="DJ14" s="1246" t="str">
        <f t="shared" si="90"/>
        <v>Verifica</v>
      </c>
      <c r="DK14" s="1246" t="str">
        <f t="shared" si="90"/>
        <v>Verifica</v>
      </c>
      <c r="DL14" s="1246" t="str">
        <f t="shared" si="90"/>
        <v>Verifica</v>
      </c>
      <c r="DN14" s="1102" t="s">
        <v>418</v>
      </c>
      <c r="DO14" s="670">
        <f>$DO13*(DA12+DA16)/($C17-$C13)*100</f>
        <v>275.76281741143379</v>
      </c>
      <c r="DP14" s="670">
        <f t="shared" ref="DP14" si="91">$DO13*(DB12+DB16)/($C17-$C13)*100</f>
        <v>234.03068180795873</v>
      </c>
      <c r="DQ14" s="670">
        <f t="shared" ref="DQ14" si="92">$DO13*(DC12+DC16)/($C17-$C13)*100</f>
        <v>264.80868338108638</v>
      </c>
      <c r="DR14" s="670">
        <f t="shared" ref="DR14" si="93">$DO13*(DD12+DD16)/($C17-$C13)*100</f>
        <v>224.46303624145497</v>
      </c>
      <c r="DS14" s="670">
        <f t="shared" ref="DS14" si="94">$DO13*(DE12+DE16)/($C17-$C13)*100</f>
        <v>273.34433911336475</v>
      </c>
      <c r="DU14" s="670"/>
      <c r="DV14" s="483" t="s">
        <v>425</v>
      </c>
      <c r="DW14" s="1166">
        <f>1/6*C18</f>
        <v>55.833333333333329</v>
      </c>
      <c r="DX14" s="483"/>
      <c r="DY14" s="1154">
        <v>17.5</v>
      </c>
      <c r="DZ14" s="2"/>
      <c r="EA14" s="1164" t="s">
        <v>430</v>
      </c>
      <c r="EB14" s="1153">
        <f>C18-EB13-EB15</f>
        <v>195</v>
      </c>
      <c r="EC14" s="1167" t="s">
        <v>433</v>
      </c>
      <c r="ED14" s="2"/>
      <c r="EE14" s="647" t="s">
        <v>435</v>
      </c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1512"/>
      <c r="FE14" s="1512"/>
      <c r="FF14" s="1512"/>
      <c r="FG14" s="151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1104"/>
    </row>
    <row r="15" spans="2:177" ht="21" customHeight="1" thickBot="1" x14ac:dyDescent="0.35">
      <c r="B15" s="1115" t="s">
        <v>271</v>
      </c>
      <c r="C15" s="1115">
        <f>C13/2</f>
        <v>30</v>
      </c>
      <c r="D15" s="1115" t="s">
        <v>122</v>
      </c>
      <c r="I15" s="815">
        <f>IF('Verifica delle armature scelte'!$E$2=1,PIL!A9,IF('Verifica delle armature scelte'!$E$2=2,PIL!A33,IF('Verifica delle armature scelte'!$E$2=3,PIL!A57,IF('Verifica delle armature scelte'!$E$2=4,PIL!A81,IF('Verifica delle armature scelte'!$E$2=5,PIL!A105,IF('Verifica delle armature scelte'!$E$2=6,PIL!A129,IF('Verifica delle armature scelte'!$E$2=7,PIL!A153,IF('Verifica delle armature scelte'!$E$2=8,PIL!A177,IF('Verifica delle armature scelte'!$E$2=9,PIL!A201,IF('Verifica delle armature scelte'!$E$2=10,PIL!A225,IF('Verifica delle armature scelte'!$E$2=11,PIL!A249,IF('Verifica delle armature scelte'!$E$2=12,PIL!A273,IF('Verifica delle armature scelte'!$E$2=13,PIL!A297,IF('Verifica delle armature scelte'!$E$2=14,PIL!A321,IF('Verifica delle armature scelte'!$E$2=15,PIL!A345,IF('Verifica delle armature scelte'!$E$2=16,PIL!A369,IF('Verifica delle armature scelte'!$E$2=17,PIL!A393,IF('Verifica delle armature scelte'!$E$2=18,PIL!A417,IF('Verifica delle armature scelte'!$E$2=19,PIL!A441,IF('Verifica delle armature scelte'!$E$2=20,PIL!A465,IF('Verifica delle armature scelte'!$E$2=21,PIL!A489,"")))))))))))))))))))))</f>
        <v>2</v>
      </c>
      <c r="J15" s="864">
        <f>IF('Verifica delle armature scelte'!$E$2=1,PIL!B9,IF('Verifica delle armature scelte'!$E$2=2,PIL!B33,IF('Verifica delle armature scelte'!$E$2=3,PIL!B57,IF('Verifica delle armature scelte'!$E$2=4,PIL!B81,IF('Verifica delle armature scelte'!$E$2=5,PIL!B105,IF('Verifica delle armature scelte'!$E$2=6,PIL!B129,IF('Verifica delle armature scelte'!$E$2=7,PIL!B153,IF('Verifica delle armature scelte'!$E$2=8,PIL!B177,IF('Verifica delle armature scelte'!$E$2=9,PIL!B201,IF('Verifica delle armature scelte'!$E$2=10,PIL!B225,IF('Verifica delle armature scelte'!$E$2=11,PIL!B249,IF('Verifica delle armature scelte'!$E$2=12,PIL!B273,IF('Verifica delle armature scelte'!$E$2=13,PIL!B297,IF('Verifica delle armature scelte'!$E$2=14,PIL!B321,IF('Verifica delle armature scelte'!$E$2=15,PIL!B345,IF('Verifica delle armature scelte'!$E$2=16,PIL!B369,IF('Verifica delle armature scelte'!$E$2=17,PIL!B393,IF('Verifica delle armature scelte'!$E$2=18,PIL!B417,IF('Verifica delle armature scelte'!$E$2=19,PIL!B441,IF('Verifica delle armature scelte'!$E$2=20,PIL!B465,IF('Verifica delle armature scelte'!$E$2=21,PIL!B489,"")))))))))))))))))))))</f>
        <v>4</v>
      </c>
      <c r="K15" s="795"/>
      <c r="L15" s="881">
        <f>IF('Verifica delle armature scelte'!$E$2=1,PIL!D9,IF('Verifica delle armature scelte'!$E$2=2,PIL!D33,IF('Verifica delle armature scelte'!$E$2=3,PIL!D57,IF('Verifica delle armature scelte'!$E$2=4,PIL!D81,IF('Verifica delle armature scelte'!$E$2=5,PIL!D105,IF('Verifica delle armature scelte'!$E$2=6,PIL!D129,IF('Verifica delle armature scelte'!$E$2=7,PIL!D153,IF('Verifica delle armature scelte'!$E$2=8,PIL!D177,IF('Verifica delle armature scelte'!$E$2=9,PIL!D201,IF('Verifica delle armature scelte'!$E$2=10,PIL!D225,IF('Verifica delle armature scelte'!$E$2=11,PIL!D249,IF('Verifica delle armature scelte'!$E$2=12,PIL!D273,IF('Verifica delle armature scelte'!$E$2=13,PIL!D297,IF('Verifica delle armature scelte'!$E$2=14,PIL!D321,IF('Verifica delle armature scelte'!$E$2=15,PIL!D345,IF('Verifica delle armature scelte'!$E$2=16,PIL!D369,IF('Verifica delle armature scelte'!$E$2=17,PIL!D393,IF('Verifica delle armature scelte'!$E$2=18,PIL!D417,IF('Verifica delle armature scelte'!$E$2=19,PIL!D441,IF('Verifica delle armature scelte'!$E$2=20,PIL!D465,IF('Verifica delle armature scelte'!$E$2=21,PIL!D489,"")))))))))))))))))))))</f>
        <v>5</v>
      </c>
      <c r="M15" s="898" t="s">
        <v>333</v>
      </c>
      <c r="N15" s="938">
        <f>IF('Verifica delle armature scelte'!$E$2=1,PIL!F9,IF('Verifica delle armature scelte'!$E$2=2,PIL!F33,IF('Verifica delle armature scelte'!$E$2=3,PIL!F57,IF('Verifica delle armature scelte'!$E$2=4,PIL!F81,IF('Verifica delle armature scelte'!$E$2=5,PIL!F105,IF('Verifica delle armature scelte'!$E$2=6,PIL!F129,IF('Verifica delle armature scelte'!$E$2=7,PIL!F153,IF('Verifica delle armature scelte'!$E$2=8,PIL!F177,IF('Verifica delle armature scelte'!$E$2=9,PIL!F201,IF('Verifica delle armature scelte'!$E$2=10,PIL!F225,IF('Verifica delle armature scelte'!$E$2=11,PIL!F249,IF('Verifica delle armature scelte'!$E$2=12,PIL!F273,IF('Verifica delle armature scelte'!$E$2=13,PIL!F297,IF('Verifica delle armature scelte'!$E$2=14,PIL!F321,IF('Verifica delle armature scelte'!$E$2=15,PIL!F345,IF('Verifica delle armature scelte'!$E$2=16,PIL!F369,IF('Verifica delle armature scelte'!$E$2=17,PIL!F393,IF('Verifica delle armature scelte'!$E$2=18,PIL!F417,IF('Verifica delle armature scelte'!$E$2=19,PIL!F441,IF('Verifica delle armature scelte'!$E$2=20,PIL!F465,IF('Verifica delle armature scelte'!$E$2=21,PIL!F489,"")))))))))))))))))))))</f>
        <v>-283.45499999999998</v>
      </c>
      <c r="O15" s="796">
        <f>IF('Verifica delle armature scelte'!$E$2=1,PIL!G9,IF('Verifica delle armature scelte'!$E$2=2,PIL!G33,IF('Verifica delle armature scelte'!$E$2=3,PIL!G57,IF('Verifica delle armature scelte'!$E$2=4,PIL!G81,IF('Verifica delle armature scelte'!$E$2=5,PIL!G105,IF('Verifica delle armature scelte'!$E$2=6,PIL!G129,IF('Verifica delle armature scelte'!$E$2=7,PIL!G153,IF('Verifica delle armature scelte'!$E$2=8,PIL!G177,IF('Verifica delle armature scelte'!$E$2=9,PIL!G201,IF('Verifica delle armature scelte'!$E$2=10,PIL!G225,IF('Verifica delle armature scelte'!$E$2=11,PIL!G249,IF('Verifica delle armature scelte'!$E$2=12,PIL!G273,IF('Verifica delle armature scelte'!$E$2=13,PIL!G297,IF('Verifica delle armature scelte'!$E$2=14,PIL!G321,IF('Verifica delle armature scelte'!$E$2=15,PIL!G345,IF('Verifica delle armature scelte'!$E$2=16,PIL!G369,IF('Verifica delle armature scelte'!$E$2=17,PIL!G393,IF('Verifica delle armature scelte'!$E$2=18,PIL!G417,IF('Verifica delle armature scelte'!$E$2=19,PIL!G441,IF('Verifica delle armature scelte'!$E$2=20,PIL!G465,IF('Verifica delle armature scelte'!$E$2=21,PIL!G489,"")))))))))))))))))))))</f>
        <v>-176.76400000000001</v>
      </c>
      <c r="P15" s="796">
        <f>IF('Verifica delle armature scelte'!$E$2=1,PIL!H9,IF('Verifica delle armature scelte'!$E$2=2,PIL!H33,IF('Verifica delle armature scelte'!$E$2=3,PIL!H57,IF('Verifica delle armature scelte'!$E$2=4,PIL!H81,IF('Verifica delle armature scelte'!$E$2=5,PIL!H105,IF('Verifica delle armature scelte'!$E$2=6,PIL!H129,IF('Verifica delle armature scelte'!$E$2=7,PIL!H153,IF('Verifica delle armature scelte'!$E$2=8,PIL!H177,IF('Verifica delle armature scelte'!$E$2=9,PIL!H201,IF('Verifica delle armature scelte'!$E$2=10,PIL!H225,IF('Verifica delle armature scelte'!$E$2=11,PIL!H249,IF('Verifica delle armature scelte'!$E$2=12,PIL!H273,IF('Verifica delle armature scelte'!$E$2=13,PIL!H297,IF('Verifica delle armature scelte'!$E$2=14,PIL!H321,IF('Verifica delle armature scelte'!$E$2=15,PIL!H345,IF('Verifica delle armature scelte'!$E$2=16,PIL!H369,IF('Verifica delle armature scelte'!$E$2=17,PIL!H393,IF('Verifica delle armature scelte'!$E$2=18,PIL!H417,IF('Verifica delle armature scelte'!$E$2=19,PIL!H441,IF('Verifica delle armature scelte'!$E$2=20,PIL!H465,IF('Verifica delle armature scelte'!$E$2=21,PIL!H489,"")))))))))))))))))))))</f>
        <v>53.356000000000002</v>
      </c>
      <c r="Q15" s="796">
        <f>IF('Verifica delle armature scelte'!$E$2=1,PIL!I9,IF('Verifica delle armature scelte'!$E$2=2,PIL!I33,IF('Verifica delle armature scelte'!$E$2=3,PIL!I57,IF('Verifica delle armature scelte'!$E$2=4,PIL!I81,IF('Verifica delle armature scelte'!$E$2=5,PIL!I105,IF('Verifica delle armature scelte'!$E$2=6,PIL!I129,IF('Verifica delle armature scelte'!$E$2=7,PIL!I153,IF('Verifica delle armature scelte'!$E$2=8,PIL!I177,IF('Verifica delle armature scelte'!$E$2=9,PIL!I201,IF('Verifica delle armature scelte'!$E$2=10,PIL!I225,IF('Verifica delle armature scelte'!$E$2=11,PIL!I249,IF('Verifica delle armature scelte'!$E$2=12,PIL!I273,IF('Verifica delle armature scelte'!$E$2=13,PIL!I297,IF('Verifica delle armature scelte'!$E$2=14,PIL!I321,IF('Verifica delle armature scelte'!$E$2=15,PIL!I345,IF('Verifica delle armature scelte'!$E$2=16,PIL!I369,IF('Verifica delle armature scelte'!$E$2=17,PIL!I393,IF('Verifica delle armature scelte'!$E$2=18,PIL!I417,IF('Verifica delle armature scelte'!$E$2=19,PIL!I441,IF('Verifica delle armature scelte'!$E$2=20,PIL!I465,IF('Verifica delle armature scelte'!$E$2=21,PIL!I489,"")))))))))))))))))))))</f>
        <v>-3.4889999999999999</v>
      </c>
      <c r="R15" s="796">
        <f>IF('Verifica delle armature scelte'!$E$2=1,PIL!J9,IF('Verifica delle armature scelte'!$E$2=2,PIL!J33,IF('Verifica delle armature scelte'!$E$2=3,PIL!J57,IF('Verifica delle armature scelte'!$E$2=4,PIL!J81,IF('Verifica delle armature scelte'!$E$2=5,PIL!J105,IF('Verifica delle armature scelte'!$E$2=6,PIL!J129,IF('Verifica delle armature scelte'!$E$2=7,PIL!J153,IF('Verifica delle armature scelte'!$E$2=8,PIL!J177,IF('Verifica delle armature scelte'!$E$2=9,PIL!J201,IF('Verifica delle armature scelte'!$E$2=10,PIL!J225,IF('Verifica delle armature scelte'!$E$2=11,PIL!J249,IF('Verifica delle armature scelte'!$E$2=12,PIL!J273,IF('Verifica delle armature scelte'!$E$2=13,PIL!J297,IF('Verifica delle armature scelte'!$E$2=14,PIL!J321,IF('Verifica delle armature scelte'!$E$2=15,PIL!J345,IF('Verifica delle armature scelte'!$E$2=16,PIL!J369,IF('Verifica delle armature scelte'!$E$2=17,PIL!J393,IF('Verifica delle armature scelte'!$E$2=18,PIL!J417,IF('Verifica delle armature scelte'!$E$2=19,PIL!J441,IF('Verifica delle armature scelte'!$E$2=20,PIL!J465,IF('Verifica delle armature scelte'!$E$2=21,PIL!J489,"")))))))))))))))))))))</f>
        <v>1.331</v>
      </c>
      <c r="S15" s="816">
        <f>IF('Verifica delle armature scelte'!$E$2=1,PIL!K9,IF('Verifica delle armature scelte'!$E$2=2,PIL!K33,IF('Verifica delle armature scelte'!$E$2=3,PIL!K57,IF('Verifica delle armature scelte'!$E$2=4,PIL!K81,IF('Verifica delle armature scelte'!$E$2=5,PIL!K105,IF('Verifica delle armature scelte'!$E$2=6,PIL!K129,IF('Verifica delle armature scelte'!$E$2=7,PIL!K153,IF('Verifica delle armature scelte'!$E$2=8,PIL!K177,IF('Verifica delle armature scelte'!$E$2=9,PIL!K201,IF('Verifica delle armature scelte'!$E$2=10,PIL!K225,IF('Verifica delle armature scelte'!$E$2=11,PIL!K249,IF('Verifica delle armature scelte'!$E$2=12,PIL!K273,IF('Verifica delle armature scelte'!$E$2=13,PIL!K297,IF('Verifica delle armature scelte'!$E$2=14,PIL!K321,IF('Verifica delle armature scelte'!$E$2=15,PIL!K345,IF('Verifica delle armature scelte'!$E$2=16,PIL!K369,IF('Verifica delle armature scelte'!$E$2=17,PIL!K393,IF('Verifica delle armature scelte'!$E$2=18,PIL!K417,IF('Verifica delle armature scelte'!$E$2=19,PIL!K441,IF('Verifica delle armature scelte'!$E$2=20,PIL!K465,IF('Verifica delle armature scelte'!$E$2=21,PIL!K489,"")))))))))))))))))))))</f>
        <v>1.9490000000000001</v>
      </c>
      <c r="T15" s="917">
        <f t="shared" si="64"/>
        <v>54.687000000000005</v>
      </c>
      <c r="U15" s="796">
        <f t="shared" si="64"/>
        <v>-5.4379999999999997</v>
      </c>
      <c r="V15" s="796">
        <f t="shared" si="65"/>
        <v>56.318400000000004</v>
      </c>
      <c r="W15" s="796">
        <f t="shared" si="66"/>
        <v>-21.844100000000001</v>
      </c>
      <c r="X15" s="796">
        <f t="shared" si="67"/>
        <v>-120.44560000000001</v>
      </c>
      <c r="Y15" s="796">
        <f>O15-V15</f>
        <v>-233.08240000000001</v>
      </c>
      <c r="Z15" s="796">
        <f>O15+W15</f>
        <v>-198.60810000000001</v>
      </c>
      <c r="AA15" s="816">
        <f t="shared" si="70"/>
        <v>-154.91990000000001</v>
      </c>
      <c r="AB15" s="974"/>
      <c r="AC15" s="785"/>
      <c r="AD15" s="786"/>
      <c r="AE15" s="786"/>
      <c r="AF15" s="786"/>
      <c r="AG15" s="786"/>
      <c r="AH15" s="786"/>
      <c r="AI15" s="786"/>
      <c r="AJ15" s="785"/>
      <c r="AK15" s="785"/>
      <c r="AL15" s="1135"/>
      <c r="AM15" s="786"/>
      <c r="AN15" s="786"/>
      <c r="AO15" s="786"/>
      <c r="AP15" s="786"/>
      <c r="AQ15" s="786"/>
      <c r="AR15" s="1037"/>
      <c r="AS15" s="1135"/>
      <c r="AT15" s="785"/>
      <c r="AU15" s="785"/>
      <c r="AV15" s="785"/>
      <c r="AW15" s="785"/>
      <c r="AX15" s="785"/>
      <c r="AY15" s="785"/>
      <c r="AZ15" s="1021"/>
      <c r="BA15" s="1550"/>
      <c r="BB15" s="1123"/>
      <c r="BC15" s="6"/>
      <c r="BD15" s="6"/>
      <c r="BE15" s="6"/>
      <c r="BF15" s="6"/>
      <c r="BG15" s="6"/>
      <c r="BI15" s="440"/>
      <c r="BL15" s="1045"/>
      <c r="BM15" s="1045"/>
      <c r="BN15" s="1045"/>
      <c r="BO15" s="1045"/>
      <c r="BP15" s="2"/>
      <c r="BQ15" s="2"/>
      <c r="BR15" s="4"/>
      <c r="BS15" s="2"/>
      <c r="BT15" s="2"/>
      <c r="BU15" s="2"/>
      <c r="BV15" s="2"/>
      <c r="BW15" s="2"/>
      <c r="BX15" s="2"/>
      <c r="BY15" s="2"/>
      <c r="BZ15" s="434"/>
      <c r="CA15" s="2"/>
      <c r="CB15" s="2"/>
      <c r="CC15" s="2"/>
      <c r="CD15" s="2"/>
      <c r="CE15" s="2"/>
      <c r="CF15" s="2"/>
      <c r="CG15" s="2"/>
      <c r="CH15" s="1129" t="s">
        <v>392</v>
      </c>
      <c r="CI15" s="1058">
        <f>MAX(CG13,CG17)</f>
        <v>9.506706525957128</v>
      </c>
      <c r="CJ15" s="1060" t="str">
        <f>IF(F14&gt;E14,"LUNGO","CORTO")</f>
        <v>LUNGO</v>
      </c>
      <c r="CK15" s="1127">
        <f>IF(CJ15="corto",IF(CEILING((CI15)/$AL$57,1)&lt;2,2,CEILING((CI15)/$AL$57,1)),2)</f>
        <v>2</v>
      </c>
      <c r="CL15" s="1062" t="s">
        <v>125</v>
      </c>
      <c r="CM15" s="1125">
        <f>IF(CJ15="corto",0,CEILING((CI15-2*$AL$57)/$AL$58,1))</f>
        <v>2</v>
      </c>
      <c r="CN15" s="725">
        <f>IF(CJ15="corto",0,CEILING((CI15-2*$AL$57)/$AL$57,1))</f>
        <v>2</v>
      </c>
      <c r="CO15" s="2"/>
      <c r="CP15" s="1125">
        <f>IF($CJ14="CORTO",CP56,CP55)</f>
        <v>2</v>
      </c>
      <c r="CQ15" s="1098">
        <f>IF($CJ14="CORTO",CQ56,CQ55)</f>
        <v>20</v>
      </c>
      <c r="CR15" s="1127">
        <f>IF($CJ14="CORTO",CR56,CR55)</f>
        <v>2</v>
      </c>
      <c r="CS15" s="1152">
        <f>IF($CJ14="CORTO",CS56,CS55)</f>
        <v>20</v>
      </c>
      <c r="CT15" s="1083"/>
      <c r="CU15" s="1085">
        <f>CP15*PI()*(CQ15/10)^2/4+CR15*PI()*(CS15/10)^2/4</f>
        <v>12.566370614359172</v>
      </c>
      <c r="CV15" s="2"/>
      <c r="CW15" s="1133" t="s">
        <v>326</v>
      </c>
      <c r="CX15" s="1116">
        <f>1/(1+2*CX14/BR14)+1</f>
        <v>1.668566484646381</v>
      </c>
      <c r="CY15" s="2"/>
      <c r="CZ15" s="2"/>
      <c r="DA15" s="2"/>
      <c r="DB15" s="2"/>
      <c r="DC15" s="2"/>
      <c r="DD15" s="2"/>
      <c r="DE15" s="2"/>
      <c r="DF15" s="1104"/>
      <c r="DG15" s="2"/>
      <c r="DH15" s="1246" t="s">
        <v>207</v>
      </c>
      <c r="DI15" s="1246"/>
      <c r="DJ15" s="1246"/>
      <c r="DK15" s="1246"/>
      <c r="DL15" s="1246"/>
      <c r="DN15" s="1102" t="s">
        <v>419</v>
      </c>
      <c r="DO15" s="670">
        <f>$DO13*(DA13+DA17)/($C17-$C13)*100</f>
        <v>124.05279292184078</v>
      </c>
      <c r="DP15" s="670">
        <f t="shared" ref="DP15" si="95">$DO13*(DB13+DB17)/($C17-$C13)*100</f>
        <v>105.2794571081147</v>
      </c>
      <c r="DQ15" s="670">
        <f t="shared" ref="DQ15" si="96">$DO13*(DC13+DC17)/($C17-$C13)*100</f>
        <v>119.12504039428617</v>
      </c>
      <c r="DR15" s="670">
        <f t="shared" ref="DR15" si="97">$DO13*(DD13+DD17)/($C17-$C13)*100</f>
        <v>100.97542088832145</v>
      </c>
      <c r="DS15" s="670">
        <f t="shared" ref="DS15" si="98">$DO13*(DE13+DE17)/($C17-$C13)*100</f>
        <v>122.964832658334</v>
      </c>
      <c r="DU15" s="670"/>
      <c r="DV15" s="483" t="s">
        <v>426</v>
      </c>
      <c r="DW15" s="1154">
        <v>45</v>
      </c>
      <c r="DX15" s="483" t="s">
        <v>429</v>
      </c>
      <c r="DY15" s="1154">
        <f>8*MIN($AK$57/10,$AK$58/10)</f>
        <v>12.8</v>
      </c>
      <c r="DZ15" s="2"/>
      <c r="EA15" s="1164" t="s">
        <v>143</v>
      </c>
      <c r="EB15" s="1153">
        <f>DV17</f>
        <v>70</v>
      </c>
      <c r="EC15" s="1167" t="s">
        <v>431</v>
      </c>
      <c r="ED15" s="2"/>
      <c r="EE15" s="647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1104"/>
    </row>
    <row r="16" spans="2:177" ht="21" customHeight="1" thickBot="1" x14ac:dyDescent="0.35">
      <c r="B16" s="1115" t="s">
        <v>272</v>
      </c>
      <c r="C16" s="1115">
        <f>C14/2</f>
        <v>35</v>
      </c>
      <c r="D16" s="1115" t="s">
        <v>122</v>
      </c>
      <c r="I16" s="815">
        <f>IF('Verifica delle armature scelte'!$E$2=1,PIL!A726,IF('Verifica delle armature scelte'!$E$2=2,PIL!A822,IF('Verifica delle armature scelte'!$E$2=3,PIL!A918,IF('Verifica delle armature scelte'!$E$2=4,PIL!A510,IF('Verifica delle armature scelte'!$E$2=5,PIL!A582,IF('Verifica delle armature scelte'!$E$2=6,PIL!A654,IF('Verifica delle armature scelte'!$E$2=7,PIL!A750,IF('Verifica delle armature scelte'!$E$2=8,PIL!A846,IF('Verifica delle armature scelte'!$E$2=9,PIL!A942,IF('Verifica delle armature scelte'!$E$2=10,PIL!A534,IF('Verifica delle armature scelte'!$E$2=11,PIL!A606,IF('Verifica delle armature scelte'!$E$2=12,PIL!A678,IF('Verifica delle armature scelte'!$E$2=13,PIL!A774,IF('Verifica delle armature scelte'!$E$2=14,PIL!A870,IF('Verifica delle armature scelte'!$E$2=15,PIL!A966,IF('Verifica delle armature scelte'!$E$2=16,PIL!A558,IF('Verifica delle armature scelte'!$E$2=17,PIL!A630,IF('Verifica delle armature scelte'!$E$2=18,PIL!A702,IF('Verifica delle armature scelte'!$E$2=19,PIL!A798,IF('Verifica delle armature scelte'!$E$2=20,PIL!A894,IF('Verifica delle armature scelte'!$E$2=21,PIL!A990,"")))))))))))))))))))))</f>
        <v>5</v>
      </c>
      <c r="J16" s="864">
        <f>IF('Verifica delle armature scelte'!$E$2=1,PIL!B726,IF('Verifica delle armature scelte'!$E$2=2,PIL!B822,IF('Verifica delle armature scelte'!$E$2=3,PIL!B918,IF('Verifica delle armature scelte'!$E$2=4,PIL!B510,IF('Verifica delle armature scelte'!$E$2=5,PIL!B582,IF('Verifica delle armature scelte'!$E$2=6,PIL!B654,IF('Verifica delle armature scelte'!$E$2=7,PIL!B750,IF('Verifica delle armature scelte'!$E$2=8,PIL!B846,IF('Verifica delle armature scelte'!$E$2=9,PIL!B942,IF('Verifica delle armature scelte'!$E$2=10,PIL!B534,IF('Verifica delle armature scelte'!$E$2=11,PIL!B606,IF('Verifica delle armature scelte'!$E$2=12,PIL!B678,IF('Verifica delle armature scelte'!$E$2=13,PIL!B774,IF('Verifica delle armature scelte'!$E$2=14,PIL!B870,IF('Verifica delle armature scelte'!$E$2=15,PIL!B966,IF('Verifica delle armature scelte'!$E$2=16,PIL!B558,IF('Verifica delle armature scelte'!$E$2=17,PIL!B630,IF('Verifica delle armature scelte'!$E$2=18,PIL!B702,IF('Verifica delle armature scelte'!$E$2=19,PIL!B798,IF('Verifica delle armature scelte'!$E$2=20,PIL!B894,IF('Verifica delle armature scelte'!$E$2=21,PIL!B990,"")))))))))))))))))))))</f>
        <v>4</v>
      </c>
      <c r="K16" s="795"/>
      <c r="L16" s="881">
        <f>IF('Verifica delle armature scelte'!$E$2=1,PIL!D726,IF('Verifica delle armature scelte'!$E$2=2,PIL!D822,IF('Verifica delle armature scelte'!$E$2=3,PIL!D918,IF('Verifica delle armature scelte'!$E$2=4,PIL!D510,IF('Verifica delle armature scelte'!$E$2=5,PIL!D582,IF('Verifica delle armature scelte'!$E$2=6,PIL!D654,IF('Verifica delle armature scelte'!$E$2=7,PIL!D750,IF('Verifica delle armature scelte'!$E$2=8,PIL!D846,IF('Verifica delle armature scelte'!$E$2=9,PIL!D942,IF('Verifica delle armature scelte'!$E$2=10,PIL!D534,IF('Verifica delle armature scelte'!$E$2=11,PIL!D606,IF('Verifica delle armature scelte'!$E$2=12,PIL!D678,IF('Verifica delle armature scelte'!$E$2=13,PIL!D774,IF('Verifica delle armature scelte'!$E$2=14,PIL!D870,IF('Verifica delle armature scelte'!$E$2=15,PIL!D966,IF('Verifica delle armature scelte'!$E$2=16,PIL!D558,IF('Verifica delle armature scelte'!$E$2=17,PIL!D630,IF('Verifica delle armature scelte'!$E$2=18,PIL!D702,IF('Verifica delle armature scelte'!$E$2=19,PIL!D798,IF('Verifica delle armature scelte'!$E$2=20,PIL!D894,IF('Verifica delle armature scelte'!$E$2=21,PIL!D990,"")))))))))))))))))))))</f>
        <v>5</v>
      </c>
      <c r="M16" s="898" t="s">
        <v>336</v>
      </c>
      <c r="N16" s="938">
        <f>IF('Verifica delle armature scelte'!$E$2=1,PIL!F726,IF('Verifica delle armature scelte'!$E$2=2,PIL!F822,IF('Verifica delle armature scelte'!$E$2=3,PIL!F918,IF('Verifica delle armature scelte'!$E$2=4,PIL!F510,IF('Verifica delle armature scelte'!$E$2=5,PIL!F582,IF('Verifica delle armature scelte'!$E$2=6,PIL!F654,IF('Verifica delle armature scelte'!$E$2=7,PIL!F750,IF('Verifica delle armature scelte'!$E$2=8,PIL!F846,IF('Verifica delle armature scelte'!$E$2=9,PIL!F942,IF('Verifica delle armature scelte'!$E$2=10,PIL!F534,IF('Verifica delle armature scelte'!$E$2=11,PIL!F606,IF('Verifica delle armature scelte'!$E$2=12,PIL!F678,IF('Verifica delle armature scelte'!$E$2=13,PIL!F774,IF('Verifica delle armature scelte'!$E$2=14,PIL!F870,IF('Verifica delle armature scelte'!$E$2=15,PIL!F966,IF('Verifica delle armature scelte'!$E$2=16,PIL!F558,IF('Verifica delle armature scelte'!$E$2=17,PIL!F630,IF('Verifica delle armature scelte'!$E$2=18,PIL!F702,IF('Verifica delle armature scelte'!$E$2=19,PIL!F798,IF('Verifica delle armature scelte'!$E$2=20,PIL!F894,IF('Verifica delle armature scelte'!$E$2=21,PIL!F990,"")))))))))))))))))))))</f>
        <v>-16.760999999999999</v>
      </c>
      <c r="O16" s="796">
        <f>IF('Verifica delle armature scelte'!$E$2=1,PIL!G726,IF('Verifica delle armature scelte'!$E$2=2,PIL!G822,IF('Verifica delle armature scelte'!$E$2=3,PIL!G918,IF('Verifica delle armature scelte'!$E$2=4,PIL!G510,IF('Verifica delle armature scelte'!$E$2=5,PIL!G582,IF('Verifica delle armature scelte'!$E$2=6,PIL!G654,IF('Verifica delle armature scelte'!$E$2=7,PIL!G750,IF('Verifica delle armature scelte'!$E$2=8,PIL!G846,IF('Verifica delle armature scelte'!$E$2=9,PIL!G942,IF('Verifica delle armature scelte'!$E$2=10,PIL!G534,IF('Verifica delle armature scelte'!$E$2=11,PIL!G606,IF('Verifica delle armature scelte'!$E$2=12,PIL!G678,IF('Verifica delle armature scelte'!$E$2=13,PIL!G774,IF('Verifica delle armature scelte'!$E$2=14,PIL!G870,IF('Verifica delle armature scelte'!$E$2=15,PIL!G966,IF('Verifica delle armature scelte'!$E$2=16,PIL!G558,IF('Verifica delle armature scelte'!$E$2=17,PIL!G630,IF('Verifica delle armature scelte'!$E$2=18,PIL!G702,IF('Verifica delle armature scelte'!$E$2=19,PIL!G798,IF('Verifica delle armature scelte'!$E$2=20,PIL!G894,IF('Verifica delle armature scelte'!$E$2=21,PIL!G990,"")))))))))))))))))))))</f>
        <v>-12.163</v>
      </c>
      <c r="P16" s="796">
        <f>IF('Verifica delle armature scelte'!$E$2=1,PIL!H726,IF('Verifica delle armature scelte'!$E$2=2,PIL!H822,IF('Verifica delle armature scelte'!$E$2=3,PIL!H918,IF('Verifica delle armature scelte'!$E$2=4,PIL!H510,IF('Verifica delle armature scelte'!$E$2=5,PIL!H582,IF('Verifica delle armature scelte'!$E$2=6,PIL!H654,IF('Verifica delle armature scelte'!$E$2=7,PIL!H750,IF('Verifica delle armature scelte'!$E$2=8,PIL!H846,IF('Verifica delle armature scelte'!$E$2=9,PIL!H942,IF('Verifica delle armature scelte'!$E$2=10,PIL!H534,IF('Verifica delle armature scelte'!$E$2=11,PIL!H606,IF('Verifica delle armature scelte'!$E$2=12,PIL!H678,IF('Verifica delle armature scelte'!$E$2=13,PIL!H774,IF('Verifica delle armature scelte'!$E$2=14,PIL!H870,IF('Verifica delle armature scelte'!$E$2=15,PIL!H966,IF('Verifica delle armature scelte'!$E$2=16,PIL!H558,IF('Verifica delle armature scelte'!$E$2=17,PIL!H630,IF('Verifica delle armature scelte'!$E$2=18,PIL!H702,IF('Verifica delle armature scelte'!$E$2=19,PIL!H798,IF('Verifica delle armature scelte'!$E$2=20,PIL!H894,IF('Verifica delle armature scelte'!$E$2=21,PIL!H990,"")))))))))))))))))))))</f>
        <v>-16.024999999999999</v>
      </c>
      <c r="Q16" s="796">
        <f>IF('Verifica delle armature scelte'!$E$2=1,PIL!I726,IF('Verifica delle armature scelte'!$E$2=2,PIL!I822,IF('Verifica delle armature scelte'!$E$2=3,PIL!I918,IF('Verifica delle armature scelte'!$E$2=4,PIL!I510,IF('Verifica delle armature scelte'!$E$2=5,PIL!I582,IF('Verifica delle armature scelte'!$E$2=6,PIL!I654,IF('Verifica delle armature scelte'!$E$2=7,PIL!I750,IF('Verifica delle armature scelte'!$E$2=8,PIL!I846,IF('Verifica delle armature scelte'!$E$2=9,PIL!I942,IF('Verifica delle armature scelte'!$E$2=10,PIL!I534,IF('Verifica delle armature scelte'!$E$2=11,PIL!I606,IF('Verifica delle armature scelte'!$E$2=12,PIL!I678,IF('Verifica delle armature scelte'!$E$2=13,PIL!I774,IF('Verifica delle armature scelte'!$E$2=14,PIL!I870,IF('Verifica delle armature scelte'!$E$2=15,PIL!I966,IF('Verifica delle armature scelte'!$E$2=16,PIL!I558,IF('Verifica delle armature scelte'!$E$2=17,PIL!I630,IF('Verifica delle armature scelte'!$E$2=18,PIL!I702,IF('Verifica delle armature scelte'!$E$2=19,PIL!I798,IF('Verifica delle armature scelte'!$E$2=20,PIL!I894,IF('Verifica delle armature scelte'!$E$2=21,PIL!I990,"")))))))))))))))))))))</f>
        <v>136.154</v>
      </c>
      <c r="R16" s="796">
        <f>IF('Verifica delle armature scelte'!$E$2=1,PIL!J726,IF('Verifica delle armature scelte'!$E$2=2,PIL!J822,IF('Verifica delle armature scelte'!$E$2=3,PIL!J918,IF('Verifica delle armature scelte'!$E$2=4,PIL!J510,IF('Verifica delle armature scelte'!$E$2=5,PIL!J582,IF('Verifica delle armature scelte'!$E$2=6,PIL!J654,IF('Verifica delle armature scelte'!$E$2=7,PIL!J750,IF('Verifica delle armature scelte'!$E$2=8,PIL!J846,IF('Verifica delle armature scelte'!$E$2=9,PIL!J942,IF('Verifica delle armature scelte'!$E$2=10,PIL!J534,IF('Verifica delle armature scelte'!$E$2=11,PIL!J606,IF('Verifica delle armature scelte'!$E$2=12,PIL!J678,IF('Verifica delle armature scelte'!$E$2=13,PIL!J774,IF('Verifica delle armature scelte'!$E$2=14,PIL!J870,IF('Verifica delle armature scelte'!$E$2=15,PIL!J966,IF('Verifica delle armature scelte'!$E$2=16,PIL!J558,IF('Verifica delle armature scelte'!$E$2=17,PIL!J630,IF('Verifica delle armature scelte'!$E$2=18,PIL!J702,IF('Verifica delle armature scelte'!$E$2=19,PIL!J798,IF('Verifica delle armature scelte'!$E$2=20,PIL!J894,IF('Verifica delle armature scelte'!$E$2=21,PIL!J990,"")))))))))))))))))))))</f>
        <v>-11.627000000000001</v>
      </c>
      <c r="S16" s="816">
        <f>IF('Verifica delle armature scelte'!$E$2=1,PIL!K726,IF('Verifica delle armature scelte'!$E$2=2,PIL!K822,IF('Verifica delle armature scelte'!$E$2=3,PIL!K918,IF('Verifica delle armature scelte'!$E$2=4,PIL!K510,IF('Verifica delle armature scelte'!$E$2=5,PIL!K582,IF('Verifica delle armature scelte'!$E$2=6,PIL!K654,IF('Verifica delle armature scelte'!$E$2=7,PIL!K750,IF('Verifica delle armature scelte'!$E$2=8,PIL!K846,IF('Verifica delle armature scelte'!$E$2=9,PIL!K942,IF('Verifica delle armature scelte'!$E$2=10,PIL!K534,IF('Verifica delle armature scelte'!$E$2=11,PIL!K606,IF('Verifica delle armature scelte'!$E$2=12,PIL!K678,IF('Verifica delle armature scelte'!$E$2=13,PIL!K774,IF('Verifica delle armature scelte'!$E$2=14,PIL!K870,IF('Verifica delle armature scelte'!$E$2=15,PIL!K966,IF('Verifica delle armature scelte'!$E$2=16,PIL!K558,IF('Verifica delle armature scelte'!$E$2=17,PIL!K630,IF('Verifica delle armature scelte'!$E$2=18,PIL!K702,IF('Verifica delle armature scelte'!$E$2=19,PIL!K798,IF('Verifica delle armature scelte'!$E$2=20,PIL!K894,IF('Verifica delle armature scelte'!$E$2=21,PIL!K990,"")))))))))))))))))))))</f>
        <v>-14.028</v>
      </c>
      <c r="T16" s="917">
        <f>(ABS(P16)+ABS(R16))*SIGN(P16)</f>
        <v>-27.652000000000001</v>
      </c>
      <c r="U16" s="796">
        <f>(ABS(Q16)+ABS(S16))*SIGN(Q16)</f>
        <v>150.18199999999999</v>
      </c>
      <c r="V16" s="796">
        <f>(ABS(T16)+0.3*ABS(U16))*SIGN(T16)</f>
        <v>-72.706599999999995</v>
      </c>
      <c r="W16" s="796">
        <f>(ABS(U16)+0.3*ABS(T16))*SIGN(U16)</f>
        <v>158.4776</v>
      </c>
      <c r="X16" s="796">
        <f>O16+V16</f>
        <v>-84.869599999999991</v>
      </c>
      <c r="Y16" s="796">
        <f>O16-V16</f>
        <v>60.543599999999998</v>
      </c>
      <c r="Z16" s="796">
        <f>O16+W16</f>
        <v>146.31459999999998</v>
      </c>
      <c r="AA16" s="816">
        <f>O16-W16</f>
        <v>-170.64060000000001</v>
      </c>
      <c r="AB16" s="1523" t="s">
        <v>379</v>
      </c>
      <c r="AC16" s="967" t="str">
        <f>M17</f>
        <v>M_piede_x</v>
      </c>
      <c r="AD16" s="968">
        <f t="shared" ref="AD16:AI16" si="99">N17</f>
        <v>17.835999999999999</v>
      </c>
      <c r="AE16" s="968">
        <f t="shared" si="99"/>
        <v>12.957000000000001</v>
      </c>
      <c r="AF16" s="968">
        <f t="shared" si="99"/>
        <v>14.840999999999999</v>
      </c>
      <c r="AG16" s="968">
        <f t="shared" si="99"/>
        <v>-123.099</v>
      </c>
      <c r="AH16" s="968">
        <f t="shared" si="99"/>
        <v>6.2439999999999998</v>
      </c>
      <c r="AI16" s="969">
        <f t="shared" si="99"/>
        <v>9.5429999999999993</v>
      </c>
      <c r="AJ16" s="786"/>
      <c r="AK16" s="1469" t="s">
        <v>383</v>
      </c>
      <c r="AL16" s="967" t="str">
        <f>AC16</f>
        <v>M_piede_x</v>
      </c>
      <c r="AM16" s="968">
        <f>AD16+(AD12-AD16)/$C18*$C16</f>
        <v>14.221388059701491</v>
      </c>
      <c r="AN16" s="968">
        <f t="shared" ref="AN16:AR16" si="100">AE16+(AE12-AE16)/$C18*$C16</f>
        <v>10.332522388059703</v>
      </c>
      <c r="AO16" s="968">
        <f t="shared" si="100"/>
        <v>11.616194029850746</v>
      </c>
      <c r="AP16" s="968">
        <f t="shared" si="100"/>
        <v>-96.012865671641791</v>
      </c>
      <c r="AQ16" s="968">
        <f t="shared" si="100"/>
        <v>4.3768805970149245</v>
      </c>
      <c r="AR16" s="969">
        <f t="shared" si="100"/>
        <v>7.0803582089552233</v>
      </c>
      <c r="AS16" s="937">
        <f>(ABS(AO16)+ABS(AQ16))*SIGN(AO16)</f>
        <v>15.99307462686567</v>
      </c>
      <c r="AT16" s="813">
        <f>(ABS(AP16)+ABS(AR16))*SIGN(AP16)</f>
        <v>-103.09322388059701</v>
      </c>
      <c r="AU16" s="813">
        <f>(ABS(AS16)+0.3*ABS(AT16))*SIGN(AS16)</f>
        <v>46.921041791044772</v>
      </c>
      <c r="AV16" s="813">
        <f>(ABS(AT16)+0.3*ABS(AS16))*SIGN(AT16)</f>
        <v>-107.89114626865671</v>
      </c>
      <c r="AW16" s="813">
        <f>AN16+AU16</f>
        <v>57.253564179104472</v>
      </c>
      <c r="AX16" s="813">
        <f>AN16-AU16</f>
        <v>-36.588519402985071</v>
      </c>
      <c r="AY16" s="813">
        <f>AN16+AV16</f>
        <v>-97.558623880597011</v>
      </c>
      <c r="AZ16" s="814">
        <f>AN16-AV16</f>
        <v>118.22366865671641</v>
      </c>
      <c r="BA16" s="1550"/>
      <c r="BB16" s="1145" t="str">
        <f t="shared" ref="BB16:BC18" si="101">AL16</f>
        <v>M_piede_x</v>
      </c>
      <c r="BC16" s="1013">
        <f t="shared" si="101"/>
        <v>14.221388059701491</v>
      </c>
      <c r="BD16" s="1013">
        <f t="shared" ref="BD16:BG18" si="102">AW16</f>
        <v>57.253564179104472</v>
      </c>
      <c r="BE16" s="1013">
        <f t="shared" si="102"/>
        <v>-36.588519402985071</v>
      </c>
      <c r="BF16" s="1043">
        <f t="shared" si="102"/>
        <v>-97.558623880597011</v>
      </c>
      <c r="BG16" s="1044">
        <f t="shared" si="102"/>
        <v>118.22366865671641</v>
      </c>
      <c r="BI16" s="1015">
        <f>IF($L13=6,$W$59,IF($L13=5,$W$61,IF($L13=4,$W$63,IF($L13=3,$W$65,IF($L13=2,$W$67,"errore")))))</f>
        <v>171.24999770737884</v>
      </c>
      <c r="BK16" s="1089">
        <f>BC16</f>
        <v>14.221388059701491</v>
      </c>
      <c r="BL16" s="1086">
        <f>MAX(ABS(BD16),0.3*$BI16)</f>
        <v>57.253564179104472</v>
      </c>
      <c r="BM16" s="1013">
        <f>MAX(ABS(BE16),$BI16)</f>
        <v>171.24999770737884</v>
      </c>
      <c r="BN16" s="1043">
        <f>MAX(ABS(BF16),0.3*$BI16)</f>
        <v>97.558623880597011</v>
      </c>
      <c r="BO16" s="1044">
        <f>MAX(ABS(BG16),0.3*$BI16)</f>
        <v>118.22366865671641</v>
      </c>
      <c r="BP16" s="2"/>
      <c r="BQ16" s="1124" t="s">
        <v>386</v>
      </c>
      <c r="BR16" s="1051">
        <f>0.12*BR18*F14/100</f>
        <v>249.95879999999997</v>
      </c>
      <c r="BS16" s="2"/>
      <c r="BT16" s="1124" t="s">
        <v>393</v>
      </c>
      <c r="BU16" s="1052">
        <f>$BR16*(1-((0.48*$BR18-ABS(BK18))/(0.48*$BR18))^2)</f>
        <v>120.35550374739493</v>
      </c>
      <c r="BV16" s="1052">
        <f t="shared" ref="BV16:BY16" si="103">$BR16*(1-((0.48*$BR18-ABS(BL18))/(0.48*$BR18))^2)</f>
        <v>60.503243055731943</v>
      </c>
      <c r="BW16" s="1052">
        <f t="shared" si="103"/>
        <v>104.62233105245335</v>
      </c>
      <c r="BX16" s="1052">
        <f t="shared" si="103"/>
        <v>46.407374819336596</v>
      </c>
      <c r="BY16" s="1051">
        <f t="shared" si="103"/>
        <v>116.49396431815553</v>
      </c>
      <c r="BZ16" s="1053" t="s">
        <v>391</v>
      </c>
      <c r="CA16" s="1052">
        <f>IF((ABS(BK16)-BU16)/(($F14-2*$G14)*$DD$57)*1000&lt;0,0,(ABS(BK16)-BU16)/(($F14-2*$G14)*$DD$57)*1000)</f>
        <v>0</v>
      </c>
      <c r="CB16" s="1052">
        <f>IF((ABS(BL16)-BV16)/(($F14-2*$G14)*$DD$57)*1000&lt;0,0,(ABS(BL16)-BV16)/(($F14-2*$G14)*$DD$57)*1000)</f>
        <v>0</v>
      </c>
      <c r="CC16" s="1052">
        <f>IF((ABS(BM16)-BW16)/(($F14-2*$G14)*$DD$57)*1000&lt;0,0,(ABS(BM16)-BW16)/(($F14-2*$G14)*$DD$57)*1000)</f>
        <v>2.746332186958504</v>
      </c>
      <c r="CD16" s="1052">
        <f>IF((ABS(BN16)-BX16)/(($F14-2*$G14)*$DD$57)*1000&lt;0,0,(ABS(BN16)-BX16)/(($F14-2*$G14)*$DD$57)*1000)</f>
        <v>2.1084082446955317</v>
      </c>
      <c r="CE16" s="1051">
        <f>IF((ABS(BO16)-BY16)/(($F14-2*$G14)*$DD$57)*1000&lt;0,0,(ABS(BO16)-BY16)/(($F14-2*$G14)*$DD$57)*1000)</f>
        <v>7.1296849152983802E-2</v>
      </c>
      <c r="CF16" s="2"/>
      <c r="CG16" s="688">
        <f>MAX(CA16:CE16)</f>
        <v>2.746332186958504</v>
      </c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1133" t="s">
        <v>398</v>
      </c>
      <c r="CX16" s="1116">
        <f>CU14*(F14-2*G14)*$DD$57/1000</f>
        <v>228.65076819504159</v>
      </c>
      <c r="CY16" s="2"/>
      <c r="CZ16" s="1130" t="s">
        <v>400</v>
      </c>
      <c r="DA16" s="1116">
        <f>($BR16+$CX16)*(1-(ABS((0.48*$BR18-ABS(BK18))/(0.48*$BR18+$CX18))^$CX19))</f>
        <v>340.47464377991997</v>
      </c>
      <c r="DB16" s="1116">
        <f t="shared" ref="DB16:DE16" si="104">($BR16+$CX16)*(1-(ABS((0.48*$BR18-ABS(BL18))/(0.48*$BR18+$CX18))^$CX19))</f>
        <v>288.99594212614636</v>
      </c>
      <c r="DC16" s="1116">
        <f t="shared" si="104"/>
        <v>326.61914478352281</v>
      </c>
      <c r="DD16" s="1116">
        <f t="shared" si="104"/>
        <v>277.29672529093375</v>
      </c>
      <c r="DE16" s="1116">
        <f t="shared" si="104"/>
        <v>337.04933136742227</v>
      </c>
      <c r="DF16" s="1104"/>
      <c r="DG16" s="2"/>
      <c r="DH16" s="1247">
        <f>DA13+DA9</f>
        <v>264.30536073461923</v>
      </c>
      <c r="DI16" s="1247">
        <f t="shared" ref="DI16:DL16" si="105">DB13+DB9</f>
        <v>231.59884252914765</v>
      </c>
      <c r="DJ16" s="1247">
        <f t="shared" si="105"/>
        <v>253.95307735201408</v>
      </c>
      <c r="DK16" s="1247">
        <f t="shared" si="105"/>
        <v>224.63527291640651</v>
      </c>
      <c r="DL16" s="1247">
        <f t="shared" si="105"/>
        <v>260.2876728566946</v>
      </c>
      <c r="DN16" s="1102" t="s">
        <v>420</v>
      </c>
      <c r="DO16" s="670">
        <f>MAX(DO14:DO15)</f>
        <v>275.76281741143379</v>
      </c>
      <c r="DV16" s="483" t="s">
        <v>380</v>
      </c>
      <c r="DW16" s="1154" t="str">
        <f>IF(C18&lt;3*MAX(E14:F14),C18,"")</f>
        <v/>
      </c>
      <c r="DX16" s="483"/>
      <c r="DY16" s="1154"/>
      <c r="DZ16" s="2"/>
      <c r="EA16" s="2"/>
      <c r="EB16" s="2"/>
      <c r="EC16" s="2"/>
      <c r="ED16" s="2"/>
      <c r="EE16" s="647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1104"/>
    </row>
    <row r="17" spans="2:177" ht="21" customHeight="1" thickBot="1" x14ac:dyDescent="0.35">
      <c r="B17" s="1115" t="s">
        <v>208</v>
      </c>
      <c r="C17" s="527">
        <v>330</v>
      </c>
      <c r="D17" s="1115" t="s">
        <v>122</v>
      </c>
      <c r="I17" s="815">
        <f>IF('Verifica delle armature scelte'!$E$2=1,PIL!A727,IF('Verifica delle armature scelte'!$E$2=2,PIL!A823,IF('Verifica delle armature scelte'!$E$2=3,PIL!A919,IF('Verifica delle armature scelte'!$E$2=4,PIL!A511,IF('Verifica delle armature scelte'!$E$2=5,PIL!A583,IF('Verifica delle armature scelte'!$E$2=6,PIL!A655,IF('Verifica delle armature scelte'!$E$2=7,PIL!A751,IF('Verifica delle armature scelte'!$E$2=8,PIL!A847,IF('Verifica delle armature scelte'!$E$2=9,PIL!A943,IF('Verifica delle armature scelte'!$E$2=10,PIL!A535,IF('Verifica delle armature scelte'!$E$2=11,PIL!A607,IF('Verifica delle armature scelte'!$E$2=12,PIL!A679,IF('Verifica delle armature scelte'!$E$2=13,PIL!A775,IF('Verifica delle armature scelte'!$E$2=14,PIL!A871,IF('Verifica delle armature scelte'!$E$2=15,PIL!A967,IF('Verifica delle armature scelte'!$E$2=16,PIL!A559,IF('Verifica delle armature scelte'!$E$2=17,PIL!A631,IF('Verifica delle armature scelte'!$E$2=18,PIL!A703,IF('Verifica delle armature scelte'!$E$2=19,PIL!A799,IF('Verifica delle armature scelte'!$E$2=20,PIL!A895,IF('Verifica delle armature scelte'!$E$2=21,PIL!A991,"")))))))))))))))))))))</f>
        <v>5</v>
      </c>
      <c r="J17" s="864">
        <f>IF('Verifica delle armature scelte'!$E$2=1,PIL!B727,IF('Verifica delle armature scelte'!$E$2=2,PIL!B823,IF('Verifica delle armature scelte'!$E$2=3,PIL!B919,IF('Verifica delle armature scelte'!$E$2=4,PIL!B511,IF('Verifica delle armature scelte'!$E$2=5,PIL!B583,IF('Verifica delle armature scelte'!$E$2=6,PIL!B655,IF('Verifica delle armature scelte'!$E$2=7,PIL!B751,IF('Verifica delle armature scelte'!$E$2=8,PIL!B847,IF('Verifica delle armature scelte'!$E$2=9,PIL!B943,IF('Verifica delle armature scelte'!$E$2=10,PIL!B535,IF('Verifica delle armature scelte'!$E$2=11,PIL!B607,IF('Verifica delle armature scelte'!$E$2=12,PIL!B679,IF('Verifica delle armature scelte'!$E$2=13,PIL!B775,IF('Verifica delle armature scelte'!$E$2=14,PIL!B871,IF('Verifica delle armature scelte'!$E$2=15,PIL!B967,IF('Verifica delle armature scelte'!$E$2=16,PIL!B559,IF('Verifica delle armature scelte'!$E$2=17,PIL!B631,IF('Verifica delle armature scelte'!$E$2=18,PIL!B703,IF('Verifica delle armature scelte'!$E$2=19,PIL!B799,IF('Verifica delle armature scelte'!$E$2=20,PIL!B895,IF('Verifica delle armature scelte'!$E$2=21,PIL!B991,"")))))))))))))))))))))</f>
        <v>4</v>
      </c>
      <c r="K17" s="795"/>
      <c r="L17" s="881">
        <f>IF('Verifica delle armature scelte'!$E$2=1,PIL!D727,IF('Verifica delle armature scelte'!$E$2=2,PIL!D823,IF('Verifica delle armature scelte'!$E$2=3,PIL!D919,IF('Verifica delle armature scelte'!$E$2=4,PIL!D511,IF('Verifica delle armature scelte'!$E$2=5,PIL!D583,IF('Verifica delle armature scelte'!$E$2=6,PIL!D655,IF('Verifica delle armature scelte'!$E$2=7,PIL!D751,IF('Verifica delle armature scelte'!$E$2=8,PIL!D847,IF('Verifica delle armature scelte'!$E$2=9,PIL!D943,IF('Verifica delle armature scelte'!$E$2=10,PIL!D535,IF('Verifica delle armature scelte'!$E$2=11,PIL!D607,IF('Verifica delle armature scelte'!$E$2=12,PIL!D679,IF('Verifica delle armature scelte'!$E$2=13,PIL!D775,IF('Verifica delle armature scelte'!$E$2=14,PIL!D871,IF('Verifica delle armature scelte'!$E$2=15,PIL!D967,IF('Verifica delle armature scelte'!$E$2=16,PIL!D559,IF('Verifica delle armature scelte'!$E$2=17,PIL!D631,IF('Verifica delle armature scelte'!$E$2=18,PIL!D703,IF('Verifica delle armature scelte'!$E$2=19,PIL!D799,IF('Verifica delle armature scelte'!$E$2=20,PIL!D895,IF('Verifica delle armature scelte'!$E$2=21,PIL!D991,"")))))))))))))))))))))</f>
        <v>5</v>
      </c>
      <c r="M17" s="898" t="s">
        <v>337</v>
      </c>
      <c r="N17" s="938">
        <f>IF('Verifica delle armature scelte'!$E$2=1,PIL!F727,IF('Verifica delle armature scelte'!$E$2=2,PIL!F823,IF('Verifica delle armature scelte'!$E$2=3,PIL!F919,IF('Verifica delle armature scelte'!$E$2=4,PIL!F511,IF('Verifica delle armature scelte'!$E$2=5,PIL!F583,IF('Verifica delle armature scelte'!$E$2=6,PIL!F655,IF('Verifica delle armature scelte'!$E$2=7,PIL!F751,IF('Verifica delle armature scelte'!$E$2=8,PIL!F847,IF('Verifica delle armature scelte'!$E$2=9,PIL!F943,IF('Verifica delle armature scelte'!$E$2=10,PIL!F535,IF('Verifica delle armature scelte'!$E$2=11,PIL!F607,IF('Verifica delle armature scelte'!$E$2=12,PIL!F679,IF('Verifica delle armature scelte'!$E$2=13,PIL!F775,IF('Verifica delle armature scelte'!$E$2=14,PIL!F871,IF('Verifica delle armature scelte'!$E$2=15,PIL!F967,IF('Verifica delle armature scelte'!$E$2=16,PIL!F559,IF('Verifica delle armature scelte'!$E$2=17,PIL!F631,IF('Verifica delle armature scelte'!$E$2=18,PIL!F703,IF('Verifica delle armature scelte'!$E$2=19,PIL!F799,IF('Verifica delle armature scelte'!$E$2=20,PIL!F895,IF('Verifica delle armature scelte'!$E$2=21,PIL!F991,"")))))))))))))))))))))</f>
        <v>17.835999999999999</v>
      </c>
      <c r="O17" s="796">
        <f>IF('Verifica delle armature scelte'!$E$2=1,PIL!G727,IF('Verifica delle armature scelte'!$E$2=2,PIL!G823,IF('Verifica delle armature scelte'!$E$2=3,PIL!G919,IF('Verifica delle armature scelte'!$E$2=4,PIL!G511,IF('Verifica delle armature scelte'!$E$2=5,PIL!G583,IF('Verifica delle armature scelte'!$E$2=6,PIL!G655,IF('Verifica delle armature scelte'!$E$2=7,PIL!G751,IF('Verifica delle armature scelte'!$E$2=8,PIL!G847,IF('Verifica delle armature scelte'!$E$2=9,PIL!G943,IF('Verifica delle armature scelte'!$E$2=10,PIL!G535,IF('Verifica delle armature scelte'!$E$2=11,PIL!G607,IF('Verifica delle armature scelte'!$E$2=12,PIL!G679,IF('Verifica delle armature scelte'!$E$2=13,PIL!G775,IF('Verifica delle armature scelte'!$E$2=14,PIL!G871,IF('Verifica delle armature scelte'!$E$2=15,PIL!G967,IF('Verifica delle armature scelte'!$E$2=16,PIL!G559,IF('Verifica delle armature scelte'!$E$2=17,PIL!G631,IF('Verifica delle armature scelte'!$E$2=18,PIL!G703,IF('Verifica delle armature scelte'!$E$2=19,PIL!G799,IF('Verifica delle armature scelte'!$E$2=20,PIL!G895,IF('Verifica delle armature scelte'!$E$2=21,PIL!G991,"")))))))))))))))))))))</f>
        <v>12.957000000000001</v>
      </c>
      <c r="P17" s="796">
        <f>IF('Verifica delle armature scelte'!$E$2=1,PIL!H727,IF('Verifica delle armature scelte'!$E$2=2,PIL!H823,IF('Verifica delle armature scelte'!$E$2=3,PIL!H919,IF('Verifica delle armature scelte'!$E$2=4,PIL!H511,IF('Verifica delle armature scelte'!$E$2=5,PIL!H583,IF('Verifica delle armature scelte'!$E$2=6,PIL!H655,IF('Verifica delle armature scelte'!$E$2=7,PIL!H751,IF('Verifica delle armature scelte'!$E$2=8,PIL!H847,IF('Verifica delle armature scelte'!$E$2=9,PIL!H943,IF('Verifica delle armature scelte'!$E$2=10,PIL!H535,IF('Verifica delle armature scelte'!$E$2=11,PIL!H607,IF('Verifica delle armature scelte'!$E$2=12,PIL!H679,IF('Verifica delle armature scelte'!$E$2=13,PIL!H775,IF('Verifica delle armature scelte'!$E$2=14,PIL!H871,IF('Verifica delle armature scelte'!$E$2=15,PIL!H967,IF('Verifica delle armature scelte'!$E$2=16,PIL!H559,IF('Verifica delle armature scelte'!$E$2=17,PIL!H631,IF('Verifica delle armature scelte'!$E$2=18,PIL!H703,IF('Verifica delle armature scelte'!$E$2=19,PIL!H799,IF('Verifica delle armature scelte'!$E$2=20,PIL!H895,IF('Verifica delle armature scelte'!$E$2=21,PIL!H991,"")))))))))))))))))))))</f>
        <v>14.840999999999999</v>
      </c>
      <c r="Q17" s="796">
        <f>IF('Verifica delle armature scelte'!$E$2=1,PIL!I727,IF('Verifica delle armature scelte'!$E$2=2,PIL!I823,IF('Verifica delle armature scelte'!$E$2=3,PIL!I919,IF('Verifica delle armature scelte'!$E$2=4,PIL!I511,IF('Verifica delle armature scelte'!$E$2=5,PIL!I583,IF('Verifica delle armature scelte'!$E$2=6,PIL!I655,IF('Verifica delle armature scelte'!$E$2=7,PIL!I751,IF('Verifica delle armature scelte'!$E$2=8,PIL!I847,IF('Verifica delle armature scelte'!$E$2=9,PIL!I943,IF('Verifica delle armature scelte'!$E$2=10,PIL!I535,IF('Verifica delle armature scelte'!$E$2=11,PIL!I607,IF('Verifica delle armature scelte'!$E$2=12,PIL!I679,IF('Verifica delle armature scelte'!$E$2=13,PIL!I775,IF('Verifica delle armature scelte'!$E$2=14,PIL!I871,IF('Verifica delle armature scelte'!$E$2=15,PIL!I967,IF('Verifica delle armature scelte'!$E$2=16,PIL!I559,IF('Verifica delle armature scelte'!$E$2=17,PIL!I631,IF('Verifica delle armature scelte'!$E$2=18,PIL!I703,IF('Verifica delle armature scelte'!$E$2=19,PIL!I799,IF('Verifica delle armature scelte'!$E$2=20,PIL!I895,IF('Verifica delle armature scelte'!$E$2=21,PIL!I991,"")))))))))))))))))))))</f>
        <v>-123.099</v>
      </c>
      <c r="R17" s="796">
        <f>IF('Verifica delle armature scelte'!$E$2=1,PIL!J727,IF('Verifica delle armature scelte'!$E$2=2,PIL!J823,IF('Verifica delle armature scelte'!$E$2=3,PIL!J919,IF('Verifica delle armature scelte'!$E$2=4,PIL!J511,IF('Verifica delle armature scelte'!$E$2=5,PIL!J583,IF('Verifica delle armature scelte'!$E$2=6,PIL!J655,IF('Verifica delle armature scelte'!$E$2=7,PIL!J751,IF('Verifica delle armature scelte'!$E$2=8,PIL!J847,IF('Verifica delle armature scelte'!$E$2=9,PIL!J943,IF('Verifica delle armature scelte'!$E$2=10,PIL!J535,IF('Verifica delle armature scelte'!$E$2=11,PIL!J607,IF('Verifica delle armature scelte'!$E$2=12,PIL!J679,IF('Verifica delle armature scelte'!$E$2=13,PIL!J775,IF('Verifica delle armature scelte'!$E$2=14,PIL!J871,IF('Verifica delle armature scelte'!$E$2=15,PIL!J967,IF('Verifica delle armature scelte'!$E$2=16,PIL!J559,IF('Verifica delle armature scelte'!$E$2=17,PIL!J631,IF('Verifica delle armature scelte'!$E$2=18,PIL!J703,IF('Verifica delle armature scelte'!$E$2=19,PIL!J799,IF('Verifica delle armature scelte'!$E$2=20,PIL!J895,IF('Verifica delle armature scelte'!$E$2=21,PIL!J991,"")))))))))))))))))))))</f>
        <v>6.2439999999999998</v>
      </c>
      <c r="S17" s="816">
        <f>IF('Verifica delle armature scelte'!$E$2=1,PIL!K727,IF('Verifica delle armature scelte'!$E$2=2,PIL!K823,IF('Verifica delle armature scelte'!$E$2=3,PIL!K919,IF('Verifica delle armature scelte'!$E$2=4,PIL!K511,IF('Verifica delle armature scelte'!$E$2=5,PIL!K583,IF('Verifica delle armature scelte'!$E$2=6,PIL!K655,IF('Verifica delle armature scelte'!$E$2=7,PIL!K751,IF('Verifica delle armature scelte'!$E$2=8,PIL!K847,IF('Verifica delle armature scelte'!$E$2=9,PIL!K943,IF('Verifica delle armature scelte'!$E$2=10,PIL!K535,IF('Verifica delle armature scelte'!$E$2=11,PIL!K607,IF('Verifica delle armature scelte'!$E$2=12,PIL!K679,IF('Verifica delle armature scelte'!$E$2=13,PIL!K775,IF('Verifica delle armature scelte'!$E$2=14,PIL!K871,IF('Verifica delle armature scelte'!$E$2=15,PIL!K967,IF('Verifica delle armature scelte'!$E$2=16,PIL!K559,IF('Verifica delle armature scelte'!$E$2=17,PIL!K631,IF('Verifica delle armature scelte'!$E$2=18,PIL!K703,IF('Verifica delle armature scelte'!$E$2=19,PIL!K799,IF('Verifica delle armature scelte'!$E$2=20,PIL!K895,IF('Verifica delle armature scelte'!$E$2=21,PIL!K991,"")))))))))))))))))))))</f>
        <v>9.5429999999999993</v>
      </c>
      <c r="T17" s="917">
        <f t="shared" ref="T17:U19" si="106">(ABS(P17)+ABS(R17))*SIGN(P17)</f>
        <v>21.085000000000001</v>
      </c>
      <c r="U17" s="796">
        <f t="shared" si="106"/>
        <v>-132.642</v>
      </c>
      <c r="V17" s="796">
        <f t="shared" ref="V17:V19" si="107">(ABS(T17)+0.3*ABS(U17))*SIGN(T17)</f>
        <v>60.877600000000001</v>
      </c>
      <c r="W17" s="796">
        <f t="shared" ref="W17:W19" si="108">(ABS(U17)+0.3*ABS(T17))*SIGN(U17)</f>
        <v>-138.9675</v>
      </c>
      <c r="X17" s="796">
        <f t="shared" ref="X17:X19" si="109">O17+V17</f>
        <v>73.834599999999995</v>
      </c>
      <c r="Y17" s="796">
        <f t="shared" ref="Y17:Y18" si="110">O17-V17</f>
        <v>-47.9206</v>
      </c>
      <c r="Z17" s="796">
        <f t="shared" ref="Z17:Z18" si="111">O17+W17</f>
        <v>-126.01050000000001</v>
      </c>
      <c r="AA17" s="816">
        <f t="shared" ref="AA17:AA19" si="112">O17-W17</f>
        <v>151.92449999999999</v>
      </c>
      <c r="AB17" s="1524"/>
      <c r="AC17" s="970" t="str">
        <f>M13</f>
        <v>M_piede_y</v>
      </c>
      <c r="AD17" s="283">
        <f t="shared" ref="AD17:AI17" si="113">N13</f>
        <v>53.277999999999999</v>
      </c>
      <c r="AE17" s="283">
        <f t="shared" si="113"/>
        <v>33.253999999999998</v>
      </c>
      <c r="AF17" s="283">
        <f t="shared" si="113"/>
        <v>-63.338999999999999</v>
      </c>
      <c r="AG17" s="283">
        <f t="shared" si="113"/>
        <v>3.9060000000000001</v>
      </c>
      <c r="AH17" s="283">
        <f t="shared" si="113"/>
        <v>-1.734</v>
      </c>
      <c r="AI17" s="971">
        <f t="shared" si="113"/>
        <v>-2.2890000000000001</v>
      </c>
      <c r="AJ17" s="786"/>
      <c r="AK17" s="1470"/>
      <c r="AL17" s="970" t="str">
        <f>AC17</f>
        <v>M_piede_y</v>
      </c>
      <c r="AM17" s="283">
        <f>AD17+(AD13-AD17)/$C18*$C16</f>
        <v>41.942910447761193</v>
      </c>
      <c r="AN17" s="283">
        <f t="shared" ref="AN17:AR17" si="114">AE17+(AE13-AE17)/$C18*$C16</f>
        <v>26.183268656716418</v>
      </c>
      <c r="AO17" s="283">
        <f t="shared" si="114"/>
        <v>-50.312522388059698</v>
      </c>
      <c r="AP17" s="283">
        <f t="shared" si="114"/>
        <v>3.108626865671642</v>
      </c>
      <c r="AQ17" s="283">
        <f t="shared" si="114"/>
        <v>-1.3672835820895521</v>
      </c>
      <c r="AR17" s="971">
        <f t="shared" si="114"/>
        <v>-1.8124776119402988</v>
      </c>
      <c r="AS17" s="938">
        <f t="shared" ref="AS17:AT18" si="115">(ABS(AO17)+ABS(AQ17))*SIGN(AO17)</f>
        <v>-51.679805970149246</v>
      </c>
      <c r="AT17" s="796">
        <f t="shared" si="115"/>
        <v>4.9211044776119408</v>
      </c>
      <c r="AU17" s="796">
        <f t="shared" ref="AU17:AU18" si="116">(ABS(AS17)+0.3*ABS(AT17))*SIGN(AS17)</f>
        <v>-53.156137313432829</v>
      </c>
      <c r="AV17" s="796">
        <f t="shared" ref="AV17:AV18" si="117">(ABS(AT17)+0.3*ABS(AS17))*SIGN(AT17)</f>
        <v>20.425046268656715</v>
      </c>
      <c r="AW17" s="796">
        <f t="shared" ref="AW17:AW18" si="118">AN17+AU17</f>
        <v>-26.972868656716411</v>
      </c>
      <c r="AX17" s="796">
        <f t="shared" ref="AX17:AX18" si="119">AN17-AU17</f>
        <v>79.339405970149244</v>
      </c>
      <c r="AY17" s="796">
        <f t="shared" ref="AY17:AY18" si="120">AN17+AV17</f>
        <v>46.608314925373136</v>
      </c>
      <c r="AZ17" s="816">
        <f t="shared" ref="AZ17:AZ18" si="121">AN17-AV17</f>
        <v>5.7582223880597034</v>
      </c>
      <c r="BA17" s="1550"/>
      <c r="BB17" s="1132" t="str">
        <f t="shared" si="101"/>
        <v>M_piede_y</v>
      </c>
      <c r="BC17" s="1118">
        <f t="shared" si="101"/>
        <v>41.942910447761193</v>
      </c>
      <c r="BD17" s="1042">
        <f t="shared" si="102"/>
        <v>-26.972868656716411</v>
      </c>
      <c r="BE17" s="1042">
        <f t="shared" si="102"/>
        <v>79.339405970149244</v>
      </c>
      <c r="BF17" s="1118">
        <f t="shared" si="102"/>
        <v>46.608314925373136</v>
      </c>
      <c r="BG17" s="50">
        <f t="shared" si="102"/>
        <v>5.7582223880597034</v>
      </c>
      <c r="BI17" s="1016">
        <f>IF($L13=6,$X$59,IF($L13=5,$X$61,IF($L13=4,$X$63,IF($L13=3,$X$65,IF($L13=2,$X$67,"errore")))))</f>
        <v>107.76939510895394</v>
      </c>
      <c r="BK17" s="1090">
        <f t="shared" ref="BK17:BK18" si="122">BC17</f>
        <v>41.942910447761193</v>
      </c>
      <c r="BL17" s="1087">
        <f>MAX(ABS(BD17),$BI17)</f>
        <v>107.76939510895394</v>
      </c>
      <c r="BM17" s="1042">
        <f>MAX(ABS(BE17),$BI17)</f>
        <v>107.76939510895394</v>
      </c>
      <c r="BN17" s="1118">
        <f>MAX(ABS(BF17),0.3*$BI17)</f>
        <v>46.608314925373136</v>
      </c>
      <c r="BO17" s="50">
        <f>MAX(ABS(BG17),0.3*$BI17)</f>
        <v>32.33081853268618</v>
      </c>
      <c r="BP17" s="2"/>
      <c r="BQ17" s="47" t="s">
        <v>387</v>
      </c>
      <c r="BR17" s="734">
        <f>0.12*BR18*E14/100</f>
        <v>107.12519999999999</v>
      </c>
      <c r="BS17" s="2"/>
      <c r="BT17" s="1125" t="s">
        <v>394</v>
      </c>
      <c r="BU17" s="700">
        <f>$BR17*(1-((0.48*$BR18-ABS(BK18))/(0.48*$BR18))^2)</f>
        <v>51.580930177454974</v>
      </c>
      <c r="BV17" s="700">
        <f t="shared" ref="BV17:BY17" si="123">$BR17*(1-((0.48*$BR18-ABS(BL18))/(0.48*$BR18))^2)</f>
        <v>25.929961309599406</v>
      </c>
      <c r="BW17" s="700">
        <f t="shared" si="123"/>
        <v>44.838141879622867</v>
      </c>
      <c r="BX17" s="700">
        <f t="shared" si="123"/>
        <v>19.888874922572828</v>
      </c>
      <c r="BY17" s="735">
        <f t="shared" si="123"/>
        <v>49.925984707780948</v>
      </c>
      <c r="BZ17" s="1129" t="s">
        <v>392</v>
      </c>
      <c r="CA17" s="700">
        <f>IF((ABS(BK17)-BU17)/(($E14-2*$G14)*$DD$57)*1000&lt;0,0,(ABS(BK17)-BU17)/(($E14-2*$G14)*$DD$57)*1000)</f>
        <v>0</v>
      </c>
      <c r="CB17" s="700">
        <f>IF((ABS(BL17)-BV17)/(($E14-2*$G14)*$DD$57)*1000&lt;0,0,(ABS(BL17)-BV17)/(($E14-2*$G14)*$DD$57)*1000)</f>
        <v>9.506706525957128</v>
      </c>
      <c r="CC17" s="700">
        <f>IF((ABS(BM17)-BW17)/(($E14-2*$G14)*$DD$57)*1000&lt;0,0,(ABS(BM17)-BW17)/(($E14-2*$G14)*$DD$57)*1000)</f>
        <v>7.3102773074984402</v>
      </c>
      <c r="CD17" s="700">
        <f>IF((ABS(BN17)-BX17)/(($E14-2*$G14)*$DD$57)*1000&lt;0,0,(ABS(BN17)-BX17)/(($E14-2*$G14)*$DD$57)*1000)</f>
        <v>3.103807820412182</v>
      </c>
      <c r="CE17" s="735">
        <f>IF((ABS(BO17)-BY17)/(($E14-2*$G14)*$DD$57)*1000&lt;0,0,(ABS(BO17)-BY17)/(($E14-2*$G14)*$DD$57)*1000)</f>
        <v>0</v>
      </c>
      <c r="CF17" s="2"/>
      <c r="CG17" s="692">
        <f>MAX(CA17:CE17)</f>
        <v>9.506706525957128</v>
      </c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1133" t="s">
        <v>399</v>
      </c>
      <c r="CX17" s="1116">
        <f>CU15*(E14-2*G14)*$DD$57/1000</f>
        <v>108.17885807077236</v>
      </c>
      <c r="CY17" s="2"/>
      <c r="CZ17" s="1130" t="s">
        <v>401</v>
      </c>
      <c r="DA17" s="1116">
        <f>($BR17+$CX17)*(1-(ABS((0.48*$BR18-ABS(BK18))/(0.48*$BR18+$CX18))^$CX19))</f>
        <v>153.16361675022793</v>
      </c>
      <c r="DB17" s="1116">
        <f t="shared" ref="DB17:DE17" si="124">($BR17+$CX17)*(1-(ABS((0.48*$BR18-ABS(BL18))/(0.48*$BR18+$CX18))^$CX19))</f>
        <v>130.00575675994187</v>
      </c>
      <c r="DC17" s="1116">
        <f t="shared" si="124"/>
        <v>146.93067583396081</v>
      </c>
      <c r="DD17" s="1116">
        <f t="shared" si="124"/>
        <v>124.74282632925588</v>
      </c>
      <c r="DE17" s="1116">
        <f t="shared" si="124"/>
        <v>151.62272891266926</v>
      </c>
      <c r="DF17" s="1104"/>
      <c r="DG17" s="2"/>
      <c r="DH17" s="1246" t="str">
        <f>IF(DH16&gt;$DG$48,"Verifica","non Verifica")</f>
        <v>Verifica</v>
      </c>
      <c r="DI17" s="1246" t="str">
        <f t="shared" ref="DI17:DL17" si="125">IF(DI16&gt;$DG$48,"Verifica","non Verifica")</f>
        <v>Verifica</v>
      </c>
      <c r="DJ17" s="1246" t="str">
        <f t="shared" si="125"/>
        <v>Verifica</v>
      </c>
      <c r="DK17" s="1246" t="str">
        <f t="shared" si="125"/>
        <v>Verifica</v>
      </c>
      <c r="DL17" s="1246" t="str">
        <f t="shared" si="125"/>
        <v>Verifica</v>
      </c>
      <c r="DN17" s="1102" t="s">
        <v>416</v>
      </c>
      <c r="DO17" s="670">
        <f>0.5*$DB$57*$E14*0.9*($F14-$G14)*2.5/(1+2.5^2)/10</f>
        <v>435.36103448275861</v>
      </c>
      <c r="DV17" s="1546">
        <f>MAX(DW13:DW16)</f>
        <v>70</v>
      </c>
      <c r="DW17" s="1547"/>
      <c r="DX17" s="1546">
        <f>MIN(DY13:DY15)</f>
        <v>12.8</v>
      </c>
      <c r="DY17" s="1547"/>
      <c r="DZ17" s="2"/>
      <c r="EA17" s="2"/>
      <c r="EB17" s="2"/>
      <c r="EC17" s="2"/>
      <c r="ED17" s="2"/>
      <c r="EE17" s="647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1104"/>
    </row>
    <row r="18" spans="2:177" ht="21" customHeight="1" thickBot="1" x14ac:dyDescent="0.35">
      <c r="B18" s="1115" t="s">
        <v>380</v>
      </c>
      <c r="C18" s="1115">
        <f>C17-(C15-C16)</f>
        <v>335</v>
      </c>
      <c r="D18" s="1115" t="s">
        <v>122</v>
      </c>
      <c r="I18" s="815">
        <f>IF('Verifica delle armature scelte'!$E$2=1,PIL!A728,IF('Verifica delle armature scelte'!$E$2=2,PIL!A824,IF('Verifica delle armature scelte'!$E$2=3,PIL!A920,IF('Verifica delle armature scelte'!$E$2=4,PIL!A512,IF('Verifica delle armature scelte'!$E$2=5,PIL!A584,IF('Verifica delle armature scelte'!$E$2=6,PIL!A656,IF('Verifica delle armature scelte'!$E$2=7,PIL!A752,IF('Verifica delle armature scelte'!$E$2=8,PIL!A848,IF('Verifica delle armature scelte'!$E$2=9,PIL!A944,IF('Verifica delle armature scelte'!$E$2=10,PIL!A536,IF('Verifica delle armature scelte'!$E$2=11,PIL!A608,IF('Verifica delle armature scelte'!$E$2=12,PIL!A680,IF('Verifica delle armature scelte'!$E$2=13,PIL!A776,IF('Verifica delle armature scelte'!$E$2=14,PIL!A872,IF('Verifica delle armature scelte'!$E$2=15,PIL!A968,IF('Verifica delle armature scelte'!$E$2=16,PIL!A560,IF('Verifica delle armature scelte'!$E$2=17,PIL!A632,IF('Verifica delle armature scelte'!$E$2=18,PIL!A704,IF('Verifica delle armature scelte'!$E$2=19,PIL!A800,IF('Verifica delle armature scelte'!$E$2=20,PIL!A896,IF('Verifica delle armature scelte'!$E$2=21,PIL!A992,"")))))))))))))))))))))</f>
        <v>5</v>
      </c>
      <c r="J18" s="864">
        <f>IF('Verifica delle armature scelte'!$E$2=1,PIL!B728,IF('Verifica delle armature scelte'!$E$2=2,PIL!B824,IF('Verifica delle armature scelte'!$E$2=3,PIL!B920,IF('Verifica delle armature scelte'!$E$2=4,PIL!B512,IF('Verifica delle armature scelte'!$E$2=5,PIL!B584,IF('Verifica delle armature scelte'!$E$2=6,PIL!B656,IF('Verifica delle armature scelte'!$E$2=7,PIL!B752,IF('Verifica delle armature scelte'!$E$2=8,PIL!B848,IF('Verifica delle armature scelte'!$E$2=9,PIL!B944,IF('Verifica delle armature scelte'!$E$2=10,PIL!B536,IF('Verifica delle armature scelte'!$E$2=11,PIL!B608,IF('Verifica delle armature scelte'!$E$2=12,PIL!B680,IF('Verifica delle armature scelte'!$E$2=13,PIL!B776,IF('Verifica delle armature scelte'!$E$2=14,PIL!B872,IF('Verifica delle armature scelte'!$E$2=15,PIL!B968,IF('Verifica delle armature scelte'!$E$2=16,PIL!B560,IF('Verifica delle armature scelte'!$E$2=17,PIL!B632,IF('Verifica delle armature scelte'!$E$2=18,PIL!B704,IF('Verifica delle armature scelte'!$E$2=19,PIL!B800,IF('Verifica delle armature scelte'!$E$2=20,PIL!B896,IF('Verifica delle armature scelte'!$E$2=21,PIL!B992,"")))))))))))))))))))))</f>
        <v>4</v>
      </c>
      <c r="K18" s="795"/>
      <c r="L18" s="881">
        <f>IF('Verifica delle armature scelte'!$E$2=1,PIL!D728,IF('Verifica delle armature scelte'!$E$2=2,PIL!D824,IF('Verifica delle armature scelte'!$E$2=3,PIL!D920,IF('Verifica delle armature scelte'!$E$2=4,PIL!D512,IF('Verifica delle armature scelte'!$E$2=5,PIL!D584,IF('Verifica delle armature scelte'!$E$2=6,PIL!D656,IF('Verifica delle armature scelte'!$E$2=7,PIL!D752,IF('Verifica delle armature scelte'!$E$2=8,PIL!D848,IF('Verifica delle armature scelte'!$E$2=9,PIL!D944,IF('Verifica delle armature scelte'!$E$2=10,PIL!D536,IF('Verifica delle armature scelte'!$E$2=11,PIL!D608,IF('Verifica delle armature scelte'!$E$2=12,PIL!D680,IF('Verifica delle armature scelte'!$E$2=13,PIL!D776,IF('Verifica delle armature scelte'!$E$2=14,PIL!D872,IF('Verifica delle armature scelte'!$E$2=15,PIL!D968,IF('Verifica delle armature scelte'!$E$2=16,PIL!D560,IF('Verifica delle armature scelte'!$E$2=17,PIL!D632,IF('Verifica delle armature scelte'!$E$2=18,PIL!D704,IF('Verifica delle armature scelte'!$E$2=19,PIL!D800,IF('Verifica delle armature scelte'!$E$2=20,PIL!D896,IF('Verifica delle armature scelte'!$E$2=21,PIL!D992,"")))))))))))))))))))))</f>
        <v>5</v>
      </c>
      <c r="M18" s="898" t="s">
        <v>22</v>
      </c>
      <c r="N18" s="938">
        <f>IF('Verifica delle armature scelte'!$E$2=1,PIL!F728,IF('Verifica delle armature scelte'!$E$2=2,PIL!F824,IF('Verifica delle armature scelte'!$E$2=3,PIL!F920,IF('Verifica delle armature scelte'!$E$2=4,PIL!F512,IF('Verifica delle armature scelte'!$E$2=5,PIL!F584,IF('Verifica delle armature scelte'!$E$2=6,PIL!F656,IF('Verifica delle armature scelte'!$E$2=7,PIL!F752,IF('Verifica delle armature scelte'!$E$2=8,PIL!F848,IF('Verifica delle armature scelte'!$E$2=9,PIL!F944,IF('Verifica delle armature scelte'!$E$2=10,PIL!F536,IF('Verifica delle armature scelte'!$E$2=11,PIL!F608,IF('Verifica delle armature scelte'!$E$2=12,PIL!F680,IF('Verifica delle armature scelte'!$E$2=13,PIL!F776,IF('Verifica delle armature scelte'!$E$2=14,PIL!F872,IF('Verifica delle armature scelte'!$E$2=15,PIL!F968,IF('Verifica delle armature scelte'!$E$2=16,PIL!F560,IF('Verifica delle armature scelte'!$E$2=17,PIL!F632,IF('Verifica delle armature scelte'!$E$2=18,PIL!F704,IF('Verifica delle armature scelte'!$E$2=19,PIL!F800,IF('Verifica delle armature scelte'!$E$2=20,PIL!F896,IF('Verifica delle armature scelte'!$E$2=21,PIL!F992,"")))))))))))))))))))))</f>
        <v>-10.484</v>
      </c>
      <c r="O18" s="796">
        <f>IF('Verifica delle armature scelte'!$E$2=1,PIL!G728,IF('Verifica delle armature scelte'!$E$2=2,PIL!G824,IF('Verifica delle armature scelte'!$E$2=3,PIL!G920,IF('Verifica delle armature scelte'!$E$2=4,PIL!G512,IF('Verifica delle armature scelte'!$E$2=5,PIL!G584,IF('Verifica delle armature scelte'!$E$2=6,PIL!G656,IF('Verifica delle armature scelte'!$E$2=7,PIL!G752,IF('Verifica delle armature scelte'!$E$2=8,PIL!G848,IF('Verifica delle armature scelte'!$E$2=9,PIL!G944,IF('Verifica delle armature scelte'!$E$2=10,PIL!G536,IF('Verifica delle armature scelte'!$E$2=11,PIL!G608,IF('Verifica delle armature scelte'!$E$2=12,PIL!G680,IF('Verifica delle armature scelte'!$E$2=13,PIL!G776,IF('Verifica delle armature scelte'!$E$2=14,PIL!G872,IF('Verifica delle armature scelte'!$E$2=15,PIL!G968,IF('Verifica delle armature scelte'!$E$2=16,PIL!G560,IF('Verifica delle armature scelte'!$E$2=17,PIL!G632,IF('Verifica delle armature scelte'!$E$2=18,PIL!G704,IF('Verifica delle armature scelte'!$E$2=19,PIL!G800,IF('Verifica delle armature scelte'!$E$2=20,PIL!G896,IF('Verifica delle armature scelte'!$E$2=21,PIL!G992,"")))))))))))))))))))))</f>
        <v>-7.6120000000000001</v>
      </c>
      <c r="P18" s="796">
        <f>IF('Verifica delle armature scelte'!$E$2=1,PIL!H728,IF('Verifica delle armature scelte'!$E$2=2,PIL!H824,IF('Verifica delle armature scelte'!$E$2=3,PIL!H920,IF('Verifica delle armature scelte'!$E$2=4,PIL!H512,IF('Verifica delle armature scelte'!$E$2=5,PIL!H584,IF('Verifica delle armature scelte'!$E$2=6,PIL!H656,IF('Verifica delle armature scelte'!$E$2=7,PIL!H752,IF('Verifica delle armature scelte'!$E$2=8,PIL!H848,IF('Verifica delle armature scelte'!$E$2=9,PIL!H944,IF('Verifica delle armature scelte'!$E$2=10,PIL!H536,IF('Verifica delle armature scelte'!$E$2=11,PIL!H608,IF('Verifica delle armature scelte'!$E$2=12,PIL!H680,IF('Verifica delle armature scelte'!$E$2=13,PIL!H776,IF('Verifica delle armature scelte'!$E$2=14,PIL!H872,IF('Verifica delle armature scelte'!$E$2=15,PIL!H968,IF('Verifica delle armature scelte'!$E$2=16,PIL!H560,IF('Verifica delle armature scelte'!$E$2=17,PIL!H632,IF('Verifica delle armature scelte'!$E$2=18,PIL!H704,IF('Verifica delle armature scelte'!$E$2=19,PIL!H800,IF('Verifica delle armature scelte'!$E$2=20,PIL!H896,IF('Verifica delle armature scelte'!$E$2=21,PIL!H992,"")))))))))))))))))))))</f>
        <v>-9.31</v>
      </c>
      <c r="Q18" s="796">
        <f>IF('Verifica delle armature scelte'!$E$2=1,PIL!I728,IF('Verifica delle armature scelte'!$E$2=2,PIL!I824,IF('Verifica delle armature scelte'!$E$2=3,PIL!I920,IF('Verifica delle armature scelte'!$E$2=4,PIL!I512,IF('Verifica delle armature scelte'!$E$2=5,PIL!I584,IF('Verifica delle armature scelte'!$E$2=6,PIL!I656,IF('Verifica delle armature scelte'!$E$2=7,PIL!I752,IF('Verifica delle armature scelte'!$E$2=8,PIL!I848,IF('Verifica delle armature scelte'!$E$2=9,PIL!I944,IF('Verifica delle armature scelte'!$E$2=10,PIL!I536,IF('Verifica delle armature scelte'!$E$2=11,PIL!I608,IF('Verifica delle armature scelte'!$E$2=12,PIL!I680,IF('Verifica delle armature scelte'!$E$2=13,PIL!I776,IF('Verifica delle armature scelte'!$E$2=14,PIL!I872,IF('Verifica delle armature scelte'!$E$2=15,PIL!I968,IF('Verifica delle armature scelte'!$E$2=16,PIL!I560,IF('Verifica delle armature scelte'!$E$2=17,PIL!I632,IF('Verifica delle armature scelte'!$E$2=18,PIL!I704,IF('Verifica delle armature scelte'!$E$2=19,PIL!I800,IF('Verifica delle armature scelte'!$E$2=20,PIL!I896,IF('Verifica delle armature scelte'!$E$2=21,PIL!I992,"")))))))))))))))))))))</f>
        <v>77.965999999999994</v>
      </c>
      <c r="R18" s="796">
        <f>IF('Verifica delle armature scelte'!$E$2=1,PIL!J728,IF('Verifica delle armature scelte'!$E$2=2,PIL!J824,IF('Verifica delle armature scelte'!$E$2=3,PIL!J920,IF('Verifica delle armature scelte'!$E$2=4,PIL!J512,IF('Verifica delle armature scelte'!$E$2=5,PIL!J584,IF('Verifica delle armature scelte'!$E$2=6,PIL!J656,IF('Verifica delle armature scelte'!$E$2=7,PIL!J752,IF('Verifica delle armature scelte'!$E$2=8,PIL!J848,IF('Verifica delle armature scelte'!$E$2=9,PIL!J944,IF('Verifica delle armature scelte'!$E$2=10,PIL!J536,IF('Verifica delle armature scelte'!$E$2=11,PIL!J608,IF('Verifica delle armature scelte'!$E$2=12,PIL!J680,IF('Verifica delle armature scelte'!$E$2=13,PIL!J776,IF('Verifica delle armature scelte'!$E$2=14,PIL!J872,IF('Verifica delle armature scelte'!$E$2=15,PIL!J968,IF('Verifica delle armature scelte'!$E$2=16,PIL!J560,IF('Verifica delle armature scelte'!$E$2=17,PIL!J632,IF('Verifica delle armature scelte'!$E$2=18,PIL!J704,IF('Verifica delle armature scelte'!$E$2=19,PIL!J800,IF('Verifica delle armature scelte'!$E$2=20,PIL!J896,IF('Verifica delle armature scelte'!$E$2=21,PIL!J992,"")))))))))))))))))))))</f>
        <v>-5.415</v>
      </c>
      <c r="S18" s="816">
        <f>IF('Verifica delle armature scelte'!$E$2=1,PIL!K728,IF('Verifica delle armature scelte'!$E$2=2,PIL!K824,IF('Verifica delle armature scelte'!$E$2=3,PIL!K920,IF('Verifica delle armature scelte'!$E$2=4,PIL!K512,IF('Verifica delle armature scelte'!$E$2=5,PIL!K584,IF('Verifica delle armature scelte'!$E$2=6,PIL!K656,IF('Verifica delle armature scelte'!$E$2=7,PIL!K752,IF('Verifica delle armature scelte'!$E$2=8,PIL!K848,IF('Verifica delle armature scelte'!$E$2=9,PIL!K944,IF('Verifica delle armature scelte'!$E$2=10,PIL!K536,IF('Verifica delle armature scelte'!$E$2=11,PIL!K608,IF('Verifica delle armature scelte'!$E$2=12,PIL!K680,IF('Verifica delle armature scelte'!$E$2=13,PIL!K776,IF('Verifica delle armature scelte'!$E$2=14,PIL!K872,IF('Verifica delle armature scelte'!$E$2=15,PIL!K968,IF('Verifica delle armature scelte'!$E$2=16,PIL!K560,IF('Verifica delle armature scelte'!$E$2=17,PIL!K632,IF('Verifica delle armature scelte'!$E$2=18,PIL!K704,IF('Verifica delle armature scelte'!$E$2=19,PIL!K800,IF('Verifica delle armature scelte'!$E$2=20,PIL!K896,IF('Verifica delle armature scelte'!$E$2=21,PIL!K992,"")))))))))))))))))))))</f>
        <v>-7.1429999999999998</v>
      </c>
      <c r="T18" s="917">
        <f t="shared" si="106"/>
        <v>-14.725000000000001</v>
      </c>
      <c r="U18" s="796">
        <f t="shared" si="106"/>
        <v>85.108999999999995</v>
      </c>
      <c r="V18" s="796">
        <f t="shared" si="107"/>
        <v>-40.2577</v>
      </c>
      <c r="W18" s="796">
        <f t="shared" si="108"/>
        <v>89.526499999999999</v>
      </c>
      <c r="X18" s="796">
        <f t="shared" si="109"/>
        <v>-47.869700000000002</v>
      </c>
      <c r="Y18" s="796">
        <f t="shared" si="110"/>
        <v>32.645699999999998</v>
      </c>
      <c r="Z18" s="796">
        <f t="shared" si="111"/>
        <v>81.914500000000004</v>
      </c>
      <c r="AA18" s="816">
        <f t="shared" si="112"/>
        <v>-97.138499999999993</v>
      </c>
      <c r="AB18" s="1525"/>
      <c r="AC18" s="972" t="s">
        <v>23</v>
      </c>
      <c r="AD18" s="366">
        <f>N15+N19</f>
        <v>-365.95499999999998</v>
      </c>
      <c r="AE18" s="366">
        <f t="shared" ref="AE18:AI18" si="126">O15+O19</f>
        <v>-235.94800000000001</v>
      </c>
      <c r="AF18" s="366">
        <f t="shared" si="126"/>
        <v>39.808999999999997</v>
      </c>
      <c r="AG18" s="366">
        <f t="shared" si="126"/>
        <v>101.908</v>
      </c>
      <c r="AH18" s="366">
        <f t="shared" si="126"/>
        <v>-4.5879999999999992</v>
      </c>
      <c r="AI18" s="973">
        <f t="shared" si="126"/>
        <v>-7.3889999999999993</v>
      </c>
      <c r="AJ18" s="786"/>
      <c r="AK18" s="1471"/>
      <c r="AL18" s="972" t="str">
        <f>AC18</f>
        <v>N</v>
      </c>
      <c r="AM18" s="366">
        <f>N15+N19+IF($L15=2,$AI$70*1.3,IF($L15=3,$AI$68*1.3,IF($L15=4,$AI$66*1.3,IF($L15=5,$AI$64*1.3,IF($L15=6,$AI$62*1.3,"")))))</f>
        <v>-399.83625000000001</v>
      </c>
      <c r="AN18" s="366">
        <f>O15+O19+IF($L15=2,$AI$70,IF($L15=3,$AI$68,IF($L15=4,$AI$66,IF($L15=5,$AI$64,IF($L15=6,$AI$62,"")))))</f>
        <v>-262.01049999999998</v>
      </c>
      <c r="AO18" s="366">
        <f>AF18</f>
        <v>39.808999999999997</v>
      </c>
      <c r="AP18" s="366">
        <f t="shared" ref="AP18:AR18" si="127">AG18</f>
        <v>101.908</v>
      </c>
      <c r="AQ18" s="366">
        <f t="shared" si="127"/>
        <v>-4.5879999999999992</v>
      </c>
      <c r="AR18" s="973">
        <f t="shared" si="127"/>
        <v>-7.3889999999999993</v>
      </c>
      <c r="AS18" s="939">
        <f t="shared" si="115"/>
        <v>44.396999999999998</v>
      </c>
      <c r="AT18" s="835">
        <f t="shared" si="115"/>
        <v>109.297</v>
      </c>
      <c r="AU18" s="835">
        <f t="shared" si="116"/>
        <v>77.186099999999996</v>
      </c>
      <c r="AV18" s="835">
        <f t="shared" si="117"/>
        <v>122.61609999999999</v>
      </c>
      <c r="AW18" s="835">
        <f t="shared" si="118"/>
        <v>-184.82439999999997</v>
      </c>
      <c r="AX18" s="835">
        <f t="shared" si="119"/>
        <v>-339.19659999999999</v>
      </c>
      <c r="AY18" s="835">
        <f t="shared" si="120"/>
        <v>-139.39439999999999</v>
      </c>
      <c r="AZ18" s="836">
        <f t="shared" si="121"/>
        <v>-384.62659999999994</v>
      </c>
      <c r="BA18" s="1551"/>
      <c r="BB18" s="1014" t="str">
        <f t="shared" si="101"/>
        <v>N</v>
      </c>
      <c r="BC18" s="49">
        <f t="shared" si="101"/>
        <v>-399.83625000000001</v>
      </c>
      <c r="BD18" s="49">
        <f t="shared" si="102"/>
        <v>-184.82439999999997</v>
      </c>
      <c r="BE18" s="49">
        <f t="shared" si="102"/>
        <v>-339.19659999999999</v>
      </c>
      <c r="BF18" s="49">
        <f t="shared" si="102"/>
        <v>-139.39439999999999</v>
      </c>
      <c r="BG18" s="51">
        <f t="shared" si="102"/>
        <v>-384.62659999999994</v>
      </c>
      <c r="BH18" s="244"/>
      <c r="BK18" s="1091">
        <f t="shared" si="122"/>
        <v>-399.83625000000001</v>
      </c>
      <c r="BL18" s="1088">
        <f>BD18</f>
        <v>-184.82439999999997</v>
      </c>
      <c r="BM18" s="49">
        <f t="shared" ref="BM18:BO18" si="128">BE18</f>
        <v>-339.19659999999999</v>
      </c>
      <c r="BN18" s="49">
        <f t="shared" si="128"/>
        <v>-139.39439999999999</v>
      </c>
      <c r="BO18" s="51">
        <f t="shared" si="128"/>
        <v>-384.62659999999994</v>
      </c>
      <c r="BP18" s="2"/>
      <c r="BQ18" s="1125" t="s">
        <v>385</v>
      </c>
      <c r="BR18" s="735">
        <f>E14*F14*$DB$57/10</f>
        <v>2975.7</v>
      </c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1133" t="s">
        <v>397</v>
      </c>
      <c r="CX18" s="1116">
        <f>2*CU14*$DD$57/10</f>
        <v>737.58312320981167</v>
      </c>
      <c r="CY18" s="2"/>
      <c r="CZ18" s="1115" t="s">
        <v>402</v>
      </c>
      <c r="DA18" s="232">
        <f>(ABS(BK16)/ABS(DA16))^1.5+(ABS(BK17)/ABS(DA17))^1.5</f>
        <v>0.15183933461239854</v>
      </c>
      <c r="DB18" s="232">
        <f t="shared" ref="DB18:DE18" si="129">(ABS(BL16)/ABS(DB16))^1.5+(ABS(BL17)/ABS(DB17))^1.5</f>
        <v>0.84292254928251342</v>
      </c>
      <c r="DC18" s="232">
        <f t="shared" si="129"/>
        <v>1.0078160407761716</v>
      </c>
      <c r="DD18" s="232">
        <f t="shared" si="129"/>
        <v>0.43706745445488004</v>
      </c>
      <c r="DE18" s="232">
        <f t="shared" si="129"/>
        <v>0.30620248988676291</v>
      </c>
      <c r="DF18" s="1104"/>
      <c r="DG18" s="2"/>
      <c r="DH18" s="1246"/>
      <c r="DI18" s="1246"/>
      <c r="DJ18" s="1246"/>
      <c r="DK18" s="1246"/>
      <c r="DL18" s="1246"/>
      <c r="DN18" s="1102" t="s">
        <v>416</v>
      </c>
      <c r="DO18" s="670">
        <f>0.5*$DB$57*F14*0.9*(E14-G14)*2.5/(1+2.5^2)/10</f>
        <v>400.18034482758617</v>
      </c>
      <c r="EE18" s="647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1104"/>
    </row>
    <row r="19" spans="2:177" ht="21" customHeight="1" thickBot="1" x14ac:dyDescent="0.35">
      <c r="I19" s="833">
        <f>IF('Verifica delle armature scelte'!$E$2=1,PIL!A729,IF('Verifica delle armature scelte'!$E$2=2,PIL!A825,IF('Verifica delle armature scelte'!$E$2=3,PIL!A921,IF('Verifica delle armature scelte'!$E$2=4,PIL!A513,IF('Verifica delle armature scelte'!$E$2=5,PIL!A585,IF('Verifica delle armature scelte'!$E$2=6,PIL!A657,IF('Verifica delle armature scelte'!$E$2=7,PIL!A753,IF('Verifica delle armature scelte'!$E$2=8,PIL!A849,IF('Verifica delle armature scelte'!$E$2=9,PIL!A945,IF('Verifica delle armature scelte'!$E$2=10,PIL!A537,IF('Verifica delle armature scelte'!$E$2=11,PIL!A609,IF('Verifica delle armature scelte'!$E$2=12,PIL!A681,IF('Verifica delle armature scelte'!$E$2=13,PIL!A777,IF('Verifica delle armature scelte'!$E$2=14,PIL!A873,IF('Verifica delle armature scelte'!$E$2=15,PIL!A969,IF('Verifica delle armature scelte'!$E$2=16,PIL!A561,IF('Verifica delle armature scelte'!$E$2=17,PIL!A633,IF('Verifica delle armature scelte'!$E$2=18,PIL!A705,IF('Verifica delle armature scelte'!$E$2=19,PIL!A801,IF('Verifica delle armature scelte'!$E$2=20,PIL!A897,IF('Verifica delle armature scelte'!$E$2=21,PIL!A993,"")))))))))))))))))))))</f>
        <v>5</v>
      </c>
      <c r="J19" s="865">
        <f>IF('Verifica delle armature scelte'!$E$2=1,PIL!B729,IF('Verifica delle armature scelte'!$E$2=2,PIL!B825,IF('Verifica delle armature scelte'!$E$2=3,PIL!B921,IF('Verifica delle armature scelte'!$E$2=4,PIL!B513,IF('Verifica delle armature scelte'!$E$2=5,PIL!B585,IF('Verifica delle armature scelte'!$E$2=6,PIL!B657,IF('Verifica delle armature scelte'!$E$2=7,PIL!B753,IF('Verifica delle armature scelte'!$E$2=8,PIL!B849,IF('Verifica delle armature scelte'!$E$2=9,PIL!B945,IF('Verifica delle armature scelte'!$E$2=10,PIL!B537,IF('Verifica delle armature scelte'!$E$2=11,PIL!B609,IF('Verifica delle armature scelte'!$E$2=12,PIL!B681,IF('Verifica delle armature scelte'!$E$2=13,PIL!B777,IF('Verifica delle armature scelte'!$E$2=14,PIL!B873,IF('Verifica delle armature scelte'!$E$2=15,PIL!B969,IF('Verifica delle armature scelte'!$E$2=16,PIL!B561,IF('Verifica delle armature scelte'!$E$2=17,PIL!B633,IF('Verifica delle armature scelte'!$E$2=18,PIL!B705,IF('Verifica delle armature scelte'!$E$2=19,PIL!B801,IF('Verifica delle armature scelte'!$E$2=20,PIL!B897,IF('Verifica delle armature scelte'!$E$2=21,PIL!B993,"")))))))))))))))))))))</f>
        <v>4</v>
      </c>
      <c r="K19" s="834"/>
      <c r="L19" s="882">
        <f>IF('Verifica delle armature scelte'!$E$2=1,PIL!D729,IF('Verifica delle armature scelte'!$E$2=2,PIL!D825,IF('Verifica delle armature scelte'!$E$2=3,PIL!D921,IF('Verifica delle armature scelte'!$E$2=4,PIL!D513,IF('Verifica delle armature scelte'!$E$2=5,PIL!D585,IF('Verifica delle armature scelte'!$E$2=6,PIL!D657,IF('Verifica delle armature scelte'!$E$2=7,PIL!D753,IF('Verifica delle armature scelte'!$E$2=8,PIL!D849,IF('Verifica delle armature scelte'!$E$2=9,PIL!D945,IF('Verifica delle armature scelte'!$E$2=10,PIL!D537,IF('Verifica delle armature scelte'!$E$2=11,PIL!D609,IF('Verifica delle armature scelte'!$E$2=12,PIL!D681,IF('Verifica delle armature scelte'!$E$2=13,PIL!D777,IF('Verifica delle armature scelte'!$E$2=14,PIL!D873,IF('Verifica delle armature scelte'!$E$2=15,PIL!D969,IF('Verifica delle armature scelte'!$E$2=16,PIL!D561,IF('Verifica delle armature scelte'!$E$2=17,PIL!D633,IF('Verifica delle armature scelte'!$E$2=18,PIL!D705,IF('Verifica delle armature scelte'!$E$2=19,PIL!D801,IF('Verifica delle armature scelte'!$E$2=20,PIL!D897,IF('Verifica delle armature scelte'!$E$2=21,PIL!D993,"")))))))))))))))))))))</f>
        <v>5</v>
      </c>
      <c r="M19" s="899" t="s">
        <v>338</v>
      </c>
      <c r="N19" s="939">
        <f>IF('Verifica delle armature scelte'!$E$2=1,PIL!F729,IF('Verifica delle armature scelte'!$E$2=2,PIL!F825,IF('Verifica delle armature scelte'!$E$2=3,PIL!F921,IF('Verifica delle armature scelte'!$E$2=4,PIL!F513,IF('Verifica delle armature scelte'!$E$2=5,PIL!F585,IF('Verifica delle armature scelte'!$E$2=6,PIL!F657,IF('Verifica delle armature scelte'!$E$2=7,PIL!F753,IF('Verifica delle armature scelte'!$E$2=8,PIL!F849,IF('Verifica delle armature scelte'!$E$2=9,PIL!F945,IF('Verifica delle armature scelte'!$E$2=10,PIL!F537,IF('Verifica delle armature scelte'!$E$2=11,PIL!F609,IF('Verifica delle armature scelte'!$E$2=12,PIL!F681,IF('Verifica delle armature scelte'!$E$2=13,PIL!F777,IF('Verifica delle armature scelte'!$E$2=14,PIL!F873,IF('Verifica delle armature scelte'!$E$2=15,PIL!F969,IF('Verifica delle armature scelte'!$E$2=16,PIL!F561,IF('Verifica delle armature scelte'!$E$2=17,PIL!F633,IF('Verifica delle armature scelte'!$E$2=18,PIL!F705,IF('Verifica delle armature scelte'!$E$2=19,PIL!F801,IF('Verifica delle armature scelte'!$E$2=20,PIL!F897,IF('Verifica delle armature scelte'!$E$2=21,PIL!F993,"")))))))))))))))))))))</f>
        <v>-82.5</v>
      </c>
      <c r="O19" s="835">
        <f>IF('Verifica delle armature scelte'!$E$2=1,PIL!G729,IF('Verifica delle armature scelte'!$E$2=2,PIL!G825,IF('Verifica delle armature scelte'!$E$2=3,PIL!G921,IF('Verifica delle armature scelte'!$E$2=4,PIL!G513,IF('Verifica delle armature scelte'!$E$2=5,PIL!G585,IF('Verifica delle armature scelte'!$E$2=6,PIL!G657,IF('Verifica delle armature scelte'!$E$2=7,PIL!G753,IF('Verifica delle armature scelte'!$E$2=8,PIL!G849,IF('Verifica delle armature scelte'!$E$2=9,PIL!G945,IF('Verifica delle armature scelte'!$E$2=10,PIL!G537,IF('Verifica delle armature scelte'!$E$2=11,PIL!G609,IF('Verifica delle armature scelte'!$E$2=12,PIL!G681,IF('Verifica delle armature scelte'!$E$2=13,PIL!G777,IF('Verifica delle armature scelte'!$E$2=14,PIL!G873,IF('Verifica delle armature scelte'!$E$2=15,PIL!G969,IF('Verifica delle armature scelte'!$E$2=16,PIL!G561,IF('Verifica delle armature scelte'!$E$2=17,PIL!G633,IF('Verifica delle armature scelte'!$E$2=18,PIL!G705,IF('Verifica delle armature scelte'!$E$2=19,PIL!G801,IF('Verifica delle armature scelte'!$E$2=20,PIL!G897,IF('Verifica delle armature scelte'!$E$2=21,PIL!G993,"")))))))))))))))))))))</f>
        <v>-59.183999999999997</v>
      </c>
      <c r="P19" s="835">
        <f>IF('Verifica delle armature scelte'!$E$2=1,PIL!H729,IF('Verifica delle armature scelte'!$E$2=2,PIL!H825,IF('Verifica delle armature scelte'!$E$2=3,PIL!H921,IF('Verifica delle armature scelte'!$E$2=4,PIL!H513,IF('Verifica delle armature scelte'!$E$2=5,PIL!H585,IF('Verifica delle armature scelte'!$E$2=6,PIL!H657,IF('Verifica delle armature scelte'!$E$2=7,PIL!H753,IF('Verifica delle armature scelte'!$E$2=8,PIL!H849,IF('Verifica delle armature scelte'!$E$2=9,PIL!H945,IF('Verifica delle armature scelte'!$E$2=10,PIL!H537,IF('Verifica delle armature scelte'!$E$2=11,PIL!H609,IF('Verifica delle armature scelte'!$E$2=12,PIL!H681,IF('Verifica delle armature scelte'!$E$2=13,PIL!H777,IF('Verifica delle armature scelte'!$E$2=14,PIL!H873,IF('Verifica delle armature scelte'!$E$2=15,PIL!H969,IF('Verifica delle armature scelte'!$E$2=16,PIL!H561,IF('Verifica delle armature scelte'!$E$2=17,PIL!H633,IF('Verifica delle armature scelte'!$E$2=18,PIL!H705,IF('Verifica delle armature scelte'!$E$2=19,PIL!H801,IF('Verifica delle armature scelte'!$E$2=20,PIL!H897,IF('Verifica delle armature scelte'!$E$2=21,PIL!H993,"")))))))))))))))))))))</f>
        <v>-13.547000000000001</v>
      </c>
      <c r="Q19" s="835">
        <f>IF('Verifica delle armature scelte'!$E$2=1,PIL!I729,IF('Verifica delle armature scelte'!$E$2=2,PIL!I825,IF('Verifica delle armature scelte'!$E$2=3,PIL!I921,IF('Verifica delle armature scelte'!$E$2=4,PIL!I513,IF('Verifica delle armature scelte'!$E$2=5,PIL!I585,IF('Verifica delle armature scelte'!$E$2=6,PIL!I657,IF('Verifica delle armature scelte'!$E$2=7,PIL!I753,IF('Verifica delle armature scelte'!$E$2=8,PIL!I849,IF('Verifica delle armature scelte'!$E$2=9,PIL!I945,IF('Verifica delle armature scelte'!$E$2=10,PIL!I537,IF('Verifica delle armature scelte'!$E$2=11,PIL!I609,IF('Verifica delle armature scelte'!$E$2=12,PIL!I681,IF('Verifica delle armature scelte'!$E$2=13,PIL!I777,IF('Verifica delle armature scelte'!$E$2=14,PIL!I873,IF('Verifica delle armature scelte'!$E$2=15,PIL!I969,IF('Verifica delle armature scelte'!$E$2=16,PIL!I561,IF('Verifica delle armature scelte'!$E$2=17,PIL!I633,IF('Verifica delle armature scelte'!$E$2=18,PIL!I705,IF('Verifica delle armature scelte'!$E$2=19,PIL!I801,IF('Verifica delle armature scelte'!$E$2=20,PIL!I897,IF('Verifica delle armature scelte'!$E$2=21,PIL!I993,"")))))))))))))))))))))</f>
        <v>105.39700000000001</v>
      </c>
      <c r="R19" s="835">
        <f>IF('Verifica delle armature scelte'!$E$2=1,PIL!J729,IF('Verifica delle armature scelte'!$E$2=2,PIL!J825,IF('Verifica delle armature scelte'!$E$2=3,PIL!J921,IF('Verifica delle armature scelte'!$E$2=4,PIL!J513,IF('Verifica delle armature scelte'!$E$2=5,PIL!J585,IF('Verifica delle armature scelte'!$E$2=6,PIL!J657,IF('Verifica delle armature scelte'!$E$2=7,PIL!J753,IF('Verifica delle armature scelte'!$E$2=8,PIL!J849,IF('Verifica delle armature scelte'!$E$2=9,PIL!J945,IF('Verifica delle armature scelte'!$E$2=10,PIL!J537,IF('Verifica delle armature scelte'!$E$2=11,PIL!J609,IF('Verifica delle armature scelte'!$E$2=12,PIL!J681,IF('Verifica delle armature scelte'!$E$2=13,PIL!J777,IF('Verifica delle armature scelte'!$E$2=14,PIL!J873,IF('Verifica delle armature scelte'!$E$2=15,PIL!J969,IF('Verifica delle armature scelte'!$E$2=16,PIL!J561,IF('Verifica delle armature scelte'!$E$2=17,PIL!J633,IF('Verifica delle armature scelte'!$E$2=18,PIL!J705,IF('Verifica delle armature scelte'!$E$2=19,PIL!J801,IF('Verifica delle armature scelte'!$E$2=20,PIL!J897,IF('Verifica delle armature scelte'!$E$2=21,PIL!J993,"")))))))))))))))))))))</f>
        <v>-5.9189999999999996</v>
      </c>
      <c r="S19" s="836">
        <f>IF('Verifica delle armature scelte'!$E$2=1,PIL!K729,IF('Verifica delle armature scelte'!$E$2=2,PIL!K825,IF('Verifica delle armature scelte'!$E$2=3,PIL!K921,IF('Verifica delle armature scelte'!$E$2=4,PIL!K513,IF('Verifica delle armature scelte'!$E$2=5,PIL!K585,IF('Verifica delle armature scelte'!$E$2=6,PIL!K657,IF('Verifica delle armature scelte'!$E$2=7,PIL!K753,IF('Verifica delle armature scelte'!$E$2=8,PIL!K849,IF('Verifica delle armature scelte'!$E$2=9,PIL!K945,IF('Verifica delle armature scelte'!$E$2=10,PIL!K537,IF('Verifica delle armature scelte'!$E$2=11,PIL!K609,IF('Verifica delle armature scelte'!$E$2=12,PIL!K681,IF('Verifica delle armature scelte'!$E$2=13,PIL!K777,IF('Verifica delle armature scelte'!$E$2=14,PIL!K873,IF('Verifica delle armature scelte'!$E$2=15,PIL!K969,IF('Verifica delle armature scelte'!$E$2=16,PIL!K561,IF('Verifica delle armature scelte'!$E$2=17,PIL!K633,IF('Verifica delle armature scelte'!$E$2=18,PIL!K705,IF('Verifica delle armature scelte'!$E$2=19,PIL!K801,IF('Verifica delle armature scelte'!$E$2=20,PIL!K897,IF('Verifica delle armature scelte'!$E$2=21,PIL!K993,"")))))))))))))))))))))</f>
        <v>-9.3379999999999992</v>
      </c>
      <c r="T19" s="918">
        <f t="shared" si="106"/>
        <v>-19.466000000000001</v>
      </c>
      <c r="U19" s="835">
        <f t="shared" si="106"/>
        <v>114.735</v>
      </c>
      <c r="V19" s="835">
        <f t="shared" si="107"/>
        <v>-53.886499999999998</v>
      </c>
      <c r="W19" s="835">
        <f t="shared" si="108"/>
        <v>120.5748</v>
      </c>
      <c r="X19" s="835">
        <f t="shared" si="109"/>
        <v>-113.0705</v>
      </c>
      <c r="Y19" s="835">
        <f>O19-V19</f>
        <v>-5.2974999999999994</v>
      </c>
      <c r="Z19" s="835">
        <f>O19+W19</f>
        <v>61.390799999999999</v>
      </c>
      <c r="AA19" s="836">
        <f t="shared" si="112"/>
        <v>-179.75880000000001</v>
      </c>
      <c r="AB19" s="974"/>
      <c r="AC19" s="785"/>
      <c r="AD19" s="786"/>
      <c r="AE19" s="786"/>
      <c r="AF19" s="786"/>
      <c r="AG19" s="786"/>
      <c r="AH19" s="786"/>
      <c r="AI19" s="786"/>
      <c r="AJ19" s="786"/>
      <c r="AK19" s="786"/>
      <c r="AL19" s="1022"/>
      <c r="AM19" s="786"/>
      <c r="AN19" s="786"/>
      <c r="AO19" s="786"/>
      <c r="AP19" s="786"/>
      <c r="AQ19" s="786"/>
      <c r="AR19" s="1037"/>
      <c r="AS19" s="1022"/>
      <c r="AT19" s="786"/>
      <c r="AU19" s="786"/>
      <c r="AV19" s="785"/>
      <c r="AW19" s="785"/>
      <c r="AX19" s="785"/>
      <c r="AY19" s="785"/>
      <c r="AZ19" s="1021"/>
      <c r="BA19" s="648"/>
      <c r="BB19" s="1117"/>
      <c r="BC19" s="1117"/>
      <c r="BD19" s="1105"/>
      <c r="BE19" s="1105"/>
      <c r="BF19" s="1106"/>
      <c r="BG19" s="1106"/>
      <c r="BH19" s="1117"/>
      <c r="BI19" s="1117"/>
      <c r="BJ19" s="1117"/>
      <c r="BK19" s="1117"/>
      <c r="BL19" s="1107"/>
      <c r="BM19" s="1107"/>
      <c r="BN19" s="1107"/>
      <c r="BO19" s="1107"/>
      <c r="BP19" s="1117"/>
      <c r="BQ19" s="1117"/>
      <c r="BR19" s="1117"/>
      <c r="BS19" s="1117"/>
      <c r="BT19" s="1117"/>
      <c r="BU19" s="1117"/>
      <c r="BV19" s="1117"/>
      <c r="BW19" s="1117"/>
      <c r="BX19" s="1117"/>
      <c r="BY19" s="1117"/>
      <c r="BZ19" s="1117"/>
      <c r="CA19" s="1117"/>
      <c r="CB19" s="1117"/>
      <c r="CC19" s="1117"/>
      <c r="CD19" s="1117"/>
      <c r="CE19" s="1117"/>
      <c r="CF19" s="1117"/>
      <c r="CG19" s="1117"/>
      <c r="CH19" s="1117"/>
      <c r="CI19" s="1117"/>
      <c r="CJ19" s="1117"/>
      <c r="CK19" s="1117"/>
      <c r="CL19" s="1117"/>
      <c r="CM19" s="1117"/>
      <c r="CN19" s="1117"/>
      <c r="CO19" s="1117"/>
      <c r="CP19" s="1117"/>
      <c r="CQ19" s="1117"/>
      <c r="CR19" s="1117"/>
      <c r="CS19" s="1117"/>
      <c r="CT19" s="1117"/>
      <c r="CU19" s="1117"/>
      <c r="CV19" s="1117"/>
      <c r="CW19" s="1098" t="s">
        <v>326</v>
      </c>
      <c r="CX19" s="700">
        <f>1/(1+2*CX18/BR18)+1</f>
        <v>1.668566484646381</v>
      </c>
      <c r="CY19" s="1117"/>
      <c r="CZ19" s="1117"/>
      <c r="DA19" s="1117"/>
      <c r="DB19" s="1117"/>
      <c r="DC19" s="1117"/>
      <c r="DD19" s="1117"/>
      <c r="DE19" s="1117"/>
      <c r="DF19" s="1108"/>
      <c r="DG19" s="2"/>
      <c r="DH19" s="1246"/>
      <c r="DI19" s="1246"/>
      <c r="DJ19" s="1246"/>
      <c r="DK19" s="1246"/>
      <c r="DL19" s="1246"/>
      <c r="EE19" s="647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1104"/>
    </row>
    <row r="20" spans="2:177" ht="21" customHeight="1" thickBot="1" x14ac:dyDescent="0.35">
      <c r="I20" s="829">
        <f>IF('Verifica delle armature scelte'!$E$2=1,PIL!A10,IF('Verifica delle armature scelte'!$E$2=2,PIL!A34,IF('Verifica delle armature scelte'!$E$2=3,PIL!A58,IF('Verifica delle armature scelte'!$E$2=4,PIL!A82,IF('Verifica delle armature scelte'!$E$2=5,PIL!A106,IF('Verifica delle armature scelte'!$E$2=6,PIL!A130,IF('Verifica delle armature scelte'!$E$2=7,PIL!A154,IF('Verifica delle armature scelte'!$E$2=8,PIL!A178,IF('Verifica delle armature scelte'!$E$2=9,PIL!A202,IF('Verifica delle armature scelte'!$E$2=10,PIL!A226,IF('Verifica delle armature scelte'!$E$2=11,PIL!A250,IF('Verifica delle armature scelte'!$E$2=12,PIL!A274,IF('Verifica delle armature scelte'!$E$2=13,PIL!A298,IF('Verifica delle armature scelte'!$E$2=14,PIL!A322,IF('Verifica delle armature scelte'!$E$2=15,PIL!A346,IF('Verifica delle armature scelte'!$E$2=16,PIL!A370,IF('Verifica delle armature scelte'!$E$2=17,PIL!A394,IF('Verifica delle armature scelte'!$E$2=18,PIL!A418,IF('Verifica delle armature scelte'!$E$2=19,PIL!A442,IF('Verifica delle armature scelte'!$E$2=20,PIL!A466,IF('Verifica delle armature scelte'!$E$2=21,PIL!A490,"")))))))))))))))))))))</f>
        <v>2</v>
      </c>
      <c r="J20" s="866">
        <f>IF('Verifica delle armature scelte'!$E$2=1,PIL!B10,IF('Verifica delle armature scelte'!$E$2=2,PIL!B34,IF('Verifica delle armature scelte'!$E$2=3,PIL!B58,IF('Verifica delle armature scelte'!$E$2=4,PIL!B82,IF('Verifica delle armature scelte'!$E$2=5,PIL!B106,IF('Verifica delle armature scelte'!$E$2=6,PIL!B130,IF('Verifica delle armature scelte'!$E$2=7,PIL!B154,IF('Verifica delle armature scelte'!$E$2=8,PIL!B178,IF('Verifica delle armature scelte'!$E$2=9,PIL!B202,IF('Verifica delle armature scelte'!$E$2=10,PIL!B226,IF('Verifica delle armature scelte'!$E$2=11,PIL!B250,IF('Verifica delle armature scelte'!$E$2=12,PIL!B274,IF('Verifica delle armature scelte'!$E$2=13,PIL!B298,IF('Verifica delle armature scelte'!$E$2=14,PIL!B322,IF('Verifica delle armature scelte'!$E$2=15,PIL!B346,IF('Verifica delle armature scelte'!$E$2=16,PIL!B370,IF('Verifica delle armature scelte'!$E$2=17,PIL!B394,IF('Verifica delle armature scelte'!$E$2=18,PIL!B418,IF('Verifica delle armature scelte'!$E$2=19,PIL!B442,IF('Verifica delle armature scelte'!$E$2=20,PIL!B466,IF('Verifica delle armature scelte'!$E$2=21,PIL!B490,"")))))))))))))))))))))</f>
        <v>4</v>
      </c>
      <c r="K20" s="830"/>
      <c r="L20" s="883">
        <f>IF('Verifica delle armature scelte'!$E$2=1,PIL!D10,IF('Verifica delle armature scelte'!$E$2=2,PIL!D34,IF('Verifica delle armature scelte'!$E$2=3,PIL!D58,IF('Verifica delle armature scelte'!$E$2=4,PIL!D82,IF('Verifica delle armature scelte'!$E$2=5,PIL!D106,IF('Verifica delle armature scelte'!$E$2=6,PIL!D130,IF('Verifica delle armature scelte'!$E$2=7,PIL!D154,IF('Verifica delle armature scelte'!$E$2=8,PIL!D178,IF('Verifica delle armature scelte'!$E$2=9,PIL!D202,IF('Verifica delle armature scelte'!$E$2=10,PIL!D226,IF('Verifica delle armature scelte'!$E$2=11,PIL!D250,IF('Verifica delle armature scelte'!$E$2=12,PIL!D274,IF('Verifica delle armature scelte'!$E$2=13,PIL!D298,IF('Verifica delle armature scelte'!$E$2=14,PIL!D322,IF('Verifica delle armature scelte'!$E$2=15,PIL!D346,IF('Verifica delle armature scelte'!$E$2=16,PIL!D370,IF('Verifica delle armature scelte'!$E$2=17,PIL!D394,IF('Verifica delle armature scelte'!$E$2=18,PIL!D418,IF('Verifica delle armature scelte'!$E$2=19,PIL!D442,IF('Verifica delle armature scelte'!$E$2=20,PIL!D466,IF('Verifica delle armature scelte'!$E$2=21,PIL!D490,"")))))))))))))))))))))</f>
        <v>4</v>
      </c>
      <c r="M20" s="900" t="s">
        <v>335</v>
      </c>
      <c r="N20" s="940">
        <f>IF('Verifica delle armature scelte'!$E$2=1,PIL!F10,IF('Verifica delle armature scelte'!$E$2=2,PIL!F34,IF('Verifica delle armature scelte'!$E$2=3,PIL!F58,IF('Verifica delle armature scelte'!$E$2=4,PIL!F82,IF('Verifica delle armature scelte'!$E$2=5,PIL!F106,IF('Verifica delle armature scelte'!$E$2=6,PIL!F130,IF('Verifica delle armature scelte'!$E$2=7,PIL!F154,IF('Verifica delle armature scelte'!$E$2=8,PIL!F178,IF('Verifica delle armature scelte'!$E$2=9,PIL!F202,IF('Verifica delle armature scelte'!$E$2=10,PIL!F226,IF('Verifica delle armature scelte'!$E$2=11,PIL!F250,IF('Verifica delle armature scelte'!$E$2=12,PIL!F274,IF('Verifica delle armature scelte'!$E$2=13,PIL!F298,IF('Verifica delle armature scelte'!$E$2=14,PIL!F322,IF('Verifica delle armature scelte'!$E$2=15,PIL!F346,IF('Verifica delle armature scelte'!$E$2=16,PIL!F370,IF('Verifica delle armature scelte'!$E$2=17,PIL!F394,IF('Verifica delle armature scelte'!$E$2=18,PIL!F418,IF('Verifica delle armature scelte'!$E$2=19,PIL!F442,IF('Verifica delle armature scelte'!$E$2=20,PIL!F466,IF('Verifica delle armature scelte'!$E$2=21,PIL!F490,"")))))))))))))))))))))</f>
        <v>-49.109000000000002</v>
      </c>
      <c r="O20" s="831">
        <f>IF('Verifica delle armature scelte'!$E$2=1,PIL!G10,IF('Verifica delle armature scelte'!$E$2=2,PIL!G34,IF('Verifica delle armature scelte'!$E$2=3,PIL!G58,IF('Verifica delle armature scelte'!$E$2=4,PIL!G82,IF('Verifica delle armature scelte'!$E$2=5,PIL!G106,IF('Verifica delle armature scelte'!$E$2=6,PIL!G130,IF('Verifica delle armature scelte'!$E$2=7,PIL!G154,IF('Verifica delle armature scelte'!$E$2=8,PIL!G178,IF('Verifica delle armature scelte'!$E$2=9,PIL!G202,IF('Verifica delle armature scelte'!$E$2=10,PIL!G226,IF('Verifica delle armature scelte'!$E$2=11,PIL!G250,IF('Verifica delle armature scelte'!$E$2=12,PIL!G274,IF('Verifica delle armature scelte'!$E$2=13,PIL!G298,IF('Verifica delle armature scelte'!$E$2=14,PIL!G322,IF('Verifica delle armature scelte'!$E$2=15,PIL!G346,IF('Verifica delle armature scelte'!$E$2=16,PIL!G370,IF('Verifica delle armature scelte'!$E$2=17,PIL!G394,IF('Verifica delle armature scelte'!$E$2=18,PIL!G418,IF('Verifica delle armature scelte'!$E$2=19,PIL!G442,IF('Verifica delle armature scelte'!$E$2=20,PIL!G466,IF('Verifica delle armature scelte'!$E$2=21,PIL!G490,"")))))))))))))))))))))</f>
        <v>-30.704999999999998</v>
      </c>
      <c r="P20" s="831">
        <f>IF('Verifica delle armature scelte'!$E$2=1,PIL!H10,IF('Verifica delle armature scelte'!$E$2=2,PIL!H34,IF('Verifica delle armature scelte'!$E$2=3,PIL!H58,IF('Verifica delle armature scelte'!$E$2=4,PIL!H82,IF('Verifica delle armature scelte'!$E$2=5,PIL!H106,IF('Verifica delle armature scelte'!$E$2=6,PIL!H130,IF('Verifica delle armature scelte'!$E$2=7,PIL!H154,IF('Verifica delle armature scelte'!$E$2=8,PIL!H178,IF('Verifica delle armature scelte'!$E$2=9,PIL!H202,IF('Verifica delle armature scelte'!$E$2=10,PIL!H226,IF('Verifica delle armature scelte'!$E$2=11,PIL!H250,IF('Verifica delle armature scelte'!$E$2=12,PIL!H274,IF('Verifica delle armature scelte'!$E$2=13,PIL!H298,IF('Verifica delle armature scelte'!$E$2=14,PIL!H322,IF('Verifica delle armature scelte'!$E$2=15,PIL!H346,IF('Verifica delle armature scelte'!$E$2=16,PIL!H370,IF('Verifica delle armature scelte'!$E$2=17,PIL!H394,IF('Verifica delle armature scelte'!$E$2=18,PIL!H418,IF('Verifica delle armature scelte'!$E$2=19,PIL!H442,IF('Verifica delle armature scelte'!$E$2=20,PIL!H466,IF('Verifica delle armature scelte'!$E$2=21,PIL!H490,"")))))))))))))))))))))</f>
        <v>82.039000000000001</v>
      </c>
      <c r="Q20" s="831">
        <f>IF('Verifica delle armature scelte'!$E$2=1,PIL!I10,IF('Verifica delle armature scelte'!$E$2=2,PIL!I34,IF('Verifica delle armature scelte'!$E$2=3,PIL!I58,IF('Verifica delle armature scelte'!$E$2=4,PIL!I82,IF('Verifica delle armature scelte'!$E$2=5,PIL!I106,IF('Verifica delle armature scelte'!$E$2=6,PIL!I130,IF('Verifica delle armature scelte'!$E$2=7,PIL!I154,IF('Verifica delle armature scelte'!$E$2=8,PIL!I178,IF('Verifica delle armature scelte'!$E$2=9,PIL!I202,IF('Verifica delle armature scelte'!$E$2=10,PIL!I226,IF('Verifica delle armature scelte'!$E$2=11,PIL!I250,IF('Verifica delle armature scelte'!$E$2=12,PIL!I274,IF('Verifica delle armature scelte'!$E$2=13,PIL!I298,IF('Verifica delle armature scelte'!$E$2=14,PIL!I322,IF('Verifica delle armature scelte'!$E$2=15,PIL!I346,IF('Verifica delle armature scelte'!$E$2=16,PIL!I370,IF('Verifica delle armature scelte'!$E$2=17,PIL!I394,IF('Verifica delle armature scelte'!$E$2=18,PIL!I418,IF('Verifica delle armature scelte'!$E$2=19,PIL!I442,IF('Verifica delle armature scelte'!$E$2=20,PIL!I466,IF('Verifica delle armature scelte'!$E$2=21,PIL!I490,"")))))))))))))))))))))</f>
        <v>-4.7469999999999999</v>
      </c>
      <c r="R20" s="831">
        <f>IF('Verifica delle armature scelte'!$E$2=1,PIL!J10,IF('Verifica delle armature scelte'!$E$2=2,PIL!J34,IF('Verifica delle armature scelte'!$E$2=3,PIL!J58,IF('Verifica delle armature scelte'!$E$2=4,PIL!J82,IF('Verifica delle armature scelte'!$E$2=5,PIL!J106,IF('Verifica delle armature scelte'!$E$2=6,PIL!J130,IF('Verifica delle armature scelte'!$E$2=7,PIL!J154,IF('Verifica delle armature scelte'!$E$2=8,PIL!J178,IF('Verifica delle armature scelte'!$E$2=9,PIL!J202,IF('Verifica delle armature scelte'!$E$2=10,PIL!J226,IF('Verifica delle armature scelte'!$E$2=11,PIL!J250,IF('Verifica delle armature scelte'!$E$2=12,PIL!J274,IF('Verifica delle armature scelte'!$E$2=13,PIL!J298,IF('Verifica delle armature scelte'!$E$2=14,PIL!J322,IF('Verifica delle armature scelte'!$E$2=15,PIL!J346,IF('Verifica delle armature scelte'!$E$2=16,PIL!J370,IF('Verifica delle armature scelte'!$E$2=17,PIL!J394,IF('Verifica delle armature scelte'!$E$2=18,PIL!J418,IF('Verifica delle armature scelte'!$E$2=19,PIL!J442,IF('Verifica delle armature scelte'!$E$2=20,PIL!J466,IF('Verifica delle armature scelte'!$E$2=21,PIL!J490,"")))))))))))))))))))))</f>
        <v>3.1240000000000001</v>
      </c>
      <c r="S20" s="832">
        <f>IF('Verifica delle armature scelte'!$E$2=1,PIL!K10,IF('Verifica delle armature scelte'!$E$2=2,PIL!K34,IF('Verifica delle armature scelte'!$E$2=3,PIL!K58,IF('Verifica delle armature scelte'!$E$2=4,PIL!K82,IF('Verifica delle armature scelte'!$E$2=5,PIL!K106,IF('Verifica delle armature scelte'!$E$2=6,PIL!K130,IF('Verifica delle armature scelte'!$E$2=7,PIL!K154,IF('Verifica delle armature scelte'!$E$2=8,PIL!K178,IF('Verifica delle armature scelte'!$E$2=9,PIL!K202,IF('Verifica delle armature scelte'!$E$2=10,PIL!K226,IF('Verifica delle armature scelte'!$E$2=11,PIL!K250,IF('Verifica delle armature scelte'!$E$2=12,PIL!K274,IF('Verifica delle armature scelte'!$E$2=13,PIL!K298,IF('Verifica delle armature scelte'!$E$2=14,PIL!K322,IF('Verifica delle armature scelte'!$E$2=15,PIL!K346,IF('Verifica delle armature scelte'!$E$2=16,PIL!K370,IF('Verifica delle armature scelte'!$E$2=17,PIL!K394,IF('Verifica delle armature scelte'!$E$2=18,PIL!K418,IF('Verifica delle armature scelte'!$E$2=19,PIL!K442,IF('Verifica delle armature scelte'!$E$2=20,PIL!K466,IF('Verifica delle armature scelte'!$E$2=21,PIL!K490,"")))))))))))))))))))))</f>
        <v>3.6520000000000001</v>
      </c>
      <c r="T20" s="919">
        <f>(ABS(P20)+ABS(R20))*SIGN(P20)</f>
        <v>85.162999999999997</v>
      </c>
      <c r="U20" s="831">
        <f>(ABS(Q20)+ABS(S20))*SIGN(Q20)</f>
        <v>-8.3990000000000009</v>
      </c>
      <c r="V20" s="831">
        <f>(ABS(T20)+0.3*ABS(U20))*SIGN(T20)</f>
        <v>87.682699999999997</v>
      </c>
      <c r="W20" s="831">
        <f>(ABS(U20)+0.3*ABS(T20))*SIGN(U20)</f>
        <v>-33.947900000000004</v>
      </c>
      <c r="X20" s="831">
        <f>O20+V20</f>
        <v>56.977699999999999</v>
      </c>
      <c r="Y20" s="831">
        <f>O20-V20</f>
        <v>-118.3877</v>
      </c>
      <c r="Z20" s="831">
        <f>O20+W20</f>
        <v>-64.652900000000002</v>
      </c>
      <c r="AA20" s="832">
        <f>O20-W20</f>
        <v>3.2429000000000059</v>
      </c>
      <c r="AB20" s="1520" t="s">
        <v>378</v>
      </c>
      <c r="AC20" s="975" t="str">
        <f>M24</f>
        <v>M_testa_x</v>
      </c>
      <c r="AD20" s="976">
        <f t="shared" ref="AD20:AI20" si="130">N24</f>
        <v>-18.707000000000001</v>
      </c>
      <c r="AE20" s="976">
        <f t="shared" si="130"/>
        <v>-13.53</v>
      </c>
      <c r="AF20" s="976">
        <f t="shared" si="130"/>
        <v>-23.122</v>
      </c>
      <c r="AG20" s="976">
        <f t="shared" si="130"/>
        <v>190.649</v>
      </c>
      <c r="AH20" s="976">
        <f t="shared" si="130"/>
        <v>-21.734000000000002</v>
      </c>
      <c r="AI20" s="977">
        <f t="shared" si="130"/>
        <v>-24.736000000000001</v>
      </c>
      <c r="AJ20" s="783"/>
      <c r="AK20" s="1478" t="s">
        <v>382</v>
      </c>
      <c r="AL20" s="975" t="str">
        <f>AC20</f>
        <v>M_testa_x</v>
      </c>
      <c r="AM20" s="976">
        <f>AD20-(AD20-AD24)/$C26*$C23</f>
        <v>-15.071984848484849</v>
      </c>
      <c r="AN20" s="976">
        <f t="shared" ref="AN20:AR20" si="131">AE20-(AE20-AE24)/$C26*$C23</f>
        <v>-10.894818181818181</v>
      </c>
      <c r="AO20" s="976">
        <f t="shared" si="131"/>
        <v>-18.650803030303031</v>
      </c>
      <c r="AP20" s="976">
        <f t="shared" si="131"/>
        <v>152.37819696969697</v>
      </c>
      <c r="AQ20" s="976">
        <f t="shared" si="131"/>
        <v>-17.874560606060609</v>
      </c>
      <c r="AR20" s="977">
        <f t="shared" si="131"/>
        <v>-20.203500000000002</v>
      </c>
      <c r="AS20" s="978">
        <f>(ABS(AO20)+ABS(AQ20))*SIGN(AO20)</f>
        <v>-36.525363636363636</v>
      </c>
      <c r="AT20" s="979">
        <f>(ABS(AP20)+ABS(AR20))*SIGN(AP20)</f>
        <v>172.58169696969696</v>
      </c>
      <c r="AU20" s="979">
        <f>(ABS(AS20)+0.3*ABS(AT20))*SIGN(AS20)</f>
        <v>-88.299872727272714</v>
      </c>
      <c r="AV20" s="979">
        <f>(ABS(AT20)+0.3*ABS(AS20))*SIGN(AT20)</f>
        <v>183.53930606060607</v>
      </c>
      <c r="AW20" s="979">
        <f>AN20+AU20</f>
        <v>-99.194690909090895</v>
      </c>
      <c r="AX20" s="979">
        <f>AN20-AU20</f>
        <v>77.405054545454533</v>
      </c>
      <c r="AY20" s="979">
        <f>AN20+AV20</f>
        <v>172.64448787878788</v>
      </c>
      <c r="AZ20" s="980">
        <f>AN20-AV20</f>
        <v>-194.43412424242425</v>
      </c>
      <c r="BA20" s="1549">
        <v>4</v>
      </c>
      <c r="BB20" s="1145" t="str">
        <f>AL20</f>
        <v>M_testa_x</v>
      </c>
      <c r="BC20" s="1013">
        <f>AM20</f>
        <v>-15.071984848484849</v>
      </c>
      <c r="BD20" s="1013">
        <f>AW20</f>
        <v>-99.194690909090895</v>
      </c>
      <c r="BE20" s="1013">
        <f t="shared" ref="BE20:BG22" si="132">AX20</f>
        <v>77.405054545454533</v>
      </c>
      <c r="BF20" s="1043">
        <f t="shared" si="132"/>
        <v>172.64448787878788</v>
      </c>
      <c r="BG20" s="1044">
        <f t="shared" si="132"/>
        <v>-194.43412424242425</v>
      </c>
      <c r="BH20" s="1100"/>
      <c r="BI20" s="1015">
        <f>IF($L20=6,$W$58,IF($L20=5,$W$60,IF($L20=4,$W$62,IF($L20=3,$W$64,IF($L20=2,$W$66,"errore")))))</f>
        <v>201.44780411804621</v>
      </c>
      <c r="BJ20" s="1100"/>
      <c r="BK20" s="1089">
        <f>BC20</f>
        <v>-15.071984848484849</v>
      </c>
      <c r="BL20" s="1086">
        <f>MAX(ABS(BD20),0.3*$BI20)</f>
        <v>99.194690909090895</v>
      </c>
      <c r="BM20" s="1013">
        <f>MAX(ABS(BE20),0.3*$BI20)</f>
        <v>77.405054545454533</v>
      </c>
      <c r="BN20" s="1043">
        <f>MAX(ABS(BF20),$BI20)</f>
        <v>201.44780411804621</v>
      </c>
      <c r="BO20" s="1044">
        <f>MAX(ABS(BG20),$BI20)</f>
        <v>201.44780411804621</v>
      </c>
      <c r="BP20" s="1100"/>
      <c r="BQ20" s="1124" t="s">
        <v>386</v>
      </c>
      <c r="BR20" s="1051">
        <f>0.12*BR22*F22/100</f>
        <v>249.95879999999997</v>
      </c>
      <c r="BS20" s="1100"/>
      <c r="BT20" s="1124" t="s">
        <v>393</v>
      </c>
      <c r="BU20" s="1052">
        <f>$BR20*(1-((0.48*$BR22-ABS(BK22))/(0.48*$BR22))^2)</f>
        <v>165.29558535288726</v>
      </c>
      <c r="BV20" s="1052">
        <f t="shared" ref="BV20:BY20" si="133">$BR20*(1-((0.48*$BR22-ABS(BL22))/(0.48*$BR22))^2)</f>
        <v>71.906920266010928</v>
      </c>
      <c r="BW20" s="1052">
        <f t="shared" si="133"/>
        <v>156.85050154691055</v>
      </c>
      <c r="BX20" s="1052">
        <f t="shared" si="133"/>
        <v>40.894463008684191</v>
      </c>
      <c r="BY20" s="1051">
        <f t="shared" si="133"/>
        <v>177.13280029557262</v>
      </c>
      <c r="BZ20" s="1053" t="s">
        <v>391</v>
      </c>
      <c r="CA20" s="1052">
        <f>IF((ABS(BK20)-BU20)/(($F22-2*$G22)*$DD$57)*1000&lt;0,0,(ABS(BK20)-BU20)/(($F22-2*$G22)*$DD$57)*1000)</f>
        <v>0</v>
      </c>
      <c r="CB20" s="1052">
        <f>IF((ABS(BL20)-BV20)/(($F22-2*$G22)*$DD$57)*1000&lt;0,0,(ABS(BL20)-BV20)/(($F22-2*$G22)*$DD$57)*1000)</f>
        <v>1.1247772372933877</v>
      </c>
      <c r="CC20" s="1052">
        <f>IF((ABS(BM20)-BW20)/(($F22-2*$G22)*$DD$57)*1000&lt;0,0,(ABS(BM20)-BW20)/(($F22-2*$G22)*$DD$57)*1000)</f>
        <v>0</v>
      </c>
      <c r="CD20" s="1052">
        <f>IF((ABS(BN20)-BX20)/(($F22-2*$G22)*$DD$57)*1000&lt;0,0,(ABS(BN20)-BX20)/(($F22-2*$G22)*$DD$57)*1000)</f>
        <v>6.6178635775439192</v>
      </c>
      <c r="CE20" s="1051">
        <f>IF((ABS(BO20)-BY20)/(($F22-2*$G22)*$DD$57)*1000&lt;0,0,(ABS(BO20)-BY20)/(($F22-2*$G22)*$DD$57)*1000)</f>
        <v>1.0022424763803692</v>
      </c>
      <c r="CF20" s="1100"/>
      <c r="CG20" s="688">
        <f>MAX(CA20:CE20)</f>
        <v>6.6178635775439192</v>
      </c>
      <c r="CH20" s="1100"/>
      <c r="CI20" s="1100"/>
      <c r="CJ20" s="1100"/>
      <c r="CK20" s="1410" t="s">
        <v>395</v>
      </c>
      <c r="CL20" s="1411"/>
      <c r="CM20" s="1411"/>
      <c r="CN20" s="1412"/>
      <c r="CO20" s="1100"/>
      <c r="CP20" s="1100"/>
      <c r="CQ20" s="1100"/>
      <c r="CR20" s="1100"/>
      <c r="CS20" s="1100"/>
      <c r="CT20" s="1100"/>
      <c r="CU20" s="1100"/>
      <c r="CV20" s="1100"/>
      <c r="CW20" s="1102" t="s">
        <v>398</v>
      </c>
      <c r="CX20" s="1052">
        <f>CU22*(F22-2*G22)*$DD$57/1000</f>
        <v>304.86769092672216</v>
      </c>
      <c r="CY20" s="1100"/>
      <c r="CZ20" s="1102" t="s">
        <v>400</v>
      </c>
      <c r="DA20" s="1052">
        <f>($BR20+$CX20)*(1-(ABS((0.48*$BR22-ABS(BK22))/(0.48*$BR22+$CX22))^$CX23))</f>
        <v>454.1201502502866</v>
      </c>
      <c r="DB20" s="1052">
        <f t="shared" ref="DB20:DE20" si="134">($BR20+$CX20)*(1-(ABS((0.48*$BR22-ABS(BL22))/(0.48*$BR22+$CX22))^$CX23))</f>
        <v>372.15546607221336</v>
      </c>
      <c r="DC20" s="1052">
        <f t="shared" si="134"/>
        <v>446.15037428495509</v>
      </c>
      <c r="DD20" s="1052">
        <f t="shared" si="134"/>
        <v>347.08274431776613</v>
      </c>
      <c r="DE20" s="1052">
        <f t="shared" si="134"/>
        <v>465.56522637743325</v>
      </c>
      <c r="DF20" s="1103"/>
      <c r="DG20" s="2"/>
      <c r="DH20" s="1246" t="s">
        <v>206</v>
      </c>
      <c r="DI20" s="1246"/>
      <c r="DJ20" s="1246"/>
      <c r="DK20" s="1246"/>
      <c r="DL20" s="1246"/>
      <c r="DR20" s="18"/>
      <c r="DS20" s="18"/>
      <c r="DV20" s="1548" t="s">
        <v>423</v>
      </c>
      <c r="DW20" s="1548"/>
      <c r="DX20" s="1548" t="s">
        <v>427</v>
      </c>
      <c r="DY20" s="1548"/>
      <c r="DZ20" s="434"/>
      <c r="EA20" s="1164"/>
      <c r="EB20" s="1164" t="s">
        <v>122</v>
      </c>
      <c r="EC20" s="1164"/>
      <c r="ED20" s="434"/>
      <c r="EE20" s="647"/>
      <c r="EF20" s="1083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1104"/>
    </row>
    <row r="21" spans="2:177" ht="21" customHeight="1" thickBot="1" x14ac:dyDescent="0.35">
      <c r="B21" s="1115" t="s">
        <v>204</v>
      </c>
      <c r="C21" s="527">
        <v>70</v>
      </c>
      <c r="D21" s="1115" t="s">
        <v>122</v>
      </c>
      <c r="E21" s="1046" t="s">
        <v>206</v>
      </c>
      <c r="F21" s="642" t="s">
        <v>207</v>
      </c>
      <c r="G21" s="1131" t="s">
        <v>201</v>
      </c>
      <c r="I21" s="817">
        <f>IF('Verifica delle armature scelte'!$E$2=1,PIL!A11,IF('Verifica delle armature scelte'!$E$2=2,PIL!A35,IF('Verifica delle armature scelte'!$E$2=3,PIL!A59,IF('Verifica delle armature scelte'!$E$2=4,PIL!A83,IF('Verifica delle armature scelte'!$E$2=5,PIL!A107,IF('Verifica delle armature scelte'!$E$2=6,PIL!A131,IF('Verifica delle armature scelte'!$E$2=7,PIL!A155,IF('Verifica delle armature scelte'!$E$2=8,PIL!A179,IF('Verifica delle armature scelte'!$E$2=9,PIL!A203,IF('Verifica delle armature scelte'!$E$2=10,PIL!A227,IF('Verifica delle armature scelte'!$E$2=11,PIL!A251,IF('Verifica delle armature scelte'!$E$2=12,PIL!A275,IF('Verifica delle armature scelte'!$E$2=13,PIL!A299,IF('Verifica delle armature scelte'!$E$2=14,PIL!A323,IF('Verifica delle armature scelte'!$E$2=15,PIL!A347,IF('Verifica delle armature scelte'!$E$2=16,PIL!A371,IF('Verifica delle armature scelte'!$E$2=17,PIL!A395,IF('Verifica delle armature scelte'!$E$2=18,PIL!A419,IF('Verifica delle armature scelte'!$E$2=19,PIL!A443,IF('Verifica delle armature scelte'!$E$2=20,PIL!A467,IF('Verifica delle armature scelte'!$E$2=21,PIL!A491,"")))))))))))))))))))))</f>
        <v>2</v>
      </c>
      <c r="J21" s="867">
        <f>IF('Verifica delle armature scelte'!$E$2=1,PIL!B11,IF('Verifica delle armature scelte'!$E$2=2,PIL!B35,IF('Verifica delle armature scelte'!$E$2=3,PIL!B59,IF('Verifica delle armature scelte'!$E$2=4,PIL!B83,IF('Verifica delle armature scelte'!$E$2=5,PIL!B107,IF('Verifica delle armature scelte'!$E$2=6,PIL!B131,IF('Verifica delle armature scelte'!$E$2=7,PIL!B155,IF('Verifica delle armature scelte'!$E$2=8,PIL!B179,IF('Verifica delle armature scelte'!$E$2=9,PIL!B203,IF('Verifica delle armature scelte'!$E$2=10,PIL!B227,IF('Verifica delle armature scelte'!$E$2=11,PIL!B251,IF('Verifica delle armature scelte'!$E$2=12,PIL!B275,IF('Verifica delle armature scelte'!$E$2=13,PIL!B299,IF('Verifica delle armature scelte'!$E$2=14,PIL!B323,IF('Verifica delle armature scelte'!$E$2=15,PIL!B347,IF('Verifica delle armature scelte'!$E$2=16,PIL!B371,IF('Verifica delle armature scelte'!$E$2=17,PIL!B395,IF('Verifica delle armature scelte'!$E$2=18,PIL!B419,IF('Verifica delle armature scelte'!$E$2=19,PIL!B443,IF('Verifica delle armature scelte'!$E$2=20,PIL!B467,IF('Verifica delle armature scelte'!$E$2=21,PIL!B491,"")))))))))))))))))))))</f>
        <v>4</v>
      </c>
      <c r="K21" s="797"/>
      <c r="L21" s="884">
        <f>IF('Verifica delle armature scelte'!$E$2=1,PIL!D11,IF('Verifica delle armature scelte'!$E$2=2,PIL!D35,IF('Verifica delle armature scelte'!$E$2=3,PIL!D59,IF('Verifica delle armature scelte'!$E$2=4,PIL!D83,IF('Verifica delle armature scelte'!$E$2=5,PIL!D107,IF('Verifica delle armature scelte'!$E$2=6,PIL!D131,IF('Verifica delle armature scelte'!$E$2=7,PIL!D155,IF('Verifica delle armature scelte'!$E$2=8,PIL!D179,IF('Verifica delle armature scelte'!$E$2=9,PIL!D203,IF('Verifica delle armature scelte'!$E$2=10,PIL!D227,IF('Verifica delle armature scelte'!$E$2=11,PIL!D251,IF('Verifica delle armature scelte'!$E$2=12,PIL!D275,IF('Verifica delle armature scelte'!$E$2=13,PIL!D299,IF('Verifica delle armature scelte'!$E$2=14,PIL!D323,IF('Verifica delle armature scelte'!$E$2=15,PIL!D347,IF('Verifica delle armature scelte'!$E$2=16,PIL!D371,IF('Verifica delle armature scelte'!$E$2=17,PIL!D395,IF('Verifica delle armature scelte'!$E$2=18,PIL!D419,IF('Verifica delle armature scelte'!$E$2=19,PIL!D443,IF('Verifica delle armature scelte'!$E$2=20,PIL!D467,IF('Verifica delle armature scelte'!$E$2=21,PIL!D491,"")))))))))))))))))))))</f>
        <v>4</v>
      </c>
      <c r="M21" s="901" t="s">
        <v>334</v>
      </c>
      <c r="N21" s="941">
        <f>IF('Verifica delle armature scelte'!$E$2=1,PIL!F11,IF('Verifica delle armature scelte'!$E$2=2,PIL!F35,IF('Verifica delle armature scelte'!$E$2=3,PIL!F59,IF('Verifica delle armature scelte'!$E$2=4,PIL!F83,IF('Verifica delle armature scelte'!$E$2=5,PIL!F107,IF('Verifica delle armature scelte'!$E$2=6,PIL!F131,IF('Verifica delle armature scelte'!$E$2=7,PIL!F155,IF('Verifica delle armature scelte'!$E$2=8,PIL!F179,IF('Verifica delle armature scelte'!$E$2=9,PIL!F203,IF('Verifica delle armature scelte'!$E$2=10,PIL!F227,IF('Verifica delle armature scelte'!$E$2=11,PIL!F251,IF('Verifica delle armature scelte'!$E$2=12,PIL!F275,IF('Verifica delle armature scelte'!$E$2=13,PIL!F299,IF('Verifica delle armature scelte'!$E$2=14,PIL!F323,IF('Verifica delle armature scelte'!$E$2=15,PIL!F347,IF('Verifica delle armature scelte'!$E$2=16,PIL!F371,IF('Verifica delle armature scelte'!$E$2=17,PIL!F395,IF('Verifica delle armature scelte'!$E$2=18,PIL!F419,IF('Verifica delle armature scelte'!$E$2=19,PIL!F443,IF('Verifica delle armature scelte'!$E$2=20,PIL!F467,IF('Verifica delle armature scelte'!$E$2=21,PIL!F491,"")))))))))))))))))))))</f>
        <v>47.668999999999997</v>
      </c>
      <c r="O21" s="798">
        <f>IF('Verifica delle armature scelte'!$E$2=1,PIL!G11,IF('Verifica delle armature scelte'!$E$2=2,PIL!G35,IF('Verifica delle armature scelte'!$E$2=3,PIL!G59,IF('Verifica delle armature scelte'!$E$2=4,PIL!G83,IF('Verifica delle armature scelte'!$E$2=5,PIL!G107,IF('Verifica delle armature scelte'!$E$2=6,PIL!G131,IF('Verifica delle armature scelte'!$E$2=7,PIL!G155,IF('Verifica delle armature scelte'!$E$2=8,PIL!G179,IF('Verifica delle armature scelte'!$E$2=9,PIL!G203,IF('Verifica delle armature scelte'!$E$2=10,PIL!G227,IF('Verifica delle armature scelte'!$E$2=11,PIL!G251,IF('Verifica delle armature scelte'!$E$2=12,PIL!G275,IF('Verifica delle armature scelte'!$E$2=13,PIL!G299,IF('Verifica delle armature scelte'!$E$2=14,PIL!G323,IF('Verifica delle armature scelte'!$E$2=15,PIL!G347,IF('Verifica delle armature scelte'!$E$2=16,PIL!G371,IF('Verifica delle armature scelte'!$E$2=17,PIL!G395,IF('Verifica delle armature scelte'!$E$2=18,PIL!G419,IF('Verifica delle armature scelte'!$E$2=19,PIL!G443,IF('Verifica delle armature scelte'!$E$2=20,PIL!G467,IF('Verifica delle armature scelte'!$E$2=21,PIL!G491,"")))))))))))))))))))))</f>
        <v>29.797999999999998</v>
      </c>
      <c r="P21" s="798">
        <f>IF('Verifica delle armature scelte'!$E$2=1,PIL!H11,IF('Verifica delle armature scelte'!$E$2=2,PIL!H35,IF('Verifica delle armature scelte'!$E$2=3,PIL!H59,IF('Verifica delle armature scelte'!$E$2=4,PIL!H83,IF('Verifica delle armature scelte'!$E$2=5,PIL!H107,IF('Verifica delle armature scelte'!$E$2=6,PIL!H131,IF('Verifica delle armature scelte'!$E$2=7,PIL!H155,IF('Verifica delle armature scelte'!$E$2=8,PIL!H179,IF('Verifica delle armature scelte'!$E$2=9,PIL!H203,IF('Verifica delle armature scelte'!$E$2=10,PIL!H227,IF('Verifica delle armature scelte'!$E$2=11,PIL!H251,IF('Verifica delle armature scelte'!$E$2=12,PIL!H275,IF('Verifica delle armature scelte'!$E$2=13,PIL!H299,IF('Verifica delle armature scelte'!$E$2=14,PIL!H323,IF('Verifica delle armature scelte'!$E$2=15,PIL!H347,IF('Verifica delle armature scelte'!$E$2=16,PIL!H371,IF('Verifica delle armature scelte'!$E$2=17,PIL!H395,IF('Verifica delle armature scelte'!$E$2=18,PIL!H419,IF('Verifica delle armature scelte'!$E$2=19,PIL!H443,IF('Verifica delle armature scelte'!$E$2=20,PIL!H467,IF('Verifica delle armature scelte'!$E$2=21,PIL!H491,"")))))))))))))))))))))</f>
        <v>-80.488</v>
      </c>
      <c r="Q21" s="798">
        <f>IF('Verifica delle armature scelte'!$E$2=1,PIL!I11,IF('Verifica delle armature scelte'!$E$2=2,PIL!I35,IF('Verifica delle armature scelte'!$E$2=3,PIL!I59,IF('Verifica delle armature scelte'!$E$2=4,PIL!I83,IF('Verifica delle armature scelte'!$E$2=5,PIL!I107,IF('Verifica delle armature scelte'!$E$2=6,PIL!I131,IF('Verifica delle armature scelte'!$E$2=7,PIL!I155,IF('Verifica delle armature scelte'!$E$2=8,PIL!I179,IF('Verifica delle armature scelte'!$E$2=9,PIL!I203,IF('Verifica delle armature scelte'!$E$2=10,PIL!I227,IF('Verifica delle armature scelte'!$E$2=11,PIL!I251,IF('Verifica delle armature scelte'!$E$2=12,PIL!I275,IF('Verifica delle armature scelte'!$E$2=13,PIL!I299,IF('Verifica delle armature scelte'!$E$2=14,PIL!I323,IF('Verifica delle armature scelte'!$E$2=15,PIL!I347,IF('Verifica delle armature scelte'!$E$2=16,PIL!I371,IF('Verifica delle armature scelte'!$E$2=17,PIL!I395,IF('Verifica delle armature scelte'!$E$2=18,PIL!I419,IF('Verifica delle armature scelte'!$E$2=19,PIL!I443,IF('Verifica delle armature scelte'!$E$2=20,PIL!I467,IF('Verifica delle armature scelte'!$E$2=21,PIL!I491,"")))))))))))))))))))))</f>
        <v>4.68</v>
      </c>
      <c r="R21" s="798">
        <f>IF('Verifica delle armature scelte'!$E$2=1,PIL!J11,IF('Verifica delle armature scelte'!$E$2=2,PIL!J35,IF('Verifica delle armature scelte'!$E$2=3,PIL!J59,IF('Verifica delle armature scelte'!$E$2=4,PIL!J83,IF('Verifica delle armature scelte'!$E$2=5,PIL!J107,IF('Verifica delle armature scelte'!$E$2=6,PIL!J131,IF('Verifica delle armature scelte'!$E$2=7,PIL!J155,IF('Verifica delle armature scelte'!$E$2=8,PIL!J179,IF('Verifica delle armature scelte'!$E$2=9,PIL!J203,IF('Verifica delle armature scelte'!$E$2=10,PIL!J227,IF('Verifica delle armature scelte'!$E$2=11,PIL!J251,IF('Verifica delle armature scelte'!$E$2=12,PIL!J275,IF('Verifica delle armature scelte'!$E$2=13,PIL!J299,IF('Verifica delle armature scelte'!$E$2=14,PIL!J323,IF('Verifica delle armature scelte'!$E$2=15,PIL!J347,IF('Verifica delle armature scelte'!$E$2=16,PIL!J371,IF('Verifica delle armature scelte'!$E$2=17,PIL!J395,IF('Verifica delle armature scelte'!$E$2=18,PIL!J419,IF('Verifica delle armature scelte'!$E$2=19,PIL!J443,IF('Verifica delle armature scelte'!$E$2=20,PIL!J467,IF('Verifica delle armature scelte'!$E$2=21,PIL!J491,"")))))))))))))))))))))</f>
        <v>-2.9750000000000001</v>
      </c>
      <c r="S21" s="818">
        <f>IF('Verifica delle armature scelte'!$E$2=1,PIL!K11,IF('Verifica delle armature scelte'!$E$2=2,PIL!K35,IF('Verifica delle armature scelte'!$E$2=3,PIL!K59,IF('Verifica delle armature scelte'!$E$2=4,PIL!K83,IF('Verifica delle armature scelte'!$E$2=5,PIL!K107,IF('Verifica delle armature scelte'!$E$2=6,PIL!K131,IF('Verifica delle armature scelte'!$E$2=7,PIL!K155,IF('Verifica delle armature scelte'!$E$2=8,PIL!K179,IF('Verifica delle armature scelte'!$E$2=9,PIL!K203,IF('Verifica delle armature scelte'!$E$2=10,PIL!K227,IF('Verifica delle armature scelte'!$E$2=11,PIL!K251,IF('Verifica delle armature scelte'!$E$2=12,PIL!K275,IF('Verifica delle armature scelte'!$E$2=13,PIL!K299,IF('Verifica delle armature scelte'!$E$2=14,PIL!K323,IF('Verifica delle armature scelte'!$E$2=15,PIL!K347,IF('Verifica delle armature scelte'!$E$2=16,PIL!K371,IF('Verifica delle armature scelte'!$E$2=17,PIL!K395,IF('Verifica delle armature scelte'!$E$2=18,PIL!K419,IF('Verifica delle armature scelte'!$E$2=19,PIL!K443,IF('Verifica delle armature scelte'!$E$2=20,PIL!K467,IF('Verifica delle armature scelte'!$E$2=21,PIL!K491,"")))))))))))))))))))))</f>
        <v>-3.5110000000000001</v>
      </c>
      <c r="T21" s="920">
        <f t="shared" ref="T21:U23" si="135">(ABS(P21)+ABS(R21))*SIGN(P21)</f>
        <v>-83.462999999999994</v>
      </c>
      <c r="U21" s="798">
        <f t="shared" si="135"/>
        <v>8.1909999999999989</v>
      </c>
      <c r="V21" s="798">
        <f t="shared" ref="V21:V23" si="136">(ABS(T21)+0.3*ABS(U21))*SIGN(T21)</f>
        <v>-85.920299999999997</v>
      </c>
      <c r="W21" s="798">
        <f t="shared" ref="W21:W23" si="137">(ABS(U21)+0.3*ABS(T21))*SIGN(U21)</f>
        <v>33.229900000000001</v>
      </c>
      <c r="X21" s="798">
        <f t="shared" ref="X21:X23" si="138">O21+V21</f>
        <v>-56.122299999999996</v>
      </c>
      <c r="Y21" s="798">
        <f t="shared" ref="Y21:Y22" si="139">O21-V21</f>
        <v>115.7183</v>
      </c>
      <c r="Z21" s="798">
        <f t="shared" ref="Z21:Z22" si="140">O21+W21</f>
        <v>63.027900000000002</v>
      </c>
      <c r="AA21" s="818">
        <f t="shared" ref="AA21:AA23" si="141">O21-W21</f>
        <v>-3.4319000000000024</v>
      </c>
      <c r="AB21" s="1521"/>
      <c r="AC21" s="981" t="str">
        <f>M20</f>
        <v>M_testa_y</v>
      </c>
      <c r="AD21" s="253">
        <f t="shared" ref="AD21:AI21" si="142">N20</f>
        <v>-49.109000000000002</v>
      </c>
      <c r="AE21" s="253">
        <f t="shared" si="142"/>
        <v>-30.704999999999998</v>
      </c>
      <c r="AF21" s="253">
        <f t="shared" si="142"/>
        <v>82.039000000000001</v>
      </c>
      <c r="AG21" s="253">
        <f t="shared" si="142"/>
        <v>-4.7469999999999999</v>
      </c>
      <c r="AH21" s="253">
        <f t="shared" si="142"/>
        <v>3.1240000000000001</v>
      </c>
      <c r="AI21" s="982">
        <f t="shared" si="142"/>
        <v>3.6520000000000001</v>
      </c>
      <c r="AJ21" s="783"/>
      <c r="AK21" s="1479"/>
      <c r="AL21" s="981" t="str">
        <f>AC21</f>
        <v>M_testa_y</v>
      </c>
      <c r="AM21" s="253">
        <f>AD21-(AD21-AD25)/$C26*$C23</f>
        <v>-38.844666666666669</v>
      </c>
      <c r="AN21" s="253">
        <f t="shared" ref="AN21:AR21" si="143">AE21-(AE21-AE25)/$C26*$C23</f>
        <v>-24.28801515151515</v>
      </c>
      <c r="AO21" s="253">
        <f t="shared" si="143"/>
        <v>64.801287878787889</v>
      </c>
      <c r="AP21" s="253">
        <f t="shared" si="143"/>
        <v>-3.7471666666666668</v>
      </c>
      <c r="AQ21" s="253">
        <f t="shared" si="143"/>
        <v>2.4771363636363635</v>
      </c>
      <c r="AR21" s="982">
        <f t="shared" si="143"/>
        <v>2.892287878787879</v>
      </c>
      <c r="AS21" s="941">
        <f t="shared" ref="AS21:AT22" si="144">(ABS(AO21)+ABS(AQ21))*SIGN(AO21)</f>
        <v>67.278424242424251</v>
      </c>
      <c r="AT21" s="798">
        <f t="shared" si="144"/>
        <v>-6.6394545454545462</v>
      </c>
      <c r="AU21" s="798">
        <f t="shared" ref="AU21:AU22" si="145">(ABS(AS21)+0.3*ABS(AT21))*SIGN(AS21)</f>
        <v>69.270260606060617</v>
      </c>
      <c r="AV21" s="798">
        <f t="shared" ref="AV21:AV22" si="146">(ABS(AT21)+0.3*ABS(AS21))*SIGN(AT21)</f>
        <v>-26.822981818181823</v>
      </c>
      <c r="AW21" s="798">
        <f t="shared" ref="AW21:AW22" si="147">AN21+AU21</f>
        <v>44.982245454545463</v>
      </c>
      <c r="AX21" s="798">
        <f t="shared" ref="AX21:AX22" si="148">AN21-AU21</f>
        <v>-93.558275757575771</v>
      </c>
      <c r="AY21" s="798">
        <f t="shared" ref="AY21:AY22" si="149">AN21+AV21</f>
        <v>-51.11099696969697</v>
      </c>
      <c r="AZ21" s="818">
        <f t="shared" ref="AZ21:AZ22" si="150">AN21-AV21</f>
        <v>2.5349666666666728</v>
      </c>
      <c r="BA21" s="1550"/>
      <c r="BB21" s="1132" t="str">
        <f t="shared" ref="BB21:BC22" si="151">AL21</f>
        <v>M_testa_y</v>
      </c>
      <c r="BC21" s="1118">
        <f t="shared" si="151"/>
        <v>-38.844666666666669</v>
      </c>
      <c r="BD21" s="1042">
        <f t="shared" ref="BD21:BD22" si="152">AW21</f>
        <v>44.982245454545463</v>
      </c>
      <c r="BE21" s="1042">
        <f t="shared" si="132"/>
        <v>-93.558275757575771</v>
      </c>
      <c r="BF21" s="1118">
        <f t="shared" si="132"/>
        <v>-51.11099696969697</v>
      </c>
      <c r="BG21" s="50">
        <f t="shared" si="132"/>
        <v>2.5349666666666728</v>
      </c>
      <c r="BI21" s="1016">
        <f>IF($L20=6,$X$58,IF($L20=5,$X$60,IF($L20=4,$X$62,IF($L20=3,$X$64,IF($L20=2,$X$66,"errore")))))</f>
        <v>126.77318707428772</v>
      </c>
      <c r="BK21" s="1090">
        <f t="shared" ref="BK21:BK22" si="153">BC21</f>
        <v>-38.844666666666669</v>
      </c>
      <c r="BL21" s="1087">
        <f>MAX(ABS(BD21),$BI21)</f>
        <v>126.77318707428772</v>
      </c>
      <c r="BM21" s="1042">
        <f>MAX(ABS(BE21),$BI21)</f>
        <v>126.77318707428772</v>
      </c>
      <c r="BN21" s="1118">
        <f>MAX(ABS(BF21),0.3*$BI21)</f>
        <v>51.11099696969697</v>
      </c>
      <c r="BO21" s="50">
        <f>MAX(ABS(BG21),0.3*$BI21)</f>
        <v>38.031956122286317</v>
      </c>
      <c r="BP21" s="2"/>
      <c r="BQ21" s="47" t="s">
        <v>387</v>
      </c>
      <c r="BR21" s="734">
        <f>0.12*BR22*E22/100</f>
        <v>107.12519999999999</v>
      </c>
      <c r="BS21" s="2"/>
      <c r="BT21" s="1125" t="s">
        <v>394</v>
      </c>
      <c r="BU21" s="700">
        <f>$BR21*(1-((0.48*$BR22-ABS(BK22))/(0.48*$BR22))^2)</f>
        <v>70.840965151237413</v>
      </c>
      <c r="BV21" s="700">
        <f t="shared" ref="BV21:BY21" si="154">$BR21*(1-((0.48*$BR22-ABS(BL22))/(0.48*$BR22))^2)</f>
        <v>30.817251542576113</v>
      </c>
      <c r="BW21" s="700">
        <f t="shared" si="154"/>
        <v>67.221643520104521</v>
      </c>
      <c r="BX21" s="700">
        <f t="shared" si="154"/>
        <v>17.526198432293224</v>
      </c>
      <c r="BY21" s="735">
        <f t="shared" si="154"/>
        <v>75.914057269531128</v>
      </c>
      <c r="BZ21" s="1129" t="s">
        <v>392</v>
      </c>
      <c r="CA21" s="700">
        <f>IF((ABS(BK21)-BU21)/(($E22-2*$G22)*$DD$57)*1000&lt;0,0,(ABS(BK21)-BU21)/(($E22-2*$G22)*$DD$57)*1000)</f>
        <v>0</v>
      </c>
      <c r="CB21" s="700">
        <f>IF((ABS(BL21)-BV21)/(($E22-2*$G22)*$DD$57)*1000&lt;0,0,(ABS(BL21)-BV21)/(($E22-2*$G22)*$DD$57)*1000)</f>
        <v>11.146520401890157</v>
      </c>
      <c r="CC21" s="700">
        <f>IF((ABS(BM21)-BW21)/(($E22-2*$G22)*$DD$57)*1000&lt;0,0,(ABS(BM21)-BW21)/(($E22-2*$G22)*$DD$57)*1000)</f>
        <v>6.9176804072884321</v>
      </c>
      <c r="CD21" s="700">
        <f>IF((ABS(BN21)-BX21)/(($E22-2*$G22)*$DD$57)*1000&lt;0,0,(ABS(BN21)-BX21)/(($E22-2*$G22)*$DD$57)*1000)</f>
        <v>3.9013078244318171</v>
      </c>
      <c r="CE21" s="735">
        <f>IF((ABS(BO21)-BY21)/(($E22-2*$G22)*$DD$57)*1000&lt;0,0,(ABS(BO21)-BY21)/(($E22-2*$G22)*$DD$57)*1000)</f>
        <v>0</v>
      </c>
      <c r="CF21" s="2"/>
      <c r="CG21" s="692">
        <f>MAX(CA21:CE21)</f>
        <v>11.146520401890157</v>
      </c>
      <c r="CH21" s="2"/>
      <c r="CI21" s="2"/>
      <c r="CJ21" s="2"/>
      <c r="CK21" s="705">
        <v>20</v>
      </c>
      <c r="CL21" s="2"/>
      <c r="CM21" s="1128">
        <v>16</v>
      </c>
      <c r="CN21" s="1063">
        <v>20</v>
      </c>
      <c r="CO21" s="2"/>
      <c r="CP21" s="1416" t="s">
        <v>396</v>
      </c>
      <c r="CQ21" s="1416"/>
      <c r="CR21" s="1416"/>
      <c r="CS21" s="1416"/>
      <c r="CT21" s="2"/>
      <c r="CU21" s="2"/>
      <c r="CV21" s="2"/>
      <c r="CW21" s="1133" t="s">
        <v>399</v>
      </c>
      <c r="CX21" s="1116">
        <f>CU23*(E22-2*G22)*$DD$57/1000</f>
        <v>135.22357258846546</v>
      </c>
      <c r="CY21" s="2"/>
      <c r="CZ21" s="1133" t="s">
        <v>401</v>
      </c>
      <c r="DA21" s="1116">
        <f>($BR21+$CX21)*(1-(ABS((0.48*$BR22-ABS(BK22))/(0.48*$BR22+$CX22))^$CX23))</f>
        <v>198.36014109027442</v>
      </c>
      <c r="DB21" s="1116">
        <f t="shared" ref="DB21:DE21" si="155">($BR21+$CX21)*(1-(ABS((0.48*$BR22-ABS(BL22))/(0.48*$BR22+$CX22))^$CX23))</f>
        <v>162.55788411264072</v>
      </c>
      <c r="DC21" s="1116">
        <f t="shared" si="155"/>
        <v>194.87893488511102</v>
      </c>
      <c r="DD21" s="1116">
        <f t="shared" si="155"/>
        <v>151.60609388270208</v>
      </c>
      <c r="DE21" s="1116">
        <f t="shared" si="155"/>
        <v>203.35936192229101</v>
      </c>
      <c r="DF21" s="1104"/>
      <c r="DG21" s="2"/>
      <c r="DH21" s="1247">
        <f>DA20+DA16</f>
        <v>794.59479403020657</v>
      </c>
      <c r="DI21" s="1247">
        <f t="shared" ref="DI21:DL21" si="156">DB20+DB16</f>
        <v>661.15140819835972</v>
      </c>
      <c r="DJ21" s="1247">
        <f t="shared" si="156"/>
        <v>772.76951906847785</v>
      </c>
      <c r="DK21" s="1247">
        <f t="shared" si="156"/>
        <v>624.37946960869988</v>
      </c>
      <c r="DL21" s="1247">
        <f t="shared" si="156"/>
        <v>802.61455774485557</v>
      </c>
      <c r="DN21" s="1102" t="s">
        <v>417</v>
      </c>
      <c r="DO21" s="1120">
        <v>1.1000000000000001</v>
      </c>
      <c r="DS21" s="1083"/>
      <c r="DU21" s="1083"/>
      <c r="DV21" s="483" t="s">
        <v>424</v>
      </c>
      <c r="DW21" s="1154">
        <f>MAX(E22:F22)</f>
        <v>70</v>
      </c>
      <c r="DX21" s="483" t="s">
        <v>428</v>
      </c>
      <c r="DY21" s="1154">
        <f>MIN(E22:F22)</f>
        <v>30</v>
      </c>
      <c r="DZ21" s="2"/>
      <c r="EA21" s="1164" t="s">
        <v>143</v>
      </c>
      <c r="EB21" s="1153">
        <f>DV25</f>
        <v>70</v>
      </c>
      <c r="EC21" s="1167" t="s">
        <v>432</v>
      </c>
      <c r="ED21" s="2"/>
      <c r="EE21" s="647" t="s">
        <v>434</v>
      </c>
      <c r="EF21" s="2">
        <v>1.2</v>
      </c>
      <c r="EG21" s="4">
        <f>IF('Verifica delle armature scelte'!$E$2=1,'MRd travi'!C7,IF('Verifica delle armature scelte'!$E$2=2,MAX(ABS('MRd travi'!E7),ABS('MRd travi'!G7)),IF('Verifica delle armature scelte'!$E$2=3,'MRd travi'!I7,IF('Verifica delle armature scelte'!$E$2=5,MAX(ABS('MRd travi'!N7),ABS('MRd travi'!P7)),IF('Verifica delle armature scelte'!$E$2=6,MAX(ABS('MRd travi'!R7),ABS('MRd travi'!T7)),IF('Verifica delle armature scelte'!$E$2=11,MAX(ABS('MRd travi'!AI7),ABS('MRd travi'!AK7)),IF('Verifica delle armature scelte'!$E$2=13,MAX(ABS('MRd travi'!AQ7),ABS('MRd travi'!AS7)),IF('Verifica delle armature scelte'!$E$2=17,MAX(ABS('MRd travi'!BD7),ABS('MRd travi'!BF7)),IF('Verifica delle armature scelte'!$E$2=18,MAX(ABS('MRd travi'!BH7),ABS('MRd travi'!BJ7)),IF('Verifica delle armature scelte'!$E$2=19,MAX(ABS('MRd travi'!BL7),ABS('MRd travi'!BN7)),IF('Verifica delle armature scelte'!$E$2=20,MAX(ABS('MRd travi'!BP7),ABS('MRd travi'!BR7)),IF('Verifica delle armature scelte'!$E$2=4,'MRd travi'!BW7,IF('Verifica delle armature scelte'!$E$2=7,MAX(ABS('MRd travi'!CZ7),ABS('MRd travi'!DB7)),IF('Verifica delle armature scelte'!$E$2=8,MAX(ABS('MRd travi'!DM7),ABS('MRd travi'!DO7)),IF('Verifica delle armature scelte'!$E$2=9,MAX(ABS('MRd travi'!DZ7),ABS('MRd travi'!EB7)),IF('Verifica delle armature scelte'!$E$2=10,MAX(ABS('MRd travi'!BY7),ABS('MRd travi'!CA7)),IF('Verifica delle armature scelte'!$E$2=12,MAX(ABS('MRd travi'!CQ7),ABS('MRd travi'!CS7)),IF('Verifica delle armature scelte'!$E$2=14,MAX(ABS('MRd travi'!DQ7),ABS('MRd travi'!DS7)),IF('Verifica delle armature scelte'!$E$2=15,MAX(ABS('MRd travi'!ED7),ABS('MRd travi'!EF7)),IF('Verifica delle armature scelte'!$E$2=16,'MRd travi'!CC7,IF('Verifica delle armature scelte'!$E$2=21,'MRd travi'!EH7,"")))))))))))))))))))))</f>
        <v>-338.81618347765908</v>
      </c>
      <c r="EH21" s="4">
        <f>IF('Verifica delle armature scelte'!$E$2=1,'MRd travi'!C8,IF('Verifica delle armature scelte'!$E$2=2,MAX(ABS('MRd travi'!E8),ABS('MRd travi'!G8)),IF('Verifica delle armature scelte'!$E$2=3,'MRd travi'!I8,IF('Verifica delle armature scelte'!$E$2=5,MAX(ABS('MRd travi'!N8),ABS('MRd travi'!P8)),IF('Verifica delle armature scelte'!$E$2=6,MAX(ABS('MRd travi'!R8),ABS('MRd travi'!T8)),IF('Verifica delle armature scelte'!$E$2=11,MAX(ABS('MRd travi'!AI8),ABS('MRd travi'!AK8)),IF('Verifica delle armature scelte'!$E$2=13,MAX(ABS('MRd travi'!AQ8),ABS('MRd travi'!AS8)),IF('Verifica delle armature scelte'!$E$2=17,MAX(ABS('MRd travi'!BD8),ABS('MRd travi'!BF8)),IF('Verifica delle armature scelte'!$E$2=18,MAX(ABS('MRd travi'!BH8),ABS('MRd travi'!BJ8)),IF('Verifica delle armature scelte'!$E$2=19,MAX(ABS('MRd travi'!BL8),ABS('MRd travi'!BN8)),IF('Verifica delle armature scelte'!$E$2=20,MAX(ABS('MRd travi'!BP8),ABS('MRd travi'!BR8)),IF('Verifica delle armature scelte'!$E$2=4,'MRd travi'!BW8,IF('Verifica delle armature scelte'!$E$2=7,MAX(ABS('MRd travi'!CZ8),ABS('MRd travi'!DB8)),IF('Verifica delle armature scelte'!$E$2=8,MAX(ABS('MRd travi'!DM8),ABS('MRd travi'!DO8)),IF('Verifica delle armature scelte'!$E$2=9,MAX(ABS('MRd travi'!DZ8),ABS('MRd travi'!EB8)),IF('Verifica delle armature scelte'!$E$2=10,MAX(ABS('MRd travi'!BY8),ABS('MRd travi'!CA8)),IF('Verifica delle armature scelte'!$E$2=12,MAX(ABS('MRd travi'!CQ8),ABS('MRd travi'!CS8)),IF('Verifica delle armature scelte'!$E$2=14,MAX(ABS('MRd travi'!DQ8),ABS('MRd travi'!DS8)),IF('Verifica delle armature scelte'!$E$2=15,MAX(ABS('MRd travi'!ED8),ABS('MRd travi'!EF8)),IF('Verifica delle armature scelte'!$E$2=16,'MRd travi'!CC8,IF('Verifica delle armature scelte'!$E$2=21,'MRd travi'!EH8,"")))))))))))))))))))))</f>
        <v>312.52872096646138</v>
      </c>
      <c r="EI21" s="6">
        <f>ABS(EG21)/(0.9*(MAX($E22:$F22)-$G22)*$DD$57)*1000</f>
        <v>14.576989912656639</v>
      </c>
      <c r="EJ21" s="6">
        <f>ABS(EH21)/(0.9*(MAX($E22:$F22)-$G22)*$DD$57)*1000</f>
        <v>13.446016557364315</v>
      </c>
      <c r="EK21" s="6">
        <f>$DD$57</f>
        <v>391.3</v>
      </c>
      <c r="EL21" s="6">
        <f>MAX(ABS(V14),ABS(W14),ABS(W18),ABS(V18))</f>
        <v>89.526499999999999</v>
      </c>
      <c r="EM21" s="4">
        <f>EF21*(EI21+EJ21)*EK21/10-ABS(EL21)</f>
        <v>1226.321791806304</v>
      </c>
      <c r="EO21" s="2">
        <f>IF(OR($E$2=1,$E$2=2,$E$2=3,$E$2=9,$E$2=15,$E$2=21,$E$2=20,$E$2=19,$E$2=18,$E$2=17,$E$2=16,$E$2=10,$E$2=4,$E$2=5,$E$2=6),0.48,0.6)</f>
        <v>0.48</v>
      </c>
      <c r="EP21" s="2">
        <v>25</v>
      </c>
      <c r="EQ21" s="2">
        <f>EO21*(1-EP21/250)</f>
        <v>0.432</v>
      </c>
      <c r="ER21" s="6">
        <f>$DB$57</f>
        <v>14.17</v>
      </c>
      <c r="ES21" s="2">
        <v>30</v>
      </c>
      <c r="ET21" s="2">
        <f>MAX(E22:F22)-2*G22</f>
        <v>62</v>
      </c>
      <c r="EU21" s="2">
        <f>MAX(ABS(BK26),ABS(BL26),ABS(BM26),ABS(BN26),ABS(BO26))</f>
        <v>671.01260000000002</v>
      </c>
      <c r="EV21" s="3">
        <f>EU21/(ES21*ET21)</f>
        <v>0.36075946236559142</v>
      </c>
      <c r="EW21" s="3">
        <f>EM21/(ES21*ET21)*10</f>
        <v>6.5931279129371179</v>
      </c>
      <c r="EX21" s="3">
        <f>EV21/ER21*10</f>
        <v>0.25459383370895655</v>
      </c>
      <c r="EY21" s="4">
        <f>EQ21*ER21*ES21*ET21*(1-EX21/EQ21)^0.5/10</f>
        <v>729.64065302659867</v>
      </c>
      <c r="EZ21" s="1542" t="str">
        <f>IF(EM21&lt;EY21,"VERIFICA","NON VERIFICA")</f>
        <v>NON VERIFICA</v>
      </c>
      <c r="FA21" s="1542"/>
      <c r="FB21" s="2">
        <v>1.2</v>
      </c>
      <c r="FC21" s="2">
        <f>FB21*ES21*ET21*(1+EU21/(FB21*ES21*ET21/10))^0.5/10</f>
        <v>446.75301042074688</v>
      </c>
      <c r="FD21" s="1512" t="str">
        <f>IF(EM21&lt;FC21,"VERIFICA","NON VERIFICA_necessarie staffe di contenimento")</f>
        <v>NON VERIFICA_necessarie staffe di contenimento</v>
      </c>
      <c r="FE21" s="1512"/>
      <c r="FF21" s="1512"/>
      <c r="FG21" s="1512"/>
      <c r="FH21" s="2">
        <f>C22-2*G22</f>
        <v>62</v>
      </c>
      <c r="FI21" s="4">
        <f>ES21*FH21/EK21*(EW21^2/(FB21+EX21*ES21-FB21))</f>
        <v>27.053095393620186</v>
      </c>
      <c r="FJ21" s="2"/>
      <c r="FK21" s="2">
        <f>2.01*2</f>
        <v>4.0199999999999996</v>
      </c>
      <c r="FL21" s="2"/>
      <c r="FM21" s="2">
        <f>2.01*FL21</f>
        <v>0</v>
      </c>
      <c r="FN21" s="2"/>
      <c r="FO21" s="4">
        <f>FI21-FK21-FM21</f>
        <v>23.033095393620187</v>
      </c>
      <c r="FP21" s="2"/>
      <c r="FQ21" s="2">
        <v>2</v>
      </c>
      <c r="FR21" s="2">
        <f>$FR$5</f>
        <v>8</v>
      </c>
      <c r="FS21" s="6">
        <f>(FR21/10)^2*3.14/4*FQ21</f>
        <v>1.0048000000000001</v>
      </c>
      <c r="FT21" s="2"/>
      <c r="FU21" s="1104">
        <f>CEILING(FO21/FS21,1)</f>
        <v>23</v>
      </c>
    </row>
    <row r="22" spans="2:177" ht="21" customHeight="1" thickBot="1" x14ac:dyDescent="0.35">
      <c r="B22" s="1115" t="s">
        <v>205</v>
      </c>
      <c r="C22" s="527">
        <v>70</v>
      </c>
      <c r="D22" s="1115" t="s">
        <v>122</v>
      </c>
      <c r="E22" s="1014">
        <f>IF(OR('Verifica delle armature scelte'!$E$2=1,'Verifica delle armature scelte'!$E$2=2,'Verifica delle armature scelte'!$E$2=3,'Verifica delle armature scelte'!$E$2=5,'Verifica delle armature scelte'!$E$2=6,'Verifica delle armature scelte'!$E$2=11,'Verifica delle armature scelte'!$E$2=13,'Verifica delle armature scelte'!$E$2=17,'Verifica delle armature scelte'!$E$2=18,'Verifica delle armature scelte'!$E$2=19,'Verifica delle armature scelte'!$E$2=20),AB63,AB62)</f>
        <v>30</v>
      </c>
      <c r="F22" s="1050">
        <f>IF(OR('Verifica delle armature scelte'!$E$2=1,'Verifica delle armature scelte'!$E$2=2,'Verifica delle armature scelte'!$E$2=3,'Verifica delle armature scelte'!$E$2=5,'Verifica delle armature scelte'!$E$2=6,'Verifica delle armature scelte'!$E$2=11,'Verifica delle armature scelte'!$E$2=13,'Verifica delle armature scelte'!$E$2=17,'Verifica delle armature scelte'!$E$2=18,'Verifica delle armature scelte'!$E$2=19,'Verifica delle armature scelte'!$E$2=20),AB62,AB63)</f>
        <v>70</v>
      </c>
      <c r="G22" s="725">
        <v>4</v>
      </c>
      <c r="I22" s="817">
        <f>IF('Verifica delle armature scelte'!$E$2=1,PIL!A12,IF('Verifica delle armature scelte'!$E$2=2,PIL!A36,IF('Verifica delle armature scelte'!$E$2=3,PIL!A60,IF('Verifica delle armature scelte'!$E$2=4,PIL!A84,IF('Verifica delle armature scelte'!$E$2=5,PIL!A108,IF('Verifica delle armature scelte'!$E$2=6,PIL!A132,IF('Verifica delle armature scelte'!$E$2=7,PIL!A156,IF('Verifica delle armature scelte'!$E$2=8,PIL!A180,IF('Verifica delle armature scelte'!$E$2=9,PIL!A204,IF('Verifica delle armature scelte'!$E$2=10,PIL!A228,IF('Verifica delle armature scelte'!$E$2=11,PIL!A252,IF('Verifica delle armature scelte'!$E$2=12,PIL!A276,IF('Verifica delle armature scelte'!$E$2=13,PIL!A300,IF('Verifica delle armature scelte'!$E$2=14,PIL!A324,IF('Verifica delle armature scelte'!$E$2=15,PIL!A348,IF('Verifica delle armature scelte'!$E$2=16,PIL!A372,IF('Verifica delle armature scelte'!$E$2=17,PIL!A396,IF('Verifica delle armature scelte'!$E$2=18,PIL!A420,IF('Verifica delle armature scelte'!$E$2=19,PIL!A444,IF('Verifica delle armature scelte'!$E$2=20,PIL!A468,IF('Verifica delle armature scelte'!$E$2=21,PIL!A492,"")))))))))))))))))))))</f>
        <v>2</v>
      </c>
      <c r="J22" s="867">
        <f>IF('Verifica delle armature scelte'!$E$2=1,PIL!B12,IF('Verifica delle armature scelte'!$E$2=2,PIL!B36,IF('Verifica delle armature scelte'!$E$2=3,PIL!B60,IF('Verifica delle armature scelte'!$E$2=4,PIL!B84,IF('Verifica delle armature scelte'!$E$2=5,PIL!B108,IF('Verifica delle armature scelte'!$E$2=6,PIL!B132,IF('Verifica delle armature scelte'!$E$2=7,PIL!B156,IF('Verifica delle armature scelte'!$E$2=8,PIL!B180,IF('Verifica delle armature scelte'!$E$2=9,PIL!B204,IF('Verifica delle armature scelte'!$E$2=10,PIL!B228,IF('Verifica delle armature scelte'!$E$2=11,PIL!B252,IF('Verifica delle armature scelte'!$E$2=12,PIL!B276,IF('Verifica delle armature scelte'!$E$2=13,PIL!B300,IF('Verifica delle armature scelte'!$E$2=14,PIL!B324,IF('Verifica delle armature scelte'!$E$2=15,PIL!B348,IF('Verifica delle armature scelte'!$E$2=16,PIL!B372,IF('Verifica delle armature scelte'!$E$2=17,PIL!B396,IF('Verifica delle armature scelte'!$E$2=18,PIL!B420,IF('Verifica delle armature scelte'!$E$2=19,PIL!B444,IF('Verifica delle armature scelte'!$E$2=20,PIL!B468,IF('Verifica delle armature scelte'!$E$2=21,PIL!B492,"")))))))))))))))))))))</f>
        <v>4</v>
      </c>
      <c r="K22" s="797"/>
      <c r="L22" s="884">
        <f>IF('Verifica delle armature scelte'!$E$2=1,PIL!D12,IF('Verifica delle armature scelte'!$E$2=2,PIL!D36,IF('Verifica delle armature scelte'!$E$2=3,PIL!D60,IF('Verifica delle armature scelte'!$E$2=4,PIL!D84,IF('Verifica delle armature scelte'!$E$2=5,PIL!D108,IF('Verifica delle armature scelte'!$E$2=6,PIL!D132,IF('Verifica delle armature scelte'!$E$2=7,PIL!D156,IF('Verifica delle armature scelte'!$E$2=8,PIL!D180,IF('Verifica delle armature scelte'!$E$2=9,PIL!D204,IF('Verifica delle armature scelte'!$E$2=10,PIL!D228,IF('Verifica delle armature scelte'!$E$2=11,PIL!D252,IF('Verifica delle armature scelte'!$E$2=12,PIL!D276,IF('Verifica delle armature scelte'!$E$2=13,PIL!D300,IF('Verifica delle armature scelte'!$E$2=14,PIL!D324,IF('Verifica delle armature scelte'!$E$2=15,PIL!D348,IF('Verifica delle armature scelte'!$E$2=16,PIL!D372,IF('Verifica delle armature scelte'!$E$2=17,PIL!D396,IF('Verifica delle armature scelte'!$E$2=18,PIL!D420,IF('Verifica delle armature scelte'!$E$2=19,PIL!D444,IF('Verifica delle armature scelte'!$E$2=20,PIL!D468,IF('Verifica delle armature scelte'!$E$2=21,PIL!D492,"")))))))))))))))))))))</f>
        <v>4</v>
      </c>
      <c r="M22" s="901" t="s">
        <v>22</v>
      </c>
      <c r="N22" s="941">
        <f>IF('Verifica delle armature scelte'!$E$2=1,PIL!F12,IF('Verifica delle armature scelte'!$E$2=2,PIL!F36,IF('Verifica delle armature scelte'!$E$2=3,PIL!F60,IF('Verifica delle armature scelte'!$E$2=4,PIL!F84,IF('Verifica delle armature scelte'!$E$2=5,PIL!F108,IF('Verifica delle armature scelte'!$E$2=6,PIL!F132,IF('Verifica delle armature scelte'!$E$2=7,PIL!F156,IF('Verifica delle armature scelte'!$E$2=8,PIL!F180,IF('Verifica delle armature scelte'!$E$2=9,PIL!F204,IF('Verifica delle armature scelte'!$E$2=10,PIL!F228,IF('Verifica delle armature scelte'!$E$2=11,PIL!F252,IF('Verifica delle armature scelte'!$E$2=12,PIL!F276,IF('Verifica delle armature scelte'!$E$2=13,PIL!F300,IF('Verifica delle armature scelte'!$E$2=14,PIL!F324,IF('Verifica delle armature scelte'!$E$2=15,PIL!F348,IF('Verifica delle armature scelte'!$E$2=16,PIL!F372,IF('Verifica delle armature scelte'!$E$2=17,PIL!F396,IF('Verifica delle armature scelte'!$E$2=18,PIL!F420,IF('Verifica delle armature scelte'!$E$2=19,PIL!F444,IF('Verifica delle armature scelte'!$E$2=20,PIL!F468,IF('Verifica delle armature scelte'!$E$2=21,PIL!F492,"")))))))))))))))))))))</f>
        <v>-29.327000000000002</v>
      </c>
      <c r="O22" s="798">
        <f>IF('Verifica delle armature scelte'!$E$2=1,PIL!G12,IF('Verifica delle armature scelte'!$E$2=2,PIL!G36,IF('Verifica delle armature scelte'!$E$2=3,PIL!G60,IF('Verifica delle armature scelte'!$E$2=4,PIL!G84,IF('Verifica delle armature scelte'!$E$2=5,PIL!G108,IF('Verifica delle armature scelte'!$E$2=6,PIL!G132,IF('Verifica delle armature scelte'!$E$2=7,PIL!G156,IF('Verifica delle armature scelte'!$E$2=8,PIL!G180,IF('Verifica delle armature scelte'!$E$2=9,PIL!G204,IF('Verifica delle armature scelte'!$E$2=10,PIL!G228,IF('Verifica delle armature scelte'!$E$2=11,PIL!G252,IF('Verifica delle armature scelte'!$E$2=12,PIL!G276,IF('Verifica delle armature scelte'!$E$2=13,PIL!G300,IF('Verifica delle armature scelte'!$E$2=14,PIL!G324,IF('Verifica delle armature scelte'!$E$2=15,PIL!G348,IF('Verifica delle armature scelte'!$E$2=16,PIL!G372,IF('Verifica delle armature scelte'!$E$2=17,PIL!G396,IF('Verifica delle armature scelte'!$E$2=18,PIL!G420,IF('Verifica delle armature scelte'!$E$2=19,PIL!G444,IF('Verifica delle armature scelte'!$E$2=20,PIL!G468,IF('Verifica delle armature scelte'!$E$2=21,PIL!G492,"")))))))))))))))))))))</f>
        <v>-18.334</v>
      </c>
      <c r="P22" s="798">
        <f>IF('Verifica delle armature scelte'!$E$2=1,PIL!H12,IF('Verifica delle armature scelte'!$E$2=2,PIL!H36,IF('Verifica delle armature scelte'!$E$2=3,PIL!H60,IF('Verifica delle armature scelte'!$E$2=4,PIL!H84,IF('Verifica delle armature scelte'!$E$2=5,PIL!H108,IF('Verifica delle armature scelte'!$E$2=6,PIL!H132,IF('Verifica delle armature scelte'!$E$2=7,PIL!H156,IF('Verifica delle armature scelte'!$E$2=8,PIL!H180,IF('Verifica delle armature scelte'!$E$2=9,PIL!H204,IF('Verifica delle armature scelte'!$E$2=10,PIL!H228,IF('Verifica delle armature scelte'!$E$2=11,PIL!H252,IF('Verifica delle armature scelte'!$E$2=12,PIL!H276,IF('Verifica delle armature scelte'!$E$2=13,PIL!H300,IF('Verifica delle armature scelte'!$E$2=14,PIL!H324,IF('Verifica delle armature scelte'!$E$2=15,PIL!H348,IF('Verifica delle armature scelte'!$E$2=16,PIL!H372,IF('Verifica delle armature scelte'!$E$2=17,PIL!H396,IF('Verifica delle armature scelte'!$E$2=18,PIL!H420,IF('Verifica delle armature scelte'!$E$2=19,PIL!H444,IF('Verifica delle armature scelte'!$E$2=20,PIL!H468,IF('Verifica delle armature scelte'!$E$2=21,PIL!H492,"")))))))))))))))))))))</f>
        <v>49.247</v>
      </c>
      <c r="Q22" s="798">
        <f>IF('Verifica delle armature scelte'!$E$2=1,PIL!I12,IF('Verifica delle armature scelte'!$E$2=2,PIL!I36,IF('Verifica delle armature scelte'!$E$2=3,PIL!I60,IF('Verifica delle armature scelte'!$E$2=4,PIL!I84,IF('Verifica delle armature scelte'!$E$2=5,PIL!I108,IF('Verifica delle armature scelte'!$E$2=6,PIL!I132,IF('Verifica delle armature scelte'!$E$2=7,PIL!I156,IF('Verifica delle armature scelte'!$E$2=8,PIL!I180,IF('Verifica delle armature scelte'!$E$2=9,PIL!I204,IF('Verifica delle armature scelte'!$E$2=10,PIL!I228,IF('Verifica delle armature scelte'!$E$2=11,PIL!I252,IF('Verifica delle armature scelte'!$E$2=12,PIL!I276,IF('Verifica delle armature scelte'!$E$2=13,PIL!I300,IF('Verifica delle armature scelte'!$E$2=14,PIL!I324,IF('Verifica delle armature scelte'!$E$2=15,PIL!I348,IF('Verifica delle armature scelte'!$E$2=16,PIL!I372,IF('Verifica delle armature scelte'!$E$2=17,PIL!I396,IF('Verifica delle armature scelte'!$E$2=18,PIL!I420,IF('Verifica delle armature scelte'!$E$2=19,PIL!I444,IF('Verifica delle armature scelte'!$E$2=20,PIL!I468,IF('Verifica delle armature scelte'!$E$2=21,PIL!I492,"")))))))))))))))))))))</f>
        <v>-2.8559999999999999</v>
      </c>
      <c r="R22" s="798">
        <f>IF('Verifica delle armature scelte'!$E$2=1,PIL!J12,IF('Verifica delle armature scelte'!$E$2=2,PIL!J36,IF('Verifica delle armature scelte'!$E$2=3,PIL!J60,IF('Verifica delle armature scelte'!$E$2=4,PIL!J84,IF('Verifica delle armature scelte'!$E$2=5,PIL!J108,IF('Verifica delle armature scelte'!$E$2=6,PIL!J132,IF('Verifica delle armature scelte'!$E$2=7,PIL!J156,IF('Verifica delle armature scelte'!$E$2=8,PIL!J180,IF('Verifica delle armature scelte'!$E$2=9,PIL!J204,IF('Verifica delle armature scelte'!$E$2=10,PIL!J228,IF('Verifica delle armature scelte'!$E$2=11,PIL!J252,IF('Verifica delle armature scelte'!$E$2=12,PIL!J276,IF('Verifica delle armature scelte'!$E$2=13,PIL!J300,IF('Verifica delle armature scelte'!$E$2=14,PIL!J324,IF('Verifica delle armature scelte'!$E$2=15,PIL!J348,IF('Verifica delle armature scelte'!$E$2=16,PIL!J372,IF('Verifica delle armature scelte'!$E$2=17,PIL!J396,IF('Verifica delle armature scelte'!$E$2=18,PIL!J420,IF('Verifica delle armature scelte'!$E$2=19,PIL!J444,IF('Verifica delle armature scelte'!$E$2=20,PIL!J468,IF('Verifica delle armature scelte'!$E$2=21,PIL!J492,"")))))))))))))))))))))</f>
        <v>1.8480000000000001</v>
      </c>
      <c r="S22" s="818">
        <f>IF('Verifica delle armature scelte'!$E$2=1,PIL!K12,IF('Verifica delle armature scelte'!$E$2=2,PIL!K36,IF('Verifica delle armature scelte'!$E$2=3,PIL!K60,IF('Verifica delle armature scelte'!$E$2=4,PIL!K84,IF('Verifica delle armature scelte'!$E$2=5,PIL!K108,IF('Verifica delle armature scelte'!$E$2=6,PIL!K132,IF('Verifica delle armature scelte'!$E$2=7,PIL!K156,IF('Verifica delle armature scelte'!$E$2=8,PIL!K180,IF('Verifica delle armature scelte'!$E$2=9,PIL!K204,IF('Verifica delle armature scelte'!$E$2=10,PIL!K228,IF('Verifica delle armature scelte'!$E$2=11,PIL!K252,IF('Verifica delle armature scelte'!$E$2=12,PIL!K276,IF('Verifica delle armature scelte'!$E$2=13,PIL!K300,IF('Verifica delle armature scelte'!$E$2=14,PIL!K324,IF('Verifica delle armature scelte'!$E$2=15,PIL!K348,IF('Verifica delle armature scelte'!$E$2=16,PIL!K372,IF('Verifica delle armature scelte'!$E$2=17,PIL!K396,IF('Verifica delle armature scelte'!$E$2=18,PIL!K420,IF('Verifica delle armature scelte'!$E$2=19,PIL!K444,IF('Verifica delle armature scelte'!$E$2=20,PIL!K468,IF('Verifica delle armature scelte'!$E$2=21,PIL!K492,"")))))))))))))))))))))</f>
        <v>2.1709999999999998</v>
      </c>
      <c r="T22" s="920">
        <f t="shared" si="135"/>
        <v>51.094999999999999</v>
      </c>
      <c r="U22" s="798">
        <f t="shared" si="135"/>
        <v>-5.0269999999999992</v>
      </c>
      <c r="V22" s="798">
        <f t="shared" si="136"/>
        <v>52.603099999999998</v>
      </c>
      <c r="W22" s="798">
        <f t="shared" si="137"/>
        <v>-20.355499999999999</v>
      </c>
      <c r="X22" s="798">
        <f t="shared" si="138"/>
        <v>34.269099999999995</v>
      </c>
      <c r="Y22" s="798">
        <f t="shared" si="139"/>
        <v>-70.937100000000001</v>
      </c>
      <c r="Z22" s="798">
        <f t="shared" si="140"/>
        <v>-38.689499999999995</v>
      </c>
      <c r="AA22" s="818">
        <f t="shared" si="141"/>
        <v>2.0214999999999996</v>
      </c>
      <c r="AB22" s="1522"/>
      <c r="AC22" s="983" t="s">
        <v>23</v>
      </c>
      <c r="AD22" s="306">
        <f>N23+N27</f>
        <v>-563.18200000000002</v>
      </c>
      <c r="AE22" s="306">
        <f t="shared" ref="AE22:AI22" si="157">O23+O27</f>
        <v>-363.64700000000005</v>
      </c>
      <c r="AF22" s="306">
        <f t="shared" si="157"/>
        <v>81.103000000000009</v>
      </c>
      <c r="AG22" s="306">
        <f t="shared" si="157"/>
        <v>220.131</v>
      </c>
      <c r="AH22" s="306">
        <f t="shared" si="157"/>
        <v>-14.043999999999999</v>
      </c>
      <c r="AI22" s="984">
        <f t="shared" si="157"/>
        <v>-18.978000000000002</v>
      </c>
      <c r="AJ22" s="783"/>
      <c r="AK22" s="1480"/>
      <c r="AL22" s="983" t="str">
        <f>AC22</f>
        <v>N</v>
      </c>
      <c r="AM22" s="306">
        <f>N23+N27+IF($L23=2,$AI$69*1.3,IF($L23=3,$AI$67*1.3,IF($L23=4,$AI$65*1.3,IF($L23=5,$AI$63*1.3,IF($L23=6,$AI$61*1.3,"")))))</f>
        <v>-597.06325000000004</v>
      </c>
      <c r="AN22" s="306">
        <f>O23+O27+IF($L23=2,$AI$69,IF($L23=3,$AI$67,IF($L23=4,$AI$65,IF($L23=5,$AI$63,IF($L23=6,$AI$61,"")))))</f>
        <v>-389.70950000000005</v>
      </c>
      <c r="AO22" s="306">
        <f>AF22</f>
        <v>81.103000000000009</v>
      </c>
      <c r="AP22" s="306">
        <f t="shared" ref="AP22:AR22" si="158">AG22</f>
        <v>220.131</v>
      </c>
      <c r="AQ22" s="306">
        <f t="shared" si="158"/>
        <v>-14.043999999999999</v>
      </c>
      <c r="AR22" s="984">
        <f t="shared" si="158"/>
        <v>-18.978000000000002</v>
      </c>
      <c r="AS22" s="985">
        <f t="shared" si="144"/>
        <v>95.147000000000006</v>
      </c>
      <c r="AT22" s="986">
        <f t="shared" si="144"/>
        <v>239.10900000000001</v>
      </c>
      <c r="AU22" s="986">
        <f t="shared" si="145"/>
        <v>166.87970000000001</v>
      </c>
      <c r="AV22" s="986">
        <f t="shared" si="146"/>
        <v>267.65309999999999</v>
      </c>
      <c r="AW22" s="986">
        <f t="shared" si="147"/>
        <v>-222.82980000000003</v>
      </c>
      <c r="AX22" s="986">
        <f t="shared" si="148"/>
        <v>-556.58920000000012</v>
      </c>
      <c r="AY22" s="986">
        <f t="shared" si="149"/>
        <v>-122.05640000000005</v>
      </c>
      <c r="AZ22" s="987">
        <f t="shared" si="150"/>
        <v>-657.36260000000004</v>
      </c>
      <c r="BA22" s="1550"/>
      <c r="BB22" s="1014" t="str">
        <f t="shared" si="151"/>
        <v>N</v>
      </c>
      <c r="BC22" s="49">
        <f t="shared" si="151"/>
        <v>-597.06325000000004</v>
      </c>
      <c r="BD22" s="49">
        <f t="shared" si="152"/>
        <v>-222.82980000000003</v>
      </c>
      <c r="BE22" s="49">
        <f t="shared" si="132"/>
        <v>-556.58920000000012</v>
      </c>
      <c r="BF22" s="49">
        <f t="shared" si="132"/>
        <v>-122.05640000000005</v>
      </c>
      <c r="BG22" s="51">
        <f t="shared" si="132"/>
        <v>-657.36260000000004</v>
      </c>
      <c r="BI22" s="244"/>
      <c r="BK22" s="1091">
        <f t="shared" si="153"/>
        <v>-597.06325000000004</v>
      </c>
      <c r="BL22" s="1088">
        <f>BD22</f>
        <v>-222.82980000000003</v>
      </c>
      <c r="BM22" s="49">
        <f t="shared" ref="BM22:BO22" si="159">BE22</f>
        <v>-556.58920000000012</v>
      </c>
      <c r="BN22" s="49">
        <f t="shared" si="159"/>
        <v>-122.05640000000005</v>
      </c>
      <c r="BO22" s="51">
        <f t="shared" si="159"/>
        <v>-657.36260000000004</v>
      </c>
      <c r="BP22" s="2"/>
      <c r="BQ22" s="1125" t="s">
        <v>385</v>
      </c>
      <c r="BR22" s="735">
        <f>E22*F22*$DB$57/10</f>
        <v>2975.7</v>
      </c>
      <c r="BS22" s="2"/>
      <c r="BT22" s="2"/>
      <c r="BU22" s="2"/>
      <c r="BV22" s="2"/>
      <c r="BW22" s="2"/>
      <c r="BX22" s="2"/>
      <c r="BY22" s="2"/>
      <c r="BZ22" s="434"/>
      <c r="CA22" s="2"/>
      <c r="CB22" s="2"/>
      <c r="CC22" s="2"/>
      <c r="CD22" s="2"/>
      <c r="CE22" s="2"/>
      <c r="CF22" s="2"/>
      <c r="CG22" s="2"/>
      <c r="CH22" s="1053" t="s">
        <v>391</v>
      </c>
      <c r="CI22" s="1057">
        <f>MAX(CG20,CG24)</f>
        <v>6.6178635775439192</v>
      </c>
      <c r="CJ22" s="1059" t="str">
        <f>IF(E22&gt;F22,"LUNGO","CORTO")</f>
        <v>CORTO</v>
      </c>
      <c r="CK22" s="1126">
        <f>IF(CJ22="corto",IF(CEILING((CI22)/$AL$57,1)&lt;2,2,CEILING((CI22)/$AL$57,1)),2)</f>
        <v>3</v>
      </c>
      <c r="CL22" s="1061" t="s">
        <v>125</v>
      </c>
      <c r="CM22" s="52">
        <f>IF(CJ22="corto",0,CEILING((CI22-2*$AL$57)/$AL$58,1))</f>
        <v>0</v>
      </c>
      <c r="CN22" s="952">
        <f>IF(CJ22="corto",0,CEILING((CI22-2*$AL$57)/$AL$57,1))</f>
        <v>0</v>
      </c>
      <c r="CO22" s="2"/>
      <c r="CP22" s="959">
        <f>IF($CJ22="CORTO",CP63,CP64)</f>
        <v>4</v>
      </c>
      <c r="CQ22" s="1064">
        <f>IF($CJ22="CORTO",CQ63,CQ64)</f>
        <v>20</v>
      </c>
      <c r="CR22" s="1115">
        <f>IF($CJ22="CORTO",CR63,CR64)</f>
        <v>0</v>
      </c>
      <c r="CS22" s="1151">
        <f>IF($CJ22="CORTO",CS63,CS64)</f>
        <v>16</v>
      </c>
      <c r="CT22" s="1083"/>
      <c r="CU22" s="1085">
        <f>CP22*PI()*(CQ22/10)^2/4+CR22*PI()*(CS22/10)^2/4</f>
        <v>12.566370614359172</v>
      </c>
      <c r="CV22" s="2"/>
      <c r="CW22" s="1133" t="s">
        <v>397</v>
      </c>
      <c r="CX22" s="1116">
        <f>2*CU22*$DD$57/10</f>
        <v>983.44416427974886</v>
      </c>
      <c r="CY22" s="2"/>
      <c r="CZ22" s="1115" t="s">
        <v>402</v>
      </c>
      <c r="DA22" s="232">
        <f>(ABS(BK20)/ABS(DA20))^1.5+(ABS(BK21)/ABS(DA21))^1.5</f>
        <v>9.2705798428395603E-2</v>
      </c>
      <c r="DB22" s="232">
        <f t="shared" ref="DB22:DE22" si="160">(ABS(BL20)/ABS(DB20))^1.5+(ABS(BL21)/ABS(DB21))^1.5</f>
        <v>0.82630711857855987</v>
      </c>
      <c r="DC22" s="232">
        <f t="shared" si="160"/>
        <v>0.59694478170188625</v>
      </c>
      <c r="DD22" s="232">
        <f t="shared" si="160"/>
        <v>0.63792273251658238</v>
      </c>
      <c r="DE22" s="232">
        <f t="shared" si="160"/>
        <v>0.36550229186438715</v>
      </c>
      <c r="DF22" s="1104"/>
      <c r="DG22" s="2"/>
      <c r="DH22" s="1246" t="str">
        <f>IF(DH21&gt;$DB$50,"Verifica","non Verifica")</f>
        <v>Verifica</v>
      </c>
      <c r="DI22" s="1246" t="str">
        <f t="shared" ref="DI22:DL22" si="161">IF(DI21&gt;$DB$50,"Verifica","non Verifica")</f>
        <v>Verifica</v>
      </c>
      <c r="DJ22" s="1246" t="str">
        <f t="shared" si="161"/>
        <v>Verifica</v>
      </c>
      <c r="DK22" s="1246" t="str">
        <f t="shared" si="161"/>
        <v>Verifica</v>
      </c>
      <c r="DL22" s="1246" t="str">
        <f t="shared" si="161"/>
        <v>Verifica</v>
      </c>
      <c r="DN22" s="1102" t="s">
        <v>418</v>
      </c>
      <c r="DO22" s="670">
        <f>$DO21*(DA20+DA24)/($C25-$C21)*100</f>
        <v>385.70320887671056</v>
      </c>
      <c r="DP22" s="670">
        <f t="shared" ref="DP22" si="162">$DO21*(DB20+DB24)/($C25-$C21)*100</f>
        <v>316.29793209155719</v>
      </c>
      <c r="DQ22" s="670">
        <f t="shared" ref="DQ22" si="163">$DO21*(DC20+DC24)/($C25-$C21)*100</f>
        <v>378.65978782256144</v>
      </c>
      <c r="DR22" s="670">
        <f t="shared" ref="DR22" si="164">$DO21*(DD20+DD24)/($C25-$C21)*100</f>
        <v>295.15213015903947</v>
      </c>
      <c r="DS22" s="670">
        <f t="shared" ref="DS22" si="165">$DO21*(DE20+DE24)/($C25-$C21)*100</f>
        <v>395.00524001918819</v>
      </c>
      <c r="DU22" s="670"/>
      <c r="DV22" s="483" t="s">
        <v>425</v>
      </c>
      <c r="DW22" s="1154">
        <f>1/6*C26</f>
        <v>55</v>
      </c>
      <c r="DX22" s="483"/>
      <c r="DY22" s="1154">
        <v>17.5</v>
      </c>
      <c r="DZ22" s="2"/>
      <c r="EA22" s="1164" t="s">
        <v>430</v>
      </c>
      <c r="EB22" s="1153">
        <f>C26-EB21-EB23</f>
        <v>190</v>
      </c>
      <c r="EC22" s="1167" t="s">
        <v>433</v>
      </c>
      <c r="ED22" s="2"/>
      <c r="EE22" s="647" t="s">
        <v>435</v>
      </c>
      <c r="EM22" s="4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1512"/>
      <c r="FE22" s="1512"/>
      <c r="FF22" s="1512"/>
      <c r="FG22" s="151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1104"/>
    </row>
    <row r="23" spans="2:177" ht="21" customHeight="1" thickBot="1" x14ac:dyDescent="0.35">
      <c r="B23" s="1115" t="s">
        <v>271</v>
      </c>
      <c r="C23" s="1115">
        <f>C21/2</f>
        <v>35</v>
      </c>
      <c r="D23" s="1115" t="s">
        <v>122</v>
      </c>
      <c r="I23" s="817">
        <f>IF('Verifica delle armature scelte'!$E$2=1,PIL!A13,IF('Verifica delle armature scelte'!$E$2=2,PIL!A37,IF('Verifica delle armature scelte'!$E$2=3,PIL!A61,IF('Verifica delle armature scelte'!$E$2=4,PIL!A85,IF('Verifica delle armature scelte'!$E$2=5,PIL!A109,IF('Verifica delle armature scelte'!$E$2=6,PIL!A133,IF('Verifica delle armature scelte'!$E$2=7,PIL!A157,IF('Verifica delle armature scelte'!$E$2=8,PIL!A181,IF('Verifica delle armature scelte'!$E$2=9,PIL!A205,IF('Verifica delle armature scelte'!$E$2=10,PIL!A229,IF('Verifica delle armature scelte'!$E$2=11,PIL!A253,IF('Verifica delle armature scelte'!$E$2=12,PIL!A277,IF('Verifica delle armature scelte'!$E$2=13,PIL!A301,IF('Verifica delle armature scelte'!$E$2=14,PIL!A325,IF('Verifica delle armature scelte'!$E$2=15,PIL!A349,IF('Verifica delle armature scelte'!$E$2=16,PIL!A373,IF('Verifica delle armature scelte'!$E$2=17,PIL!A397,IF('Verifica delle armature scelte'!$E$2=18,PIL!A421,IF('Verifica delle armature scelte'!$E$2=19,PIL!A445,IF('Verifica delle armature scelte'!$E$2=20,PIL!A469,IF('Verifica delle armature scelte'!$E$2=21,PIL!A493,"")))))))))))))))))))))</f>
        <v>2</v>
      </c>
      <c r="J23" s="867">
        <f>IF('Verifica delle armature scelte'!$E$2=1,PIL!B13,IF('Verifica delle armature scelte'!$E$2=2,PIL!B37,IF('Verifica delle armature scelte'!$E$2=3,PIL!B61,IF('Verifica delle armature scelte'!$E$2=4,PIL!B85,IF('Verifica delle armature scelte'!$E$2=5,PIL!B109,IF('Verifica delle armature scelte'!$E$2=6,PIL!B133,IF('Verifica delle armature scelte'!$E$2=7,PIL!B157,IF('Verifica delle armature scelte'!$E$2=8,PIL!B181,IF('Verifica delle armature scelte'!$E$2=9,PIL!B205,IF('Verifica delle armature scelte'!$E$2=10,PIL!B229,IF('Verifica delle armature scelte'!$E$2=11,PIL!B253,IF('Verifica delle armature scelte'!$E$2=12,PIL!B277,IF('Verifica delle armature scelte'!$E$2=13,PIL!B301,IF('Verifica delle armature scelte'!$E$2=14,PIL!B325,IF('Verifica delle armature scelte'!$E$2=15,PIL!B349,IF('Verifica delle armature scelte'!$E$2=16,PIL!B373,IF('Verifica delle armature scelte'!$E$2=17,PIL!B397,IF('Verifica delle armature scelte'!$E$2=18,PIL!B421,IF('Verifica delle armature scelte'!$E$2=19,PIL!B445,IF('Verifica delle armature scelte'!$E$2=20,PIL!B469,IF('Verifica delle armature scelte'!$E$2=21,PIL!B493,"")))))))))))))))))))))</f>
        <v>4</v>
      </c>
      <c r="K23" s="797"/>
      <c r="L23" s="884">
        <f>IF('Verifica delle armature scelte'!$E$2=1,PIL!D13,IF('Verifica delle armature scelte'!$E$2=2,PIL!D37,IF('Verifica delle armature scelte'!$E$2=3,PIL!D61,IF('Verifica delle armature scelte'!$E$2=4,PIL!D85,IF('Verifica delle armature scelte'!$E$2=5,PIL!D109,IF('Verifica delle armature scelte'!$E$2=6,PIL!D133,IF('Verifica delle armature scelte'!$E$2=7,PIL!D157,IF('Verifica delle armature scelte'!$E$2=8,PIL!D181,IF('Verifica delle armature scelte'!$E$2=9,PIL!D205,IF('Verifica delle armature scelte'!$E$2=10,PIL!D229,IF('Verifica delle armature scelte'!$E$2=11,PIL!D253,IF('Verifica delle armature scelte'!$E$2=12,PIL!D277,IF('Verifica delle armature scelte'!$E$2=13,PIL!D301,IF('Verifica delle armature scelte'!$E$2=14,PIL!D325,IF('Verifica delle armature scelte'!$E$2=15,PIL!D349,IF('Verifica delle armature scelte'!$E$2=16,PIL!D373,IF('Verifica delle armature scelte'!$E$2=17,PIL!D397,IF('Verifica delle armature scelte'!$E$2=18,PIL!D421,IF('Verifica delle armature scelte'!$E$2=19,PIL!D445,IF('Verifica delle armature scelte'!$E$2=20,PIL!D469,IF('Verifica delle armature scelte'!$E$2=21,PIL!D493,"")))))))))))))))))))))</f>
        <v>4</v>
      </c>
      <c r="M23" s="901" t="s">
        <v>333</v>
      </c>
      <c r="N23" s="941">
        <f>IF('Verifica delle armature scelte'!$E$2=1,PIL!F13,IF('Verifica delle armature scelte'!$E$2=2,PIL!F37,IF('Verifica delle armature scelte'!$E$2=3,PIL!F61,IF('Verifica delle armature scelte'!$E$2=4,PIL!F85,IF('Verifica delle armature scelte'!$E$2=5,PIL!F109,IF('Verifica delle armature scelte'!$E$2=6,PIL!F133,IF('Verifica delle armature scelte'!$E$2=7,PIL!F157,IF('Verifica delle armature scelte'!$E$2=8,PIL!F181,IF('Verifica delle armature scelte'!$E$2=9,PIL!F205,IF('Verifica delle armature scelte'!$E$2=10,PIL!F229,IF('Verifica delle armature scelte'!$E$2=11,PIL!F253,IF('Verifica delle armature scelte'!$E$2=12,PIL!F277,IF('Verifica delle armature scelte'!$E$2=13,PIL!F301,IF('Verifica delle armature scelte'!$E$2=14,PIL!F325,IF('Verifica delle armature scelte'!$E$2=15,PIL!F349,IF('Verifica delle armature scelte'!$E$2=16,PIL!F373,IF('Verifica delle armature scelte'!$E$2=17,PIL!F397,IF('Verifica delle armature scelte'!$E$2=18,PIL!F421,IF('Verifica delle armature scelte'!$E$2=19,PIL!F445,IF('Verifica delle armature scelte'!$E$2=20,PIL!F469,IF('Verifica delle armature scelte'!$E$2=21,PIL!F493,"")))))))))))))))))))))</f>
        <v>-435.25</v>
      </c>
      <c r="O23" s="798">
        <f>IF('Verifica delle armature scelte'!$E$2=1,PIL!G13,IF('Verifica delle armature scelte'!$E$2=2,PIL!G37,IF('Verifica delle armature scelte'!$E$2=3,PIL!G61,IF('Verifica delle armature scelte'!$E$2=4,PIL!G85,IF('Verifica delle armature scelte'!$E$2=5,PIL!G109,IF('Verifica delle armature scelte'!$E$2=6,PIL!G133,IF('Verifica delle armature scelte'!$E$2=7,PIL!G157,IF('Verifica delle armature scelte'!$E$2=8,PIL!G181,IF('Verifica delle armature scelte'!$E$2=9,PIL!G205,IF('Verifica delle armature scelte'!$E$2=10,PIL!G229,IF('Verifica delle armature scelte'!$E$2=11,PIL!G253,IF('Verifica delle armature scelte'!$E$2=12,PIL!G277,IF('Verifica delle armature scelte'!$E$2=13,PIL!G301,IF('Verifica delle armature scelte'!$E$2=14,PIL!G325,IF('Verifica delle armature scelte'!$E$2=15,PIL!G349,IF('Verifica delle armature scelte'!$E$2=16,PIL!G373,IF('Verifica delle armature scelte'!$E$2=17,PIL!G397,IF('Verifica delle armature scelte'!$E$2=18,PIL!G421,IF('Verifica delle armature scelte'!$E$2=19,PIL!G445,IF('Verifica delle armature scelte'!$E$2=20,PIL!G469,IF('Verifica delle armature scelte'!$E$2=21,PIL!G493,"")))))))))))))))))))))</f>
        <v>-271.76600000000002</v>
      </c>
      <c r="P23" s="798">
        <f>IF('Verifica delle armature scelte'!$E$2=1,PIL!H13,IF('Verifica delle armature scelte'!$E$2=2,PIL!H37,IF('Verifica delle armature scelte'!$E$2=3,PIL!H61,IF('Verifica delle armature scelte'!$E$2=4,PIL!H85,IF('Verifica delle armature scelte'!$E$2=5,PIL!H109,IF('Verifica delle armature scelte'!$E$2=6,PIL!H133,IF('Verifica delle armature scelte'!$E$2=7,PIL!H157,IF('Verifica delle armature scelte'!$E$2=8,PIL!H181,IF('Verifica delle armature scelte'!$E$2=9,PIL!H205,IF('Verifica delle armature scelte'!$E$2=10,PIL!H229,IF('Verifica delle armature scelte'!$E$2=11,PIL!H253,IF('Verifica delle armature scelte'!$E$2=12,PIL!H277,IF('Verifica delle armature scelte'!$E$2=13,PIL!H301,IF('Verifica delle armature scelte'!$E$2=14,PIL!H325,IF('Verifica delle armature scelte'!$E$2=15,PIL!H349,IF('Verifica delle armature scelte'!$E$2=16,PIL!H373,IF('Verifica delle armature scelte'!$E$2=17,PIL!H397,IF('Verifica delle armature scelte'!$E$2=18,PIL!H421,IF('Verifica delle armature scelte'!$E$2=19,PIL!H445,IF('Verifica delle armature scelte'!$E$2=20,PIL!H469,IF('Verifica delle armature scelte'!$E$2=21,PIL!H493,"")))))))))))))))))))))</f>
        <v>109.629</v>
      </c>
      <c r="Q23" s="798">
        <f>IF('Verifica delle armature scelte'!$E$2=1,PIL!I13,IF('Verifica delle armature scelte'!$E$2=2,PIL!I37,IF('Verifica delle armature scelte'!$E$2=3,PIL!I61,IF('Verifica delle armature scelte'!$E$2=4,PIL!I85,IF('Verifica delle armature scelte'!$E$2=5,PIL!I109,IF('Verifica delle armature scelte'!$E$2=6,PIL!I133,IF('Verifica delle armature scelte'!$E$2=7,PIL!I157,IF('Verifica delle armature scelte'!$E$2=8,PIL!I181,IF('Verifica delle armature scelte'!$E$2=9,PIL!I205,IF('Verifica delle armature scelte'!$E$2=10,PIL!I229,IF('Verifica delle armature scelte'!$E$2=11,PIL!I253,IF('Verifica delle armature scelte'!$E$2=12,PIL!I277,IF('Verifica delle armature scelte'!$E$2=13,PIL!I301,IF('Verifica delle armature scelte'!$E$2=14,PIL!I325,IF('Verifica delle armature scelte'!$E$2=15,PIL!I349,IF('Verifica delle armature scelte'!$E$2=16,PIL!I373,IF('Verifica delle armature scelte'!$E$2=17,PIL!I397,IF('Verifica delle armature scelte'!$E$2=18,PIL!I421,IF('Verifica delle armature scelte'!$E$2=19,PIL!I445,IF('Verifica delle armature scelte'!$E$2=20,PIL!I469,IF('Verifica delle armature scelte'!$E$2=21,PIL!I493,"")))))))))))))))))))))</f>
        <v>-6.8680000000000003</v>
      </c>
      <c r="R23" s="798">
        <f>IF('Verifica delle armature scelte'!$E$2=1,PIL!J13,IF('Verifica delle armature scelte'!$E$2=2,PIL!J37,IF('Verifica delle armature scelte'!$E$2=3,PIL!J61,IF('Verifica delle armature scelte'!$E$2=4,PIL!J85,IF('Verifica delle armature scelte'!$E$2=5,PIL!J109,IF('Verifica delle armature scelte'!$E$2=6,PIL!J133,IF('Verifica delle armature scelte'!$E$2=7,PIL!J157,IF('Verifica delle armature scelte'!$E$2=8,PIL!J181,IF('Verifica delle armature scelte'!$E$2=9,PIL!J205,IF('Verifica delle armature scelte'!$E$2=10,PIL!J229,IF('Verifica delle armature scelte'!$E$2=11,PIL!J253,IF('Verifica delle armature scelte'!$E$2=12,PIL!J277,IF('Verifica delle armature scelte'!$E$2=13,PIL!J301,IF('Verifica delle armature scelte'!$E$2=14,PIL!J325,IF('Verifica delle armature scelte'!$E$2=15,PIL!J349,IF('Verifica delle armature scelte'!$E$2=16,PIL!J373,IF('Verifica delle armature scelte'!$E$2=17,PIL!J397,IF('Verifica delle armature scelte'!$E$2=18,PIL!J421,IF('Verifica delle armature scelte'!$E$2=19,PIL!J445,IF('Verifica delle armature scelte'!$E$2=20,PIL!J469,IF('Verifica delle armature scelte'!$E$2=21,PIL!J493,"")))))))))))))))))))))</f>
        <v>3.2370000000000001</v>
      </c>
      <c r="S23" s="818">
        <f>IF('Verifica delle armature scelte'!$E$2=1,PIL!K13,IF('Verifica delle armature scelte'!$E$2=2,PIL!K37,IF('Verifica delle armature scelte'!$E$2=3,PIL!K61,IF('Verifica delle armature scelte'!$E$2=4,PIL!K85,IF('Verifica delle armature scelte'!$E$2=5,PIL!K109,IF('Verifica delle armature scelte'!$E$2=6,PIL!K133,IF('Verifica delle armature scelte'!$E$2=7,PIL!K157,IF('Verifica delle armature scelte'!$E$2=8,PIL!K181,IF('Verifica delle armature scelte'!$E$2=9,PIL!K205,IF('Verifica delle armature scelte'!$E$2=10,PIL!K229,IF('Verifica delle armature scelte'!$E$2=11,PIL!K253,IF('Verifica delle armature scelte'!$E$2=12,PIL!K277,IF('Verifica delle armature scelte'!$E$2=13,PIL!K301,IF('Verifica delle armature scelte'!$E$2=14,PIL!K325,IF('Verifica delle armature scelte'!$E$2=15,PIL!K349,IF('Verifica delle armature scelte'!$E$2=16,PIL!K373,IF('Verifica delle armature scelte'!$E$2=17,PIL!K397,IF('Verifica delle armature scelte'!$E$2=18,PIL!K421,IF('Verifica delle armature scelte'!$E$2=19,PIL!K445,IF('Verifica delle armature scelte'!$E$2=20,PIL!K469,IF('Verifica delle armature scelte'!$E$2=21,PIL!K493,"")))))))))))))))))))))</f>
        <v>4.2809999999999997</v>
      </c>
      <c r="T23" s="920">
        <f t="shared" si="135"/>
        <v>112.866</v>
      </c>
      <c r="U23" s="798">
        <f t="shared" si="135"/>
        <v>-11.149000000000001</v>
      </c>
      <c r="V23" s="798">
        <f t="shared" si="136"/>
        <v>116.2107</v>
      </c>
      <c r="W23" s="798">
        <f t="shared" si="137"/>
        <v>-45.008800000000001</v>
      </c>
      <c r="X23" s="798">
        <f t="shared" si="138"/>
        <v>-155.55530000000002</v>
      </c>
      <c r="Y23" s="798">
        <f>O23-V23</f>
        <v>-387.97670000000005</v>
      </c>
      <c r="Z23" s="798">
        <f>O23+W23</f>
        <v>-316.77480000000003</v>
      </c>
      <c r="AA23" s="818">
        <f t="shared" si="141"/>
        <v>-226.75720000000001</v>
      </c>
      <c r="AB23" s="988"/>
      <c r="AC23" s="783"/>
      <c r="AD23" s="784"/>
      <c r="AE23" s="784"/>
      <c r="AF23" s="784"/>
      <c r="AG23" s="784"/>
      <c r="AH23" s="784"/>
      <c r="AI23" s="784"/>
      <c r="AJ23" s="783"/>
      <c r="AK23" s="783"/>
      <c r="AL23" s="1138"/>
      <c r="AM23" s="784"/>
      <c r="AN23" s="784"/>
      <c r="AO23" s="784"/>
      <c r="AP23" s="784"/>
      <c r="AQ23" s="784"/>
      <c r="AR23" s="1038"/>
      <c r="AS23" s="1138"/>
      <c r="AT23" s="783"/>
      <c r="AU23" s="783"/>
      <c r="AV23" s="783"/>
      <c r="AW23" s="783"/>
      <c r="AX23" s="783"/>
      <c r="AY23" s="783"/>
      <c r="AZ23" s="1024"/>
      <c r="BA23" s="1550"/>
      <c r="BB23" s="1123"/>
      <c r="BC23" s="6"/>
      <c r="BD23" s="6"/>
      <c r="BE23" s="6"/>
      <c r="BF23" s="6"/>
      <c r="BG23" s="6"/>
      <c r="BI23" s="440"/>
      <c r="BL23" s="1045"/>
      <c r="BM23" s="1045"/>
      <c r="BN23" s="1045"/>
      <c r="BO23" s="1045"/>
      <c r="BP23" s="2"/>
      <c r="BQ23" s="2"/>
      <c r="BR23" s="4"/>
      <c r="BS23" s="2"/>
      <c r="BT23" s="2"/>
      <c r="BU23" s="2"/>
      <c r="BV23" s="2"/>
      <c r="BW23" s="2"/>
      <c r="BX23" s="2"/>
      <c r="BY23" s="2"/>
      <c r="BZ23" s="434"/>
      <c r="CA23" s="2"/>
      <c r="CB23" s="2"/>
      <c r="CC23" s="2"/>
      <c r="CD23" s="2"/>
      <c r="CE23" s="2"/>
      <c r="CF23" s="2"/>
      <c r="CG23" s="2"/>
      <c r="CH23" s="1129" t="s">
        <v>392</v>
      </c>
      <c r="CI23" s="1058">
        <f>MAX(CG21,CG25)</f>
        <v>12.226088330610247</v>
      </c>
      <c r="CJ23" s="1060" t="str">
        <f>IF(F22&gt;E22,"LUNGO","CORTO")</f>
        <v>LUNGO</v>
      </c>
      <c r="CK23" s="1127">
        <f>IF(CJ23="corto",IF(CEILING((CI23)/$AL$57,1)&lt;2,2,CEILING((CI23)/$AL$57,1)),2)</f>
        <v>2</v>
      </c>
      <c r="CL23" s="1062" t="s">
        <v>125</v>
      </c>
      <c r="CM23" s="1125">
        <f>IF(CJ23="corto",0,CEILING((CI23-2*$AL$57)/$AL$58,1))</f>
        <v>3</v>
      </c>
      <c r="CN23" s="725">
        <f>IF(CJ23="corto",0,CEILING((CI23-2*$AL$57)/$AL$57,1))</f>
        <v>2</v>
      </c>
      <c r="CO23" s="2"/>
      <c r="CP23" s="1125">
        <f>IF($CJ22="CORTO",CP64,CP63)</f>
        <v>2</v>
      </c>
      <c r="CQ23" s="1098">
        <f>IF($CJ22="CORTO",CQ64,CQ63)</f>
        <v>20</v>
      </c>
      <c r="CR23" s="1127">
        <f>IF($CJ22="CORTO",CR64,CR63)</f>
        <v>3</v>
      </c>
      <c r="CS23" s="1152">
        <f>IF($CJ22="CORTO",CS64,CS63)</f>
        <v>20</v>
      </c>
      <c r="CT23" s="1083"/>
      <c r="CU23" s="1085">
        <f>CP23*PI()*(CQ23/10)^2/4+CR23*PI()*(CS23/10)^2/4</f>
        <v>15.707963267948966</v>
      </c>
      <c r="CV23" s="2"/>
      <c r="CW23" s="1133" t="s">
        <v>326</v>
      </c>
      <c r="CX23" s="1116">
        <f>1/(1+2*CX22/BR22)+1</f>
        <v>1.6020529735008822</v>
      </c>
      <c r="CY23" s="2"/>
      <c r="CZ23" s="2"/>
      <c r="DA23" s="2"/>
      <c r="DB23" s="2"/>
      <c r="DC23" s="2"/>
      <c r="DD23" s="2"/>
      <c r="DE23" s="2"/>
      <c r="DF23" s="1104"/>
      <c r="DG23" s="2"/>
      <c r="DH23" s="1246" t="s">
        <v>207</v>
      </c>
      <c r="DI23" s="1246"/>
      <c r="DJ23" s="1246"/>
      <c r="DK23" s="1246"/>
      <c r="DL23" s="1246"/>
      <c r="DN23" s="1102" t="s">
        <v>419</v>
      </c>
      <c r="DO23" s="670">
        <f>$DO21*(DA21+DA25)/($C25-$C21)*100</f>
        <v>168.47555187671969</v>
      </c>
      <c r="DP23" s="670">
        <f t="shared" ref="DP23" si="166">$DO21*(DB21+DB25)/($C25-$C21)*100</f>
        <v>138.15925675542894</v>
      </c>
      <c r="DQ23" s="670">
        <f t="shared" ref="DQ23" si="167">$DO21*(DC21+DC25)/($C25-$C21)*100</f>
        <v>165.3989784340103</v>
      </c>
      <c r="DR23" s="670">
        <f t="shared" ref="DR23" si="168">$DO21*(DD21+DD25)/($C25-$C21)*100</f>
        <v>128.92274907681255</v>
      </c>
      <c r="DS23" s="670">
        <f t="shared" ref="DS23" si="169">$DO21*(DE21+DE25)/($C25-$C21)*100</f>
        <v>172.53868849118405</v>
      </c>
      <c r="DU23" s="670"/>
      <c r="DV23" s="483" t="s">
        <v>426</v>
      </c>
      <c r="DW23" s="1154">
        <v>45</v>
      </c>
      <c r="DX23" s="483" t="s">
        <v>429</v>
      </c>
      <c r="DY23" s="1154">
        <f>8*MIN($AK$57/10,$AK$58/10)</f>
        <v>12.8</v>
      </c>
      <c r="DZ23" s="2"/>
      <c r="EA23" s="1164" t="s">
        <v>143</v>
      </c>
      <c r="EB23" s="1153">
        <f>DV25</f>
        <v>70</v>
      </c>
      <c r="EC23" s="1167" t="s">
        <v>431</v>
      </c>
      <c r="ED23" s="2"/>
      <c r="EE23" s="647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1104"/>
    </row>
    <row r="24" spans="2:177" ht="21" customHeight="1" thickBot="1" x14ac:dyDescent="0.35">
      <c r="B24" s="1115" t="s">
        <v>272</v>
      </c>
      <c r="C24" s="1115">
        <f>C22/2</f>
        <v>35</v>
      </c>
      <c r="D24" s="1115" t="s">
        <v>122</v>
      </c>
      <c r="I24" s="817">
        <f>IF('Verifica delle armature scelte'!$E$2=1,PIL!A730,IF('Verifica delle armature scelte'!$E$2=2,PIL!A826,IF('Verifica delle armature scelte'!$E$2=3,PIL!A922,IF('Verifica delle armature scelte'!$E$2=4,PIL!A514,IF('Verifica delle armature scelte'!$E$2=5,PIL!A586,IF('Verifica delle armature scelte'!$E$2=6,PIL!A658,IF('Verifica delle armature scelte'!$E$2=7,PIL!A754,IF('Verifica delle armature scelte'!$E$2=8,PIL!A850,IF('Verifica delle armature scelte'!$E$2=9,PIL!A946,IF('Verifica delle armature scelte'!$E$2=10,PIL!A538,IF('Verifica delle armature scelte'!$E$2=11,PIL!A610,IF('Verifica delle armature scelte'!$E$2=12,PIL!A682,IF('Verifica delle armature scelte'!$E$2=13,PIL!A778,IF('Verifica delle armature scelte'!$E$2=14,PIL!A874,IF('Verifica delle armature scelte'!$E$2=15,PIL!A970,IF('Verifica delle armature scelte'!$E$2=16,PIL!A562,IF('Verifica delle armature scelte'!$E$2=17,PIL!A634,IF('Verifica delle armature scelte'!$E$2=18,PIL!A706,IF('Verifica delle armature scelte'!$E$2=19,PIL!A802,IF('Verifica delle armature scelte'!$E$2=20,PIL!A898,IF('Verifica delle armature scelte'!$E$2=21,PIL!A994,"")))))))))))))))))))))</f>
        <v>5</v>
      </c>
      <c r="J24" s="867">
        <f>IF('Verifica delle armature scelte'!$E$2=1,PIL!B730,IF('Verifica delle armature scelte'!$E$2=2,PIL!B826,IF('Verifica delle armature scelte'!$E$2=3,PIL!B922,IF('Verifica delle armature scelte'!$E$2=4,PIL!B514,IF('Verifica delle armature scelte'!$E$2=5,PIL!B586,IF('Verifica delle armature scelte'!$E$2=6,PIL!B658,IF('Verifica delle armature scelte'!$E$2=7,PIL!B754,IF('Verifica delle armature scelte'!$E$2=8,PIL!B850,IF('Verifica delle armature scelte'!$E$2=9,PIL!B946,IF('Verifica delle armature scelte'!$E$2=10,PIL!B538,IF('Verifica delle armature scelte'!$E$2=11,PIL!B610,IF('Verifica delle armature scelte'!$E$2=12,PIL!B682,IF('Verifica delle armature scelte'!$E$2=13,PIL!B778,IF('Verifica delle armature scelte'!$E$2=14,PIL!B874,IF('Verifica delle armature scelte'!$E$2=15,PIL!B970,IF('Verifica delle armature scelte'!$E$2=16,PIL!B562,IF('Verifica delle armature scelte'!$E$2=17,PIL!B634,IF('Verifica delle armature scelte'!$E$2=18,PIL!B706,IF('Verifica delle armature scelte'!$E$2=19,PIL!B802,IF('Verifica delle armature scelte'!$E$2=20,PIL!B898,IF('Verifica delle armature scelte'!$E$2=21,PIL!B994,"")))))))))))))))))))))</f>
        <v>4</v>
      </c>
      <c r="K24" s="797"/>
      <c r="L24" s="884">
        <f>IF('Verifica delle armature scelte'!$E$2=1,PIL!D730,IF('Verifica delle armature scelte'!$E$2=2,PIL!D826,IF('Verifica delle armature scelte'!$E$2=3,PIL!D922,IF('Verifica delle armature scelte'!$E$2=4,PIL!D514,IF('Verifica delle armature scelte'!$E$2=5,PIL!D586,IF('Verifica delle armature scelte'!$E$2=6,PIL!D658,IF('Verifica delle armature scelte'!$E$2=7,PIL!D754,IF('Verifica delle armature scelte'!$E$2=8,PIL!D850,IF('Verifica delle armature scelte'!$E$2=9,PIL!D946,IF('Verifica delle armature scelte'!$E$2=10,PIL!D538,IF('Verifica delle armature scelte'!$E$2=11,PIL!D610,IF('Verifica delle armature scelte'!$E$2=12,PIL!D682,IF('Verifica delle armature scelte'!$E$2=13,PIL!D778,IF('Verifica delle armature scelte'!$E$2=14,PIL!D874,IF('Verifica delle armature scelte'!$E$2=15,PIL!D970,IF('Verifica delle armature scelte'!$E$2=16,PIL!D562,IF('Verifica delle armature scelte'!$E$2=17,PIL!D634,IF('Verifica delle armature scelte'!$E$2=18,PIL!D706,IF('Verifica delle armature scelte'!$E$2=19,PIL!D802,IF('Verifica delle armature scelte'!$E$2=20,PIL!D898,IF('Verifica delle armature scelte'!$E$2=21,PIL!D994,"")))))))))))))))))))))</f>
        <v>4</v>
      </c>
      <c r="M24" s="901" t="s">
        <v>336</v>
      </c>
      <c r="N24" s="941">
        <f>IF('Verifica delle armature scelte'!$E$2=1,PIL!F730,IF('Verifica delle armature scelte'!$E$2=2,PIL!F826,IF('Verifica delle armature scelte'!$E$2=3,PIL!F922,IF('Verifica delle armature scelte'!$E$2=4,PIL!F514,IF('Verifica delle armature scelte'!$E$2=5,PIL!F586,IF('Verifica delle armature scelte'!$E$2=6,PIL!F658,IF('Verifica delle armature scelte'!$E$2=7,PIL!F754,IF('Verifica delle armature scelte'!$E$2=8,PIL!F850,IF('Verifica delle armature scelte'!$E$2=9,PIL!F946,IF('Verifica delle armature scelte'!$E$2=10,PIL!F538,IF('Verifica delle armature scelte'!$E$2=11,PIL!F610,IF('Verifica delle armature scelte'!$E$2=12,PIL!F682,IF('Verifica delle armature scelte'!$E$2=13,PIL!F778,IF('Verifica delle armature scelte'!$E$2=14,PIL!F874,IF('Verifica delle armature scelte'!$E$2=15,PIL!F970,IF('Verifica delle armature scelte'!$E$2=16,PIL!F562,IF('Verifica delle armature scelte'!$E$2=17,PIL!F634,IF('Verifica delle armature scelte'!$E$2=18,PIL!F706,IF('Verifica delle armature scelte'!$E$2=19,PIL!F802,IF('Verifica delle armature scelte'!$E$2=20,PIL!F898,IF('Verifica delle armature scelte'!$E$2=21,PIL!F994,"")))))))))))))))))))))</f>
        <v>-18.707000000000001</v>
      </c>
      <c r="O24" s="798">
        <f>IF('Verifica delle armature scelte'!$E$2=1,PIL!G730,IF('Verifica delle armature scelte'!$E$2=2,PIL!G826,IF('Verifica delle armature scelte'!$E$2=3,PIL!G922,IF('Verifica delle armature scelte'!$E$2=4,PIL!G514,IF('Verifica delle armature scelte'!$E$2=5,PIL!G586,IF('Verifica delle armature scelte'!$E$2=6,PIL!G658,IF('Verifica delle armature scelte'!$E$2=7,PIL!G754,IF('Verifica delle armature scelte'!$E$2=8,PIL!G850,IF('Verifica delle armature scelte'!$E$2=9,PIL!G946,IF('Verifica delle armature scelte'!$E$2=10,PIL!G538,IF('Verifica delle armature scelte'!$E$2=11,PIL!G610,IF('Verifica delle armature scelte'!$E$2=12,PIL!G682,IF('Verifica delle armature scelte'!$E$2=13,PIL!G778,IF('Verifica delle armature scelte'!$E$2=14,PIL!G874,IF('Verifica delle armature scelte'!$E$2=15,PIL!G970,IF('Verifica delle armature scelte'!$E$2=16,PIL!G562,IF('Verifica delle armature scelte'!$E$2=17,PIL!G634,IF('Verifica delle armature scelte'!$E$2=18,PIL!G706,IF('Verifica delle armature scelte'!$E$2=19,PIL!G802,IF('Verifica delle armature scelte'!$E$2=20,PIL!G898,IF('Verifica delle armature scelte'!$E$2=21,PIL!G994,"")))))))))))))))))))))</f>
        <v>-13.53</v>
      </c>
      <c r="P24" s="798">
        <f>IF('Verifica delle armature scelte'!$E$2=1,PIL!H730,IF('Verifica delle armature scelte'!$E$2=2,PIL!H826,IF('Verifica delle armature scelte'!$E$2=3,PIL!H922,IF('Verifica delle armature scelte'!$E$2=4,PIL!H514,IF('Verifica delle armature scelte'!$E$2=5,PIL!H586,IF('Verifica delle armature scelte'!$E$2=6,PIL!H658,IF('Verifica delle armature scelte'!$E$2=7,PIL!H754,IF('Verifica delle armature scelte'!$E$2=8,PIL!H850,IF('Verifica delle armature scelte'!$E$2=9,PIL!H946,IF('Verifica delle armature scelte'!$E$2=10,PIL!H538,IF('Verifica delle armature scelte'!$E$2=11,PIL!H610,IF('Verifica delle armature scelte'!$E$2=12,PIL!H682,IF('Verifica delle armature scelte'!$E$2=13,PIL!H778,IF('Verifica delle armature scelte'!$E$2=14,PIL!H874,IF('Verifica delle armature scelte'!$E$2=15,PIL!H970,IF('Verifica delle armature scelte'!$E$2=16,PIL!H562,IF('Verifica delle armature scelte'!$E$2=17,PIL!H634,IF('Verifica delle armature scelte'!$E$2=18,PIL!H706,IF('Verifica delle armature scelte'!$E$2=19,PIL!H802,IF('Verifica delle armature scelte'!$E$2=20,PIL!H898,IF('Verifica delle armature scelte'!$E$2=21,PIL!H994,"")))))))))))))))))))))</f>
        <v>-23.122</v>
      </c>
      <c r="Q24" s="798">
        <f>IF('Verifica delle armature scelte'!$E$2=1,PIL!I730,IF('Verifica delle armature scelte'!$E$2=2,PIL!I826,IF('Verifica delle armature scelte'!$E$2=3,PIL!I922,IF('Verifica delle armature scelte'!$E$2=4,PIL!I514,IF('Verifica delle armature scelte'!$E$2=5,PIL!I586,IF('Verifica delle armature scelte'!$E$2=6,PIL!I658,IF('Verifica delle armature scelte'!$E$2=7,PIL!I754,IF('Verifica delle armature scelte'!$E$2=8,PIL!I850,IF('Verifica delle armature scelte'!$E$2=9,PIL!I946,IF('Verifica delle armature scelte'!$E$2=10,PIL!I538,IF('Verifica delle armature scelte'!$E$2=11,PIL!I610,IF('Verifica delle armature scelte'!$E$2=12,PIL!I682,IF('Verifica delle armature scelte'!$E$2=13,PIL!I778,IF('Verifica delle armature scelte'!$E$2=14,PIL!I874,IF('Verifica delle armature scelte'!$E$2=15,PIL!I970,IF('Verifica delle armature scelte'!$E$2=16,PIL!I562,IF('Verifica delle armature scelte'!$E$2=17,PIL!I634,IF('Verifica delle armature scelte'!$E$2=18,PIL!I706,IF('Verifica delle armature scelte'!$E$2=19,PIL!I802,IF('Verifica delle armature scelte'!$E$2=20,PIL!I898,IF('Verifica delle armature scelte'!$E$2=21,PIL!I994,"")))))))))))))))))))))</f>
        <v>190.649</v>
      </c>
      <c r="R24" s="798">
        <f>IF('Verifica delle armature scelte'!$E$2=1,PIL!J730,IF('Verifica delle armature scelte'!$E$2=2,PIL!J826,IF('Verifica delle armature scelte'!$E$2=3,PIL!J922,IF('Verifica delle armature scelte'!$E$2=4,PIL!J514,IF('Verifica delle armature scelte'!$E$2=5,PIL!J586,IF('Verifica delle armature scelte'!$E$2=6,PIL!J658,IF('Verifica delle armature scelte'!$E$2=7,PIL!J754,IF('Verifica delle armature scelte'!$E$2=8,PIL!J850,IF('Verifica delle armature scelte'!$E$2=9,PIL!J946,IF('Verifica delle armature scelte'!$E$2=10,PIL!J538,IF('Verifica delle armature scelte'!$E$2=11,PIL!J610,IF('Verifica delle armature scelte'!$E$2=12,PIL!J682,IF('Verifica delle armature scelte'!$E$2=13,PIL!J778,IF('Verifica delle armature scelte'!$E$2=14,PIL!J874,IF('Verifica delle armature scelte'!$E$2=15,PIL!J970,IF('Verifica delle armature scelte'!$E$2=16,PIL!J562,IF('Verifica delle armature scelte'!$E$2=17,PIL!J634,IF('Verifica delle armature scelte'!$E$2=18,PIL!J706,IF('Verifica delle armature scelte'!$E$2=19,PIL!J802,IF('Verifica delle armature scelte'!$E$2=20,PIL!J898,IF('Verifica delle armature scelte'!$E$2=21,PIL!J994,"")))))))))))))))))))))</f>
        <v>-21.734000000000002</v>
      </c>
      <c r="S24" s="818">
        <f>IF('Verifica delle armature scelte'!$E$2=1,PIL!K730,IF('Verifica delle armature scelte'!$E$2=2,PIL!K826,IF('Verifica delle armature scelte'!$E$2=3,PIL!K922,IF('Verifica delle armature scelte'!$E$2=4,PIL!K514,IF('Verifica delle armature scelte'!$E$2=5,PIL!K586,IF('Verifica delle armature scelte'!$E$2=6,PIL!K658,IF('Verifica delle armature scelte'!$E$2=7,PIL!K754,IF('Verifica delle armature scelte'!$E$2=8,PIL!K850,IF('Verifica delle armature scelte'!$E$2=9,PIL!K946,IF('Verifica delle armature scelte'!$E$2=10,PIL!K538,IF('Verifica delle armature scelte'!$E$2=11,PIL!K610,IF('Verifica delle armature scelte'!$E$2=12,PIL!K682,IF('Verifica delle armature scelte'!$E$2=13,PIL!K778,IF('Verifica delle armature scelte'!$E$2=14,PIL!K874,IF('Verifica delle armature scelte'!$E$2=15,PIL!K970,IF('Verifica delle armature scelte'!$E$2=16,PIL!K562,IF('Verifica delle armature scelte'!$E$2=17,PIL!K634,IF('Verifica delle armature scelte'!$E$2=18,PIL!K706,IF('Verifica delle armature scelte'!$E$2=19,PIL!K802,IF('Verifica delle armature scelte'!$E$2=20,PIL!K898,IF('Verifica delle armature scelte'!$E$2=21,PIL!K994,"")))))))))))))))))))))</f>
        <v>-24.736000000000001</v>
      </c>
      <c r="T24" s="920">
        <f>(ABS(P24)+ABS(R24))*SIGN(P24)</f>
        <v>-44.856000000000002</v>
      </c>
      <c r="U24" s="798">
        <f>(ABS(Q24)+ABS(S24))*SIGN(Q24)</f>
        <v>215.38499999999999</v>
      </c>
      <c r="V24" s="798">
        <f>(ABS(T24)+0.3*ABS(U24))*SIGN(T24)</f>
        <v>-109.47149999999999</v>
      </c>
      <c r="W24" s="798">
        <f>(ABS(U24)+0.3*ABS(T24))*SIGN(U24)</f>
        <v>228.84179999999998</v>
      </c>
      <c r="X24" s="798">
        <f>O24+V24</f>
        <v>-123.00149999999999</v>
      </c>
      <c r="Y24" s="798">
        <f>O24-V24</f>
        <v>95.941499999999991</v>
      </c>
      <c r="Z24" s="798">
        <f>O24+W24</f>
        <v>215.31179999999998</v>
      </c>
      <c r="AA24" s="818">
        <f>O24-W24</f>
        <v>-242.37179999999998</v>
      </c>
      <c r="AB24" s="1520" t="s">
        <v>379</v>
      </c>
      <c r="AC24" s="975" t="str">
        <f>M25</f>
        <v>M_piede_x</v>
      </c>
      <c r="AD24" s="976">
        <f t="shared" ref="AD24:AI24" si="170">N25</f>
        <v>15.566000000000001</v>
      </c>
      <c r="AE24" s="976">
        <f t="shared" si="170"/>
        <v>11.316000000000001</v>
      </c>
      <c r="AF24" s="976">
        <f t="shared" si="170"/>
        <v>19.035</v>
      </c>
      <c r="AG24" s="976">
        <f t="shared" si="170"/>
        <v>-170.19</v>
      </c>
      <c r="AH24" s="976">
        <f t="shared" si="170"/>
        <v>14.654999999999999</v>
      </c>
      <c r="AI24" s="977">
        <f t="shared" si="170"/>
        <v>17.998999999999999</v>
      </c>
      <c r="AJ24" s="784"/>
      <c r="AK24" s="1478" t="s">
        <v>383</v>
      </c>
      <c r="AL24" s="975" t="str">
        <f>AC24</f>
        <v>M_piede_x</v>
      </c>
      <c r="AM24" s="976">
        <f>AD24+(AD20-AD24)/$C26*$C24</f>
        <v>11.930984848484849</v>
      </c>
      <c r="AN24" s="976">
        <f t="shared" ref="AN24:AR24" si="171">AE24+(AE20-AE24)/$C26*$C24</f>
        <v>8.6808181818181822</v>
      </c>
      <c r="AO24" s="976">
        <f t="shared" si="171"/>
        <v>14.563803030303031</v>
      </c>
      <c r="AP24" s="976">
        <f t="shared" si="171"/>
        <v>-131.91919696969697</v>
      </c>
      <c r="AQ24" s="976">
        <f t="shared" si="171"/>
        <v>10.795560606060604</v>
      </c>
      <c r="AR24" s="977">
        <f t="shared" si="171"/>
        <v>13.4665</v>
      </c>
      <c r="AS24" s="978">
        <f>(ABS(AO24)+ABS(AQ24))*SIGN(AO24)</f>
        <v>25.359363636363636</v>
      </c>
      <c r="AT24" s="979">
        <f>(ABS(AP24)+ABS(AR24))*SIGN(AP24)</f>
        <v>-145.38569696969697</v>
      </c>
      <c r="AU24" s="979">
        <f>(ABS(AS24)+0.3*ABS(AT24))*SIGN(AS24)</f>
        <v>68.975072727272718</v>
      </c>
      <c r="AV24" s="979">
        <f>(ABS(AT24)+0.3*ABS(AS24))*SIGN(AT24)</f>
        <v>-152.99350606060605</v>
      </c>
      <c r="AW24" s="979">
        <f>AN24+AU24</f>
        <v>77.6558909090909</v>
      </c>
      <c r="AX24" s="979">
        <f>AN24-AU24</f>
        <v>-60.294254545454535</v>
      </c>
      <c r="AY24" s="979">
        <f>AN24+AV24</f>
        <v>-144.31268787878787</v>
      </c>
      <c r="AZ24" s="980">
        <f>AN24-AV24</f>
        <v>161.67432424242423</v>
      </c>
      <c r="BA24" s="1550"/>
      <c r="BB24" s="1145" t="str">
        <f t="shared" ref="BB24:BC26" si="172">AL24</f>
        <v>M_piede_x</v>
      </c>
      <c r="BC24" s="1013">
        <f t="shared" si="172"/>
        <v>11.930984848484849</v>
      </c>
      <c r="BD24" s="1013">
        <f t="shared" ref="BD24:BG26" si="173">AW24</f>
        <v>77.6558909090909</v>
      </c>
      <c r="BE24" s="1013">
        <f t="shared" si="173"/>
        <v>-60.294254545454535</v>
      </c>
      <c r="BF24" s="1043">
        <f t="shared" si="173"/>
        <v>-144.31268787878787</v>
      </c>
      <c r="BG24" s="1044">
        <f t="shared" si="173"/>
        <v>161.67432424242423</v>
      </c>
      <c r="BI24" s="1015">
        <f>IF($L21=6,$W$59,IF($L21=5,$W$61,IF($L21=4,$W$63,IF($L21=3,$W$65,IF($L21=2,$W$67,"errore")))))</f>
        <v>193.51832661524526</v>
      </c>
      <c r="BK24" s="1089">
        <f>BC24</f>
        <v>11.930984848484849</v>
      </c>
      <c r="BL24" s="1086">
        <f>MAX(ABS(BD24),0.3*$BI24)</f>
        <v>77.6558909090909</v>
      </c>
      <c r="BM24" s="1013">
        <f>MAX(ABS(BE24),$BI24)</f>
        <v>193.51832661524526</v>
      </c>
      <c r="BN24" s="1043">
        <f>MAX(ABS(BF24),0.3*$BI24)</f>
        <v>144.31268787878787</v>
      </c>
      <c r="BO24" s="1044">
        <f>MAX(ABS(BG24),0.3*$BI24)</f>
        <v>161.67432424242423</v>
      </c>
      <c r="BP24" s="2"/>
      <c r="BQ24" s="1124" t="s">
        <v>386</v>
      </c>
      <c r="BR24" s="1051">
        <f>0.12*BR26*F22/100</f>
        <v>249.95879999999997</v>
      </c>
      <c r="BS24" s="2"/>
      <c r="BT24" s="1124" t="s">
        <v>393</v>
      </c>
      <c r="BU24" s="1052">
        <f>$BR24*(1-((0.48*$BR26-ABS(BK26))/(0.48*$BR26))^2)</f>
        <v>168.87158032373969</v>
      </c>
      <c r="BV24" s="1052">
        <f t="shared" ref="BV24:BY24" si="174">$BR24*(1-((0.48*$BR26-ABS(BL26))/(0.48*$BR26))^2)</f>
        <v>75.916270610047647</v>
      </c>
      <c r="BW24" s="1052">
        <f t="shared" si="174"/>
        <v>159.74349304155885</v>
      </c>
      <c r="BX24" s="1052">
        <f t="shared" si="174"/>
        <v>45.240880344311137</v>
      </c>
      <c r="BY24" s="1051">
        <f t="shared" si="174"/>
        <v>179.68872479863074</v>
      </c>
      <c r="BZ24" s="1053" t="s">
        <v>391</v>
      </c>
      <c r="CA24" s="1052">
        <f>IF((ABS(BK24)-BU24)/(($F22-2*$G22)*$DD$57)*1000&lt;0,0,(ABS(BK24)-BU24)/(($F22-2*$G22)*$DD$57)*1000)</f>
        <v>0</v>
      </c>
      <c r="CB24" s="1052">
        <f>IF((ABS(BL24)-BV24)/(($F22-2*$G22)*$DD$57)*1000&lt;0,0,(ABS(BL24)-BV24)/(($F22-2*$G22)*$DD$57)*1000)</f>
        <v>7.1705576079868286E-2</v>
      </c>
      <c r="CC24" s="1052">
        <f>IF((ABS(BM24)-BW24)/(($F22-2*$G22)*$DD$57)*1000&lt;0,0,(ABS(BM24)-BW24)/(($F22-2*$G22)*$DD$57)*1000)</f>
        <v>1.3921681068764336</v>
      </c>
      <c r="CD24" s="1052">
        <f>IF((ABS(BN24)-BX24)/(($F22-2*$G22)*$DD$57)*1000&lt;0,0,(ABS(BN24)-BX24)/(($F22-2*$G22)*$DD$57)*1000)</f>
        <v>4.0836503439517866</v>
      </c>
      <c r="CE24" s="1051">
        <f>IF((ABS(BO24)-BY24)/(($F22-2*$G22)*$DD$57)*1000&lt;0,0,(ABS(BO24)-BY24)/(($F22-2*$G22)*$DD$57)*1000)</f>
        <v>0</v>
      </c>
      <c r="CF24" s="2"/>
      <c r="CG24" s="688">
        <f>MAX(CA24:CE24)</f>
        <v>4.0836503439517866</v>
      </c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1133" t="s">
        <v>398</v>
      </c>
      <c r="CX24" s="1116">
        <f>CU22*(F22-2*G22)*$DD$57/1000</f>
        <v>304.86769092672216</v>
      </c>
      <c r="CY24" s="2"/>
      <c r="CZ24" s="1130" t="s">
        <v>400</v>
      </c>
      <c r="DA24" s="1116">
        <f>($BR24+$CX24)*(1-(ABS((0.48*$BR26-ABS(BK26))/(0.48*$BR26+$CX26))^$CX27))</f>
        <v>457.54197982193824</v>
      </c>
      <c r="DB24" s="1116">
        <f t="shared" ref="DB24:DE24" si="175">($BR24+$CX24)*(1-(ABS((0.48*$BR26-ABS(BL26))/(0.48*$BR26+$CX26))^$CX27))</f>
        <v>375.45782796237631</v>
      </c>
      <c r="DC24" s="1116">
        <f t="shared" si="175"/>
        <v>448.86366965928096</v>
      </c>
      <c r="DD24" s="1116">
        <f t="shared" si="175"/>
        <v>350.54956333087262</v>
      </c>
      <c r="DE24" s="1116">
        <f t="shared" si="175"/>
        <v>468.08352275882982</v>
      </c>
      <c r="DF24" s="1104"/>
      <c r="DG24" s="2"/>
      <c r="DH24" s="1247">
        <f>DA21+DA17</f>
        <v>351.52375784050236</v>
      </c>
      <c r="DI24" s="1247">
        <f t="shared" ref="DI24:DL24" si="176">DB21+DB17</f>
        <v>292.5636408725826</v>
      </c>
      <c r="DJ24" s="1247">
        <f t="shared" si="176"/>
        <v>341.80961071907183</v>
      </c>
      <c r="DK24" s="1247">
        <f t="shared" si="176"/>
        <v>276.34892021195799</v>
      </c>
      <c r="DL24" s="1247">
        <f t="shared" si="176"/>
        <v>354.98209083496027</v>
      </c>
      <c r="DN24" s="1102" t="s">
        <v>420</v>
      </c>
      <c r="DO24" s="670">
        <f>MAX(DO22:DO23)</f>
        <v>385.70320887671056</v>
      </c>
      <c r="DV24" s="483" t="s">
        <v>380</v>
      </c>
      <c r="DW24" s="1154" t="str">
        <f>IF(C26&lt;3*MAX(E22:F22),C26,"")</f>
        <v/>
      </c>
      <c r="DX24" s="483"/>
      <c r="DY24" s="1154"/>
      <c r="DZ24" s="2"/>
      <c r="EA24" s="2"/>
      <c r="EB24" s="2"/>
      <c r="EC24" s="2"/>
      <c r="ED24" s="2"/>
      <c r="EE24" s="647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1104"/>
    </row>
    <row r="25" spans="2:177" ht="21" customHeight="1" thickBot="1" x14ac:dyDescent="0.35">
      <c r="B25" s="1115" t="s">
        <v>208</v>
      </c>
      <c r="C25" s="527">
        <v>330</v>
      </c>
      <c r="D25" s="1115" t="s">
        <v>122</v>
      </c>
      <c r="I25" s="817">
        <f>IF('Verifica delle armature scelte'!$E$2=1,PIL!A731,IF('Verifica delle armature scelte'!$E$2=2,PIL!A827,IF('Verifica delle armature scelte'!$E$2=3,PIL!A923,IF('Verifica delle armature scelte'!$E$2=4,PIL!A515,IF('Verifica delle armature scelte'!$E$2=5,PIL!A587,IF('Verifica delle armature scelte'!$E$2=6,PIL!A659,IF('Verifica delle armature scelte'!$E$2=7,PIL!A755,IF('Verifica delle armature scelte'!$E$2=8,PIL!A851,IF('Verifica delle armature scelte'!$E$2=9,PIL!A947,IF('Verifica delle armature scelte'!$E$2=10,PIL!A539,IF('Verifica delle armature scelte'!$E$2=11,PIL!A611,IF('Verifica delle armature scelte'!$E$2=12,PIL!A683,IF('Verifica delle armature scelte'!$E$2=13,PIL!A779,IF('Verifica delle armature scelte'!$E$2=14,PIL!A875,IF('Verifica delle armature scelte'!$E$2=15,PIL!A971,IF('Verifica delle armature scelte'!$E$2=16,PIL!A563,IF('Verifica delle armature scelte'!$E$2=17,PIL!A635,IF('Verifica delle armature scelte'!$E$2=18,PIL!A707,IF('Verifica delle armature scelte'!$E$2=19,PIL!A803,IF('Verifica delle armature scelte'!$E$2=20,PIL!A899,IF('Verifica delle armature scelte'!$E$2=21,PIL!A995,"")))))))))))))))))))))</f>
        <v>5</v>
      </c>
      <c r="J25" s="867">
        <f>IF('Verifica delle armature scelte'!$E$2=1,PIL!B731,IF('Verifica delle armature scelte'!$E$2=2,PIL!B827,IF('Verifica delle armature scelte'!$E$2=3,PIL!B923,IF('Verifica delle armature scelte'!$E$2=4,PIL!B515,IF('Verifica delle armature scelte'!$E$2=5,PIL!B587,IF('Verifica delle armature scelte'!$E$2=6,PIL!B659,IF('Verifica delle armature scelte'!$E$2=7,PIL!B755,IF('Verifica delle armature scelte'!$E$2=8,PIL!B851,IF('Verifica delle armature scelte'!$E$2=9,PIL!B947,IF('Verifica delle armature scelte'!$E$2=10,PIL!B539,IF('Verifica delle armature scelte'!$E$2=11,PIL!B611,IF('Verifica delle armature scelte'!$E$2=12,PIL!B683,IF('Verifica delle armature scelte'!$E$2=13,PIL!B779,IF('Verifica delle armature scelte'!$E$2=14,PIL!B875,IF('Verifica delle armature scelte'!$E$2=15,PIL!B971,IF('Verifica delle armature scelte'!$E$2=16,PIL!B563,IF('Verifica delle armature scelte'!$E$2=17,PIL!B635,IF('Verifica delle armature scelte'!$E$2=18,PIL!B707,IF('Verifica delle armature scelte'!$E$2=19,PIL!B803,IF('Verifica delle armature scelte'!$E$2=20,PIL!B899,IF('Verifica delle armature scelte'!$E$2=21,PIL!B995,"")))))))))))))))))))))</f>
        <v>4</v>
      </c>
      <c r="K25" s="797"/>
      <c r="L25" s="884">
        <f>IF('Verifica delle armature scelte'!$E$2=1,PIL!D731,IF('Verifica delle armature scelte'!$E$2=2,PIL!D827,IF('Verifica delle armature scelte'!$E$2=3,PIL!D923,IF('Verifica delle armature scelte'!$E$2=4,PIL!D515,IF('Verifica delle armature scelte'!$E$2=5,PIL!D587,IF('Verifica delle armature scelte'!$E$2=6,PIL!D659,IF('Verifica delle armature scelte'!$E$2=7,PIL!D755,IF('Verifica delle armature scelte'!$E$2=8,PIL!D851,IF('Verifica delle armature scelte'!$E$2=9,PIL!D947,IF('Verifica delle armature scelte'!$E$2=10,PIL!D539,IF('Verifica delle armature scelte'!$E$2=11,PIL!D611,IF('Verifica delle armature scelte'!$E$2=12,PIL!D683,IF('Verifica delle armature scelte'!$E$2=13,PIL!D779,IF('Verifica delle armature scelte'!$E$2=14,PIL!D875,IF('Verifica delle armature scelte'!$E$2=15,PIL!D971,IF('Verifica delle armature scelte'!$E$2=16,PIL!D563,IF('Verifica delle armature scelte'!$E$2=17,PIL!D635,IF('Verifica delle armature scelte'!$E$2=18,PIL!D707,IF('Verifica delle armature scelte'!$E$2=19,PIL!D803,IF('Verifica delle armature scelte'!$E$2=20,PIL!D899,IF('Verifica delle armature scelte'!$E$2=21,PIL!D995,"")))))))))))))))))))))</f>
        <v>4</v>
      </c>
      <c r="M25" s="901" t="s">
        <v>337</v>
      </c>
      <c r="N25" s="941">
        <f>IF('Verifica delle armature scelte'!$E$2=1,PIL!F731,IF('Verifica delle armature scelte'!$E$2=2,PIL!F827,IF('Verifica delle armature scelte'!$E$2=3,PIL!F923,IF('Verifica delle armature scelte'!$E$2=4,PIL!F515,IF('Verifica delle armature scelte'!$E$2=5,PIL!F587,IF('Verifica delle armature scelte'!$E$2=6,PIL!F659,IF('Verifica delle armature scelte'!$E$2=7,PIL!F755,IF('Verifica delle armature scelte'!$E$2=8,PIL!F851,IF('Verifica delle armature scelte'!$E$2=9,PIL!F947,IF('Verifica delle armature scelte'!$E$2=10,PIL!F539,IF('Verifica delle armature scelte'!$E$2=11,PIL!F611,IF('Verifica delle armature scelte'!$E$2=12,PIL!F683,IF('Verifica delle armature scelte'!$E$2=13,PIL!F779,IF('Verifica delle armature scelte'!$E$2=14,PIL!F875,IF('Verifica delle armature scelte'!$E$2=15,PIL!F971,IF('Verifica delle armature scelte'!$E$2=16,PIL!F563,IF('Verifica delle armature scelte'!$E$2=17,PIL!F635,IF('Verifica delle armature scelte'!$E$2=18,PIL!F707,IF('Verifica delle armature scelte'!$E$2=19,PIL!F803,IF('Verifica delle armature scelte'!$E$2=20,PIL!F899,IF('Verifica delle armature scelte'!$E$2=21,PIL!F995,"")))))))))))))))))))))</f>
        <v>15.566000000000001</v>
      </c>
      <c r="O25" s="798">
        <f>IF('Verifica delle armature scelte'!$E$2=1,PIL!G731,IF('Verifica delle armature scelte'!$E$2=2,PIL!G827,IF('Verifica delle armature scelte'!$E$2=3,PIL!G923,IF('Verifica delle armature scelte'!$E$2=4,PIL!G515,IF('Verifica delle armature scelte'!$E$2=5,PIL!G587,IF('Verifica delle armature scelte'!$E$2=6,PIL!G659,IF('Verifica delle armature scelte'!$E$2=7,PIL!G755,IF('Verifica delle armature scelte'!$E$2=8,PIL!G851,IF('Verifica delle armature scelte'!$E$2=9,PIL!G947,IF('Verifica delle armature scelte'!$E$2=10,PIL!G539,IF('Verifica delle armature scelte'!$E$2=11,PIL!G611,IF('Verifica delle armature scelte'!$E$2=12,PIL!G683,IF('Verifica delle armature scelte'!$E$2=13,PIL!G779,IF('Verifica delle armature scelte'!$E$2=14,PIL!G875,IF('Verifica delle armature scelte'!$E$2=15,PIL!G971,IF('Verifica delle armature scelte'!$E$2=16,PIL!G563,IF('Verifica delle armature scelte'!$E$2=17,PIL!G635,IF('Verifica delle armature scelte'!$E$2=18,PIL!G707,IF('Verifica delle armature scelte'!$E$2=19,PIL!G803,IF('Verifica delle armature scelte'!$E$2=20,PIL!G899,IF('Verifica delle armature scelte'!$E$2=21,PIL!G995,"")))))))))))))))))))))</f>
        <v>11.316000000000001</v>
      </c>
      <c r="P25" s="798">
        <f>IF('Verifica delle armature scelte'!$E$2=1,PIL!H731,IF('Verifica delle armature scelte'!$E$2=2,PIL!H827,IF('Verifica delle armature scelte'!$E$2=3,PIL!H923,IF('Verifica delle armature scelte'!$E$2=4,PIL!H515,IF('Verifica delle armature scelte'!$E$2=5,PIL!H587,IF('Verifica delle armature scelte'!$E$2=6,PIL!H659,IF('Verifica delle armature scelte'!$E$2=7,PIL!H755,IF('Verifica delle armature scelte'!$E$2=8,PIL!H851,IF('Verifica delle armature scelte'!$E$2=9,PIL!H947,IF('Verifica delle armature scelte'!$E$2=10,PIL!H539,IF('Verifica delle armature scelte'!$E$2=11,PIL!H611,IF('Verifica delle armature scelte'!$E$2=12,PIL!H683,IF('Verifica delle armature scelte'!$E$2=13,PIL!H779,IF('Verifica delle armature scelte'!$E$2=14,PIL!H875,IF('Verifica delle armature scelte'!$E$2=15,PIL!H971,IF('Verifica delle armature scelte'!$E$2=16,PIL!H563,IF('Verifica delle armature scelte'!$E$2=17,PIL!H635,IF('Verifica delle armature scelte'!$E$2=18,PIL!H707,IF('Verifica delle armature scelte'!$E$2=19,PIL!H803,IF('Verifica delle armature scelte'!$E$2=20,PIL!H899,IF('Verifica delle armature scelte'!$E$2=21,PIL!H995,"")))))))))))))))))))))</f>
        <v>19.035</v>
      </c>
      <c r="Q25" s="798">
        <f>IF('Verifica delle armature scelte'!$E$2=1,PIL!I731,IF('Verifica delle armature scelte'!$E$2=2,PIL!I827,IF('Verifica delle armature scelte'!$E$2=3,PIL!I923,IF('Verifica delle armature scelte'!$E$2=4,PIL!I515,IF('Verifica delle armature scelte'!$E$2=5,PIL!I587,IF('Verifica delle armature scelte'!$E$2=6,PIL!I659,IF('Verifica delle armature scelte'!$E$2=7,PIL!I755,IF('Verifica delle armature scelte'!$E$2=8,PIL!I851,IF('Verifica delle armature scelte'!$E$2=9,PIL!I947,IF('Verifica delle armature scelte'!$E$2=10,PIL!I539,IF('Verifica delle armature scelte'!$E$2=11,PIL!I611,IF('Verifica delle armature scelte'!$E$2=12,PIL!I683,IF('Verifica delle armature scelte'!$E$2=13,PIL!I779,IF('Verifica delle armature scelte'!$E$2=14,PIL!I875,IF('Verifica delle armature scelte'!$E$2=15,PIL!I971,IF('Verifica delle armature scelte'!$E$2=16,PIL!I563,IF('Verifica delle armature scelte'!$E$2=17,PIL!I635,IF('Verifica delle armature scelte'!$E$2=18,PIL!I707,IF('Verifica delle armature scelte'!$E$2=19,PIL!I803,IF('Verifica delle armature scelte'!$E$2=20,PIL!I899,IF('Verifica delle armature scelte'!$E$2=21,PIL!I995,"")))))))))))))))))))))</f>
        <v>-170.19</v>
      </c>
      <c r="R25" s="798">
        <f>IF('Verifica delle armature scelte'!$E$2=1,PIL!J731,IF('Verifica delle armature scelte'!$E$2=2,PIL!J827,IF('Verifica delle armature scelte'!$E$2=3,PIL!J923,IF('Verifica delle armature scelte'!$E$2=4,PIL!J515,IF('Verifica delle armature scelte'!$E$2=5,PIL!J587,IF('Verifica delle armature scelte'!$E$2=6,PIL!J659,IF('Verifica delle armature scelte'!$E$2=7,PIL!J755,IF('Verifica delle armature scelte'!$E$2=8,PIL!J851,IF('Verifica delle armature scelte'!$E$2=9,PIL!J947,IF('Verifica delle armature scelte'!$E$2=10,PIL!J539,IF('Verifica delle armature scelte'!$E$2=11,PIL!J611,IF('Verifica delle armature scelte'!$E$2=12,PIL!J683,IF('Verifica delle armature scelte'!$E$2=13,PIL!J779,IF('Verifica delle armature scelte'!$E$2=14,PIL!J875,IF('Verifica delle armature scelte'!$E$2=15,PIL!J971,IF('Verifica delle armature scelte'!$E$2=16,PIL!J563,IF('Verifica delle armature scelte'!$E$2=17,PIL!J635,IF('Verifica delle armature scelte'!$E$2=18,PIL!J707,IF('Verifica delle armature scelte'!$E$2=19,PIL!J803,IF('Verifica delle armature scelte'!$E$2=20,PIL!J899,IF('Verifica delle armature scelte'!$E$2=21,PIL!J995,"")))))))))))))))))))))</f>
        <v>14.654999999999999</v>
      </c>
      <c r="S25" s="818">
        <f>IF('Verifica delle armature scelte'!$E$2=1,PIL!K731,IF('Verifica delle armature scelte'!$E$2=2,PIL!K827,IF('Verifica delle armature scelte'!$E$2=3,PIL!K923,IF('Verifica delle armature scelte'!$E$2=4,PIL!K515,IF('Verifica delle armature scelte'!$E$2=5,PIL!K587,IF('Verifica delle armature scelte'!$E$2=6,PIL!K659,IF('Verifica delle armature scelte'!$E$2=7,PIL!K755,IF('Verifica delle armature scelte'!$E$2=8,PIL!K851,IF('Verifica delle armature scelte'!$E$2=9,PIL!K947,IF('Verifica delle armature scelte'!$E$2=10,PIL!K539,IF('Verifica delle armature scelte'!$E$2=11,PIL!K611,IF('Verifica delle armature scelte'!$E$2=12,PIL!K683,IF('Verifica delle armature scelte'!$E$2=13,PIL!K779,IF('Verifica delle armature scelte'!$E$2=14,PIL!K875,IF('Verifica delle armature scelte'!$E$2=15,PIL!K971,IF('Verifica delle armature scelte'!$E$2=16,PIL!K563,IF('Verifica delle armature scelte'!$E$2=17,PIL!K635,IF('Verifica delle armature scelte'!$E$2=18,PIL!K707,IF('Verifica delle armature scelte'!$E$2=19,PIL!K803,IF('Verifica delle armature scelte'!$E$2=20,PIL!K899,IF('Verifica delle armature scelte'!$E$2=21,PIL!K995,"")))))))))))))))))))))</f>
        <v>17.998999999999999</v>
      </c>
      <c r="T25" s="920">
        <f t="shared" ref="T25:U27" si="177">(ABS(P25)+ABS(R25))*SIGN(P25)</f>
        <v>33.69</v>
      </c>
      <c r="U25" s="798">
        <f t="shared" si="177"/>
        <v>-188.18899999999999</v>
      </c>
      <c r="V25" s="798">
        <f t="shared" ref="V25:V27" si="178">(ABS(T25)+0.3*ABS(U25))*SIGN(T25)</f>
        <v>90.146699999999996</v>
      </c>
      <c r="W25" s="798">
        <f t="shared" ref="W25:W27" si="179">(ABS(U25)+0.3*ABS(T25))*SIGN(U25)</f>
        <v>-198.29599999999999</v>
      </c>
      <c r="X25" s="798">
        <f t="shared" ref="X25:X27" si="180">O25+V25</f>
        <v>101.4627</v>
      </c>
      <c r="Y25" s="798">
        <f t="shared" ref="Y25:Y26" si="181">O25-V25</f>
        <v>-78.830699999999993</v>
      </c>
      <c r="Z25" s="798">
        <f t="shared" ref="Z25:Z26" si="182">O25+W25</f>
        <v>-186.98</v>
      </c>
      <c r="AA25" s="818">
        <f t="shared" ref="AA25:AA27" si="183">O25-W25</f>
        <v>209.61199999999999</v>
      </c>
      <c r="AB25" s="1521"/>
      <c r="AC25" s="981" t="str">
        <f>M21</f>
        <v>M_piede_y</v>
      </c>
      <c r="AD25" s="253">
        <f t="shared" ref="AD25:AI25" si="184">N21</f>
        <v>47.668999999999997</v>
      </c>
      <c r="AE25" s="253">
        <f t="shared" si="184"/>
        <v>29.797999999999998</v>
      </c>
      <c r="AF25" s="253">
        <f t="shared" si="184"/>
        <v>-80.488</v>
      </c>
      <c r="AG25" s="253">
        <f t="shared" si="184"/>
        <v>4.68</v>
      </c>
      <c r="AH25" s="253">
        <f t="shared" si="184"/>
        <v>-2.9750000000000001</v>
      </c>
      <c r="AI25" s="982">
        <f t="shared" si="184"/>
        <v>-3.5110000000000001</v>
      </c>
      <c r="AJ25" s="784"/>
      <c r="AK25" s="1479"/>
      <c r="AL25" s="981" t="str">
        <f>AC25</f>
        <v>M_piede_y</v>
      </c>
      <c r="AM25" s="253">
        <f>AD25+(AD21-AD25)/$C26*$C24</f>
        <v>37.404666666666664</v>
      </c>
      <c r="AN25" s="253">
        <f t="shared" ref="AN25:AR25" si="185">AE25+(AE21-AE25)/$C26*$C24</f>
        <v>23.38101515151515</v>
      </c>
      <c r="AO25" s="253">
        <f t="shared" si="185"/>
        <v>-63.25028787878788</v>
      </c>
      <c r="AP25" s="253">
        <f t="shared" si="185"/>
        <v>3.6801666666666666</v>
      </c>
      <c r="AQ25" s="253">
        <f t="shared" si="185"/>
        <v>-2.3281363636363634</v>
      </c>
      <c r="AR25" s="982">
        <f t="shared" si="185"/>
        <v>-2.7512878787878789</v>
      </c>
      <c r="AS25" s="941">
        <f t="shared" ref="AS25:AT26" si="186">(ABS(AO25)+ABS(AQ25))*SIGN(AO25)</f>
        <v>-65.578424242424248</v>
      </c>
      <c r="AT25" s="798">
        <f t="shared" si="186"/>
        <v>6.431454545454546</v>
      </c>
      <c r="AU25" s="798">
        <f t="shared" ref="AU25:AU26" si="187">(ABS(AS25)+0.3*ABS(AT25))*SIGN(AS25)</f>
        <v>-67.507860606060618</v>
      </c>
      <c r="AV25" s="798">
        <f t="shared" ref="AV25:AV26" si="188">(ABS(AT25)+0.3*ABS(AS25))*SIGN(AT25)</f>
        <v>26.10498181818182</v>
      </c>
      <c r="AW25" s="798">
        <f t="shared" ref="AW25:AW26" si="189">AN25+AU25</f>
        <v>-44.126845454545467</v>
      </c>
      <c r="AX25" s="798">
        <f t="shared" ref="AX25:AX26" si="190">AN25-AU25</f>
        <v>90.888875757575761</v>
      </c>
      <c r="AY25" s="798">
        <f t="shared" ref="AY25:AY26" si="191">AN25+AV25</f>
        <v>49.48599696969697</v>
      </c>
      <c r="AZ25" s="818">
        <f t="shared" ref="AZ25:AZ26" si="192">AN25-AV25</f>
        <v>-2.7239666666666693</v>
      </c>
      <c r="BA25" s="1550"/>
      <c r="BB25" s="1132" t="str">
        <f t="shared" si="172"/>
        <v>M_piede_y</v>
      </c>
      <c r="BC25" s="1118">
        <f t="shared" si="172"/>
        <v>37.404666666666664</v>
      </c>
      <c r="BD25" s="1042">
        <f t="shared" si="173"/>
        <v>-44.126845454545467</v>
      </c>
      <c r="BE25" s="1042">
        <f t="shared" si="173"/>
        <v>90.888875757575761</v>
      </c>
      <c r="BF25" s="1118">
        <f t="shared" si="173"/>
        <v>49.48599696969697</v>
      </c>
      <c r="BG25" s="50">
        <f t="shared" si="173"/>
        <v>-2.7239666666666693</v>
      </c>
      <c r="BI25" s="1016">
        <f>IF($L21=6,$X$59,IF($L21=5,$X$61,IF($L21=4,$X$63,IF($L21=3,$X$65,IF($L21=2,$X$67,"errore")))))</f>
        <v>137.78504855005465</v>
      </c>
      <c r="BK25" s="1090">
        <f t="shared" ref="BK25:BK26" si="193">BC25</f>
        <v>37.404666666666664</v>
      </c>
      <c r="BL25" s="1087">
        <f>MAX(ABS(BD25),$BI25)</f>
        <v>137.78504855005465</v>
      </c>
      <c r="BM25" s="1042">
        <f>MAX(ABS(BE25),$BI25)</f>
        <v>137.78504855005465</v>
      </c>
      <c r="BN25" s="1118">
        <f>MAX(ABS(BF25),0.3*$BI25)</f>
        <v>49.48599696969697</v>
      </c>
      <c r="BO25" s="50">
        <f>MAX(ABS(BG25),0.3*$BI25)</f>
        <v>41.335514565016396</v>
      </c>
      <c r="BP25" s="2"/>
      <c r="BQ25" s="47" t="s">
        <v>387</v>
      </c>
      <c r="BR25" s="734">
        <f>0.12*BR26*E22/100</f>
        <v>107.12519999999999</v>
      </c>
      <c r="BS25" s="2"/>
      <c r="BT25" s="1125" t="s">
        <v>394</v>
      </c>
      <c r="BU25" s="700">
        <f>$BR25*(1-((0.48*$BR26-ABS(BK26))/(0.48*$BR26))^2)</f>
        <v>72.373534424459862</v>
      </c>
      <c r="BV25" s="700">
        <f t="shared" ref="BV25:BY25" si="194">$BR25*(1-((0.48*$BR26-ABS(BL26))/(0.48*$BR26))^2)</f>
        <v>32.535544547163276</v>
      </c>
      <c r="BW25" s="700">
        <f t="shared" si="194"/>
        <v>68.461497017810942</v>
      </c>
      <c r="BX25" s="700">
        <f t="shared" si="194"/>
        <v>19.388948718990488</v>
      </c>
      <c r="BY25" s="735">
        <f t="shared" si="194"/>
        <v>77.009453485127466</v>
      </c>
      <c r="BZ25" s="1129" t="s">
        <v>392</v>
      </c>
      <c r="CA25" s="700">
        <f>IF((ABS(BK25)-BU25)/(($E22-2*$G22)*$DD$57)*1000&lt;0,0,(ABS(BK25)-BU25)/(($E22-2*$G22)*$DD$57)*1000)</f>
        <v>0</v>
      </c>
      <c r="CB25" s="700">
        <f>IF((ABS(BL25)-BV25)/(($E22-2*$G22)*$DD$57)*1000&lt;0,0,(ABS(BL25)-BV25)/(($E22-2*$G22)*$DD$57)*1000)</f>
        <v>12.226088330610247</v>
      </c>
      <c r="CC25" s="700">
        <f>IF((ABS(BM25)-BW25)/(($E22-2*$G22)*$DD$57)*1000&lt;0,0,(ABS(BM25)-BW25)/(($E22-2*$G22)*$DD$57)*1000)</f>
        <v>8.0528252598847327</v>
      </c>
      <c r="CD25" s="700">
        <f>IF((ABS(BN25)-BX25)/(($E22-2*$G22)*$DD$57)*1000&lt;0,0,(ABS(BN25)-BX25)/(($E22-2*$G22)*$DD$57)*1000)</f>
        <v>3.4961606127252378</v>
      </c>
      <c r="CE25" s="735">
        <f>IF((ABS(BO25)-BY25)/(($E22-2*$G22)*$DD$57)*1000&lt;0,0,(ABS(BO25)-BY25)/(($E22-2*$G22)*$DD$57)*1000)</f>
        <v>0</v>
      </c>
      <c r="CF25" s="2"/>
      <c r="CG25" s="692">
        <f>MAX(CA25:CE25)</f>
        <v>12.226088330610247</v>
      </c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1133" t="s">
        <v>399</v>
      </c>
      <c r="CX25" s="1116">
        <f>CU23*(E22-2*G22)*$DD$57/1000</f>
        <v>135.22357258846546</v>
      </c>
      <c r="CY25" s="2"/>
      <c r="CZ25" s="1130" t="s">
        <v>401</v>
      </c>
      <c r="DA25" s="1116">
        <f>($BR25+$CX25)*(1-(ABS((0.48*$BR26-ABS(BK26))/(0.48*$BR26+$CX26))^$CX27))</f>
        <v>199.85479970924479</v>
      </c>
      <c r="DB25" s="1116">
        <f t="shared" ref="DB25:DE25" si="195">($BR25+$CX25)*(1-(ABS((0.48*$BR26-ABS(BL26))/(0.48*$BR26+$CX26))^$CX27))</f>
        <v>164.00035912746407</v>
      </c>
      <c r="DC25" s="1116">
        <f t="shared" si="195"/>
        <v>196.06410504982236</v>
      </c>
      <c r="DD25" s="1116">
        <f t="shared" si="195"/>
        <v>153.12040393521846</v>
      </c>
      <c r="DE25" s="1116">
        <f t="shared" si="195"/>
        <v>204.45935632959851</v>
      </c>
      <c r="DF25" s="1104"/>
      <c r="DG25" s="2"/>
      <c r="DH25" s="1246" t="str">
        <f>IF(DH24&gt;$DG$50,"Verifica","non Verifica")</f>
        <v>Verifica</v>
      </c>
      <c r="DI25" s="1246" t="str">
        <f t="shared" ref="DI25:DL25" si="196">IF(DI24&gt;$DG$50,"Verifica","non Verifica")</f>
        <v>Verifica</v>
      </c>
      <c r="DJ25" s="1246" t="str">
        <f t="shared" si="196"/>
        <v>Verifica</v>
      </c>
      <c r="DK25" s="1246" t="str">
        <f t="shared" si="196"/>
        <v>Verifica</v>
      </c>
      <c r="DL25" s="1246" t="str">
        <f t="shared" si="196"/>
        <v>Verifica</v>
      </c>
      <c r="DN25" s="1102" t="s">
        <v>416</v>
      </c>
      <c r="DO25" s="670">
        <f>0.5*$DB$57*$E22*0.9*($F22-$G22)*2.5/(1+2.5^2)/10</f>
        <v>435.36103448275861</v>
      </c>
      <c r="DV25" s="1546">
        <f>MAX(DW21:DW24)</f>
        <v>70</v>
      </c>
      <c r="DW25" s="1547"/>
      <c r="DX25" s="1546">
        <f>MIN(DY21:DY23)</f>
        <v>12.8</v>
      </c>
      <c r="DY25" s="1547"/>
      <c r="DZ25" s="2"/>
      <c r="EA25" s="2"/>
      <c r="EB25" s="2"/>
      <c r="EC25" s="2"/>
      <c r="ED25" s="2"/>
      <c r="EE25" s="647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1104"/>
    </row>
    <row r="26" spans="2:177" ht="21" customHeight="1" thickBot="1" x14ac:dyDescent="0.35">
      <c r="B26" s="1115" t="s">
        <v>380</v>
      </c>
      <c r="C26" s="1115">
        <f>C25-(C23-C24)</f>
        <v>330</v>
      </c>
      <c r="D26" s="1115" t="s">
        <v>122</v>
      </c>
      <c r="I26" s="817">
        <f>IF('Verifica delle armature scelte'!$E$2=1,PIL!A732,IF('Verifica delle armature scelte'!$E$2=2,PIL!A828,IF('Verifica delle armature scelte'!$E$2=3,PIL!A924,IF('Verifica delle armature scelte'!$E$2=4,PIL!A516,IF('Verifica delle armature scelte'!$E$2=5,PIL!A588,IF('Verifica delle armature scelte'!$E$2=6,PIL!A660,IF('Verifica delle armature scelte'!$E$2=7,PIL!A756,IF('Verifica delle armature scelte'!$E$2=8,PIL!A852,IF('Verifica delle armature scelte'!$E$2=9,PIL!A948,IF('Verifica delle armature scelte'!$E$2=10,PIL!A540,IF('Verifica delle armature scelte'!$E$2=11,PIL!A612,IF('Verifica delle armature scelte'!$E$2=12,PIL!A684,IF('Verifica delle armature scelte'!$E$2=13,PIL!A780,IF('Verifica delle armature scelte'!$E$2=14,PIL!A876,IF('Verifica delle armature scelte'!$E$2=15,PIL!A972,IF('Verifica delle armature scelte'!$E$2=16,PIL!A564,IF('Verifica delle armature scelte'!$E$2=17,PIL!A636,IF('Verifica delle armature scelte'!$E$2=18,PIL!A708,IF('Verifica delle armature scelte'!$E$2=19,PIL!A804,IF('Verifica delle armature scelte'!$E$2=20,PIL!A900,IF('Verifica delle armature scelte'!$E$2=21,PIL!A996,"")))))))))))))))))))))</f>
        <v>5</v>
      </c>
      <c r="J26" s="867">
        <f>IF('Verifica delle armature scelte'!$E$2=1,PIL!B732,IF('Verifica delle armature scelte'!$E$2=2,PIL!B828,IF('Verifica delle armature scelte'!$E$2=3,PIL!B924,IF('Verifica delle armature scelte'!$E$2=4,PIL!B516,IF('Verifica delle armature scelte'!$E$2=5,PIL!B588,IF('Verifica delle armature scelte'!$E$2=6,PIL!B660,IF('Verifica delle armature scelte'!$E$2=7,PIL!B756,IF('Verifica delle armature scelte'!$E$2=8,PIL!B852,IF('Verifica delle armature scelte'!$E$2=9,PIL!B948,IF('Verifica delle armature scelte'!$E$2=10,PIL!B540,IF('Verifica delle armature scelte'!$E$2=11,PIL!B612,IF('Verifica delle armature scelte'!$E$2=12,PIL!B684,IF('Verifica delle armature scelte'!$E$2=13,PIL!B780,IF('Verifica delle armature scelte'!$E$2=14,PIL!B876,IF('Verifica delle armature scelte'!$E$2=15,PIL!B972,IF('Verifica delle armature scelte'!$E$2=16,PIL!B564,IF('Verifica delle armature scelte'!$E$2=17,PIL!B636,IF('Verifica delle armature scelte'!$E$2=18,PIL!B708,IF('Verifica delle armature scelte'!$E$2=19,PIL!B804,IF('Verifica delle armature scelte'!$E$2=20,PIL!B900,IF('Verifica delle armature scelte'!$E$2=21,PIL!B996,"")))))))))))))))))))))</f>
        <v>4</v>
      </c>
      <c r="K26" s="797"/>
      <c r="L26" s="884">
        <f>IF('Verifica delle armature scelte'!$E$2=1,PIL!D732,IF('Verifica delle armature scelte'!$E$2=2,PIL!D828,IF('Verifica delle armature scelte'!$E$2=3,PIL!D924,IF('Verifica delle armature scelte'!$E$2=4,PIL!D516,IF('Verifica delle armature scelte'!$E$2=5,PIL!D588,IF('Verifica delle armature scelte'!$E$2=6,PIL!D660,IF('Verifica delle armature scelte'!$E$2=7,PIL!D756,IF('Verifica delle armature scelte'!$E$2=8,PIL!D852,IF('Verifica delle armature scelte'!$E$2=9,PIL!D948,IF('Verifica delle armature scelte'!$E$2=10,PIL!D540,IF('Verifica delle armature scelte'!$E$2=11,PIL!D612,IF('Verifica delle armature scelte'!$E$2=12,PIL!D684,IF('Verifica delle armature scelte'!$E$2=13,PIL!D780,IF('Verifica delle armature scelte'!$E$2=14,PIL!D876,IF('Verifica delle armature scelte'!$E$2=15,PIL!D972,IF('Verifica delle armature scelte'!$E$2=16,PIL!D564,IF('Verifica delle armature scelte'!$E$2=17,PIL!D636,IF('Verifica delle armature scelte'!$E$2=18,PIL!D708,IF('Verifica delle armature scelte'!$E$2=19,PIL!D804,IF('Verifica delle armature scelte'!$E$2=20,PIL!D900,IF('Verifica delle armature scelte'!$E$2=21,PIL!D996,"")))))))))))))))))))))</f>
        <v>4</v>
      </c>
      <c r="M26" s="901" t="s">
        <v>22</v>
      </c>
      <c r="N26" s="941">
        <f>IF('Verifica delle armature scelte'!$E$2=1,PIL!F732,IF('Verifica delle armature scelte'!$E$2=2,PIL!F828,IF('Verifica delle armature scelte'!$E$2=3,PIL!F924,IF('Verifica delle armature scelte'!$E$2=4,PIL!F516,IF('Verifica delle armature scelte'!$E$2=5,PIL!F588,IF('Verifica delle armature scelte'!$E$2=6,PIL!F660,IF('Verifica delle armature scelte'!$E$2=7,PIL!F756,IF('Verifica delle armature scelte'!$E$2=8,PIL!F852,IF('Verifica delle armature scelte'!$E$2=9,PIL!F948,IF('Verifica delle armature scelte'!$E$2=10,PIL!F540,IF('Verifica delle armature scelte'!$E$2=11,PIL!F612,IF('Verifica delle armature scelte'!$E$2=12,PIL!F684,IF('Verifica delle armature scelte'!$E$2=13,PIL!F780,IF('Verifica delle armature scelte'!$E$2=14,PIL!F876,IF('Verifica delle armature scelte'!$E$2=15,PIL!F972,IF('Verifica delle armature scelte'!$E$2=16,PIL!F564,IF('Verifica delle armature scelte'!$E$2=17,PIL!F636,IF('Verifica delle armature scelte'!$E$2=18,PIL!F708,IF('Verifica delle armature scelte'!$E$2=19,PIL!F804,IF('Verifica delle armature scelte'!$E$2=20,PIL!F900,IF('Verifica delle armature scelte'!$E$2=21,PIL!F996,"")))))))))))))))))))))</f>
        <v>-10.385999999999999</v>
      </c>
      <c r="O26" s="798">
        <f>IF('Verifica delle armature scelte'!$E$2=1,PIL!G732,IF('Verifica delle armature scelte'!$E$2=2,PIL!G828,IF('Verifica delle armature scelte'!$E$2=3,PIL!G924,IF('Verifica delle armature scelte'!$E$2=4,PIL!G516,IF('Verifica delle armature scelte'!$E$2=5,PIL!G588,IF('Verifica delle armature scelte'!$E$2=6,PIL!G660,IF('Verifica delle armature scelte'!$E$2=7,PIL!G756,IF('Verifica delle armature scelte'!$E$2=8,PIL!G852,IF('Verifica delle armature scelte'!$E$2=9,PIL!G948,IF('Verifica delle armature scelte'!$E$2=10,PIL!G540,IF('Verifica delle armature scelte'!$E$2=11,PIL!G612,IF('Verifica delle armature scelte'!$E$2=12,PIL!G684,IF('Verifica delle armature scelte'!$E$2=13,PIL!G780,IF('Verifica delle armature scelte'!$E$2=14,PIL!G876,IF('Verifica delle armature scelte'!$E$2=15,PIL!G972,IF('Verifica delle armature scelte'!$E$2=16,PIL!G564,IF('Verifica delle armature scelte'!$E$2=17,PIL!G636,IF('Verifica delle armature scelte'!$E$2=18,PIL!G708,IF('Verifica delle armature scelte'!$E$2=19,PIL!G804,IF('Verifica delle armature scelte'!$E$2=20,PIL!G900,IF('Verifica delle armature scelte'!$E$2=21,PIL!G996,"")))))))))))))))))))))</f>
        <v>-7.5289999999999999</v>
      </c>
      <c r="P26" s="798">
        <f>IF('Verifica delle armature scelte'!$E$2=1,PIL!H732,IF('Verifica delle armature scelte'!$E$2=2,PIL!H828,IF('Verifica delle armature scelte'!$E$2=3,PIL!H924,IF('Verifica delle armature scelte'!$E$2=4,PIL!H516,IF('Verifica delle armature scelte'!$E$2=5,PIL!H588,IF('Verifica delle armature scelte'!$E$2=6,PIL!H660,IF('Verifica delle armature scelte'!$E$2=7,PIL!H756,IF('Verifica delle armature scelte'!$E$2=8,PIL!H852,IF('Verifica delle armature scelte'!$E$2=9,PIL!H948,IF('Verifica delle armature scelte'!$E$2=10,PIL!H540,IF('Verifica delle armature scelte'!$E$2=11,PIL!H612,IF('Verifica delle armature scelte'!$E$2=12,PIL!H684,IF('Verifica delle armature scelte'!$E$2=13,PIL!H780,IF('Verifica delle armature scelte'!$E$2=14,PIL!H876,IF('Verifica delle armature scelte'!$E$2=15,PIL!H972,IF('Verifica delle armature scelte'!$E$2=16,PIL!H564,IF('Verifica delle armature scelte'!$E$2=17,PIL!H636,IF('Verifica delle armature scelte'!$E$2=18,PIL!H708,IF('Verifica delle armature scelte'!$E$2=19,PIL!H804,IF('Verifica delle armature scelte'!$E$2=20,PIL!H900,IF('Verifica delle armature scelte'!$E$2=21,PIL!H996,"")))))))))))))))))))))</f>
        <v>-12.721</v>
      </c>
      <c r="Q26" s="798">
        <f>IF('Verifica delle armature scelte'!$E$2=1,PIL!I732,IF('Verifica delle armature scelte'!$E$2=2,PIL!I828,IF('Verifica delle armature scelte'!$E$2=3,PIL!I924,IF('Verifica delle armature scelte'!$E$2=4,PIL!I516,IF('Verifica delle armature scelte'!$E$2=5,PIL!I588,IF('Verifica delle armature scelte'!$E$2=6,PIL!I660,IF('Verifica delle armature scelte'!$E$2=7,PIL!I756,IF('Verifica delle armature scelte'!$E$2=8,PIL!I852,IF('Verifica delle armature scelte'!$E$2=9,PIL!I948,IF('Verifica delle armature scelte'!$E$2=10,PIL!I540,IF('Verifica delle armature scelte'!$E$2=11,PIL!I612,IF('Verifica delle armature scelte'!$E$2=12,PIL!I684,IF('Verifica delle armature scelte'!$E$2=13,PIL!I780,IF('Verifica delle armature scelte'!$E$2=14,PIL!I876,IF('Verifica delle armature scelte'!$E$2=15,PIL!I972,IF('Verifica delle armature scelte'!$E$2=16,PIL!I564,IF('Verifica delle armature scelte'!$E$2=17,PIL!I636,IF('Verifica delle armature scelte'!$E$2=18,PIL!I708,IF('Verifica delle armature scelte'!$E$2=19,PIL!I804,IF('Verifica delle armature scelte'!$E$2=20,PIL!I900,IF('Verifica delle armature scelte'!$E$2=21,PIL!I996,"")))))))))))))))))))))</f>
        <v>108.867</v>
      </c>
      <c r="R26" s="798">
        <f>IF('Verifica delle armature scelte'!$E$2=1,PIL!J732,IF('Verifica delle armature scelte'!$E$2=2,PIL!J828,IF('Verifica delle armature scelte'!$E$2=3,PIL!J924,IF('Verifica delle armature scelte'!$E$2=4,PIL!J516,IF('Verifica delle armature scelte'!$E$2=5,PIL!J588,IF('Verifica delle armature scelte'!$E$2=6,PIL!J660,IF('Verifica delle armature scelte'!$E$2=7,PIL!J756,IF('Verifica delle armature scelte'!$E$2=8,PIL!J852,IF('Verifica delle armature scelte'!$E$2=9,PIL!J948,IF('Verifica delle armature scelte'!$E$2=10,PIL!J540,IF('Verifica delle armature scelte'!$E$2=11,PIL!J612,IF('Verifica delle armature scelte'!$E$2=12,PIL!J684,IF('Verifica delle armature scelte'!$E$2=13,PIL!J780,IF('Verifica delle armature scelte'!$E$2=14,PIL!J876,IF('Verifica delle armature scelte'!$E$2=15,PIL!J972,IF('Verifica delle armature scelte'!$E$2=16,PIL!J564,IF('Verifica delle armature scelte'!$E$2=17,PIL!J636,IF('Verifica delle armature scelte'!$E$2=18,PIL!J708,IF('Verifica delle armature scelte'!$E$2=19,PIL!J804,IF('Verifica delle armature scelte'!$E$2=20,PIL!J900,IF('Verifica delle armature scelte'!$E$2=21,PIL!J996,"")))))))))))))))))))))</f>
        <v>-11.026999999999999</v>
      </c>
      <c r="S26" s="818">
        <f>IF('Verifica delle armature scelte'!$E$2=1,PIL!K732,IF('Verifica delle armature scelte'!$E$2=2,PIL!K828,IF('Verifica delle armature scelte'!$E$2=3,PIL!K924,IF('Verifica delle armature scelte'!$E$2=4,PIL!K516,IF('Verifica delle armature scelte'!$E$2=5,PIL!K588,IF('Verifica delle armature scelte'!$E$2=6,PIL!K660,IF('Verifica delle armature scelte'!$E$2=7,PIL!K756,IF('Verifica delle armature scelte'!$E$2=8,PIL!K852,IF('Verifica delle armature scelte'!$E$2=9,PIL!K948,IF('Verifica delle armature scelte'!$E$2=10,PIL!K540,IF('Verifica delle armature scelte'!$E$2=11,PIL!K612,IF('Verifica delle armature scelte'!$E$2=12,PIL!K684,IF('Verifica delle armature scelte'!$E$2=13,PIL!K780,IF('Verifica delle armature scelte'!$E$2=14,PIL!K876,IF('Verifica delle armature scelte'!$E$2=15,PIL!K972,IF('Verifica delle armature scelte'!$E$2=16,PIL!K564,IF('Verifica delle armature scelte'!$E$2=17,PIL!K636,IF('Verifica delle armature scelte'!$E$2=18,PIL!K708,IF('Verifica delle armature scelte'!$E$2=19,PIL!K804,IF('Verifica delle armature scelte'!$E$2=20,PIL!K900,IF('Verifica delle armature scelte'!$E$2=21,PIL!K996,"")))))))))))))))))))))</f>
        <v>-12.95</v>
      </c>
      <c r="T26" s="920">
        <f t="shared" si="177"/>
        <v>-23.747999999999998</v>
      </c>
      <c r="U26" s="798">
        <f t="shared" si="177"/>
        <v>121.81700000000001</v>
      </c>
      <c r="V26" s="798">
        <f t="shared" si="178"/>
        <v>-60.293099999999995</v>
      </c>
      <c r="W26" s="798">
        <f t="shared" si="179"/>
        <v>128.94140000000002</v>
      </c>
      <c r="X26" s="798">
        <f t="shared" si="180"/>
        <v>-67.822099999999992</v>
      </c>
      <c r="Y26" s="798">
        <f t="shared" si="181"/>
        <v>52.764099999999999</v>
      </c>
      <c r="Z26" s="798">
        <f t="shared" si="182"/>
        <v>121.41240000000002</v>
      </c>
      <c r="AA26" s="818">
        <f t="shared" si="183"/>
        <v>-136.47040000000001</v>
      </c>
      <c r="AB26" s="1522"/>
      <c r="AC26" s="983" t="s">
        <v>23</v>
      </c>
      <c r="AD26" s="306">
        <f>N23+N27</f>
        <v>-563.18200000000002</v>
      </c>
      <c r="AE26" s="306">
        <f t="shared" ref="AE26:AI26" si="197">O23+O27</f>
        <v>-363.64700000000005</v>
      </c>
      <c r="AF26" s="306">
        <f t="shared" si="197"/>
        <v>81.103000000000009</v>
      </c>
      <c r="AG26" s="306">
        <f t="shared" si="197"/>
        <v>220.131</v>
      </c>
      <c r="AH26" s="306">
        <f t="shared" si="197"/>
        <v>-14.043999999999999</v>
      </c>
      <c r="AI26" s="984">
        <f t="shared" si="197"/>
        <v>-18.978000000000002</v>
      </c>
      <c r="AJ26" s="784"/>
      <c r="AK26" s="1480"/>
      <c r="AL26" s="983" t="str">
        <f>AC26</f>
        <v>N</v>
      </c>
      <c r="AM26" s="306">
        <f>N23+N27+IF($L23=2,$AI$70*1.3,IF($L23=3,$AI$68*1.3,IF($L23=4,$AI$66*1.3,IF($L23=5,$AI$64*1.3,IF($L23=6,$AI$62*1.3,"")))))</f>
        <v>-614.80825000000004</v>
      </c>
      <c r="AN26" s="306">
        <f>O23+O27+IF($L23=2,$AI$70,IF($L23=3,$AI$68,IF($L23=4,$AI$66,IF($L23=5,$AI$64,IF($L23=6,$AI$62,"")))))</f>
        <v>-403.35950000000003</v>
      </c>
      <c r="AO26" s="306">
        <f>AF26</f>
        <v>81.103000000000009</v>
      </c>
      <c r="AP26" s="306">
        <f t="shared" ref="AP26:AR26" si="198">AG26</f>
        <v>220.131</v>
      </c>
      <c r="AQ26" s="306">
        <f t="shared" si="198"/>
        <v>-14.043999999999999</v>
      </c>
      <c r="AR26" s="984">
        <f t="shared" si="198"/>
        <v>-18.978000000000002</v>
      </c>
      <c r="AS26" s="985">
        <f t="shared" si="186"/>
        <v>95.147000000000006</v>
      </c>
      <c r="AT26" s="986">
        <f t="shared" si="186"/>
        <v>239.10900000000001</v>
      </c>
      <c r="AU26" s="986">
        <f t="shared" si="187"/>
        <v>166.87970000000001</v>
      </c>
      <c r="AV26" s="986">
        <f t="shared" si="188"/>
        <v>267.65309999999999</v>
      </c>
      <c r="AW26" s="986">
        <f t="shared" si="189"/>
        <v>-236.47980000000001</v>
      </c>
      <c r="AX26" s="986">
        <f t="shared" si="190"/>
        <v>-570.23919999999998</v>
      </c>
      <c r="AY26" s="986">
        <f t="shared" si="191"/>
        <v>-135.70640000000003</v>
      </c>
      <c r="AZ26" s="987">
        <f t="shared" si="192"/>
        <v>-671.01260000000002</v>
      </c>
      <c r="BA26" s="1551"/>
      <c r="BB26" s="1014" t="str">
        <f t="shared" si="172"/>
        <v>N</v>
      </c>
      <c r="BC26" s="49">
        <f t="shared" si="172"/>
        <v>-614.80825000000004</v>
      </c>
      <c r="BD26" s="49">
        <f t="shared" si="173"/>
        <v>-236.47980000000001</v>
      </c>
      <c r="BE26" s="49">
        <f t="shared" si="173"/>
        <v>-570.23919999999998</v>
      </c>
      <c r="BF26" s="49">
        <f t="shared" si="173"/>
        <v>-135.70640000000003</v>
      </c>
      <c r="BG26" s="51">
        <f t="shared" si="173"/>
        <v>-671.01260000000002</v>
      </c>
      <c r="BH26" s="244"/>
      <c r="BK26" s="1091">
        <f t="shared" si="193"/>
        <v>-614.80825000000004</v>
      </c>
      <c r="BL26" s="1088">
        <f>BD26</f>
        <v>-236.47980000000001</v>
      </c>
      <c r="BM26" s="49">
        <f t="shared" ref="BM26:BO26" si="199">BE26</f>
        <v>-570.23919999999998</v>
      </c>
      <c r="BN26" s="49">
        <f t="shared" si="199"/>
        <v>-135.70640000000003</v>
      </c>
      <c r="BO26" s="51">
        <f t="shared" si="199"/>
        <v>-671.01260000000002</v>
      </c>
      <c r="BP26" s="2"/>
      <c r="BQ26" s="1125" t="s">
        <v>385</v>
      </c>
      <c r="BR26" s="735">
        <f>E22*F22*$DB$57/10</f>
        <v>2975.7</v>
      </c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1133" t="s">
        <v>397</v>
      </c>
      <c r="CX26" s="1116">
        <f>2*CU22*$DD$57/10</f>
        <v>983.44416427974886</v>
      </c>
      <c r="CY26" s="2"/>
      <c r="CZ26" s="1115" t="s">
        <v>402</v>
      </c>
      <c r="DA26" s="232">
        <f>(ABS(BK24)/ABS(DA24))^1.5+(ABS(BK25)/ABS(DA25))^1.5</f>
        <v>8.5179466417176428E-2</v>
      </c>
      <c r="DB26" s="232">
        <f t="shared" ref="DB26:DE26" si="200">(ABS(BL24)/ABS(DB24))^1.5+(ABS(BL25)/ABS(DB25))^1.5</f>
        <v>0.86414339780851324</v>
      </c>
      <c r="DC26" s="1118">
        <f t="shared" si="200"/>
        <v>0.87220451967418378</v>
      </c>
      <c r="DD26" s="232">
        <f t="shared" si="200"/>
        <v>0.44786644210238713</v>
      </c>
      <c r="DE26" s="232">
        <f t="shared" si="200"/>
        <v>0.29389312188802058</v>
      </c>
      <c r="DF26" s="1104"/>
      <c r="DG26" s="2"/>
      <c r="DH26" s="1246"/>
      <c r="DI26" s="1246"/>
      <c r="DJ26" s="1246"/>
      <c r="DK26" s="1246"/>
      <c r="DL26" s="1246"/>
      <c r="DN26" s="1102" t="s">
        <v>416</v>
      </c>
      <c r="DO26" s="670">
        <f>0.5*$DB$57*F22*0.9*(E22-G22)*2.5/(1+2.5^2)/10</f>
        <v>400.18034482758617</v>
      </c>
      <c r="EE26" s="647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1104"/>
    </row>
    <row r="27" spans="2:177" ht="21" customHeight="1" thickBot="1" x14ac:dyDescent="0.35">
      <c r="I27" s="837">
        <f>IF('Verifica delle armature scelte'!$E$2=1,PIL!A733,IF('Verifica delle armature scelte'!$E$2=2,PIL!A829,IF('Verifica delle armature scelte'!$E$2=3,PIL!A925,IF('Verifica delle armature scelte'!$E$2=4,PIL!A517,IF('Verifica delle armature scelte'!$E$2=5,PIL!A589,IF('Verifica delle armature scelte'!$E$2=6,PIL!A661,IF('Verifica delle armature scelte'!$E$2=7,PIL!A757,IF('Verifica delle armature scelte'!$E$2=8,PIL!A853,IF('Verifica delle armature scelte'!$E$2=9,PIL!A949,IF('Verifica delle armature scelte'!$E$2=10,PIL!A541,IF('Verifica delle armature scelte'!$E$2=11,PIL!A613,IF('Verifica delle armature scelte'!$E$2=12,PIL!A685,IF('Verifica delle armature scelte'!$E$2=13,PIL!A781,IF('Verifica delle armature scelte'!$E$2=14,PIL!A877,IF('Verifica delle armature scelte'!$E$2=15,PIL!A973,IF('Verifica delle armature scelte'!$E$2=16,PIL!A565,IF('Verifica delle armature scelte'!$E$2=17,PIL!A637,IF('Verifica delle armature scelte'!$E$2=18,PIL!A709,IF('Verifica delle armature scelte'!$E$2=19,PIL!A805,IF('Verifica delle armature scelte'!$E$2=20,PIL!A901,IF('Verifica delle armature scelte'!$E$2=21,PIL!A997,"")))))))))))))))))))))</f>
        <v>5</v>
      </c>
      <c r="J27" s="868">
        <f>IF('Verifica delle armature scelte'!$E$2=1,PIL!B733,IF('Verifica delle armature scelte'!$E$2=2,PIL!B829,IF('Verifica delle armature scelte'!$E$2=3,PIL!B925,IF('Verifica delle armature scelte'!$E$2=4,PIL!B517,IF('Verifica delle armature scelte'!$E$2=5,PIL!B589,IF('Verifica delle armature scelte'!$E$2=6,PIL!B661,IF('Verifica delle armature scelte'!$E$2=7,PIL!B757,IF('Verifica delle armature scelte'!$E$2=8,PIL!B853,IF('Verifica delle armature scelte'!$E$2=9,PIL!B949,IF('Verifica delle armature scelte'!$E$2=10,PIL!B541,IF('Verifica delle armature scelte'!$E$2=11,PIL!B613,IF('Verifica delle armature scelte'!$E$2=12,PIL!B685,IF('Verifica delle armature scelte'!$E$2=13,PIL!B781,IF('Verifica delle armature scelte'!$E$2=14,PIL!B877,IF('Verifica delle armature scelte'!$E$2=15,PIL!B973,IF('Verifica delle armature scelte'!$E$2=16,PIL!B565,IF('Verifica delle armature scelte'!$E$2=17,PIL!B637,IF('Verifica delle armature scelte'!$E$2=18,PIL!B709,IF('Verifica delle armature scelte'!$E$2=19,PIL!B805,IF('Verifica delle armature scelte'!$E$2=20,PIL!B901,IF('Verifica delle armature scelte'!$E$2=21,PIL!B997,"")))))))))))))))))))))</f>
        <v>4</v>
      </c>
      <c r="K27" s="838"/>
      <c r="L27" s="885">
        <f>IF('Verifica delle armature scelte'!$E$2=1,PIL!D733,IF('Verifica delle armature scelte'!$E$2=2,PIL!D829,IF('Verifica delle armature scelte'!$E$2=3,PIL!D925,IF('Verifica delle armature scelte'!$E$2=4,PIL!D517,IF('Verifica delle armature scelte'!$E$2=5,PIL!D589,IF('Verifica delle armature scelte'!$E$2=6,PIL!D661,IF('Verifica delle armature scelte'!$E$2=7,PIL!D757,IF('Verifica delle armature scelte'!$E$2=8,PIL!D853,IF('Verifica delle armature scelte'!$E$2=9,PIL!D949,IF('Verifica delle armature scelte'!$E$2=10,PIL!D541,IF('Verifica delle armature scelte'!$E$2=11,PIL!D613,IF('Verifica delle armature scelte'!$E$2=12,PIL!D685,IF('Verifica delle armature scelte'!$E$2=13,PIL!D781,IF('Verifica delle armature scelte'!$E$2=14,PIL!D877,IF('Verifica delle armature scelte'!$E$2=15,PIL!D973,IF('Verifica delle armature scelte'!$E$2=16,PIL!D565,IF('Verifica delle armature scelte'!$E$2=17,PIL!D637,IF('Verifica delle armature scelte'!$E$2=18,PIL!D709,IF('Verifica delle armature scelte'!$E$2=19,PIL!D805,IF('Verifica delle armature scelte'!$E$2=20,PIL!D901,IF('Verifica delle armature scelte'!$E$2=21,PIL!D997,"")))))))))))))))))))))</f>
        <v>4</v>
      </c>
      <c r="M27" s="902" t="s">
        <v>338</v>
      </c>
      <c r="N27" s="942">
        <f>IF('Verifica delle armature scelte'!$E$2=1,PIL!F733,IF('Verifica delle armature scelte'!$E$2=2,PIL!F829,IF('Verifica delle armature scelte'!$E$2=3,PIL!F925,IF('Verifica delle armature scelte'!$E$2=4,PIL!F517,IF('Verifica delle armature scelte'!$E$2=5,PIL!F589,IF('Verifica delle armature scelte'!$E$2=6,PIL!F661,IF('Verifica delle armature scelte'!$E$2=7,PIL!F757,IF('Verifica delle armature scelte'!$E$2=8,PIL!F853,IF('Verifica delle armature scelte'!$E$2=9,PIL!F949,IF('Verifica delle armature scelte'!$E$2=10,PIL!F541,IF('Verifica delle armature scelte'!$E$2=11,PIL!F613,IF('Verifica delle armature scelte'!$E$2=12,PIL!F685,IF('Verifica delle armature scelte'!$E$2=13,PIL!F781,IF('Verifica delle armature scelte'!$E$2=14,PIL!F877,IF('Verifica delle armature scelte'!$E$2=15,PIL!F973,IF('Verifica delle armature scelte'!$E$2=16,PIL!F565,IF('Verifica delle armature scelte'!$E$2=17,PIL!F637,IF('Verifica delle armature scelte'!$E$2=18,PIL!F709,IF('Verifica delle armature scelte'!$E$2=19,PIL!F805,IF('Verifica delle armature scelte'!$E$2=20,PIL!F901,IF('Verifica delle armature scelte'!$E$2=21,PIL!F997,"")))))))))))))))))))))</f>
        <v>-127.932</v>
      </c>
      <c r="O27" s="839">
        <f>IF('Verifica delle armature scelte'!$E$2=1,PIL!G733,IF('Verifica delle armature scelte'!$E$2=2,PIL!G829,IF('Verifica delle armature scelte'!$E$2=3,PIL!G925,IF('Verifica delle armature scelte'!$E$2=4,PIL!G517,IF('Verifica delle armature scelte'!$E$2=5,PIL!G589,IF('Verifica delle armature scelte'!$E$2=6,PIL!G661,IF('Verifica delle armature scelte'!$E$2=7,PIL!G757,IF('Verifica delle armature scelte'!$E$2=8,PIL!G853,IF('Verifica delle armature scelte'!$E$2=9,PIL!G949,IF('Verifica delle armature scelte'!$E$2=10,PIL!G541,IF('Verifica delle armature scelte'!$E$2=11,PIL!G613,IF('Verifica delle armature scelte'!$E$2=12,PIL!G685,IF('Verifica delle armature scelte'!$E$2=13,PIL!G781,IF('Verifica delle armature scelte'!$E$2=14,PIL!G877,IF('Verifica delle armature scelte'!$E$2=15,PIL!G973,IF('Verifica delle armature scelte'!$E$2=16,PIL!G565,IF('Verifica delle armature scelte'!$E$2=17,PIL!G637,IF('Verifica delle armature scelte'!$E$2=18,PIL!G709,IF('Verifica delle armature scelte'!$E$2=19,PIL!G805,IF('Verifica delle armature scelte'!$E$2=20,PIL!G901,IF('Verifica delle armature scelte'!$E$2=21,PIL!G997,"")))))))))))))))))))))</f>
        <v>-91.881</v>
      </c>
      <c r="P27" s="839">
        <f>IF('Verifica delle armature scelte'!$E$2=1,PIL!H733,IF('Verifica delle armature scelte'!$E$2=2,PIL!H829,IF('Verifica delle armature scelte'!$E$2=3,PIL!H925,IF('Verifica delle armature scelte'!$E$2=4,PIL!H517,IF('Verifica delle armature scelte'!$E$2=5,PIL!H589,IF('Verifica delle armature scelte'!$E$2=6,PIL!H661,IF('Verifica delle armature scelte'!$E$2=7,PIL!H757,IF('Verifica delle armature scelte'!$E$2=8,PIL!H853,IF('Verifica delle armature scelte'!$E$2=9,PIL!H949,IF('Verifica delle armature scelte'!$E$2=10,PIL!H541,IF('Verifica delle armature scelte'!$E$2=11,PIL!H613,IF('Verifica delle armature scelte'!$E$2=12,PIL!H685,IF('Verifica delle armature scelte'!$E$2=13,PIL!H781,IF('Verifica delle armature scelte'!$E$2=14,PIL!H877,IF('Verifica delle armature scelte'!$E$2=15,PIL!H973,IF('Verifica delle armature scelte'!$E$2=16,PIL!H565,IF('Verifica delle armature scelte'!$E$2=17,PIL!H637,IF('Verifica delle armature scelte'!$E$2=18,PIL!H709,IF('Verifica delle armature scelte'!$E$2=19,PIL!H805,IF('Verifica delle armature scelte'!$E$2=20,PIL!H901,IF('Verifica delle armature scelte'!$E$2=21,PIL!H997,"")))))))))))))))))))))</f>
        <v>-28.526</v>
      </c>
      <c r="Q27" s="839">
        <f>IF('Verifica delle armature scelte'!$E$2=1,PIL!I733,IF('Verifica delle armature scelte'!$E$2=2,PIL!I829,IF('Verifica delle armature scelte'!$E$2=3,PIL!I925,IF('Verifica delle armature scelte'!$E$2=4,PIL!I517,IF('Verifica delle armature scelte'!$E$2=5,PIL!I589,IF('Verifica delle armature scelte'!$E$2=6,PIL!I661,IF('Verifica delle armature scelte'!$E$2=7,PIL!I757,IF('Verifica delle armature scelte'!$E$2=8,PIL!I853,IF('Verifica delle armature scelte'!$E$2=9,PIL!I949,IF('Verifica delle armature scelte'!$E$2=10,PIL!I541,IF('Verifica delle armature scelte'!$E$2=11,PIL!I613,IF('Verifica delle armature scelte'!$E$2=12,PIL!I685,IF('Verifica delle armature scelte'!$E$2=13,PIL!I781,IF('Verifica delle armature scelte'!$E$2=14,PIL!I877,IF('Verifica delle armature scelte'!$E$2=15,PIL!I973,IF('Verifica delle armature scelte'!$E$2=16,PIL!I565,IF('Verifica delle armature scelte'!$E$2=17,PIL!I637,IF('Verifica delle armature scelte'!$E$2=18,PIL!I709,IF('Verifica delle armature scelte'!$E$2=19,PIL!I805,IF('Verifica delle armature scelte'!$E$2=20,PIL!I901,IF('Verifica delle armature scelte'!$E$2=21,PIL!I997,"")))))))))))))))))))))</f>
        <v>226.999</v>
      </c>
      <c r="R27" s="839">
        <f>IF('Verifica delle armature scelte'!$E$2=1,PIL!J733,IF('Verifica delle armature scelte'!$E$2=2,PIL!J829,IF('Verifica delle armature scelte'!$E$2=3,PIL!J925,IF('Verifica delle armature scelte'!$E$2=4,PIL!J517,IF('Verifica delle armature scelte'!$E$2=5,PIL!J589,IF('Verifica delle armature scelte'!$E$2=6,PIL!J661,IF('Verifica delle armature scelte'!$E$2=7,PIL!J757,IF('Verifica delle armature scelte'!$E$2=8,PIL!J853,IF('Verifica delle armature scelte'!$E$2=9,PIL!J949,IF('Verifica delle armature scelte'!$E$2=10,PIL!J541,IF('Verifica delle armature scelte'!$E$2=11,PIL!J613,IF('Verifica delle armature scelte'!$E$2=12,PIL!J685,IF('Verifica delle armature scelte'!$E$2=13,PIL!J781,IF('Verifica delle armature scelte'!$E$2=14,PIL!J877,IF('Verifica delle armature scelte'!$E$2=15,PIL!J973,IF('Verifica delle armature scelte'!$E$2=16,PIL!J565,IF('Verifica delle armature scelte'!$E$2=17,PIL!J637,IF('Verifica delle armature scelte'!$E$2=18,PIL!J709,IF('Verifica delle armature scelte'!$E$2=19,PIL!J805,IF('Verifica delle armature scelte'!$E$2=20,PIL!J901,IF('Verifica delle armature scelte'!$E$2=21,PIL!J997,"")))))))))))))))))))))</f>
        <v>-17.280999999999999</v>
      </c>
      <c r="S27" s="840">
        <f>IF('Verifica delle armature scelte'!$E$2=1,PIL!K733,IF('Verifica delle armature scelte'!$E$2=2,PIL!K829,IF('Verifica delle armature scelte'!$E$2=3,PIL!K925,IF('Verifica delle armature scelte'!$E$2=4,PIL!K517,IF('Verifica delle armature scelte'!$E$2=5,PIL!K589,IF('Verifica delle armature scelte'!$E$2=6,PIL!K661,IF('Verifica delle armature scelte'!$E$2=7,PIL!K757,IF('Verifica delle armature scelte'!$E$2=8,PIL!K853,IF('Verifica delle armature scelte'!$E$2=9,PIL!K949,IF('Verifica delle armature scelte'!$E$2=10,PIL!K541,IF('Verifica delle armature scelte'!$E$2=11,PIL!K613,IF('Verifica delle armature scelte'!$E$2=12,PIL!K685,IF('Verifica delle armature scelte'!$E$2=13,PIL!K781,IF('Verifica delle armature scelte'!$E$2=14,PIL!K877,IF('Verifica delle armature scelte'!$E$2=15,PIL!K973,IF('Verifica delle armature scelte'!$E$2=16,PIL!K565,IF('Verifica delle armature scelte'!$E$2=17,PIL!K637,IF('Verifica delle armature scelte'!$E$2=18,PIL!K709,IF('Verifica delle armature scelte'!$E$2=19,PIL!K805,IF('Verifica delle armature scelte'!$E$2=20,PIL!K901,IF('Verifica delle armature scelte'!$E$2=21,PIL!K997,"")))))))))))))))))))))</f>
        <v>-23.259</v>
      </c>
      <c r="T27" s="921">
        <f t="shared" si="177"/>
        <v>-45.807000000000002</v>
      </c>
      <c r="U27" s="839">
        <f t="shared" si="177"/>
        <v>250.25799999999998</v>
      </c>
      <c r="V27" s="839">
        <f t="shared" si="178"/>
        <v>-120.8844</v>
      </c>
      <c r="W27" s="839">
        <f t="shared" si="179"/>
        <v>264.00009999999997</v>
      </c>
      <c r="X27" s="839">
        <f t="shared" si="180"/>
        <v>-212.7654</v>
      </c>
      <c r="Y27" s="839">
        <f>O27-V27</f>
        <v>29.003399999999999</v>
      </c>
      <c r="Z27" s="839">
        <f>O27+W27</f>
        <v>172.11909999999997</v>
      </c>
      <c r="AA27" s="840">
        <f t="shared" si="183"/>
        <v>-355.88109999999995</v>
      </c>
      <c r="AB27" s="988"/>
      <c r="AC27" s="989"/>
      <c r="AD27" s="990"/>
      <c r="AE27" s="784"/>
      <c r="AF27" s="784"/>
      <c r="AG27" s="784"/>
      <c r="AH27" s="784"/>
      <c r="AI27" s="784"/>
      <c r="AJ27" s="784"/>
      <c r="AK27" s="784"/>
      <c r="AL27" s="1025"/>
      <c r="AM27" s="784"/>
      <c r="AN27" s="784"/>
      <c r="AO27" s="784"/>
      <c r="AP27" s="784"/>
      <c r="AQ27" s="784"/>
      <c r="AR27" s="1038"/>
      <c r="AS27" s="1025"/>
      <c r="AT27" s="783"/>
      <c r="AU27" s="783"/>
      <c r="AV27" s="783"/>
      <c r="AW27" s="783"/>
      <c r="AX27" s="783"/>
      <c r="AY27" s="783"/>
      <c r="AZ27" s="1024"/>
      <c r="BA27" s="648"/>
      <c r="BB27" s="1117"/>
      <c r="BC27" s="1117"/>
      <c r="BD27" s="1105"/>
      <c r="BE27" s="1105"/>
      <c r="BF27" s="1106"/>
      <c r="BG27" s="1106"/>
      <c r="BH27" s="1117"/>
      <c r="BI27" s="1117"/>
      <c r="BJ27" s="1117"/>
      <c r="BK27" s="1117"/>
      <c r="BL27" s="1107"/>
      <c r="BM27" s="1107"/>
      <c r="BN27" s="1107"/>
      <c r="BO27" s="1107"/>
      <c r="BP27" s="1117"/>
      <c r="BQ27" s="1117"/>
      <c r="BR27" s="1117"/>
      <c r="BS27" s="1117"/>
      <c r="BT27" s="1117"/>
      <c r="BU27" s="1117"/>
      <c r="BV27" s="1117"/>
      <c r="BW27" s="1117"/>
      <c r="BX27" s="1117"/>
      <c r="BY27" s="1117"/>
      <c r="BZ27" s="1117"/>
      <c r="CA27" s="1117"/>
      <c r="CB27" s="1117"/>
      <c r="CC27" s="1117"/>
      <c r="CD27" s="1117"/>
      <c r="CE27" s="1117"/>
      <c r="CF27" s="1117"/>
      <c r="CG27" s="1117"/>
      <c r="CH27" s="1117"/>
      <c r="CI27" s="1117"/>
      <c r="CJ27" s="1117"/>
      <c r="CK27" s="1117"/>
      <c r="CL27" s="1117"/>
      <c r="CM27" s="1117"/>
      <c r="CN27" s="1117"/>
      <c r="CO27" s="1117"/>
      <c r="CP27" s="1117"/>
      <c r="CQ27" s="1117"/>
      <c r="CR27" s="1117"/>
      <c r="CS27" s="1117"/>
      <c r="CT27" s="1117"/>
      <c r="CU27" s="1117"/>
      <c r="CV27" s="1117"/>
      <c r="CW27" s="1098" t="s">
        <v>326</v>
      </c>
      <c r="CX27" s="700">
        <f>1/(1+2*CX26/BR26)+1</f>
        <v>1.6020529735008822</v>
      </c>
      <c r="CY27" s="1117"/>
      <c r="CZ27" s="1117"/>
      <c r="DA27" s="1117"/>
      <c r="DB27" s="1117"/>
      <c r="DC27" s="1117"/>
      <c r="DD27" s="1117"/>
      <c r="DE27" s="1117"/>
      <c r="DF27" s="1108"/>
      <c r="DG27" s="2"/>
      <c r="DH27" s="1246"/>
      <c r="DI27" s="1246"/>
      <c r="DJ27" s="1246"/>
      <c r="DK27" s="1246"/>
      <c r="DL27" s="1246"/>
      <c r="EE27" s="647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1104"/>
    </row>
    <row r="28" spans="2:177" ht="21" customHeight="1" thickBot="1" x14ac:dyDescent="0.35">
      <c r="I28" s="845">
        <f>IF('Verifica delle armature scelte'!$E$2=1,PIL!A14,IF('Verifica delle armature scelte'!$E$2=2,PIL!A38,IF('Verifica delle armature scelte'!$E$2=3,PIL!A62,IF('Verifica delle armature scelte'!$E$2=4,PIL!A86,IF('Verifica delle armature scelte'!$E$2=5,PIL!A110,IF('Verifica delle armature scelte'!$E$2=6,PIL!A134,IF('Verifica delle armature scelte'!$E$2=7,PIL!A158,IF('Verifica delle armature scelte'!$E$2=8,PIL!A182,IF('Verifica delle armature scelte'!$E$2=9,PIL!A206,IF('Verifica delle armature scelte'!$E$2=10,PIL!A230,IF('Verifica delle armature scelte'!$E$2=11,PIL!A254,IF('Verifica delle armature scelte'!$E$2=12,PIL!A278,IF('Verifica delle armature scelte'!$E$2=13,PIL!A302,IF('Verifica delle armature scelte'!$E$2=14,PIL!A326,IF('Verifica delle armature scelte'!$E$2=15,PIL!A350,IF('Verifica delle armature scelte'!$E$2=16,PIL!A374,IF('Verifica delle armature scelte'!$E$2=17,PIL!A398,IF('Verifica delle armature scelte'!$E$2=18,PIL!A422,IF('Verifica delle armature scelte'!$E$2=19,PIL!A446,IF('Verifica delle armature scelte'!$E$2=20,PIL!A470,IF('Verifica delle armature scelte'!$E$2=21,PIL!A494,"")))))))))))))))))))))</f>
        <v>2</v>
      </c>
      <c r="J28" s="869">
        <f>IF('Verifica delle armature scelte'!$E$2=1,PIL!B14,IF('Verifica delle armature scelte'!$E$2=2,PIL!B38,IF('Verifica delle armature scelte'!$E$2=3,PIL!B62,IF('Verifica delle armature scelte'!$E$2=4,PIL!B86,IF('Verifica delle armature scelte'!$E$2=5,PIL!B110,IF('Verifica delle armature scelte'!$E$2=6,PIL!B134,IF('Verifica delle armature scelte'!$E$2=7,PIL!B158,IF('Verifica delle armature scelte'!$E$2=8,PIL!B182,IF('Verifica delle armature scelte'!$E$2=9,PIL!B206,IF('Verifica delle armature scelte'!$E$2=10,PIL!B230,IF('Verifica delle armature scelte'!$E$2=11,PIL!B254,IF('Verifica delle armature scelte'!$E$2=12,PIL!B278,IF('Verifica delle armature scelte'!$E$2=13,PIL!B302,IF('Verifica delle armature scelte'!$E$2=14,PIL!B326,IF('Verifica delle armature scelte'!$E$2=15,PIL!B350,IF('Verifica delle armature scelte'!$E$2=16,PIL!B374,IF('Verifica delle armature scelte'!$E$2=17,PIL!B398,IF('Verifica delle armature scelte'!$E$2=18,PIL!B422,IF('Verifica delle armature scelte'!$E$2=19,PIL!B446,IF('Verifica delle armature scelte'!$E$2=20,PIL!B470,IF('Verifica delle armature scelte'!$E$2=21,PIL!B494,"")))))))))))))))))))))</f>
        <v>4</v>
      </c>
      <c r="K28" s="846"/>
      <c r="L28" s="886">
        <f>IF('Verifica delle armature scelte'!$E$2=1,PIL!D14,IF('Verifica delle armature scelte'!$E$2=2,PIL!D38,IF('Verifica delle armature scelte'!$E$2=3,PIL!D62,IF('Verifica delle armature scelte'!$E$2=4,PIL!D86,IF('Verifica delle armature scelte'!$E$2=5,PIL!D110,IF('Verifica delle armature scelte'!$E$2=6,PIL!D134,IF('Verifica delle armature scelte'!$E$2=7,PIL!D158,IF('Verifica delle armature scelte'!$E$2=8,PIL!D182,IF('Verifica delle armature scelte'!$E$2=9,PIL!D206,IF('Verifica delle armature scelte'!$E$2=10,PIL!D230,IF('Verifica delle armature scelte'!$E$2=11,PIL!D254,IF('Verifica delle armature scelte'!$E$2=12,PIL!D278,IF('Verifica delle armature scelte'!$E$2=13,PIL!D302,IF('Verifica delle armature scelte'!$E$2=14,PIL!D326,IF('Verifica delle armature scelte'!$E$2=15,PIL!D350,IF('Verifica delle armature scelte'!$E$2=16,PIL!D374,IF('Verifica delle armature scelte'!$E$2=17,PIL!D398,IF('Verifica delle armature scelte'!$E$2=18,PIL!D422,IF('Verifica delle armature scelte'!$E$2=19,PIL!D446,IF('Verifica delle armature scelte'!$E$2=20,PIL!D470,IF('Verifica delle armature scelte'!$E$2=21,PIL!D494,"")))))))))))))))))))))</f>
        <v>3</v>
      </c>
      <c r="M28" s="903" t="s">
        <v>335</v>
      </c>
      <c r="N28" s="943">
        <f>IF('Verifica delle armature scelte'!$E$2=1,PIL!F14,IF('Verifica delle armature scelte'!$E$2=2,PIL!F38,IF('Verifica delle armature scelte'!$E$2=3,PIL!F62,IF('Verifica delle armature scelte'!$E$2=4,PIL!F86,IF('Verifica delle armature scelte'!$E$2=5,PIL!F110,IF('Verifica delle armature scelte'!$E$2=6,PIL!F134,IF('Verifica delle armature scelte'!$E$2=7,PIL!F158,IF('Verifica delle armature scelte'!$E$2=8,PIL!F182,IF('Verifica delle armature scelte'!$E$2=9,PIL!F206,IF('Verifica delle armature scelte'!$E$2=10,PIL!F230,IF('Verifica delle armature scelte'!$E$2=11,PIL!F254,IF('Verifica delle armature scelte'!$E$2=12,PIL!F278,IF('Verifica delle armature scelte'!$E$2=13,PIL!F302,IF('Verifica delle armature scelte'!$E$2=14,PIL!F326,IF('Verifica delle armature scelte'!$E$2=15,PIL!F350,IF('Verifica delle armature scelte'!$E$2=16,PIL!F374,IF('Verifica delle armature scelte'!$E$2=17,PIL!F398,IF('Verifica delle armature scelte'!$E$2=18,PIL!F422,IF('Verifica delle armature scelte'!$E$2=19,PIL!F446,IF('Verifica delle armature scelte'!$E$2=20,PIL!F470,IF('Verifica delle armature scelte'!$E$2=21,PIL!F494,"")))))))))))))))))))))</f>
        <v>-51.957000000000001</v>
      </c>
      <c r="O28" s="847">
        <f>IF('Verifica delle armature scelte'!$E$2=1,PIL!G14,IF('Verifica delle armature scelte'!$E$2=2,PIL!G38,IF('Verifica delle armature scelte'!$E$2=3,PIL!G62,IF('Verifica delle armature scelte'!$E$2=4,PIL!G86,IF('Verifica delle armature scelte'!$E$2=5,PIL!G110,IF('Verifica delle armature scelte'!$E$2=6,PIL!G134,IF('Verifica delle armature scelte'!$E$2=7,PIL!G158,IF('Verifica delle armature scelte'!$E$2=8,PIL!G182,IF('Verifica delle armature scelte'!$E$2=9,PIL!G206,IF('Verifica delle armature scelte'!$E$2=10,PIL!G230,IF('Verifica delle armature scelte'!$E$2=11,PIL!G254,IF('Verifica delle armature scelte'!$E$2=12,PIL!G278,IF('Verifica delle armature scelte'!$E$2=13,PIL!G302,IF('Verifica delle armature scelte'!$E$2=14,PIL!G326,IF('Verifica delle armature scelte'!$E$2=15,PIL!G350,IF('Verifica delle armature scelte'!$E$2=16,PIL!G374,IF('Verifica delle armature scelte'!$E$2=17,PIL!G398,IF('Verifica delle armature scelte'!$E$2=18,PIL!G422,IF('Verifica delle armature scelte'!$E$2=19,PIL!G446,IF('Verifica delle armature scelte'!$E$2=20,PIL!G470,IF('Verifica delle armature scelte'!$E$2=21,PIL!G494,"")))))))))))))))))))))</f>
        <v>-32.478999999999999</v>
      </c>
      <c r="P28" s="847">
        <f>IF('Verifica delle armature scelte'!$E$2=1,PIL!H14,IF('Verifica delle armature scelte'!$E$2=2,PIL!H38,IF('Verifica delle armature scelte'!$E$2=3,PIL!H62,IF('Verifica delle armature scelte'!$E$2=4,PIL!H86,IF('Verifica delle armature scelte'!$E$2=5,PIL!H110,IF('Verifica delle armature scelte'!$E$2=6,PIL!H134,IF('Verifica delle armature scelte'!$E$2=7,PIL!H158,IF('Verifica delle armature scelte'!$E$2=8,PIL!H182,IF('Verifica delle armature scelte'!$E$2=9,PIL!H206,IF('Verifica delle armature scelte'!$E$2=10,PIL!H230,IF('Verifica delle armature scelte'!$E$2=11,PIL!H254,IF('Verifica delle armature scelte'!$E$2=12,PIL!H278,IF('Verifica delle armature scelte'!$E$2=13,PIL!H302,IF('Verifica delle armature scelte'!$E$2=14,PIL!H326,IF('Verifica delle armature scelte'!$E$2=15,PIL!H350,IF('Verifica delle armature scelte'!$E$2=16,PIL!H374,IF('Verifica delle armature scelte'!$E$2=17,PIL!H398,IF('Verifica delle armature scelte'!$E$2=18,PIL!H422,IF('Verifica delle armature scelte'!$E$2=19,PIL!H446,IF('Verifica delle armature scelte'!$E$2=20,PIL!H470,IF('Verifica delle armature scelte'!$E$2=21,PIL!H494,"")))))))))))))))))))))</f>
        <v>86.552000000000007</v>
      </c>
      <c r="Q28" s="847">
        <f>IF('Verifica delle armature scelte'!$E$2=1,PIL!I14,IF('Verifica delle armature scelte'!$E$2=2,PIL!I38,IF('Verifica delle armature scelte'!$E$2=3,PIL!I62,IF('Verifica delle armature scelte'!$E$2=4,PIL!I86,IF('Verifica delle armature scelte'!$E$2=5,PIL!I110,IF('Verifica delle armature scelte'!$E$2=6,PIL!I134,IF('Verifica delle armature scelte'!$E$2=7,PIL!I158,IF('Verifica delle armature scelte'!$E$2=8,PIL!I182,IF('Verifica delle armature scelte'!$E$2=9,PIL!I206,IF('Verifica delle armature scelte'!$E$2=10,PIL!I230,IF('Verifica delle armature scelte'!$E$2=11,PIL!I254,IF('Verifica delle armature scelte'!$E$2=12,PIL!I278,IF('Verifica delle armature scelte'!$E$2=13,PIL!I302,IF('Verifica delle armature scelte'!$E$2=14,PIL!I326,IF('Verifica delle armature scelte'!$E$2=15,PIL!I350,IF('Verifica delle armature scelte'!$E$2=16,PIL!I374,IF('Verifica delle armature scelte'!$E$2=17,PIL!I398,IF('Verifica delle armature scelte'!$E$2=18,PIL!I422,IF('Verifica delle armature scelte'!$E$2=19,PIL!I446,IF('Verifica delle armature scelte'!$E$2=20,PIL!I470,IF('Verifica delle armature scelte'!$E$2=21,PIL!I494,"")))))))))))))))))))))</f>
        <v>-5.0289999999999999</v>
      </c>
      <c r="R28" s="847">
        <f>IF('Verifica delle armature scelte'!$E$2=1,PIL!J14,IF('Verifica delle armature scelte'!$E$2=2,PIL!J38,IF('Verifica delle armature scelte'!$E$2=3,PIL!J62,IF('Verifica delle armature scelte'!$E$2=4,PIL!J86,IF('Verifica delle armature scelte'!$E$2=5,PIL!J110,IF('Verifica delle armature scelte'!$E$2=6,PIL!J134,IF('Verifica delle armature scelte'!$E$2=7,PIL!J158,IF('Verifica delle armature scelte'!$E$2=8,PIL!J182,IF('Verifica delle armature scelte'!$E$2=9,PIL!J206,IF('Verifica delle armature scelte'!$E$2=10,PIL!J230,IF('Verifica delle armature scelte'!$E$2=11,PIL!J254,IF('Verifica delle armature scelte'!$E$2=12,PIL!J278,IF('Verifica delle armature scelte'!$E$2=13,PIL!J302,IF('Verifica delle armature scelte'!$E$2=14,PIL!J326,IF('Verifica delle armature scelte'!$E$2=15,PIL!J350,IF('Verifica delle armature scelte'!$E$2=16,PIL!J374,IF('Verifica delle armature scelte'!$E$2=17,PIL!J398,IF('Verifica delle armature scelte'!$E$2=18,PIL!J422,IF('Verifica delle armature scelte'!$E$2=19,PIL!J446,IF('Verifica delle armature scelte'!$E$2=20,PIL!J470,IF('Verifica delle armature scelte'!$E$2=21,PIL!J494,"")))))))))))))))))))))</f>
        <v>4.0270000000000001</v>
      </c>
      <c r="S28" s="848">
        <f>IF('Verifica delle armature scelte'!$E$2=1,PIL!K14,IF('Verifica delle armature scelte'!$E$2=2,PIL!K38,IF('Verifica delle armature scelte'!$E$2=3,PIL!K62,IF('Verifica delle armature scelte'!$E$2=4,PIL!K86,IF('Verifica delle armature scelte'!$E$2=5,PIL!K110,IF('Verifica delle armature scelte'!$E$2=6,PIL!K134,IF('Verifica delle armature scelte'!$E$2=7,PIL!K158,IF('Verifica delle armature scelte'!$E$2=8,PIL!K182,IF('Verifica delle armature scelte'!$E$2=9,PIL!K206,IF('Verifica delle armature scelte'!$E$2=10,PIL!K230,IF('Verifica delle armature scelte'!$E$2=11,PIL!K254,IF('Verifica delle armature scelte'!$E$2=12,PIL!K278,IF('Verifica delle armature scelte'!$E$2=13,PIL!K302,IF('Verifica delle armature scelte'!$E$2=14,PIL!K326,IF('Verifica delle armature scelte'!$E$2=15,PIL!K350,IF('Verifica delle armature scelte'!$E$2=16,PIL!K374,IF('Verifica delle armature scelte'!$E$2=17,PIL!K398,IF('Verifica delle armature scelte'!$E$2=18,PIL!K422,IF('Verifica delle armature scelte'!$E$2=19,PIL!K446,IF('Verifica delle armature scelte'!$E$2=20,PIL!K470,IF('Verifica delle armature scelte'!$E$2=21,PIL!K494,"")))))))))))))))))))))</f>
        <v>4.4969999999999999</v>
      </c>
      <c r="T28" s="922">
        <f>(ABS(P28)+ABS(R28))*SIGN(P28)</f>
        <v>90.579000000000008</v>
      </c>
      <c r="U28" s="847">
        <f>(ABS(Q28)+ABS(S28))*SIGN(Q28)</f>
        <v>-9.5259999999999998</v>
      </c>
      <c r="V28" s="847">
        <f>(ABS(T28)+0.3*ABS(U28))*SIGN(T28)</f>
        <v>93.436800000000005</v>
      </c>
      <c r="W28" s="847">
        <f>(ABS(U28)+0.3*ABS(T28))*SIGN(U28)</f>
        <v>-36.6997</v>
      </c>
      <c r="X28" s="847">
        <f>O28+V28</f>
        <v>60.957800000000006</v>
      </c>
      <c r="Y28" s="847">
        <f>O28-V28</f>
        <v>-125.9158</v>
      </c>
      <c r="Z28" s="847">
        <f>O28+W28</f>
        <v>-69.178699999999992</v>
      </c>
      <c r="AA28" s="848">
        <f>O28-W28</f>
        <v>4.2207000000000008</v>
      </c>
      <c r="AB28" s="1514" t="s">
        <v>378</v>
      </c>
      <c r="AC28" s="991" t="str">
        <f>M32</f>
        <v>M_testa_x</v>
      </c>
      <c r="AD28" s="992">
        <f t="shared" ref="AD28:AI28" si="201">N32</f>
        <v>-21.093</v>
      </c>
      <c r="AE28" s="992">
        <f t="shared" si="201"/>
        <v>-15.196</v>
      </c>
      <c r="AF28" s="992">
        <f t="shared" si="201"/>
        <v>-30.349</v>
      </c>
      <c r="AG28" s="992">
        <f t="shared" si="201"/>
        <v>200.27199999999999</v>
      </c>
      <c r="AH28" s="992">
        <f t="shared" si="201"/>
        <v>-28.472000000000001</v>
      </c>
      <c r="AI28" s="993">
        <f t="shared" si="201"/>
        <v>-31.116</v>
      </c>
      <c r="AJ28" s="781"/>
      <c r="AK28" s="1475" t="s">
        <v>382</v>
      </c>
      <c r="AL28" s="991" t="str">
        <f>AC28</f>
        <v>M_testa_x</v>
      </c>
      <c r="AM28" s="992">
        <f>AD28-(AD28-AD32)/$C34*$C31</f>
        <v>-16.899151515151516</v>
      </c>
      <c r="AN28" s="992">
        <f t="shared" ref="AN28:AR28" si="202">AE28-(AE28-AE32)/$C34*$C31</f>
        <v>-12.161287878787878</v>
      </c>
      <c r="AO28" s="992">
        <f t="shared" si="202"/>
        <v>-23.277621212121211</v>
      </c>
      <c r="AP28" s="992">
        <f t="shared" si="202"/>
        <v>156.22725757575756</v>
      </c>
      <c r="AQ28" s="992">
        <f t="shared" si="202"/>
        <v>-22.027651515151515</v>
      </c>
      <c r="AR28" s="993">
        <f t="shared" si="202"/>
        <v>-23.88489393939394</v>
      </c>
      <c r="AS28" s="943">
        <f>(ABS(AO28)+ABS(AQ28))*SIGN(AO28)</f>
        <v>-45.305272727272722</v>
      </c>
      <c r="AT28" s="847">
        <f>(ABS(AP28)+ABS(AR28))*SIGN(AP28)</f>
        <v>180.11215151515151</v>
      </c>
      <c r="AU28" s="847">
        <f>(ABS(AS28)+0.3*ABS(AT28))*SIGN(AS28)</f>
        <v>-99.338918181818173</v>
      </c>
      <c r="AV28" s="847">
        <f>(ABS(AT28)+0.3*ABS(AS28))*SIGN(AT28)</f>
        <v>193.70373333333333</v>
      </c>
      <c r="AW28" s="847">
        <f>AN28+AU28</f>
        <v>-111.50020606060605</v>
      </c>
      <c r="AX28" s="847">
        <f>AN28-AU28</f>
        <v>87.177630303030298</v>
      </c>
      <c r="AY28" s="847">
        <f>AN28+AV28</f>
        <v>181.54244545454546</v>
      </c>
      <c r="AZ28" s="848">
        <f>AN28-AV28</f>
        <v>-205.86502121212121</v>
      </c>
      <c r="BA28" s="1549">
        <v>3</v>
      </c>
      <c r="BB28" s="1145" t="str">
        <f>AL28</f>
        <v>M_testa_x</v>
      </c>
      <c r="BC28" s="1013">
        <f>AM28</f>
        <v>-16.899151515151516</v>
      </c>
      <c r="BD28" s="1013">
        <f>AW28</f>
        <v>-111.50020606060605</v>
      </c>
      <c r="BE28" s="1013">
        <f t="shared" ref="BE28:BG30" si="203">AX28</f>
        <v>87.177630303030298</v>
      </c>
      <c r="BF28" s="1043">
        <f t="shared" si="203"/>
        <v>181.54244545454546</v>
      </c>
      <c r="BG28" s="1044">
        <f t="shared" si="203"/>
        <v>-205.86502121212121</v>
      </c>
      <c r="BH28" s="1100"/>
      <c r="BI28" s="1015">
        <f>IF($L28=6,$W$58,IF($L28=5,$W$60,IF($L28=4,$W$62,IF($L28=3,$W$64,IF($L28=2,$W$66,"errore")))))</f>
        <v>208.09568397249723</v>
      </c>
      <c r="BJ28" s="1100"/>
      <c r="BK28" s="1089">
        <f>BC28</f>
        <v>-16.899151515151516</v>
      </c>
      <c r="BL28" s="1086">
        <f>MAX(ABS(BD28),0.3*$BI28)</f>
        <v>111.50020606060605</v>
      </c>
      <c r="BM28" s="1013">
        <f>MAX(ABS(BE28),0.3*$BI28)</f>
        <v>87.177630303030298</v>
      </c>
      <c r="BN28" s="1043">
        <f>MAX(ABS(BF28),$BI28)</f>
        <v>208.09568397249723</v>
      </c>
      <c r="BO28" s="1044">
        <f>MAX(ABS(BG28),$BI28)</f>
        <v>208.09568397249723</v>
      </c>
      <c r="BP28" s="1100"/>
      <c r="BQ28" s="1124" t="s">
        <v>386</v>
      </c>
      <c r="BR28" s="1051">
        <f>0.12*BR30*F30/100</f>
        <v>326.47680000000003</v>
      </c>
      <c r="BS28" s="1100"/>
      <c r="BT28" s="1124" t="s">
        <v>393</v>
      </c>
      <c r="BU28" s="1052">
        <f>$BR28*(1-((0.48*$BR30-ABS(BK30))/(0.48*$BR30))^2)</f>
        <v>243.54320039659018</v>
      </c>
      <c r="BV28" s="1052">
        <f t="shared" ref="BV28:BY28" si="204">$BR28*(1-((0.48*$BR30-ABS(BL30))/(0.48*$BR30))^2)</f>
        <v>94.108181768681945</v>
      </c>
      <c r="BW28" s="1052">
        <f t="shared" si="204"/>
        <v>242.37106497858838</v>
      </c>
      <c r="BX28" s="1052">
        <f t="shared" si="204"/>
        <v>33.3328884699078</v>
      </c>
      <c r="BY28" s="1051">
        <f t="shared" si="204"/>
        <v>273.28729057250138</v>
      </c>
      <c r="BZ28" s="1053" t="s">
        <v>391</v>
      </c>
      <c r="CA28" s="1052">
        <f>IF((ABS(BK28)-BU28)/(($F30-2*$G30)*$DD$57)*1000&lt;0,0,(ABS(BK28)-BU28)/(($F30-2*$G30)*$DD$57)*1000)</f>
        <v>0</v>
      </c>
      <c r="CB28" s="1052">
        <f>IF((ABS(BL28)-BV28)/(($F30-2*$G30)*$DD$57)*1000&lt;0,0,(ABS(BL28)-BV28)/(($F30-2*$G30)*$DD$57)*1000)</f>
        <v>0.6173163632593669</v>
      </c>
      <c r="CC28" s="1052">
        <f>IF((ABS(BM28)-BW28)/(($F30-2*$G30)*$DD$57)*1000&lt;0,0,(ABS(BM28)-BW28)/(($F30-2*$G30)*$DD$57)*1000)</f>
        <v>0</v>
      </c>
      <c r="CD28" s="1052">
        <f>IF((ABS(BN28)-BX28)/(($F30-2*$G30)*$DD$57)*1000&lt;0,0,(ABS(BN28)-BX28)/(($F30-2*$G30)*$DD$57)*1000)</f>
        <v>6.2030693806467552</v>
      </c>
      <c r="CE28" s="1051">
        <f>IF((ABS(BO28)-BY28)/(($F30-2*$G30)*$DD$57)*1000&lt;0,0,(ABS(BO28)-BY28)/(($F30-2*$G30)*$DD$57)*1000)</f>
        <v>0</v>
      </c>
      <c r="CF28" s="1100"/>
      <c r="CG28" s="688">
        <f>MAX(CA28:CE28)</f>
        <v>6.2030693806467552</v>
      </c>
      <c r="CH28" s="1100"/>
      <c r="CI28" s="1100"/>
      <c r="CJ28" s="1100"/>
      <c r="CK28" s="1410" t="s">
        <v>395</v>
      </c>
      <c r="CL28" s="1411"/>
      <c r="CM28" s="1411"/>
      <c r="CN28" s="1412"/>
      <c r="CO28" s="1100"/>
      <c r="CP28" s="1100"/>
      <c r="CQ28" s="1100"/>
      <c r="CR28" s="1100"/>
      <c r="CS28" s="1100"/>
      <c r="CT28" s="1100"/>
      <c r="CU28" s="1100"/>
      <c r="CV28" s="1100"/>
      <c r="CW28" s="1102" t="s">
        <v>398</v>
      </c>
      <c r="CX28" s="1052">
        <f>CU30*(F30-2*G30)*$DD$57/1000</f>
        <v>354.03989914070962</v>
      </c>
      <c r="CY28" s="1100"/>
      <c r="CZ28" s="1102" t="s">
        <v>400</v>
      </c>
      <c r="DA28" s="1052">
        <f>($BR28+$CX28)*(1-(ABS((0.48*$BR30-ABS(BK30))/(0.48*$BR30+$CX30))^$CX31))</f>
        <v>577.6631927685554</v>
      </c>
      <c r="DB28" s="1052">
        <f t="shared" ref="DB28:DE28" si="205">($BR28+$CX28)*(1-(ABS((0.48*$BR30-ABS(BL30))/(0.48*$BR30+$CX30))^$CX31))</f>
        <v>441.90770799094082</v>
      </c>
      <c r="DC28" s="1052">
        <f t="shared" si="205"/>
        <v>576.4773850515669</v>
      </c>
      <c r="DD28" s="1052">
        <f t="shared" si="205"/>
        <v>392.04505394081042</v>
      </c>
      <c r="DE28" s="1052">
        <f t="shared" si="205"/>
        <v>608.95878254148977</v>
      </c>
      <c r="DF28" s="1103"/>
      <c r="DG28" s="2"/>
      <c r="DH28" s="1246" t="s">
        <v>206</v>
      </c>
      <c r="DI28" s="1246"/>
      <c r="DJ28" s="1246"/>
      <c r="DK28" s="1246"/>
      <c r="DL28" s="1246"/>
      <c r="DS28" s="18"/>
      <c r="DV28" s="1548" t="s">
        <v>423</v>
      </c>
      <c r="DW28" s="1548"/>
      <c r="DX28" s="1548" t="s">
        <v>427</v>
      </c>
      <c r="DY28" s="1548"/>
      <c r="DZ28" s="434"/>
      <c r="EA28" s="1164"/>
      <c r="EB28" s="1164" t="s">
        <v>122</v>
      </c>
      <c r="EC28" s="1164"/>
      <c r="ED28" s="434"/>
      <c r="EE28" s="647"/>
      <c r="EK28" s="1083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4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1104"/>
    </row>
    <row r="29" spans="2:177" ht="21" customHeight="1" thickBot="1" x14ac:dyDescent="0.35">
      <c r="B29" s="1115" t="s">
        <v>204</v>
      </c>
      <c r="C29" s="527">
        <v>70</v>
      </c>
      <c r="D29" s="1115" t="s">
        <v>122</v>
      </c>
      <c r="E29" s="1046" t="s">
        <v>206</v>
      </c>
      <c r="F29" s="642" t="s">
        <v>207</v>
      </c>
      <c r="G29" s="1131" t="s">
        <v>201</v>
      </c>
      <c r="I29" s="819">
        <f>IF('Verifica delle armature scelte'!$E$2=1,PIL!A15,IF('Verifica delle armature scelte'!$E$2=2,PIL!A39,IF('Verifica delle armature scelte'!$E$2=3,PIL!A63,IF('Verifica delle armature scelte'!$E$2=4,PIL!A87,IF('Verifica delle armature scelte'!$E$2=5,PIL!A111,IF('Verifica delle armature scelte'!$E$2=6,PIL!A135,IF('Verifica delle armature scelte'!$E$2=7,PIL!A159,IF('Verifica delle armature scelte'!$E$2=8,PIL!A183,IF('Verifica delle armature scelte'!$E$2=9,PIL!A207,IF('Verifica delle armature scelte'!$E$2=10,PIL!A231,IF('Verifica delle armature scelte'!$E$2=11,PIL!A255,IF('Verifica delle armature scelte'!$E$2=12,PIL!A279,IF('Verifica delle armature scelte'!$E$2=13,PIL!A303,IF('Verifica delle armature scelte'!$E$2=14,PIL!A327,IF('Verifica delle armature scelte'!$E$2=15,PIL!A351,IF('Verifica delle armature scelte'!$E$2=16,PIL!A375,IF('Verifica delle armature scelte'!$E$2=17,PIL!A399,IF('Verifica delle armature scelte'!$E$2=18,PIL!A423,IF('Verifica delle armature scelte'!$E$2=19,PIL!A447,IF('Verifica delle armature scelte'!$E$2=20,PIL!A471,IF('Verifica delle armature scelte'!$E$2=21,PIL!A495,"")))))))))))))))))))))</f>
        <v>2</v>
      </c>
      <c r="J29" s="870">
        <f>IF('Verifica delle armature scelte'!$E$2=1,PIL!B15,IF('Verifica delle armature scelte'!$E$2=2,PIL!B39,IF('Verifica delle armature scelte'!$E$2=3,PIL!B63,IF('Verifica delle armature scelte'!$E$2=4,PIL!B87,IF('Verifica delle armature scelte'!$E$2=5,PIL!B111,IF('Verifica delle armature scelte'!$E$2=6,PIL!B135,IF('Verifica delle armature scelte'!$E$2=7,PIL!B159,IF('Verifica delle armature scelte'!$E$2=8,PIL!B183,IF('Verifica delle armature scelte'!$E$2=9,PIL!B207,IF('Verifica delle armature scelte'!$E$2=10,PIL!B231,IF('Verifica delle armature scelte'!$E$2=11,PIL!B255,IF('Verifica delle armature scelte'!$E$2=12,PIL!B279,IF('Verifica delle armature scelte'!$E$2=13,PIL!B303,IF('Verifica delle armature scelte'!$E$2=14,PIL!B327,IF('Verifica delle armature scelte'!$E$2=15,PIL!B351,IF('Verifica delle armature scelte'!$E$2=16,PIL!B375,IF('Verifica delle armature scelte'!$E$2=17,PIL!B399,IF('Verifica delle armature scelte'!$E$2=18,PIL!B423,IF('Verifica delle armature scelte'!$E$2=19,PIL!B447,IF('Verifica delle armature scelte'!$E$2=20,PIL!B471,IF('Verifica delle armature scelte'!$E$2=21,PIL!B495,"")))))))))))))))))))))</f>
        <v>4</v>
      </c>
      <c r="K29" s="799"/>
      <c r="L29" s="887">
        <f>IF('Verifica delle armature scelte'!$E$2=1,PIL!D15,IF('Verifica delle armature scelte'!$E$2=2,PIL!D39,IF('Verifica delle armature scelte'!$E$2=3,PIL!D63,IF('Verifica delle armature scelte'!$E$2=4,PIL!D87,IF('Verifica delle armature scelte'!$E$2=5,PIL!D111,IF('Verifica delle armature scelte'!$E$2=6,PIL!D135,IF('Verifica delle armature scelte'!$E$2=7,PIL!D159,IF('Verifica delle armature scelte'!$E$2=8,PIL!D183,IF('Verifica delle armature scelte'!$E$2=9,PIL!D207,IF('Verifica delle armature scelte'!$E$2=10,PIL!D231,IF('Verifica delle armature scelte'!$E$2=11,PIL!D255,IF('Verifica delle armature scelte'!$E$2=12,PIL!D279,IF('Verifica delle armature scelte'!$E$2=13,PIL!D303,IF('Verifica delle armature scelte'!$E$2=14,PIL!D327,IF('Verifica delle armature scelte'!$E$2=15,PIL!D351,IF('Verifica delle armature scelte'!$E$2=16,PIL!D375,IF('Verifica delle armature scelte'!$E$2=17,PIL!D399,IF('Verifica delle armature scelte'!$E$2=18,PIL!D423,IF('Verifica delle armature scelte'!$E$2=19,PIL!D447,IF('Verifica delle armature scelte'!$E$2=20,PIL!D471,IF('Verifica delle armature scelte'!$E$2=21,PIL!D495,"")))))))))))))))))))))</f>
        <v>3</v>
      </c>
      <c r="M29" s="904" t="s">
        <v>334</v>
      </c>
      <c r="N29" s="944">
        <f>IF('Verifica delle armature scelte'!$E$2=1,PIL!F15,IF('Verifica delle armature scelte'!$E$2=2,PIL!F39,IF('Verifica delle armature scelte'!$E$2=3,PIL!F63,IF('Verifica delle armature scelte'!$E$2=4,PIL!F87,IF('Verifica delle armature scelte'!$E$2=5,PIL!F111,IF('Verifica delle armature scelte'!$E$2=6,PIL!F135,IF('Verifica delle armature scelte'!$E$2=7,PIL!F159,IF('Verifica delle armature scelte'!$E$2=8,PIL!F183,IF('Verifica delle armature scelte'!$E$2=9,PIL!F207,IF('Verifica delle armature scelte'!$E$2=10,PIL!F231,IF('Verifica delle armature scelte'!$E$2=11,PIL!F255,IF('Verifica delle armature scelte'!$E$2=12,PIL!F279,IF('Verifica delle armature scelte'!$E$2=13,PIL!F303,IF('Verifica delle armature scelte'!$E$2=14,PIL!F327,IF('Verifica delle armature scelte'!$E$2=15,PIL!F351,IF('Verifica delle armature scelte'!$E$2=16,PIL!F375,IF('Verifica delle armature scelte'!$E$2=17,PIL!F399,IF('Verifica delle armature scelte'!$E$2=18,PIL!F423,IF('Verifica delle armature scelte'!$E$2=19,PIL!F447,IF('Verifica delle armature scelte'!$E$2=20,PIL!F471,IF('Verifica delle armature scelte'!$E$2=21,PIL!F495,"")))))))))))))))))))))</f>
        <v>52.067999999999998</v>
      </c>
      <c r="O29" s="800">
        <f>IF('Verifica delle armature scelte'!$E$2=1,PIL!G15,IF('Verifica delle armature scelte'!$E$2=2,PIL!G39,IF('Verifica delle armature scelte'!$E$2=3,PIL!G63,IF('Verifica delle armature scelte'!$E$2=4,PIL!G87,IF('Verifica delle armature scelte'!$E$2=5,PIL!G111,IF('Verifica delle armature scelte'!$E$2=6,PIL!G135,IF('Verifica delle armature scelte'!$E$2=7,PIL!G159,IF('Verifica delle armature scelte'!$E$2=8,PIL!G183,IF('Verifica delle armature scelte'!$E$2=9,PIL!G207,IF('Verifica delle armature scelte'!$E$2=10,PIL!G231,IF('Verifica delle armature scelte'!$E$2=11,PIL!G255,IF('Verifica delle armature scelte'!$E$2=12,PIL!G279,IF('Verifica delle armature scelte'!$E$2=13,PIL!G303,IF('Verifica delle armature scelte'!$E$2=14,PIL!G327,IF('Verifica delle armature scelte'!$E$2=15,PIL!G351,IF('Verifica delle armature scelte'!$E$2=16,PIL!G375,IF('Verifica delle armature scelte'!$E$2=17,PIL!G399,IF('Verifica delle armature scelte'!$E$2=18,PIL!G423,IF('Verifica delle armature scelte'!$E$2=19,PIL!G447,IF('Verifica delle armature scelte'!$E$2=20,PIL!G471,IF('Verifica delle armature scelte'!$E$2=21,PIL!G495,"")))))))))))))))))))))</f>
        <v>32.546999999999997</v>
      </c>
      <c r="P29" s="800">
        <f>IF('Verifica delle armature scelte'!$E$2=1,PIL!H15,IF('Verifica delle armature scelte'!$E$2=2,PIL!H39,IF('Verifica delle armature scelte'!$E$2=3,PIL!H63,IF('Verifica delle armature scelte'!$E$2=4,PIL!H87,IF('Verifica delle armature scelte'!$E$2=5,PIL!H111,IF('Verifica delle armature scelte'!$E$2=6,PIL!H135,IF('Verifica delle armature scelte'!$E$2=7,PIL!H159,IF('Verifica delle armature scelte'!$E$2=8,PIL!H183,IF('Verifica delle armature scelte'!$E$2=9,PIL!H207,IF('Verifica delle armature scelte'!$E$2=10,PIL!H231,IF('Verifica delle armature scelte'!$E$2=11,PIL!H255,IF('Verifica delle armature scelte'!$E$2=12,PIL!H279,IF('Verifica delle armature scelte'!$E$2=13,PIL!H303,IF('Verifica delle armature scelte'!$E$2=14,PIL!H327,IF('Verifica delle armature scelte'!$E$2=15,PIL!H351,IF('Verifica delle armature scelte'!$E$2=16,PIL!H375,IF('Verifica delle armature scelte'!$E$2=17,PIL!H399,IF('Verifica delle armature scelte'!$E$2=18,PIL!H423,IF('Verifica delle armature scelte'!$E$2=19,PIL!H447,IF('Verifica delle armature scelte'!$E$2=20,PIL!H471,IF('Verifica delle armature scelte'!$E$2=21,PIL!H495,"")))))))))))))))))))))</f>
        <v>-88.566000000000003</v>
      </c>
      <c r="Q29" s="800">
        <f>IF('Verifica delle armature scelte'!$E$2=1,PIL!I15,IF('Verifica delle armature scelte'!$E$2=2,PIL!I39,IF('Verifica delle armature scelte'!$E$2=3,PIL!I63,IF('Verifica delle armature scelte'!$E$2=4,PIL!I87,IF('Verifica delle armature scelte'!$E$2=5,PIL!I111,IF('Verifica delle armature scelte'!$E$2=6,PIL!I135,IF('Verifica delle armature scelte'!$E$2=7,PIL!I159,IF('Verifica delle armature scelte'!$E$2=8,PIL!I183,IF('Verifica delle armature scelte'!$E$2=9,PIL!I207,IF('Verifica delle armature scelte'!$E$2=10,PIL!I231,IF('Verifica delle armature scelte'!$E$2=11,PIL!I255,IF('Verifica delle armature scelte'!$E$2=12,PIL!I279,IF('Verifica delle armature scelte'!$E$2=13,PIL!I303,IF('Verifica delle armature scelte'!$E$2=14,PIL!I327,IF('Verifica delle armature scelte'!$E$2=15,PIL!I351,IF('Verifica delle armature scelte'!$E$2=16,PIL!I375,IF('Verifica delle armature scelte'!$E$2=17,PIL!I399,IF('Verifica delle armature scelte'!$E$2=18,PIL!I423,IF('Verifica delle armature scelte'!$E$2=19,PIL!I447,IF('Verifica delle armature scelte'!$E$2=20,PIL!I471,IF('Verifica delle armature scelte'!$E$2=21,PIL!I495,"")))))))))))))))))))))</f>
        <v>5.2229999999999999</v>
      </c>
      <c r="R29" s="800">
        <f>IF('Verifica delle armature scelte'!$E$2=1,PIL!J15,IF('Verifica delle armature scelte'!$E$2=2,PIL!J39,IF('Verifica delle armature scelte'!$E$2=3,PIL!J63,IF('Verifica delle armature scelte'!$E$2=4,PIL!J87,IF('Verifica delle armature scelte'!$E$2=5,PIL!J111,IF('Verifica delle armature scelte'!$E$2=6,PIL!J135,IF('Verifica delle armature scelte'!$E$2=7,PIL!J159,IF('Verifica delle armature scelte'!$E$2=8,PIL!J183,IF('Verifica delle armature scelte'!$E$2=9,PIL!J207,IF('Verifica delle armature scelte'!$E$2=10,PIL!J231,IF('Verifica delle armature scelte'!$E$2=11,PIL!J255,IF('Verifica delle armature scelte'!$E$2=12,PIL!J279,IF('Verifica delle armature scelte'!$E$2=13,PIL!J303,IF('Verifica delle armature scelte'!$E$2=14,PIL!J327,IF('Verifica delle armature scelte'!$E$2=15,PIL!J351,IF('Verifica delle armature scelte'!$E$2=16,PIL!J375,IF('Verifica delle armature scelte'!$E$2=17,PIL!J399,IF('Verifica delle armature scelte'!$E$2=18,PIL!J423,IF('Verifica delle armature scelte'!$E$2=19,PIL!J447,IF('Verifica delle armature scelte'!$E$2=20,PIL!J471,IF('Verifica delle armature scelte'!$E$2=21,PIL!J495,"")))))))))))))))))))))</f>
        <v>-4.117</v>
      </c>
      <c r="S29" s="820">
        <f>IF('Verifica delle armature scelte'!$E$2=1,PIL!K15,IF('Verifica delle armature scelte'!$E$2=2,PIL!K39,IF('Verifica delle armature scelte'!$E$2=3,PIL!K63,IF('Verifica delle armature scelte'!$E$2=4,PIL!K87,IF('Verifica delle armature scelte'!$E$2=5,PIL!K111,IF('Verifica delle armature scelte'!$E$2=6,PIL!K135,IF('Verifica delle armature scelte'!$E$2=7,PIL!K159,IF('Verifica delle armature scelte'!$E$2=8,PIL!K183,IF('Verifica delle armature scelte'!$E$2=9,PIL!K207,IF('Verifica delle armature scelte'!$E$2=10,PIL!K231,IF('Verifica delle armature scelte'!$E$2=11,PIL!K255,IF('Verifica delle armature scelte'!$E$2=12,PIL!K279,IF('Verifica delle armature scelte'!$E$2=13,PIL!K303,IF('Verifica delle armature scelte'!$E$2=14,PIL!K327,IF('Verifica delle armature scelte'!$E$2=15,PIL!K351,IF('Verifica delle armature scelte'!$E$2=16,PIL!K375,IF('Verifica delle armature scelte'!$E$2=17,PIL!K399,IF('Verifica delle armature scelte'!$E$2=18,PIL!K423,IF('Verifica delle armature scelte'!$E$2=19,PIL!K447,IF('Verifica delle armature scelte'!$E$2=20,PIL!K471,IF('Verifica delle armature scelte'!$E$2=21,PIL!K495,"")))))))))))))))))))))</f>
        <v>-4.6230000000000002</v>
      </c>
      <c r="T29" s="923">
        <f t="shared" ref="T29:U31" si="206">(ABS(P29)+ABS(R29))*SIGN(P29)</f>
        <v>-92.683000000000007</v>
      </c>
      <c r="U29" s="800">
        <f t="shared" si="206"/>
        <v>9.8460000000000001</v>
      </c>
      <c r="V29" s="800">
        <f t="shared" ref="V29:V31" si="207">(ABS(T29)+0.3*ABS(U29))*SIGN(T29)</f>
        <v>-95.636800000000008</v>
      </c>
      <c r="W29" s="800">
        <f t="shared" ref="W29:W31" si="208">(ABS(U29)+0.3*ABS(T29))*SIGN(U29)</f>
        <v>37.6509</v>
      </c>
      <c r="X29" s="800">
        <f t="shared" ref="X29:X31" si="209">O29+V29</f>
        <v>-63.089800000000011</v>
      </c>
      <c r="Y29" s="800">
        <f t="shared" ref="Y29:Y30" si="210">O29-V29</f>
        <v>128.18380000000002</v>
      </c>
      <c r="Z29" s="800">
        <f t="shared" ref="Z29:Z30" si="211">O29+W29</f>
        <v>70.197900000000004</v>
      </c>
      <c r="AA29" s="820">
        <f t="shared" ref="AA29:AA31" si="212">O29-W29</f>
        <v>-5.103900000000003</v>
      </c>
      <c r="AB29" s="1515"/>
      <c r="AC29" s="994" t="str">
        <f>M28</f>
        <v>M_testa_y</v>
      </c>
      <c r="AD29" s="271">
        <f t="shared" ref="AD29:AI29" si="213">N28</f>
        <v>-51.957000000000001</v>
      </c>
      <c r="AE29" s="271">
        <f t="shared" si="213"/>
        <v>-32.478999999999999</v>
      </c>
      <c r="AF29" s="271">
        <f t="shared" si="213"/>
        <v>86.552000000000007</v>
      </c>
      <c r="AG29" s="271">
        <f t="shared" si="213"/>
        <v>-5.0289999999999999</v>
      </c>
      <c r="AH29" s="271">
        <f t="shared" si="213"/>
        <v>4.0270000000000001</v>
      </c>
      <c r="AI29" s="995">
        <f t="shared" si="213"/>
        <v>4.4969999999999999</v>
      </c>
      <c r="AJ29" s="781"/>
      <c r="AK29" s="1476"/>
      <c r="AL29" s="994" t="str">
        <f>AC29</f>
        <v>M_testa_y</v>
      </c>
      <c r="AM29" s="271">
        <f>AD29-(AD29-AD33)/$C34*$C31</f>
        <v>-40.924045454545457</v>
      </c>
      <c r="AN29" s="271">
        <f t="shared" ref="AN29:AR29" si="214">AE29-(AE29-AE33)/$C34*$C31</f>
        <v>-25.582303030303031</v>
      </c>
      <c r="AO29" s="271">
        <f t="shared" si="214"/>
        <v>67.978878787878799</v>
      </c>
      <c r="AP29" s="271">
        <f t="shared" si="214"/>
        <v>-3.9416666666666664</v>
      </c>
      <c r="AQ29" s="271">
        <f t="shared" si="214"/>
        <v>3.1632424242424242</v>
      </c>
      <c r="AR29" s="995">
        <f t="shared" si="214"/>
        <v>3.5297272727272726</v>
      </c>
      <c r="AS29" s="944">
        <f t="shared" ref="AS29:AT30" si="215">(ABS(AO29)+ABS(AQ29))*SIGN(AO29)</f>
        <v>71.142121212121225</v>
      </c>
      <c r="AT29" s="800">
        <f t="shared" si="215"/>
        <v>-7.4713939393939395</v>
      </c>
      <c r="AU29" s="800">
        <f t="shared" ref="AU29:AU30" si="216">(ABS(AS29)+0.3*ABS(AT29))*SIGN(AS29)</f>
        <v>73.383539393939401</v>
      </c>
      <c r="AV29" s="800">
        <f t="shared" ref="AV29:AV30" si="217">(ABS(AT29)+0.3*ABS(AS29))*SIGN(AT29)</f>
        <v>-28.814030303030307</v>
      </c>
      <c r="AW29" s="800">
        <f t="shared" ref="AW29:AW30" si="218">AN29+AU29</f>
        <v>47.80123636363637</v>
      </c>
      <c r="AX29" s="800">
        <f t="shared" ref="AX29:AX30" si="219">AN29-AU29</f>
        <v>-98.965842424242425</v>
      </c>
      <c r="AY29" s="800">
        <f t="shared" ref="AY29:AY30" si="220">AN29+AV29</f>
        <v>-54.396333333333338</v>
      </c>
      <c r="AZ29" s="820">
        <f t="shared" ref="AZ29:AZ30" si="221">AN29-AV29</f>
        <v>3.2317272727272766</v>
      </c>
      <c r="BA29" s="1550"/>
      <c r="BB29" s="1132" t="str">
        <f t="shared" ref="BB29:BC30" si="222">AL29</f>
        <v>M_testa_y</v>
      </c>
      <c r="BC29" s="1118">
        <f t="shared" si="222"/>
        <v>-40.924045454545457</v>
      </c>
      <c r="BD29" s="1042">
        <f t="shared" ref="BD29:BD30" si="223">AW29</f>
        <v>47.80123636363637</v>
      </c>
      <c r="BE29" s="1042">
        <f t="shared" si="203"/>
        <v>-98.965842424242425</v>
      </c>
      <c r="BF29" s="1118">
        <f t="shared" si="203"/>
        <v>-54.396333333333338</v>
      </c>
      <c r="BG29" s="50">
        <f t="shared" si="203"/>
        <v>3.2317272727272766</v>
      </c>
      <c r="BI29" s="1016">
        <f>IF($L28=6,$X$58,IF($L28=5,$X$60,IF($L28=4,$X$62,IF($L28=3,$X$64,IF($L28=2,$X$66,"errore")))))</f>
        <v>148.16412698841805</v>
      </c>
      <c r="BK29" s="1090">
        <f t="shared" ref="BK29:BK30" si="224">BC29</f>
        <v>-40.924045454545457</v>
      </c>
      <c r="BL29" s="1087">
        <f>MAX(ABS(BD29),$BI29)</f>
        <v>148.16412698841805</v>
      </c>
      <c r="BM29" s="1042">
        <f>MAX(ABS(BE29),$BI29)</f>
        <v>148.16412698841805</v>
      </c>
      <c r="BN29" s="1118">
        <f>MAX(ABS(BF29),0.3*$BI29)</f>
        <v>54.396333333333338</v>
      </c>
      <c r="BO29" s="50">
        <f>MAX(ABS(BG29),0.3*$BI29)</f>
        <v>44.449238096525413</v>
      </c>
      <c r="BP29" s="2"/>
      <c r="BQ29" s="47" t="s">
        <v>387</v>
      </c>
      <c r="BR29" s="734">
        <f>0.12*BR30*E30/100</f>
        <v>122.42880000000001</v>
      </c>
      <c r="BS29" s="2"/>
      <c r="BT29" s="1125" t="s">
        <v>394</v>
      </c>
      <c r="BU29" s="700">
        <f>$BR29*(1-((0.48*$BR30-ABS(BK30))/(0.48*$BR30))^2)</f>
        <v>91.328700148721325</v>
      </c>
      <c r="BV29" s="700">
        <f t="shared" ref="BV29:BY29" si="225">$BR29*(1-((0.48*$BR30-ABS(BL30))/(0.48*$BR30))^2)</f>
        <v>35.290568163255728</v>
      </c>
      <c r="BW29" s="700">
        <f t="shared" si="225"/>
        <v>90.889149366970642</v>
      </c>
      <c r="BX29" s="700">
        <f t="shared" si="225"/>
        <v>12.499833176215423</v>
      </c>
      <c r="BY29" s="735">
        <f t="shared" si="225"/>
        <v>102.48273396468801</v>
      </c>
      <c r="BZ29" s="1129" t="s">
        <v>392</v>
      </c>
      <c r="CA29" s="700">
        <f>IF((ABS(BK29)-BU29)/(($E30-2*$G30)*$DD$57)*1000&lt;0,0,(ABS(BK29)-BU29)/(($E30-2*$G30)*$DD$57)*1000)</f>
        <v>0</v>
      </c>
      <c r="CB29" s="700">
        <f>IF((ABS(BL29)-BV29)/(($E30-2*$G30)*$DD$57)*1000&lt;0,0,(ABS(BL29)-BV29)/(($E30-2*$G30)*$DD$57)*1000)</f>
        <v>13.111720700829672</v>
      </c>
      <c r="CC29" s="700">
        <f>IF((ABS(BM29)-BW29)/(($E30-2*$G30)*$DD$57)*1000&lt;0,0,(ABS(BM29)-BW29)/(($E30-2*$G30)*$DD$57)*1000)</f>
        <v>6.6532278908820714</v>
      </c>
      <c r="CD29" s="700">
        <f>IF((ABS(BN29)-BX29)/(($E30-2*$G30)*$DD$57)*1000&lt;0,0,(ABS(BN29)-BX29)/(($E30-2*$G30)*$DD$57)*1000)</f>
        <v>4.8668192455356163</v>
      </c>
      <c r="CE29" s="735">
        <f>IF((ABS(BO29)-BY29)/(($E30-2*$G30)*$DD$57)*1000&lt;0,0,(ABS(BO29)-BY29)/(($E30-2*$G30)*$DD$57)*1000)</f>
        <v>0</v>
      </c>
      <c r="CF29" s="2"/>
      <c r="CG29" s="692">
        <f>MAX(CA29:CE29)</f>
        <v>13.111720700829672</v>
      </c>
      <c r="CH29" s="2"/>
      <c r="CI29" s="2"/>
      <c r="CJ29" s="2"/>
      <c r="CK29" s="705">
        <v>20</v>
      </c>
      <c r="CL29" s="2"/>
      <c r="CM29" s="1128">
        <v>16</v>
      </c>
      <c r="CN29" s="1063">
        <v>20</v>
      </c>
      <c r="CO29" s="2"/>
      <c r="CP29" s="1416" t="s">
        <v>396</v>
      </c>
      <c r="CQ29" s="1416"/>
      <c r="CR29" s="1416"/>
      <c r="CS29" s="1416"/>
      <c r="CT29" s="2"/>
      <c r="CU29" s="2"/>
      <c r="CV29" s="2"/>
      <c r="CW29" s="1133" t="s">
        <v>399</v>
      </c>
      <c r="CX29" s="1116">
        <f>CU31*(E30-2*G30)*$DD$57/1000</f>
        <v>135.22357258846546</v>
      </c>
      <c r="CY29" s="2"/>
      <c r="CZ29" s="1133" t="s">
        <v>401</v>
      </c>
      <c r="DA29" s="1116">
        <f>($BR29+$CX29)*(1-(ABS((0.48*$BR30-ABS(BK30))/(0.48*$BR30+$CX30))^$CX31))</f>
        <v>218.71071255383211</v>
      </c>
      <c r="DB29" s="1116">
        <f t="shared" ref="DB29:DE29" si="226">($BR29+$CX29)*(1-(ABS((0.48*$BR30-ABS(BL30))/(0.48*$BR30+$CX30))^$CX31))</f>
        <v>167.31194043109628</v>
      </c>
      <c r="DC29" s="1116">
        <f t="shared" si="226"/>
        <v>218.2617505046986</v>
      </c>
      <c r="DD29" s="1116">
        <f t="shared" si="226"/>
        <v>148.43329845831855</v>
      </c>
      <c r="DE29" s="1116">
        <f t="shared" si="226"/>
        <v>230.55962525021931</v>
      </c>
      <c r="DF29" s="1104"/>
      <c r="DG29" s="2"/>
      <c r="DH29" s="1247">
        <f>DA28+DA24</f>
        <v>1035.2051725904937</v>
      </c>
      <c r="DI29" s="1247">
        <f t="shared" ref="DI29:DL29" si="227">DB28+DB24</f>
        <v>817.36553595331713</v>
      </c>
      <c r="DJ29" s="1247">
        <f t="shared" si="227"/>
        <v>1025.3410547108479</v>
      </c>
      <c r="DK29" s="1247">
        <f t="shared" si="227"/>
        <v>742.59461727168309</v>
      </c>
      <c r="DL29" s="1247">
        <f t="shared" si="227"/>
        <v>1077.0423053003196</v>
      </c>
      <c r="DN29" s="1102" t="s">
        <v>417</v>
      </c>
      <c r="DO29" s="1120">
        <v>1.1000000000000001</v>
      </c>
      <c r="DS29" s="1083"/>
      <c r="DU29" s="1083"/>
      <c r="DV29" s="483" t="s">
        <v>424</v>
      </c>
      <c r="DW29" s="1154">
        <f>MAX(E30:F30)</f>
        <v>80</v>
      </c>
      <c r="DX29" s="483" t="s">
        <v>428</v>
      </c>
      <c r="DY29" s="1154">
        <f>MIN(E30:F30)</f>
        <v>30</v>
      </c>
      <c r="DZ29" s="2"/>
      <c r="EA29" s="1164" t="s">
        <v>143</v>
      </c>
      <c r="EB29" s="1153">
        <f>DV33</f>
        <v>80</v>
      </c>
      <c r="EC29" s="1167" t="s">
        <v>432</v>
      </c>
      <c r="ED29" s="2"/>
      <c r="EE29" s="647" t="s">
        <v>434</v>
      </c>
      <c r="EF29" s="2">
        <v>1.2</v>
      </c>
      <c r="EG29" s="4">
        <f>IF('Verifica delle armature scelte'!$E$2=1,'MRd travi'!C9,IF('Verifica delle armature scelte'!$E$2=2,MAX(ABS('MRd travi'!E9),ABS('MRd travi'!G9)),IF('Verifica delle armature scelte'!$E$2=3,'MRd travi'!I9,IF('Verifica delle armature scelte'!$E$2=5,MAX(ABS('MRd travi'!N9),ABS('MRd travi'!P9)),IF('Verifica delle armature scelte'!$E$2=6,MAX(ABS('MRd travi'!R9),ABS('MRd travi'!T9)),IF('Verifica delle armature scelte'!$E$2=11,MAX(ABS('MRd travi'!AI9),ABS('MRd travi'!AK9)),IF('Verifica delle armature scelte'!$E$2=13,MAX(ABS('MRd travi'!AQ9),ABS('MRd travi'!AS9)),IF('Verifica delle armature scelte'!$E$2=17,MAX(ABS('MRd travi'!BD9),ABS('MRd travi'!BF9)),IF('Verifica delle armature scelte'!$E$2=18,MAX(ABS('MRd travi'!BH9),ABS('MRd travi'!BJ9)),IF('Verifica delle armature scelte'!$E$2=19,MAX(ABS('MRd travi'!BL9),ABS('MRd travi'!BN9)),IF('Verifica delle armature scelte'!$E$2=20,MAX(ABS('MRd travi'!BP9),ABS('MRd travi'!BR9)),IF('Verifica delle armature scelte'!$E$2=4,'MRd travi'!BW9,IF('Verifica delle armature scelte'!$E$2=7,MAX(ABS('MRd travi'!CZ9),ABS('MRd travi'!DB9)),IF('Verifica delle armature scelte'!$E$2=8,MAX(ABS('MRd travi'!DM9),ABS('MRd travi'!DO9)),IF('Verifica delle armature scelte'!$E$2=9,MAX(ABS('MRd travi'!DZ9),ABS('MRd travi'!EB9)),IF('Verifica delle armature scelte'!$E$2=10,MAX(ABS('MRd travi'!BY9),ABS('MRd travi'!CA9)),IF('Verifica delle armature scelte'!$E$2=12,MAX(ABS('MRd travi'!CQ9),ABS('MRd travi'!CS9)),IF('Verifica delle armature scelte'!$E$2=14,MAX(ABS('MRd travi'!DQ9),ABS('MRd travi'!DS9)),IF('Verifica delle armature scelte'!$E$2=15,MAX(ABS('MRd travi'!ED9),ABS('MRd travi'!EF9)),IF('Verifica delle armature scelte'!$E$2=16,'MRd travi'!CC9,IF('Verifica delle armature scelte'!$E$2=21,'MRd travi'!EH9,"")))))))))))))))))))))</f>
        <v>-365.10364598885678</v>
      </c>
      <c r="EH29" s="4">
        <f>IF('Verifica delle armature scelte'!$E$2=1,'MRd travi'!C10,IF('Verifica delle armature scelte'!$E$2=2,MAX(ABS('MRd travi'!E10),ABS('MRd travi'!G10)),IF('Verifica delle armature scelte'!$E$2=3,'MRd travi'!I10,IF('Verifica delle armature scelte'!$E$2=5,MAX(ABS('MRd travi'!N10),ABS('MRd travi'!P10)),IF('Verifica delle armature scelte'!$E$2=6,MAX(ABS('MRd travi'!R10),ABS('MRd travi'!T10)),IF('Verifica delle armature scelte'!$E$2=11,MAX(ABS('MRd travi'!AI10),ABS('MRd travi'!AK10)),IF('Verifica delle armature scelte'!$E$2=13,MAX(ABS('MRd travi'!AQ10),ABS('MRd travi'!AS10)),IF('Verifica delle armature scelte'!$E$2=17,MAX(ABS('MRd travi'!BD10),ABS('MRd travi'!BF10)),IF('Verifica delle armature scelte'!$E$2=18,MAX(ABS('MRd travi'!BH10),ABS('MRd travi'!BJ10)),IF('Verifica delle armature scelte'!$E$2=19,MAX(ABS('MRd travi'!BL10),ABS('MRd travi'!BN10)),IF('Verifica delle armature scelte'!$E$2=20,MAX(ABS('MRd travi'!BP10),ABS('MRd travi'!BR10)),IF('Verifica delle armature scelte'!$E$2=4,'MRd travi'!BW10,IF('Verifica delle armature scelte'!$E$2=7,MAX(ABS('MRd travi'!CZ10),ABS('MRd travi'!DB10)),IF('Verifica delle armature scelte'!$E$2=8,MAX(ABS('MRd travi'!DM10),ABS('MRd travi'!DO10)),IF('Verifica delle armature scelte'!$E$2=9,MAX(ABS('MRd travi'!DZ10),ABS('MRd travi'!EB10)),IF('Verifica delle armature scelte'!$E$2=10,MAX(ABS('MRd travi'!BY10),ABS('MRd travi'!CA10)),IF('Verifica delle armature scelte'!$E$2=12,MAX(ABS('MRd travi'!CQ10),ABS('MRd travi'!CS10)),IF('Verifica delle armature scelte'!$E$2=14,MAX(ABS('MRd travi'!DQ10),ABS('MRd travi'!DS10)),IF('Verifica delle armature scelte'!$E$2=15,MAX(ABS('MRd travi'!ED10),ABS('MRd travi'!EF10)),IF('Verifica delle armature scelte'!$E$2=16,'MRd travi'!CC10,IF('Verifica delle armature scelte'!$E$2=21,'MRd travi'!EH10,"")))))))))))))))))))))</f>
        <v>365.10364598885678</v>
      </c>
      <c r="EI29" s="6">
        <f>ABS(EG29)/(0.9*(MAX($E30:$F30)-$G30)*$DD$57)*1000</f>
        <v>13.641125995850418</v>
      </c>
      <c r="EJ29" s="6">
        <f>ABS(EH29)/(0.9*(MAX($E30:$F30)-$G30)*$DD$57)*1000</f>
        <v>13.641125995850418</v>
      </c>
      <c r="EK29" s="6">
        <f>$DD$57</f>
        <v>391.3</v>
      </c>
      <c r="EL29" s="6">
        <f>MAX(ABS(V22),ABS(W22),ABS(W26),ABS(V26))</f>
        <v>128.94140000000002</v>
      </c>
      <c r="EM29" s="4">
        <f>EF29*(EI29+EJ29)*EK29/10-ABS(EL29)</f>
        <v>1152.1240245223044</v>
      </c>
      <c r="EO29" s="2">
        <f>IF(OR($E$2=1,$E$2=2,$E$2=3,$E$2=9,$E$2=15,$E$2=21,$E$2=20,$E$2=19,$E$2=18,$E$2=17,$E$2=16,$E$2=10,$E$2=4,$E$2=5,$E$2=6),0.48,0.6)</f>
        <v>0.48</v>
      </c>
      <c r="EP29" s="2">
        <v>25</v>
      </c>
      <c r="EQ29" s="2">
        <f>EO29*(1-EP29/250)</f>
        <v>0.432</v>
      </c>
      <c r="ER29" s="6">
        <f>$DB$57</f>
        <v>14.17</v>
      </c>
      <c r="ES29" s="2">
        <v>30</v>
      </c>
      <c r="ET29" s="2">
        <f>MAX(E30:F30)-2*G30</f>
        <v>72</v>
      </c>
      <c r="EU29" s="2">
        <f>MAX(ABS(BK34),ABS(BL34),ABS(BM34),ABS(BN34),ABS(BO34))</f>
        <v>989.09969999999998</v>
      </c>
      <c r="EV29" s="3">
        <f>EU29/(ES29*ET29)</f>
        <v>0.45791652777777775</v>
      </c>
      <c r="EW29" s="3">
        <f>EM29/(ES29*ET29)*10</f>
        <v>5.3339075209365934</v>
      </c>
      <c r="EX29" s="3">
        <f>EV29/ER29*10</f>
        <v>0.32315915862934208</v>
      </c>
      <c r="EY29" s="4">
        <f>EQ29*ER29*ES29*ET29*(1-EX29/EQ29)^0.5/10</f>
        <v>663.68411020966414</v>
      </c>
      <c r="EZ29" s="1542" t="str">
        <f>IF(EM29&lt;EY29,"VERIFICA","NON VERIFICA")</f>
        <v>NON VERIFICA</v>
      </c>
      <c r="FA29" s="1542"/>
      <c r="FB29" s="2">
        <v>1.2</v>
      </c>
      <c r="FC29" s="2">
        <f>FB29*ES29*ET29*(1+EU29/(FB29*ES29*ET29/10))^0.5/10</f>
        <v>568.82271600209492</v>
      </c>
      <c r="FD29" s="1512" t="str">
        <f>IF(EM29&lt;FC29,"VERIFICA","NON VERIFICA_necessarie staffe di contenimento")</f>
        <v>NON VERIFICA_necessarie staffe di contenimento</v>
      </c>
      <c r="FE29" s="1512"/>
      <c r="FF29" s="1512"/>
      <c r="FG29" s="1512"/>
      <c r="FH29" s="2">
        <f>C30-2*G30</f>
        <v>62</v>
      </c>
      <c r="FI29" s="4">
        <f>ES29*FH29/EK29*(EW29^2/(FB29+EX29*ES29-FB29))</f>
        <v>13.949425961123497</v>
      </c>
      <c r="FJ29" s="2"/>
      <c r="FK29" s="2">
        <f>2.01*2</f>
        <v>4.0199999999999996</v>
      </c>
      <c r="FL29" s="2"/>
      <c r="FM29" s="2">
        <f>2.01*FL29</f>
        <v>0</v>
      </c>
      <c r="FN29" s="2"/>
      <c r="FO29" s="4">
        <f>FI29-FK29-FM29</f>
        <v>9.9294259611234974</v>
      </c>
      <c r="FP29" s="2"/>
      <c r="FQ29" s="2">
        <v>2</v>
      </c>
      <c r="FR29" s="2">
        <f>$FR$5</f>
        <v>8</v>
      </c>
      <c r="FS29" s="6">
        <f>(FR29/10)^2*3.14/4*FQ29</f>
        <v>1.0048000000000001</v>
      </c>
      <c r="FT29" s="2"/>
      <c r="FU29" s="1104">
        <f>CEILING(FO29/FS29,1)</f>
        <v>10</v>
      </c>
    </row>
    <row r="30" spans="2:177" ht="21" customHeight="1" thickBot="1" x14ac:dyDescent="0.35">
      <c r="B30" s="1115" t="s">
        <v>205</v>
      </c>
      <c r="C30" s="527">
        <v>70</v>
      </c>
      <c r="D30" s="1115" t="s">
        <v>122</v>
      </c>
      <c r="E30" s="1014">
        <f>IF(OR('Verifica delle armature scelte'!$E$2=1,'Verifica delle armature scelte'!$E$2=2,'Verifica delle armature scelte'!$E$2=3,'Verifica delle armature scelte'!$E$2=5,'Verifica delle armature scelte'!$E$2=6,'Verifica delle armature scelte'!$E$2=11,'Verifica delle armature scelte'!$E$2=13,'Verifica delle armature scelte'!$E$2=17,'Verifica delle armature scelte'!$E$2=18,'Verifica delle armature scelte'!$E$2=19,'Verifica delle armature scelte'!$E$2=20),AB65,AB64)</f>
        <v>30</v>
      </c>
      <c r="F30" s="1050">
        <f>IF(OR('Verifica delle armature scelte'!$E$2=1,'Verifica delle armature scelte'!$E$2=2,'Verifica delle armature scelte'!$E$2=3,'Verifica delle armature scelte'!$E$2=5,'Verifica delle armature scelte'!$E$2=6,'Verifica delle armature scelte'!$E$2=11,'Verifica delle armature scelte'!$E$2=13,'Verifica delle armature scelte'!$E$2=17,'Verifica delle armature scelte'!$E$2=18,'Verifica delle armature scelte'!$E$2=19,'Verifica delle armature scelte'!$E$2=20),AB64,AB65)</f>
        <v>80</v>
      </c>
      <c r="G30" s="725">
        <v>4</v>
      </c>
      <c r="I30" s="819">
        <f>IF('Verifica delle armature scelte'!$E$2=1,PIL!A16,IF('Verifica delle armature scelte'!$E$2=2,PIL!A40,IF('Verifica delle armature scelte'!$E$2=3,PIL!A64,IF('Verifica delle armature scelte'!$E$2=4,PIL!A88,IF('Verifica delle armature scelte'!$E$2=5,PIL!A112,IF('Verifica delle armature scelte'!$E$2=6,PIL!A136,IF('Verifica delle armature scelte'!$E$2=7,PIL!A160,IF('Verifica delle armature scelte'!$E$2=8,PIL!A184,IF('Verifica delle armature scelte'!$E$2=9,PIL!A208,IF('Verifica delle armature scelte'!$E$2=10,PIL!A232,IF('Verifica delle armature scelte'!$E$2=11,PIL!A256,IF('Verifica delle armature scelte'!$E$2=12,PIL!A280,IF('Verifica delle armature scelte'!$E$2=13,PIL!A304,IF('Verifica delle armature scelte'!$E$2=14,PIL!A328,IF('Verifica delle armature scelte'!$E$2=15,PIL!A352,IF('Verifica delle armature scelte'!$E$2=16,PIL!A376,IF('Verifica delle armature scelte'!$E$2=17,PIL!A400,IF('Verifica delle armature scelte'!$E$2=18,PIL!A424,IF('Verifica delle armature scelte'!$E$2=19,PIL!A448,IF('Verifica delle armature scelte'!$E$2=20,PIL!A472,IF('Verifica delle armature scelte'!$E$2=21,PIL!A496,"")))))))))))))))))))))</f>
        <v>2</v>
      </c>
      <c r="J30" s="870">
        <f>IF('Verifica delle armature scelte'!$E$2=1,PIL!B16,IF('Verifica delle armature scelte'!$E$2=2,PIL!B40,IF('Verifica delle armature scelte'!$E$2=3,PIL!B64,IF('Verifica delle armature scelte'!$E$2=4,PIL!B88,IF('Verifica delle armature scelte'!$E$2=5,PIL!B112,IF('Verifica delle armature scelte'!$E$2=6,PIL!B136,IF('Verifica delle armature scelte'!$E$2=7,PIL!B160,IF('Verifica delle armature scelte'!$E$2=8,PIL!B184,IF('Verifica delle armature scelte'!$E$2=9,PIL!B208,IF('Verifica delle armature scelte'!$E$2=10,PIL!B232,IF('Verifica delle armature scelte'!$E$2=11,PIL!B256,IF('Verifica delle armature scelte'!$E$2=12,PIL!B280,IF('Verifica delle armature scelte'!$E$2=13,PIL!B304,IF('Verifica delle armature scelte'!$E$2=14,PIL!B328,IF('Verifica delle armature scelte'!$E$2=15,PIL!B352,IF('Verifica delle armature scelte'!$E$2=16,PIL!B376,IF('Verifica delle armature scelte'!$E$2=17,PIL!B400,IF('Verifica delle armature scelte'!$E$2=18,PIL!B424,IF('Verifica delle armature scelte'!$E$2=19,PIL!B448,IF('Verifica delle armature scelte'!$E$2=20,PIL!B472,IF('Verifica delle armature scelte'!$E$2=21,PIL!B496,"")))))))))))))))))))))</f>
        <v>4</v>
      </c>
      <c r="K30" s="799"/>
      <c r="L30" s="887">
        <f>IF('Verifica delle armature scelte'!$E$2=1,PIL!D16,IF('Verifica delle armature scelte'!$E$2=2,PIL!D40,IF('Verifica delle armature scelte'!$E$2=3,PIL!D64,IF('Verifica delle armature scelte'!$E$2=4,PIL!D88,IF('Verifica delle armature scelte'!$E$2=5,PIL!D112,IF('Verifica delle armature scelte'!$E$2=6,PIL!D136,IF('Verifica delle armature scelte'!$E$2=7,PIL!D160,IF('Verifica delle armature scelte'!$E$2=8,PIL!D184,IF('Verifica delle armature scelte'!$E$2=9,PIL!D208,IF('Verifica delle armature scelte'!$E$2=10,PIL!D232,IF('Verifica delle armature scelte'!$E$2=11,PIL!D256,IF('Verifica delle armature scelte'!$E$2=12,PIL!D280,IF('Verifica delle armature scelte'!$E$2=13,PIL!D304,IF('Verifica delle armature scelte'!$E$2=14,PIL!D328,IF('Verifica delle armature scelte'!$E$2=15,PIL!D352,IF('Verifica delle armature scelte'!$E$2=16,PIL!D376,IF('Verifica delle armature scelte'!$E$2=17,PIL!D400,IF('Verifica delle armature scelte'!$E$2=18,PIL!D424,IF('Verifica delle armature scelte'!$E$2=19,PIL!D448,IF('Verifica delle armature scelte'!$E$2=20,PIL!D472,IF('Verifica delle armature scelte'!$E$2=21,PIL!D496,"")))))))))))))))))))))</f>
        <v>3</v>
      </c>
      <c r="M30" s="904" t="s">
        <v>22</v>
      </c>
      <c r="N30" s="944">
        <f>IF('Verifica delle armature scelte'!$E$2=1,PIL!F16,IF('Verifica delle armature scelte'!$E$2=2,PIL!F40,IF('Verifica delle armature scelte'!$E$2=3,PIL!F64,IF('Verifica delle armature scelte'!$E$2=4,PIL!F88,IF('Verifica delle armature scelte'!$E$2=5,PIL!F112,IF('Verifica delle armature scelte'!$E$2=6,PIL!F136,IF('Verifica delle armature scelte'!$E$2=7,PIL!F160,IF('Verifica delle armature scelte'!$E$2=8,PIL!F184,IF('Verifica delle armature scelte'!$E$2=9,PIL!F208,IF('Verifica delle armature scelte'!$E$2=10,PIL!F232,IF('Verifica delle armature scelte'!$E$2=11,PIL!F256,IF('Verifica delle armature scelte'!$E$2=12,PIL!F280,IF('Verifica delle armature scelte'!$E$2=13,PIL!F304,IF('Verifica delle armature scelte'!$E$2=14,PIL!F328,IF('Verifica delle armature scelte'!$E$2=15,PIL!F352,IF('Verifica delle armature scelte'!$E$2=16,PIL!F376,IF('Verifica delle armature scelte'!$E$2=17,PIL!F400,IF('Verifica delle armature scelte'!$E$2=18,PIL!F424,IF('Verifica delle armature scelte'!$E$2=19,PIL!F448,IF('Verifica delle armature scelte'!$E$2=20,PIL!F472,IF('Verifica delle armature scelte'!$E$2=21,PIL!F496,"")))))))))))))))))))))</f>
        <v>-31.523</v>
      </c>
      <c r="O30" s="800">
        <f>IF('Verifica delle armature scelte'!$E$2=1,PIL!G16,IF('Verifica delle armature scelte'!$E$2=2,PIL!G40,IF('Verifica delle armature scelte'!$E$2=3,PIL!G64,IF('Verifica delle armature scelte'!$E$2=4,PIL!G88,IF('Verifica delle armature scelte'!$E$2=5,PIL!G112,IF('Verifica delle armature scelte'!$E$2=6,PIL!G136,IF('Verifica delle armature scelte'!$E$2=7,PIL!G160,IF('Verifica delle armature scelte'!$E$2=8,PIL!G184,IF('Verifica delle armature scelte'!$E$2=9,PIL!G208,IF('Verifica delle armature scelte'!$E$2=10,PIL!G232,IF('Verifica delle armature scelte'!$E$2=11,PIL!G256,IF('Verifica delle armature scelte'!$E$2=12,PIL!G280,IF('Verifica delle armature scelte'!$E$2=13,PIL!G304,IF('Verifica delle armature scelte'!$E$2=14,PIL!G328,IF('Verifica delle armature scelte'!$E$2=15,PIL!G352,IF('Verifica delle armature scelte'!$E$2=16,PIL!G376,IF('Verifica delle armature scelte'!$E$2=17,PIL!G400,IF('Verifica delle armature scelte'!$E$2=18,PIL!G424,IF('Verifica delle armature scelte'!$E$2=19,PIL!G448,IF('Verifica delle armature scelte'!$E$2=20,PIL!G472,IF('Verifica delle armature scelte'!$E$2=21,PIL!G496,"")))))))))))))))))))))</f>
        <v>-19.704999999999998</v>
      </c>
      <c r="P30" s="800">
        <f>IF('Verifica delle armature scelte'!$E$2=1,PIL!H16,IF('Verifica delle armature scelte'!$E$2=2,PIL!H40,IF('Verifica delle armature scelte'!$E$2=3,PIL!H64,IF('Verifica delle armature scelte'!$E$2=4,PIL!H88,IF('Verifica delle armature scelte'!$E$2=5,PIL!H112,IF('Verifica delle armature scelte'!$E$2=6,PIL!H136,IF('Verifica delle armature scelte'!$E$2=7,PIL!H160,IF('Verifica delle armature scelte'!$E$2=8,PIL!H184,IF('Verifica delle armature scelte'!$E$2=9,PIL!H208,IF('Verifica delle armature scelte'!$E$2=10,PIL!H232,IF('Verifica delle armature scelte'!$E$2=11,PIL!H256,IF('Verifica delle armature scelte'!$E$2=12,PIL!H280,IF('Verifica delle armature scelte'!$E$2=13,PIL!H304,IF('Verifica delle armature scelte'!$E$2=14,PIL!H328,IF('Verifica delle armature scelte'!$E$2=15,PIL!H352,IF('Verifica delle armature scelte'!$E$2=16,PIL!H376,IF('Verifica delle armature scelte'!$E$2=17,PIL!H400,IF('Verifica delle armature scelte'!$E$2=18,PIL!H424,IF('Verifica delle armature scelte'!$E$2=19,PIL!H448,IF('Verifica delle armature scelte'!$E$2=20,PIL!H472,IF('Verifica delle armature scelte'!$E$2=21,PIL!H496,"")))))))))))))))))))))</f>
        <v>53.064</v>
      </c>
      <c r="Q30" s="800">
        <f>IF('Verifica delle armature scelte'!$E$2=1,PIL!I16,IF('Verifica delle armature scelte'!$E$2=2,PIL!I40,IF('Verifica delle armature scelte'!$E$2=3,PIL!I64,IF('Verifica delle armature scelte'!$E$2=4,PIL!I88,IF('Verifica delle armature scelte'!$E$2=5,PIL!I112,IF('Verifica delle armature scelte'!$E$2=6,PIL!I136,IF('Verifica delle armature scelte'!$E$2=7,PIL!I160,IF('Verifica delle armature scelte'!$E$2=8,PIL!I184,IF('Verifica delle armature scelte'!$E$2=9,PIL!I208,IF('Verifica delle armature scelte'!$E$2=10,PIL!I232,IF('Verifica delle armature scelte'!$E$2=11,PIL!I256,IF('Verifica delle armature scelte'!$E$2=12,PIL!I280,IF('Verifica delle armature scelte'!$E$2=13,PIL!I304,IF('Verifica delle armature scelte'!$E$2=14,PIL!I328,IF('Verifica delle armature scelte'!$E$2=15,PIL!I352,IF('Verifica delle armature scelte'!$E$2=16,PIL!I376,IF('Verifica delle armature scelte'!$E$2=17,PIL!I400,IF('Verifica delle armature scelte'!$E$2=18,PIL!I424,IF('Verifica delle armature scelte'!$E$2=19,PIL!I448,IF('Verifica delle armature scelte'!$E$2=20,PIL!I472,IF('Verifica delle armature scelte'!$E$2=21,PIL!I496,"")))))))))))))))))))))</f>
        <v>-3.1070000000000002</v>
      </c>
      <c r="R30" s="800">
        <f>IF('Verifica delle armature scelte'!$E$2=1,PIL!J16,IF('Verifica delle armature scelte'!$E$2=2,PIL!J40,IF('Verifica delle armature scelte'!$E$2=3,PIL!J64,IF('Verifica delle armature scelte'!$E$2=4,PIL!J88,IF('Verifica delle armature scelte'!$E$2=5,PIL!J112,IF('Verifica delle armature scelte'!$E$2=6,PIL!J136,IF('Verifica delle armature scelte'!$E$2=7,PIL!J160,IF('Verifica delle armature scelte'!$E$2=8,PIL!J184,IF('Verifica delle armature scelte'!$E$2=9,PIL!J208,IF('Verifica delle armature scelte'!$E$2=10,PIL!J232,IF('Verifica delle armature scelte'!$E$2=11,PIL!J256,IF('Verifica delle armature scelte'!$E$2=12,PIL!J280,IF('Verifica delle armature scelte'!$E$2=13,PIL!J304,IF('Verifica delle armature scelte'!$E$2=14,PIL!J328,IF('Verifica delle armature scelte'!$E$2=15,PIL!J352,IF('Verifica delle armature scelte'!$E$2=16,PIL!J376,IF('Verifica delle armature scelte'!$E$2=17,PIL!J400,IF('Verifica delle armature scelte'!$E$2=18,PIL!J424,IF('Verifica delle armature scelte'!$E$2=19,PIL!J448,IF('Verifica delle armature scelte'!$E$2=20,PIL!J472,IF('Verifica delle armature scelte'!$E$2=21,PIL!J496,"")))))))))))))))))))))</f>
        <v>2.468</v>
      </c>
      <c r="S30" s="820">
        <f>IF('Verifica delle armature scelte'!$E$2=1,PIL!K16,IF('Verifica delle armature scelte'!$E$2=2,PIL!K40,IF('Verifica delle armature scelte'!$E$2=3,PIL!K64,IF('Verifica delle armature scelte'!$E$2=4,PIL!K88,IF('Verifica delle armature scelte'!$E$2=5,PIL!K112,IF('Verifica delle armature scelte'!$E$2=6,PIL!K136,IF('Verifica delle armature scelte'!$E$2=7,PIL!K160,IF('Verifica delle armature scelte'!$E$2=8,PIL!K184,IF('Verifica delle armature scelte'!$E$2=9,PIL!K208,IF('Verifica delle armature scelte'!$E$2=10,PIL!K232,IF('Verifica delle armature scelte'!$E$2=11,PIL!K256,IF('Verifica delle armature scelte'!$E$2=12,PIL!K280,IF('Verifica delle armature scelte'!$E$2=13,PIL!K304,IF('Verifica delle armature scelte'!$E$2=14,PIL!K328,IF('Verifica delle armature scelte'!$E$2=15,PIL!K352,IF('Verifica delle armature scelte'!$E$2=16,PIL!K376,IF('Verifica delle armature scelte'!$E$2=17,PIL!K400,IF('Verifica delle armature scelte'!$E$2=18,PIL!K424,IF('Verifica delle armature scelte'!$E$2=19,PIL!K448,IF('Verifica delle armature scelte'!$E$2=20,PIL!K472,IF('Verifica delle armature scelte'!$E$2=21,PIL!K496,"")))))))))))))))))))))</f>
        <v>2.7639999999999998</v>
      </c>
      <c r="T30" s="923">
        <f t="shared" si="206"/>
        <v>55.531999999999996</v>
      </c>
      <c r="U30" s="800">
        <f t="shared" si="206"/>
        <v>-5.8710000000000004</v>
      </c>
      <c r="V30" s="800">
        <f t="shared" si="207"/>
        <v>57.293299999999995</v>
      </c>
      <c r="W30" s="800">
        <f t="shared" si="208"/>
        <v>-22.5306</v>
      </c>
      <c r="X30" s="800">
        <f t="shared" si="209"/>
        <v>37.588299999999997</v>
      </c>
      <c r="Y30" s="800">
        <f t="shared" si="210"/>
        <v>-76.9983</v>
      </c>
      <c r="Z30" s="800">
        <f t="shared" si="211"/>
        <v>-42.235599999999998</v>
      </c>
      <c r="AA30" s="820">
        <f t="shared" si="212"/>
        <v>2.8256000000000014</v>
      </c>
      <c r="AB30" s="1516"/>
      <c r="AC30" s="996" t="s">
        <v>23</v>
      </c>
      <c r="AD30" s="352">
        <f>N31+N35</f>
        <v>-758.02</v>
      </c>
      <c r="AE30" s="352">
        <f t="shared" ref="AE30:AI30" si="228">O31+O35</f>
        <v>-489.82500000000005</v>
      </c>
      <c r="AF30" s="352">
        <f t="shared" si="228"/>
        <v>126.13399999999999</v>
      </c>
      <c r="AG30" s="352">
        <f t="shared" si="228"/>
        <v>361.5</v>
      </c>
      <c r="AH30" s="352">
        <f t="shared" si="228"/>
        <v>-28.950000000000003</v>
      </c>
      <c r="AI30" s="997">
        <f t="shared" si="228"/>
        <v>-35.936999999999998</v>
      </c>
      <c r="AJ30" s="781"/>
      <c r="AK30" s="1477"/>
      <c r="AL30" s="996" t="str">
        <f>AC30</f>
        <v>N</v>
      </c>
      <c r="AM30" s="352">
        <f>N31+N35+IF($L31=2,$AI$69*1.3,IF($L31=3,$AI$67*1.3,IF($L31=4,$AI$65*1.3,IF($L31=5,$AI$63*1.3,IF($L31=6,$AI$61*1.3,"")))))</f>
        <v>-809.64625000000001</v>
      </c>
      <c r="AN30" s="352">
        <f>O31+O35+IF($L31=2,$AI$69,IF($L31=3,$AI$67,IF($L31=4,$AI$65,IF($L31=5,$AI$63,IF($L31=6,$AI$61,"")))))</f>
        <v>-529.53750000000002</v>
      </c>
      <c r="AO30" s="352">
        <f>AF30</f>
        <v>126.13399999999999</v>
      </c>
      <c r="AP30" s="352">
        <f t="shared" ref="AP30:AR30" si="229">AG30</f>
        <v>361.5</v>
      </c>
      <c r="AQ30" s="352">
        <f t="shared" si="229"/>
        <v>-28.950000000000003</v>
      </c>
      <c r="AR30" s="997">
        <f t="shared" si="229"/>
        <v>-35.936999999999998</v>
      </c>
      <c r="AS30" s="945">
        <f t="shared" si="215"/>
        <v>155.084</v>
      </c>
      <c r="AT30" s="851">
        <f t="shared" si="215"/>
        <v>397.43700000000001</v>
      </c>
      <c r="AU30" s="851">
        <f t="shared" si="216"/>
        <v>274.31510000000003</v>
      </c>
      <c r="AV30" s="851">
        <f t="shared" si="217"/>
        <v>443.9622</v>
      </c>
      <c r="AW30" s="851">
        <f t="shared" si="218"/>
        <v>-255.22239999999999</v>
      </c>
      <c r="AX30" s="851">
        <f t="shared" si="219"/>
        <v>-803.85260000000005</v>
      </c>
      <c r="AY30" s="851">
        <f t="shared" si="220"/>
        <v>-85.575300000000027</v>
      </c>
      <c r="AZ30" s="852">
        <f t="shared" si="221"/>
        <v>-973.49970000000008</v>
      </c>
      <c r="BA30" s="1550"/>
      <c r="BB30" s="1014" t="str">
        <f t="shared" si="222"/>
        <v>N</v>
      </c>
      <c r="BC30" s="49">
        <f t="shared" si="222"/>
        <v>-809.64625000000001</v>
      </c>
      <c r="BD30" s="49">
        <f t="shared" si="223"/>
        <v>-255.22239999999999</v>
      </c>
      <c r="BE30" s="49">
        <f t="shared" si="203"/>
        <v>-803.85260000000005</v>
      </c>
      <c r="BF30" s="49">
        <f t="shared" si="203"/>
        <v>-85.575300000000027</v>
      </c>
      <c r="BG30" s="51">
        <f t="shared" si="203"/>
        <v>-973.49970000000008</v>
      </c>
      <c r="BI30" s="244"/>
      <c r="BK30" s="1091">
        <f t="shared" si="224"/>
        <v>-809.64625000000001</v>
      </c>
      <c r="BL30" s="1088">
        <f>BD30</f>
        <v>-255.22239999999999</v>
      </c>
      <c r="BM30" s="49">
        <f t="shared" ref="BM30:BO30" si="230">BE30</f>
        <v>-803.85260000000005</v>
      </c>
      <c r="BN30" s="49">
        <f t="shared" si="230"/>
        <v>-85.575300000000027</v>
      </c>
      <c r="BO30" s="51">
        <f t="shared" si="230"/>
        <v>-973.49970000000008</v>
      </c>
      <c r="BP30" s="2"/>
      <c r="BQ30" s="1125" t="s">
        <v>385</v>
      </c>
      <c r="BR30" s="735">
        <f>E30*F30*$DB$57/10</f>
        <v>3400.8</v>
      </c>
      <c r="BS30" s="2"/>
      <c r="BT30" s="2"/>
      <c r="BU30" s="2"/>
      <c r="BV30" s="2"/>
      <c r="BW30" s="2"/>
      <c r="BX30" s="2"/>
      <c r="BY30" s="2"/>
      <c r="BZ30" s="434"/>
      <c r="CA30" s="2"/>
      <c r="CB30" s="2"/>
      <c r="CC30" s="2"/>
      <c r="CD30" s="2"/>
      <c r="CE30" s="2"/>
      <c r="CF30" s="2"/>
      <c r="CG30" s="2"/>
      <c r="CH30" s="1053" t="s">
        <v>391</v>
      </c>
      <c r="CI30" s="1057">
        <f>MAX(CG28,CG32)</f>
        <v>6.2030693806467552</v>
      </c>
      <c r="CJ30" s="1059" t="str">
        <f>IF(E30&gt;F30,"LUNGO","CORTO")</f>
        <v>CORTO</v>
      </c>
      <c r="CK30" s="1126">
        <f>IF(CJ30="corto",IF(CEILING((CI30)/$AL$57,1)&lt;2,2,CEILING((CI30)/$AL$57,1)),2)</f>
        <v>2</v>
      </c>
      <c r="CL30" s="1061" t="s">
        <v>125</v>
      </c>
      <c r="CM30" s="52">
        <f>IF(CJ30="corto",0,CEILING((CI30-2*$AL$57)/$AL$58,1))</f>
        <v>0</v>
      </c>
      <c r="CN30" s="952">
        <f>IF(CJ30="corto",0,CEILING((CI30-2*$AL$57)/$AL$57,1))</f>
        <v>0</v>
      </c>
      <c r="CO30" s="2"/>
      <c r="CP30" s="959">
        <f>IF($CJ30="CORTO",CP71,CP72)</f>
        <v>4</v>
      </c>
      <c r="CQ30" s="1064">
        <f>IF($CJ30="CORTO",CQ71,CQ72)</f>
        <v>20</v>
      </c>
      <c r="CR30" s="1115">
        <f>IF($CJ30="CORTO",CR71,CR72)</f>
        <v>0</v>
      </c>
      <c r="CS30" s="1151">
        <f>IF($CJ30="CORTO",CS71,CS72)</f>
        <v>16</v>
      </c>
      <c r="CT30" s="1083"/>
      <c r="CU30" s="1085">
        <f>CP30*PI()*(CQ30/10)^2/4+CR30*PI()*(CS30/10)^2/4</f>
        <v>12.566370614359172</v>
      </c>
      <c r="CV30" s="2"/>
      <c r="CW30" s="1133" t="s">
        <v>397</v>
      </c>
      <c r="CX30" s="1116">
        <f>2*CU30*$DD$57/10</f>
        <v>983.44416427974886</v>
      </c>
      <c r="CY30" s="2"/>
      <c r="CZ30" s="1115" t="s">
        <v>402</v>
      </c>
      <c r="DA30" s="232">
        <f>(ABS(BK28)/ABS(DA28))^1.5+(ABS(BK29)/ABS(DA29))^1.5</f>
        <v>8.5943548276276621E-2</v>
      </c>
      <c r="DB30" s="232">
        <f t="shared" ref="DB30:DE30" si="231">(ABS(BL28)/ABS(DB28))^1.5+(ABS(BL29)/ABS(DB29))^1.5</f>
        <v>0.96008448603030416</v>
      </c>
      <c r="DC30" s="232">
        <f t="shared" si="231"/>
        <v>0.61811198528984479</v>
      </c>
      <c r="DD30" s="232">
        <f t="shared" si="231"/>
        <v>0.60856364171872834</v>
      </c>
      <c r="DE30" s="232">
        <f t="shared" si="231"/>
        <v>0.28441090060583896</v>
      </c>
      <c r="DF30" s="1104"/>
      <c r="DG30" s="2"/>
      <c r="DH30" s="1246" t="str">
        <f>IF(DH29&gt;$DB$52,"Verifica","non Verifica")</f>
        <v>Verifica</v>
      </c>
      <c r="DI30" s="1246" t="str">
        <f t="shared" ref="DI30:DL30" si="232">IF(DI29&gt;$DB$52,"Verifica","non Verifica")</f>
        <v>Verifica</v>
      </c>
      <c r="DJ30" s="1246" t="str">
        <f t="shared" si="232"/>
        <v>Verifica</v>
      </c>
      <c r="DK30" s="1246" t="str">
        <f t="shared" si="232"/>
        <v>Verifica</v>
      </c>
      <c r="DL30" s="1246" t="str">
        <f t="shared" si="232"/>
        <v>Verifica</v>
      </c>
      <c r="DN30" s="1102" t="s">
        <v>418</v>
      </c>
      <c r="DO30" s="670">
        <f>$DO29*(DA28+DA32)/($C33-$C29)*100</f>
        <v>490.5304035601884</v>
      </c>
      <c r="DP30" s="670">
        <f t="shared" ref="DP30" si="233">$DO29*(DB28+DB32)/($C33-$C29)*100</f>
        <v>375.78322171216053</v>
      </c>
      <c r="DQ30" s="670">
        <f t="shared" ref="DQ30" si="234">$DO29*(DC28+DC32)/($C33-$C29)*100</f>
        <v>489.13431068147742</v>
      </c>
      <c r="DR30" s="670">
        <f t="shared" ref="DR30" si="235">$DO29*(DD28+DD32)/($C33-$C29)*100</f>
        <v>333.7347012751253</v>
      </c>
      <c r="DS30" s="670">
        <f t="shared" ref="DS30" si="236">$DO29*(DE28+DE32)/($C33-$C29)*100</f>
        <v>516.43493529168643</v>
      </c>
      <c r="DU30" s="670"/>
      <c r="DV30" s="483" t="s">
        <v>425</v>
      </c>
      <c r="DW30" s="1154">
        <f>1/6*C34</f>
        <v>55</v>
      </c>
      <c r="DX30" s="483"/>
      <c r="DY30" s="1154">
        <v>17.5</v>
      </c>
      <c r="DZ30" s="2"/>
      <c r="EA30" s="1164" t="s">
        <v>430</v>
      </c>
      <c r="EB30" s="1153">
        <f>C34-EB29-EB31</f>
        <v>170</v>
      </c>
      <c r="EC30" s="1167" t="s">
        <v>433</v>
      </c>
      <c r="ED30" s="2"/>
      <c r="EE30" s="647" t="s">
        <v>435</v>
      </c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1512"/>
      <c r="FE30" s="1512"/>
      <c r="FF30" s="1512"/>
      <c r="FG30" s="151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1104"/>
    </row>
    <row r="31" spans="2:177" ht="21" customHeight="1" thickBot="1" x14ac:dyDescent="0.35">
      <c r="B31" s="1115" t="s">
        <v>271</v>
      </c>
      <c r="C31" s="1115">
        <f>C29/2</f>
        <v>35</v>
      </c>
      <c r="D31" s="1115" t="s">
        <v>122</v>
      </c>
      <c r="I31" s="819">
        <f>IF('Verifica delle armature scelte'!$E$2=1,PIL!A17,IF('Verifica delle armature scelte'!$E$2=2,PIL!A41,IF('Verifica delle armature scelte'!$E$2=3,PIL!A65,IF('Verifica delle armature scelte'!$E$2=4,PIL!A89,IF('Verifica delle armature scelte'!$E$2=5,PIL!A113,IF('Verifica delle armature scelte'!$E$2=6,PIL!A137,IF('Verifica delle armature scelte'!$E$2=7,PIL!A161,IF('Verifica delle armature scelte'!$E$2=8,PIL!A185,IF('Verifica delle armature scelte'!$E$2=9,PIL!A209,IF('Verifica delle armature scelte'!$E$2=10,PIL!A233,IF('Verifica delle armature scelte'!$E$2=11,PIL!A257,IF('Verifica delle armature scelte'!$E$2=12,PIL!A281,IF('Verifica delle armature scelte'!$E$2=13,PIL!A305,IF('Verifica delle armature scelte'!$E$2=14,PIL!A329,IF('Verifica delle armature scelte'!$E$2=15,PIL!A353,IF('Verifica delle armature scelte'!$E$2=16,PIL!A377,IF('Verifica delle armature scelte'!$E$2=17,PIL!A401,IF('Verifica delle armature scelte'!$E$2=18,PIL!A425,IF('Verifica delle armature scelte'!$E$2=19,PIL!A449,IF('Verifica delle armature scelte'!$E$2=20,PIL!A473,IF('Verifica delle armature scelte'!$E$2=21,PIL!A497,"")))))))))))))))))))))</f>
        <v>2</v>
      </c>
      <c r="J31" s="870">
        <f>IF('Verifica delle armature scelte'!$E$2=1,PIL!B17,IF('Verifica delle armature scelte'!$E$2=2,PIL!B41,IF('Verifica delle armature scelte'!$E$2=3,PIL!B65,IF('Verifica delle armature scelte'!$E$2=4,PIL!B89,IF('Verifica delle armature scelte'!$E$2=5,PIL!B113,IF('Verifica delle armature scelte'!$E$2=6,PIL!B137,IF('Verifica delle armature scelte'!$E$2=7,PIL!B161,IF('Verifica delle armature scelte'!$E$2=8,PIL!B185,IF('Verifica delle armature scelte'!$E$2=9,PIL!B209,IF('Verifica delle armature scelte'!$E$2=10,PIL!B233,IF('Verifica delle armature scelte'!$E$2=11,PIL!B257,IF('Verifica delle armature scelte'!$E$2=12,PIL!B281,IF('Verifica delle armature scelte'!$E$2=13,PIL!B305,IF('Verifica delle armature scelte'!$E$2=14,PIL!B329,IF('Verifica delle armature scelte'!$E$2=15,PIL!B353,IF('Verifica delle armature scelte'!$E$2=16,PIL!B377,IF('Verifica delle armature scelte'!$E$2=17,PIL!B401,IF('Verifica delle armature scelte'!$E$2=18,PIL!B425,IF('Verifica delle armature scelte'!$E$2=19,PIL!B449,IF('Verifica delle armature scelte'!$E$2=20,PIL!B473,IF('Verifica delle armature scelte'!$E$2=21,PIL!B497,"")))))))))))))))))))))</f>
        <v>4</v>
      </c>
      <c r="K31" s="799"/>
      <c r="L31" s="887">
        <f>IF('Verifica delle armature scelte'!$E$2=1,PIL!D17,IF('Verifica delle armature scelte'!$E$2=2,PIL!D41,IF('Verifica delle armature scelte'!$E$2=3,PIL!D65,IF('Verifica delle armature scelte'!$E$2=4,PIL!D89,IF('Verifica delle armature scelte'!$E$2=5,PIL!D113,IF('Verifica delle armature scelte'!$E$2=6,PIL!D137,IF('Verifica delle armature scelte'!$E$2=7,PIL!D161,IF('Verifica delle armature scelte'!$E$2=8,PIL!D185,IF('Verifica delle armature scelte'!$E$2=9,PIL!D209,IF('Verifica delle armature scelte'!$E$2=10,PIL!D233,IF('Verifica delle armature scelte'!$E$2=11,PIL!D257,IF('Verifica delle armature scelte'!$E$2=12,PIL!D281,IF('Verifica delle armature scelte'!$E$2=13,PIL!D305,IF('Verifica delle armature scelte'!$E$2=14,PIL!D329,IF('Verifica delle armature scelte'!$E$2=15,PIL!D353,IF('Verifica delle armature scelte'!$E$2=16,PIL!D377,IF('Verifica delle armature scelte'!$E$2=17,PIL!D401,IF('Verifica delle armature scelte'!$E$2=18,PIL!D425,IF('Verifica delle armature scelte'!$E$2=19,PIL!D449,IF('Verifica delle armature scelte'!$E$2=20,PIL!D473,IF('Verifica delle armature scelte'!$E$2=21,PIL!D497,"")))))))))))))))))))))</f>
        <v>3</v>
      </c>
      <c r="M31" s="904" t="s">
        <v>333</v>
      </c>
      <c r="N31" s="944">
        <f>IF('Verifica delle armature scelte'!$E$2=1,PIL!F17,IF('Verifica delle armature scelte'!$E$2=2,PIL!F41,IF('Verifica delle armature scelte'!$E$2=3,PIL!F65,IF('Verifica delle armature scelte'!$E$2=4,PIL!F89,IF('Verifica delle armature scelte'!$E$2=5,PIL!F113,IF('Verifica delle armature scelte'!$E$2=6,PIL!F137,IF('Verifica delle armature scelte'!$E$2=7,PIL!F161,IF('Verifica delle armature scelte'!$E$2=8,PIL!F185,IF('Verifica delle armature scelte'!$E$2=9,PIL!F209,IF('Verifica delle armature scelte'!$E$2=10,PIL!F233,IF('Verifica delle armature scelte'!$E$2=11,PIL!F257,IF('Verifica delle armature scelte'!$E$2=12,PIL!F281,IF('Verifica delle armature scelte'!$E$2=13,PIL!F305,IF('Verifica delle armature scelte'!$E$2=14,PIL!F329,IF('Verifica delle armature scelte'!$E$2=15,PIL!F353,IF('Verifica delle armature scelte'!$E$2=16,PIL!F377,IF('Verifica delle armature scelte'!$E$2=17,PIL!F401,IF('Verifica delle armature scelte'!$E$2=18,PIL!F425,IF('Verifica delle armature scelte'!$E$2=19,PIL!F449,IF('Verifica delle armature scelte'!$E$2=20,PIL!F473,IF('Verifica delle armature scelte'!$E$2=21,PIL!F497,"")))))))))))))))))))))</f>
        <v>-584.83100000000002</v>
      </c>
      <c r="O31" s="800">
        <f>IF('Verifica delle armature scelte'!$E$2=1,PIL!G17,IF('Verifica delle armature scelte'!$E$2=2,PIL!G41,IF('Verifica delle armature scelte'!$E$2=3,PIL!G65,IF('Verifica delle armature scelte'!$E$2=4,PIL!G89,IF('Verifica delle armature scelte'!$E$2=5,PIL!G113,IF('Verifica delle armature scelte'!$E$2=6,PIL!G137,IF('Verifica delle armature scelte'!$E$2=7,PIL!G161,IF('Verifica delle armature scelte'!$E$2=8,PIL!G185,IF('Verifica delle armature scelte'!$E$2=9,PIL!G209,IF('Verifica delle armature scelte'!$E$2=10,PIL!G233,IF('Verifica delle armature scelte'!$E$2=11,PIL!G257,IF('Verifica delle armature scelte'!$E$2=12,PIL!G281,IF('Verifica delle armature scelte'!$E$2=13,PIL!G305,IF('Verifica delle armature scelte'!$E$2=14,PIL!G329,IF('Verifica delle armature scelte'!$E$2=15,PIL!G353,IF('Verifica delle armature scelte'!$E$2=16,PIL!G377,IF('Verifica delle armature scelte'!$E$2=17,PIL!G401,IF('Verifica delle armature scelte'!$E$2=18,PIL!G425,IF('Verifica delle armature scelte'!$E$2=19,PIL!G449,IF('Verifica delle armature scelte'!$E$2=20,PIL!G473,IF('Verifica delle armature scelte'!$E$2=21,PIL!G497,"")))))))))))))))))))))</f>
        <v>-365.39600000000002</v>
      </c>
      <c r="P31" s="800">
        <f>IF('Verifica delle armature scelte'!$E$2=1,PIL!H17,IF('Verifica delle armature scelte'!$E$2=2,PIL!H41,IF('Verifica delle armature scelte'!$E$2=3,PIL!H65,IF('Verifica delle armature scelte'!$E$2=4,PIL!H89,IF('Verifica delle armature scelte'!$E$2=5,PIL!H113,IF('Verifica delle armature scelte'!$E$2=6,PIL!H137,IF('Verifica delle armature scelte'!$E$2=7,PIL!H161,IF('Verifica delle armature scelte'!$E$2=8,PIL!H185,IF('Verifica delle armature scelte'!$E$2=9,PIL!H209,IF('Verifica delle armature scelte'!$E$2=10,PIL!H233,IF('Verifica delle armature scelte'!$E$2=11,PIL!H257,IF('Verifica delle armature scelte'!$E$2=12,PIL!H281,IF('Verifica delle armature scelte'!$E$2=13,PIL!H305,IF('Verifica delle armature scelte'!$E$2=14,PIL!H329,IF('Verifica delle armature scelte'!$E$2=15,PIL!H353,IF('Verifica delle armature scelte'!$E$2=16,PIL!H377,IF('Verifica delle armature scelte'!$E$2=17,PIL!H401,IF('Verifica delle armature scelte'!$E$2=18,PIL!H425,IF('Verifica delle armature scelte'!$E$2=19,PIL!H449,IF('Verifica delle armature scelte'!$E$2=20,PIL!H473,IF('Verifica delle armature scelte'!$E$2=21,PIL!H497,"")))))))))))))))))))))</f>
        <v>174.13</v>
      </c>
      <c r="Q31" s="800">
        <f>IF('Verifica delle armature scelte'!$E$2=1,PIL!I17,IF('Verifica delle armature scelte'!$E$2=2,PIL!I41,IF('Verifica delle armature scelte'!$E$2=3,PIL!I65,IF('Verifica delle armature scelte'!$E$2=4,PIL!I89,IF('Verifica delle armature scelte'!$E$2=5,PIL!I113,IF('Verifica delle armature scelte'!$E$2=6,PIL!I137,IF('Verifica delle armature scelte'!$E$2=7,PIL!I161,IF('Verifica delle armature scelte'!$E$2=8,PIL!I185,IF('Verifica delle armature scelte'!$E$2=9,PIL!I209,IF('Verifica delle armature scelte'!$E$2=10,PIL!I233,IF('Verifica delle armature scelte'!$E$2=11,PIL!I257,IF('Verifica delle armature scelte'!$E$2=12,PIL!I281,IF('Verifica delle armature scelte'!$E$2=13,PIL!I305,IF('Verifica delle armature scelte'!$E$2=14,PIL!I329,IF('Verifica delle armature scelte'!$E$2=15,PIL!I353,IF('Verifica delle armature scelte'!$E$2=16,PIL!I377,IF('Verifica delle armature scelte'!$E$2=17,PIL!I401,IF('Verifica delle armature scelte'!$E$2=18,PIL!I425,IF('Verifica delle armature scelte'!$E$2=19,PIL!I449,IF('Verifica delle armature scelte'!$E$2=20,PIL!I473,IF('Verifica delle armature scelte'!$E$2=21,PIL!I497,"")))))))))))))))))))))</f>
        <v>-10.68</v>
      </c>
      <c r="R31" s="800">
        <f>IF('Verifica delle armature scelte'!$E$2=1,PIL!J17,IF('Verifica delle armature scelte'!$E$2=2,PIL!J41,IF('Verifica delle armature scelte'!$E$2=3,PIL!J65,IF('Verifica delle armature scelte'!$E$2=4,PIL!J89,IF('Verifica delle armature scelte'!$E$2=5,PIL!J113,IF('Verifica delle armature scelte'!$E$2=6,PIL!J137,IF('Verifica delle armature scelte'!$E$2=7,PIL!J161,IF('Verifica delle armature scelte'!$E$2=8,PIL!J185,IF('Verifica delle armature scelte'!$E$2=9,PIL!J209,IF('Verifica delle armature scelte'!$E$2=10,PIL!J233,IF('Verifica delle armature scelte'!$E$2=11,PIL!J257,IF('Verifica delle armature scelte'!$E$2=12,PIL!J281,IF('Verifica delle armature scelte'!$E$2=13,PIL!J305,IF('Verifica delle armature scelte'!$E$2=14,PIL!J329,IF('Verifica delle armature scelte'!$E$2=15,PIL!J353,IF('Verifica delle armature scelte'!$E$2=16,PIL!J377,IF('Verifica delle armature scelte'!$E$2=17,PIL!J401,IF('Verifica delle armature scelte'!$E$2=18,PIL!J425,IF('Verifica delle armature scelte'!$E$2=19,PIL!J449,IF('Verifica delle armature scelte'!$E$2=20,PIL!J473,IF('Verifica delle armature scelte'!$E$2=21,PIL!J497,"")))))))))))))))))))))</f>
        <v>6.0220000000000002</v>
      </c>
      <c r="S31" s="820">
        <f>IF('Verifica delle armature scelte'!$E$2=1,PIL!K17,IF('Verifica delle armature scelte'!$E$2=2,PIL!K41,IF('Verifica delle armature scelte'!$E$2=3,PIL!K65,IF('Verifica delle armature scelte'!$E$2=4,PIL!K89,IF('Verifica delle armature scelte'!$E$2=5,PIL!K113,IF('Verifica delle armature scelte'!$E$2=6,PIL!K137,IF('Verifica delle armature scelte'!$E$2=7,PIL!K161,IF('Verifica delle armature scelte'!$E$2=8,PIL!K185,IF('Verifica delle armature scelte'!$E$2=9,PIL!K209,IF('Verifica delle armature scelte'!$E$2=10,PIL!K233,IF('Verifica delle armature scelte'!$E$2=11,PIL!K257,IF('Verifica delle armature scelte'!$E$2=12,PIL!K281,IF('Verifica delle armature scelte'!$E$2=13,PIL!K305,IF('Verifica delle armature scelte'!$E$2=14,PIL!K329,IF('Verifica delle armature scelte'!$E$2=15,PIL!K353,IF('Verifica delle armature scelte'!$E$2=16,PIL!K377,IF('Verifica delle armature scelte'!$E$2=17,PIL!K401,IF('Verifica delle armature scelte'!$E$2=18,PIL!K425,IF('Verifica delle armature scelte'!$E$2=19,PIL!K449,IF('Verifica delle armature scelte'!$E$2=20,PIL!K473,IF('Verifica delle armature scelte'!$E$2=21,PIL!K497,"")))))))))))))))))))))</f>
        <v>7.4660000000000002</v>
      </c>
      <c r="T31" s="923">
        <f t="shared" si="206"/>
        <v>180.15199999999999</v>
      </c>
      <c r="U31" s="800">
        <f t="shared" si="206"/>
        <v>-18.146000000000001</v>
      </c>
      <c r="V31" s="800">
        <f t="shared" si="207"/>
        <v>185.5958</v>
      </c>
      <c r="W31" s="800">
        <f t="shared" si="208"/>
        <v>-72.191599999999994</v>
      </c>
      <c r="X31" s="800">
        <f t="shared" si="209"/>
        <v>-179.80020000000002</v>
      </c>
      <c r="Y31" s="800">
        <f>O31-V31</f>
        <v>-550.99180000000001</v>
      </c>
      <c r="Z31" s="800">
        <f>O31+W31</f>
        <v>-437.58760000000001</v>
      </c>
      <c r="AA31" s="820">
        <f t="shared" si="212"/>
        <v>-293.20440000000002</v>
      </c>
      <c r="AB31" s="998"/>
      <c r="AC31" s="781"/>
      <c r="AD31" s="782"/>
      <c r="AE31" s="782"/>
      <c r="AF31" s="782"/>
      <c r="AG31" s="782"/>
      <c r="AH31" s="782"/>
      <c r="AI31" s="782"/>
      <c r="AJ31" s="781"/>
      <c r="AK31" s="781"/>
      <c r="AL31" s="1137"/>
      <c r="AM31" s="782"/>
      <c r="AN31" s="782"/>
      <c r="AO31" s="782"/>
      <c r="AP31" s="782"/>
      <c r="AQ31" s="782"/>
      <c r="AR31" s="1039"/>
      <c r="AS31" s="1137"/>
      <c r="AT31" s="781"/>
      <c r="AU31" s="781"/>
      <c r="AV31" s="781"/>
      <c r="AW31" s="781"/>
      <c r="AX31" s="781"/>
      <c r="AY31" s="781"/>
      <c r="AZ31" s="1027"/>
      <c r="BA31" s="1550"/>
      <c r="BB31" s="1123"/>
      <c r="BC31" s="6"/>
      <c r="BD31" s="6"/>
      <c r="BE31" s="6"/>
      <c r="BF31" s="6"/>
      <c r="BG31" s="6"/>
      <c r="BI31" s="440"/>
      <c r="BL31" s="1045"/>
      <c r="BM31" s="1045"/>
      <c r="BN31" s="1045"/>
      <c r="BO31" s="1045"/>
      <c r="BP31" s="2"/>
      <c r="BQ31" s="2"/>
      <c r="BR31" s="4"/>
      <c r="BS31" s="2"/>
      <c r="BT31" s="2"/>
      <c r="BU31" s="2"/>
      <c r="BV31" s="2"/>
      <c r="BW31" s="2"/>
      <c r="BX31" s="2"/>
      <c r="BY31" s="2"/>
      <c r="BZ31" s="434"/>
      <c r="CA31" s="2"/>
      <c r="CB31" s="2"/>
      <c r="CC31" s="2"/>
      <c r="CD31" s="2"/>
      <c r="CE31" s="2"/>
      <c r="CF31" s="2"/>
      <c r="CG31" s="2"/>
      <c r="CH31" s="1129" t="s">
        <v>392</v>
      </c>
      <c r="CI31" s="1058">
        <f>MAX(CG29,CG33)</f>
        <v>13.111720700829672</v>
      </c>
      <c r="CJ31" s="1060" t="str">
        <f>IF(F30&gt;E30,"LUNGO","CORTO")</f>
        <v>LUNGO</v>
      </c>
      <c r="CK31" s="1127">
        <f>IF(CJ31="corto",IF(CEILING((CI31)/$AL$57,1)&lt;2,2,CEILING((CI31)/$AL$57,1)),2)</f>
        <v>2</v>
      </c>
      <c r="CL31" s="1062" t="s">
        <v>125</v>
      </c>
      <c r="CM31" s="1125">
        <f>IF(CJ31="corto",0,CEILING((CI31-2*$AL$57)/$AL$58,1))</f>
        <v>4</v>
      </c>
      <c r="CN31" s="725">
        <f>IF(CJ31="corto",0,CEILING((CI31-2*$AL$57)/$AL$57,1))</f>
        <v>3</v>
      </c>
      <c r="CO31" s="2"/>
      <c r="CP31" s="1125">
        <f>IF($CJ30="CORTO",CP72,CP71)</f>
        <v>2</v>
      </c>
      <c r="CQ31" s="1098">
        <f>IF($CJ30="CORTO",CQ72,CQ71)</f>
        <v>20</v>
      </c>
      <c r="CR31" s="1127">
        <f>IF($CJ30="CORTO",CR72,CR71)</f>
        <v>3</v>
      </c>
      <c r="CS31" s="1152">
        <f>IF($CJ30="CORTO",CS72,CS71)</f>
        <v>20</v>
      </c>
      <c r="CT31" s="1083"/>
      <c r="CU31" s="1085">
        <f>CP31*PI()*(CQ31/10)^2/4+CR31*PI()*(CS31/10)^2/4</f>
        <v>15.707963267948966</v>
      </c>
      <c r="CV31" s="2"/>
      <c r="CW31" s="1133" t="s">
        <v>326</v>
      </c>
      <c r="CX31" s="1116">
        <f>1/(1+2*CX30/BR30)+1</f>
        <v>1.6335688273675639</v>
      </c>
      <c r="CY31" s="2"/>
      <c r="CZ31" s="2"/>
      <c r="DA31" s="2"/>
      <c r="DB31" s="2"/>
      <c r="DC31" s="2"/>
      <c r="DD31" s="2"/>
      <c r="DE31" s="2"/>
      <c r="DF31" s="1104"/>
      <c r="DG31" s="2"/>
      <c r="DH31" s="1246" t="s">
        <v>207</v>
      </c>
      <c r="DI31" s="1246"/>
      <c r="DJ31" s="1246"/>
      <c r="DK31" s="1246"/>
      <c r="DL31" s="1246"/>
      <c r="DN31" s="1102" t="s">
        <v>419</v>
      </c>
      <c r="DO31" s="670">
        <f>$DO29*(DA29+DA33)/($C33-$C29)*100</f>
        <v>185.72111817924286</v>
      </c>
      <c r="DP31" s="670">
        <f t="shared" ref="DP31" si="237">$DO29*(DB29+DB33)/($C33-$C29)*100</f>
        <v>142.27635967689289</v>
      </c>
      <c r="DQ31" s="670">
        <f t="shared" ref="DQ31" si="238">$DO29*(DC29+DC33)/($C33-$C29)*100</f>
        <v>185.19253946396967</v>
      </c>
      <c r="DR31" s="670">
        <f t="shared" ref="DR31" si="239">$DO29*(DD29+DD33)/($C33-$C29)*100</f>
        <v>126.35624916657522</v>
      </c>
      <c r="DS31" s="670">
        <f t="shared" ref="DS31" si="240">$DO29*(DE29+DE33)/($C33-$C29)*100</f>
        <v>195.52890698125378</v>
      </c>
      <c r="DU31" s="670"/>
      <c r="DV31" s="483" t="s">
        <v>426</v>
      </c>
      <c r="DW31" s="1154">
        <v>45</v>
      </c>
      <c r="DX31" s="483" t="s">
        <v>429</v>
      </c>
      <c r="DY31" s="1154">
        <f>8*MIN($AK$57/10,$AK$58/10)</f>
        <v>12.8</v>
      </c>
      <c r="DZ31" s="2"/>
      <c r="EA31" s="1164" t="s">
        <v>143</v>
      </c>
      <c r="EB31" s="1153">
        <f>DV33</f>
        <v>80</v>
      </c>
      <c r="EC31" s="1167" t="s">
        <v>431</v>
      </c>
      <c r="ED31" s="2"/>
      <c r="EE31" s="647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1104"/>
    </row>
    <row r="32" spans="2:177" ht="21" customHeight="1" thickBot="1" x14ac:dyDescent="0.35">
      <c r="B32" s="1115" t="s">
        <v>272</v>
      </c>
      <c r="C32" s="1115">
        <f>C30/2</f>
        <v>35</v>
      </c>
      <c r="D32" s="1115" t="s">
        <v>122</v>
      </c>
      <c r="I32" s="819">
        <f>IF('Verifica delle armature scelte'!$E$2=1,PIL!A734,IF('Verifica delle armature scelte'!$E$2=2,PIL!A830,IF('Verifica delle armature scelte'!$E$2=3,PIL!A926,IF('Verifica delle armature scelte'!$E$2=4,PIL!A518,IF('Verifica delle armature scelte'!$E$2=5,PIL!A590,IF('Verifica delle armature scelte'!$E$2=6,PIL!A662,IF('Verifica delle armature scelte'!$E$2=7,PIL!A758,IF('Verifica delle armature scelte'!$E$2=8,PIL!A854,IF('Verifica delle armature scelte'!$E$2=9,PIL!A950,IF('Verifica delle armature scelte'!$E$2=10,PIL!A542,IF('Verifica delle armature scelte'!$E$2=11,PIL!A614,IF('Verifica delle armature scelte'!$E$2=12,PIL!A686,IF('Verifica delle armature scelte'!$E$2=13,PIL!A782,IF('Verifica delle armature scelte'!$E$2=14,PIL!A878,IF('Verifica delle armature scelte'!$E$2=15,PIL!A974,IF('Verifica delle armature scelte'!$E$2=16,PIL!A566,IF('Verifica delle armature scelte'!$E$2=17,PIL!A638,IF('Verifica delle armature scelte'!$E$2=18,PIL!A710,IF('Verifica delle armature scelte'!$E$2=19,PIL!A806,IF('Verifica delle armature scelte'!$E$2=20,PIL!A902,IF('Verifica delle armature scelte'!$E$2=21,PIL!A998,"")))))))))))))))))))))</f>
        <v>5</v>
      </c>
      <c r="J32" s="870">
        <f>IF('Verifica delle armature scelte'!$E$2=1,PIL!B734,IF('Verifica delle armature scelte'!$E$2=2,PIL!B830,IF('Verifica delle armature scelte'!$E$2=3,PIL!B926,IF('Verifica delle armature scelte'!$E$2=4,PIL!B518,IF('Verifica delle armature scelte'!$E$2=5,PIL!B590,IF('Verifica delle armature scelte'!$E$2=6,PIL!B662,IF('Verifica delle armature scelte'!$E$2=7,PIL!B758,IF('Verifica delle armature scelte'!$E$2=8,PIL!B854,IF('Verifica delle armature scelte'!$E$2=9,PIL!B950,IF('Verifica delle armature scelte'!$E$2=10,PIL!B542,IF('Verifica delle armature scelte'!$E$2=11,PIL!B614,IF('Verifica delle armature scelte'!$E$2=12,PIL!B686,IF('Verifica delle armature scelte'!$E$2=13,PIL!B782,IF('Verifica delle armature scelte'!$E$2=14,PIL!B878,IF('Verifica delle armature scelte'!$E$2=15,PIL!B974,IF('Verifica delle armature scelte'!$E$2=16,PIL!B566,IF('Verifica delle armature scelte'!$E$2=17,PIL!B638,IF('Verifica delle armature scelte'!$E$2=18,PIL!B710,IF('Verifica delle armature scelte'!$E$2=19,PIL!B806,IF('Verifica delle armature scelte'!$E$2=20,PIL!B902,IF('Verifica delle armature scelte'!$E$2=21,PIL!B998,"")))))))))))))))))))))</f>
        <v>4</v>
      </c>
      <c r="K32" s="799"/>
      <c r="L32" s="887">
        <f>IF('Verifica delle armature scelte'!$E$2=1,PIL!D734,IF('Verifica delle armature scelte'!$E$2=2,PIL!D830,IF('Verifica delle armature scelte'!$E$2=3,PIL!D926,IF('Verifica delle armature scelte'!$E$2=4,PIL!D518,IF('Verifica delle armature scelte'!$E$2=5,PIL!D590,IF('Verifica delle armature scelte'!$E$2=6,PIL!D662,IF('Verifica delle armature scelte'!$E$2=7,PIL!D758,IF('Verifica delle armature scelte'!$E$2=8,PIL!D854,IF('Verifica delle armature scelte'!$E$2=9,PIL!D950,IF('Verifica delle armature scelte'!$E$2=10,PIL!D542,IF('Verifica delle armature scelte'!$E$2=11,PIL!D614,IF('Verifica delle armature scelte'!$E$2=12,PIL!D686,IF('Verifica delle armature scelte'!$E$2=13,PIL!D782,IF('Verifica delle armature scelte'!$E$2=14,PIL!D878,IF('Verifica delle armature scelte'!$E$2=15,PIL!D974,IF('Verifica delle armature scelte'!$E$2=16,PIL!D566,IF('Verifica delle armature scelte'!$E$2=17,PIL!D638,IF('Verifica delle armature scelte'!$E$2=18,PIL!D710,IF('Verifica delle armature scelte'!$E$2=19,PIL!D806,IF('Verifica delle armature scelte'!$E$2=20,PIL!D902,IF('Verifica delle armature scelte'!$E$2=21,PIL!D998,"")))))))))))))))))))))</f>
        <v>3</v>
      </c>
      <c r="M32" s="904" t="s">
        <v>336</v>
      </c>
      <c r="N32" s="944">
        <f>IF('Verifica delle armature scelte'!$E$2=1,PIL!F734,IF('Verifica delle armature scelte'!$E$2=2,PIL!F830,IF('Verifica delle armature scelte'!$E$2=3,PIL!F926,IF('Verifica delle armature scelte'!$E$2=4,PIL!F518,IF('Verifica delle armature scelte'!$E$2=5,PIL!F590,IF('Verifica delle armature scelte'!$E$2=6,PIL!F662,IF('Verifica delle armature scelte'!$E$2=7,PIL!F758,IF('Verifica delle armature scelte'!$E$2=8,PIL!F854,IF('Verifica delle armature scelte'!$E$2=9,PIL!F950,IF('Verifica delle armature scelte'!$E$2=10,PIL!F542,IF('Verifica delle armature scelte'!$E$2=11,PIL!F614,IF('Verifica delle armature scelte'!$E$2=12,PIL!F686,IF('Verifica delle armature scelte'!$E$2=13,PIL!F782,IF('Verifica delle armature scelte'!$E$2=14,PIL!F878,IF('Verifica delle armature scelte'!$E$2=15,PIL!F974,IF('Verifica delle armature scelte'!$E$2=16,PIL!F566,IF('Verifica delle armature scelte'!$E$2=17,PIL!F638,IF('Verifica delle armature scelte'!$E$2=18,PIL!F710,IF('Verifica delle armature scelte'!$E$2=19,PIL!F806,IF('Verifica delle armature scelte'!$E$2=20,PIL!F902,IF('Verifica delle armature scelte'!$E$2=21,PIL!F998,"")))))))))))))))))))))</f>
        <v>-21.093</v>
      </c>
      <c r="O32" s="800">
        <f>IF('Verifica delle armature scelte'!$E$2=1,PIL!G734,IF('Verifica delle armature scelte'!$E$2=2,PIL!G830,IF('Verifica delle armature scelte'!$E$2=3,PIL!G926,IF('Verifica delle armature scelte'!$E$2=4,PIL!G518,IF('Verifica delle armature scelte'!$E$2=5,PIL!G590,IF('Verifica delle armature scelte'!$E$2=6,PIL!G662,IF('Verifica delle armature scelte'!$E$2=7,PIL!G758,IF('Verifica delle armature scelte'!$E$2=8,PIL!G854,IF('Verifica delle armature scelte'!$E$2=9,PIL!G950,IF('Verifica delle armature scelte'!$E$2=10,PIL!G542,IF('Verifica delle armature scelte'!$E$2=11,PIL!G614,IF('Verifica delle armature scelte'!$E$2=12,PIL!G686,IF('Verifica delle armature scelte'!$E$2=13,PIL!G782,IF('Verifica delle armature scelte'!$E$2=14,PIL!G878,IF('Verifica delle armature scelte'!$E$2=15,PIL!G974,IF('Verifica delle armature scelte'!$E$2=16,PIL!G566,IF('Verifica delle armature scelte'!$E$2=17,PIL!G638,IF('Verifica delle armature scelte'!$E$2=18,PIL!G710,IF('Verifica delle armature scelte'!$E$2=19,PIL!G806,IF('Verifica delle armature scelte'!$E$2=20,PIL!G902,IF('Verifica delle armature scelte'!$E$2=21,PIL!G998,"")))))))))))))))))))))</f>
        <v>-15.196</v>
      </c>
      <c r="P32" s="800">
        <f>IF('Verifica delle armature scelte'!$E$2=1,PIL!H734,IF('Verifica delle armature scelte'!$E$2=2,PIL!H830,IF('Verifica delle armature scelte'!$E$2=3,PIL!H926,IF('Verifica delle armature scelte'!$E$2=4,PIL!H518,IF('Verifica delle armature scelte'!$E$2=5,PIL!H590,IF('Verifica delle armature scelte'!$E$2=6,PIL!H662,IF('Verifica delle armature scelte'!$E$2=7,PIL!H758,IF('Verifica delle armature scelte'!$E$2=8,PIL!H854,IF('Verifica delle armature scelte'!$E$2=9,PIL!H950,IF('Verifica delle armature scelte'!$E$2=10,PIL!H542,IF('Verifica delle armature scelte'!$E$2=11,PIL!H614,IF('Verifica delle armature scelte'!$E$2=12,PIL!H686,IF('Verifica delle armature scelte'!$E$2=13,PIL!H782,IF('Verifica delle armature scelte'!$E$2=14,PIL!H878,IF('Verifica delle armature scelte'!$E$2=15,PIL!H974,IF('Verifica delle armature scelte'!$E$2=16,PIL!H566,IF('Verifica delle armature scelte'!$E$2=17,PIL!H638,IF('Verifica delle armature scelte'!$E$2=18,PIL!H710,IF('Verifica delle armature scelte'!$E$2=19,PIL!H806,IF('Verifica delle armature scelte'!$E$2=20,PIL!H902,IF('Verifica delle armature scelte'!$E$2=21,PIL!H998,"")))))))))))))))))))))</f>
        <v>-30.349</v>
      </c>
      <c r="Q32" s="800">
        <f>IF('Verifica delle armature scelte'!$E$2=1,PIL!I734,IF('Verifica delle armature scelte'!$E$2=2,PIL!I830,IF('Verifica delle armature scelte'!$E$2=3,PIL!I926,IF('Verifica delle armature scelte'!$E$2=4,PIL!I518,IF('Verifica delle armature scelte'!$E$2=5,PIL!I590,IF('Verifica delle armature scelte'!$E$2=6,PIL!I662,IF('Verifica delle armature scelte'!$E$2=7,PIL!I758,IF('Verifica delle armature scelte'!$E$2=8,PIL!I854,IF('Verifica delle armature scelte'!$E$2=9,PIL!I950,IF('Verifica delle armature scelte'!$E$2=10,PIL!I542,IF('Verifica delle armature scelte'!$E$2=11,PIL!I614,IF('Verifica delle armature scelte'!$E$2=12,PIL!I686,IF('Verifica delle armature scelte'!$E$2=13,PIL!I782,IF('Verifica delle armature scelte'!$E$2=14,PIL!I878,IF('Verifica delle armature scelte'!$E$2=15,PIL!I974,IF('Verifica delle armature scelte'!$E$2=16,PIL!I566,IF('Verifica delle armature scelte'!$E$2=17,PIL!I638,IF('Verifica delle armature scelte'!$E$2=18,PIL!I710,IF('Verifica delle armature scelte'!$E$2=19,PIL!I806,IF('Verifica delle armature scelte'!$E$2=20,PIL!I902,IF('Verifica delle armature scelte'!$E$2=21,PIL!I998,"")))))))))))))))))))))</f>
        <v>200.27199999999999</v>
      </c>
      <c r="R32" s="800">
        <f>IF('Verifica delle armature scelte'!$E$2=1,PIL!J734,IF('Verifica delle armature scelte'!$E$2=2,PIL!J830,IF('Verifica delle armature scelte'!$E$2=3,PIL!J926,IF('Verifica delle armature scelte'!$E$2=4,PIL!J518,IF('Verifica delle armature scelte'!$E$2=5,PIL!J590,IF('Verifica delle armature scelte'!$E$2=6,PIL!J662,IF('Verifica delle armature scelte'!$E$2=7,PIL!J758,IF('Verifica delle armature scelte'!$E$2=8,PIL!J854,IF('Verifica delle armature scelte'!$E$2=9,PIL!J950,IF('Verifica delle armature scelte'!$E$2=10,PIL!J542,IF('Verifica delle armature scelte'!$E$2=11,PIL!J614,IF('Verifica delle armature scelte'!$E$2=12,PIL!J686,IF('Verifica delle armature scelte'!$E$2=13,PIL!J782,IF('Verifica delle armature scelte'!$E$2=14,PIL!J878,IF('Verifica delle armature scelte'!$E$2=15,PIL!J974,IF('Verifica delle armature scelte'!$E$2=16,PIL!J566,IF('Verifica delle armature scelte'!$E$2=17,PIL!J638,IF('Verifica delle armature scelte'!$E$2=18,PIL!J710,IF('Verifica delle armature scelte'!$E$2=19,PIL!J806,IF('Verifica delle armature scelte'!$E$2=20,PIL!J902,IF('Verifica delle armature scelte'!$E$2=21,PIL!J998,"")))))))))))))))))))))</f>
        <v>-28.472000000000001</v>
      </c>
      <c r="S32" s="820">
        <f>IF('Verifica delle armature scelte'!$E$2=1,PIL!K734,IF('Verifica delle armature scelte'!$E$2=2,PIL!K830,IF('Verifica delle armature scelte'!$E$2=3,PIL!K926,IF('Verifica delle armature scelte'!$E$2=4,PIL!K518,IF('Verifica delle armature scelte'!$E$2=5,PIL!K590,IF('Verifica delle armature scelte'!$E$2=6,PIL!K662,IF('Verifica delle armature scelte'!$E$2=7,PIL!K758,IF('Verifica delle armature scelte'!$E$2=8,PIL!K854,IF('Verifica delle armature scelte'!$E$2=9,PIL!K950,IF('Verifica delle armature scelte'!$E$2=10,PIL!K542,IF('Verifica delle armature scelte'!$E$2=11,PIL!K614,IF('Verifica delle armature scelte'!$E$2=12,PIL!K686,IF('Verifica delle armature scelte'!$E$2=13,PIL!K782,IF('Verifica delle armature scelte'!$E$2=14,PIL!K878,IF('Verifica delle armature scelte'!$E$2=15,PIL!K974,IF('Verifica delle armature scelte'!$E$2=16,PIL!K566,IF('Verifica delle armature scelte'!$E$2=17,PIL!K638,IF('Verifica delle armature scelte'!$E$2=18,PIL!K710,IF('Verifica delle armature scelte'!$E$2=19,PIL!K806,IF('Verifica delle armature scelte'!$E$2=20,PIL!K902,IF('Verifica delle armature scelte'!$E$2=21,PIL!K998,"")))))))))))))))))))))</f>
        <v>-31.116</v>
      </c>
      <c r="T32" s="923">
        <f>(ABS(P32)+ABS(R32))*SIGN(P32)</f>
        <v>-58.820999999999998</v>
      </c>
      <c r="U32" s="800">
        <f>(ABS(Q32)+ABS(S32))*SIGN(Q32)</f>
        <v>231.38799999999998</v>
      </c>
      <c r="V32" s="800">
        <f>(ABS(T32)+0.3*ABS(U32))*SIGN(T32)</f>
        <v>-128.23739999999998</v>
      </c>
      <c r="W32" s="800">
        <f>(ABS(U32)+0.3*ABS(T32))*SIGN(U32)</f>
        <v>249.03429999999997</v>
      </c>
      <c r="X32" s="800">
        <f>O32+V32</f>
        <v>-143.43339999999998</v>
      </c>
      <c r="Y32" s="800">
        <f>O32-V32</f>
        <v>113.04139999999998</v>
      </c>
      <c r="Z32" s="800">
        <f>O32+W32</f>
        <v>233.83829999999998</v>
      </c>
      <c r="AA32" s="820">
        <f>O32-W32</f>
        <v>-264.2303</v>
      </c>
      <c r="AB32" s="1514" t="s">
        <v>379</v>
      </c>
      <c r="AC32" s="991" t="str">
        <f>M33</f>
        <v>M_piede_x</v>
      </c>
      <c r="AD32" s="992">
        <f t="shared" ref="AD32:AI32" si="241">N33</f>
        <v>18.449000000000002</v>
      </c>
      <c r="AE32" s="992">
        <f t="shared" si="241"/>
        <v>13.417</v>
      </c>
      <c r="AF32" s="992">
        <f t="shared" si="241"/>
        <v>36.323999999999998</v>
      </c>
      <c r="AG32" s="992">
        <f t="shared" si="241"/>
        <v>-215.00700000000001</v>
      </c>
      <c r="AH32" s="992">
        <f t="shared" si="241"/>
        <v>32.289000000000001</v>
      </c>
      <c r="AI32" s="993">
        <f t="shared" si="241"/>
        <v>37.063000000000002</v>
      </c>
      <c r="AJ32" s="782"/>
      <c r="AK32" s="1475" t="s">
        <v>383</v>
      </c>
      <c r="AL32" s="991" t="str">
        <f>AC32</f>
        <v>M_piede_x</v>
      </c>
      <c r="AM32" s="992">
        <f>AD32+(AD28-AD32)/$C34*$C32</f>
        <v>14.255151515151518</v>
      </c>
      <c r="AN32" s="992">
        <f t="shared" ref="AN32:AR32" si="242">AE32+(AE28-AE32)/$C34*$C32</f>
        <v>10.382287878787878</v>
      </c>
      <c r="AO32" s="992">
        <f t="shared" si="242"/>
        <v>29.252621212121209</v>
      </c>
      <c r="AP32" s="992">
        <f t="shared" si="242"/>
        <v>-170.96225757575758</v>
      </c>
      <c r="AQ32" s="992">
        <f t="shared" si="242"/>
        <v>25.844651515151515</v>
      </c>
      <c r="AR32" s="993">
        <f t="shared" si="242"/>
        <v>29.831893939393943</v>
      </c>
      <c r="AS32" s="943">
        <f>(ABS(AO32)+ABS(AQ32))*SIGN(AO32)</f>
        <v>55.097272727272724</v>
      </c>
      <c r="AT32" s="847">
        <f>(ABS(AP32)+ABS(AR32))*SIGN(AP32)</f>
        <v>-200.79415151515153</v>
      </c>
      <c r="AU32" s="847">
        <f>(ABS(AS32)+0.3*ABS(AT32))*SIGN(AS32)</f>
        <v>115.33551818181817</v>
      </c>
      <c r="AV32" s="847">
        <f>(ABS(AT32)+0.3*ABS(AS32))*SIGN(AT32)</f>
        <v>-217.32333333333335</v>
      </c>
      <c r="AW32" s="847">
        <f>AN32+AU32</f>
        <v>125.71780606060605</v>
      </c>
      <c r="AX32" s="847">
        <f>AN32-AU32</f>
        <v>-104.9532303030303</v>
      </c>
      <c r="AY32" s="847">
        <f>AN32+AV32</f>
        <v>-206.94104545454547</v>
      </c>
      <c r="AZ32" s="848">
        <f>AN32-AV32</f>
        <v>227.70562121212123</v>
      </c>
      <c r="BA32" s="1550"/>
      <c r="BB32" s="1145" t="str">
        <f t="shared" ref="BB32:BC34" si="243">AL32</f>
        <v>M_piede_x</v>
      </c>
      <c r="BC32" s="1013">
        <f t="shared" si="243"/>
        <v>14.255151515151518</v>
      </c>
      <c r="BD32" s="1013">
        <f t="shared" ref="BD32:BG34" si="244">AW32</f>
        <v>125.71780606060605</v>
      </c>
      <c r="BE32" s="1013">
        <f t="shared" si="244"/>
        <v>-104.9532303030303</v>
      </c>
      <c r="BF32" s="1043">
        <f t="shared" si="244"/>
        <v>-206.94104545454547</v>
      </c>
      <c r="BG32" s="1044">
        <f t="shared" si="244"/>
        <v>227.70562121212123</v>
      </c>
      <c r="BI32" s="1015">
        <f>IF($L29=6,$W$59,IF($L29=5,$W$61,IF($L29=4,$W$63,IF($L29=3,$W$65,IF($L29=2,$W$67,"errore")))))</f>
        <v>200.80700529387124</v>
      </c>
      <c r="BK32" s="1089">
        <f>BC32</f>
        <v>14.255151515151518</v>
      </c>
      <c r="BL32" s="1086">
        <f>MAX(ABS(BD32),0.3*$BI32)</f>
        <v>125.71780606060605</v>
      </c>
      <c r="BM32" s="1013">
        <f>MAX(ABS(BE32),$BI32)</f>
        <v>200.80700529387124</v>
      </c>
      <c r="BN32" s="1043">
        <f>MAX(ABS(BF32),0.3*$BI32)</f>
        <v>206.94104545454547</v>
      </c>
      <c r="BO32" s="1044">
        <f>MAX(ABS(BG32),0.3*$BI32)</f>
        <v>227.70562121212123</v>
      </c>
      <c r="BP32" s="2"/>
      <c r="BQ32" s="1124" t="s">
        <v>386</v>
      </c>
      <c r="BR32" s="1051">
        <f>0.12*BR34*F30/100</f>
        <v>326.47680000000003</v>
      </c>
      <c r="BS32" s="2"/>
      <c r="BT32" s="1124" t="s">
        <v>393</v>
      </c>
      <c r="BU32" s="1052">
        <f>$BR32*(1-((0.48*$BR34-ABS(BK34))/(0.48*$BR34))^2)</f>
        <v>247.58133906249236</v>
      </c>
      <c r="BV32" s="1052">
        <f t="shared" ref="BV32:BY32" si="245">$BR32*(1-((0.48*$BR34-ABS(BL34))/(0.48*$BR34))^2)</f>
        <v>99.342744459813389</v>
      </c>
      <c r="BW32" s="1052">
        <f t="shared" si="245"/>
        <v>245.5084174250716</v>
      </c>
      <c r="BX32" s="1052">
        <f t="shared" si="245"/>
        <v>39.215949249724339</v>
      </c>
      <c r="BY32" s="1051">
        <f t="shared" si="245"/>
        <v>275.77614493029949</v>
      </c>
      <c r="BZ32" s="1053" t="s">
        <v>391</v>
      </c>
      <c r="CA32" s="1052">
        <f>IF((ABS(BK32)-BU32)/(($F30-2*$G30)*$DD$57)*1000&lt;0,0,(ABS(BK32)-BU32)/(($F30-2*$G30)*$DD$57)*1000)</f>
        <v>0</v>
      </c>
      <c r="CB32" s="1052">
        <f>IF((ABS(BL32)-BV32)/(($F30-2*$G30)*$DD$57)*1000&lt;0,0,(ABS(BL32)-BV32)/(($F30-2*$G30)*$DD$57)*1000)</f>
        <v>0.9361622796090191</v>
      </c>
      <c r="CC32" s="1052">
        <f>IF((ABS(BM32)-BW32)/(($F30-2*$G30)*$DD$57)*1000&lt;0,0,(ABS(BM32)-BW32)/(($F30-2*$G30)*$DD$57)*1000)</f>
        <v>0</v>
      </c>
      <c r="CD32" s="1052">
        <f>IF((ABS(BN32)-BX32)/(($F30-2*$G30)*$DD$57)*1000&lt;0,0,(ABS(BN32)-BX32)/(($F30-2*$G30)*$DD$57)*1000)</f>
        <v>5.9532717226347049</v>
      </c>
      <c r="CE32" s="1051">
        <f>IF((ABS(BO32)-BY32)/(($F30-2*$G30)*$DD$57)*1000&lt;0,0,(ABS(BO32)-BY32)/(($F30-2*$G30)*$DD$57)*1000)</f>
        <v>0</v>
      </c>
      <c r="CF32" s="2"/>
      <c r="CG32" s="688">
        <f>MAX(CA32:CE32)</f>
        <v>5.9532717226347049</v>
      </c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1133" t="s">
        <v>398</v>
      </c>
      <c r="CX32" s="1116">
        <f>CU30*(F30-2*G30)*$DD$57/1000</f>
        <v>354.03989914070962</v>
      </c>
      <c r="CY32" s="2"/>
      <c r="CZ32" s="1130" t="s">
        <v>400</v>
      </c>
      <c r="DA32" s="1116">
        <f>($BR32+$CX32)*(1-(ABS((0.48*$BR34-ABS(BK34))/(0.48*$BR34+$CX34))^$CX35))</f>
        <v>581.77230655552614</v>
      </c>
      <c r="DB32" s="1116">
        <f t="shared" ref="DB32:DE32" si="246">($BR32+$CX32)*(1-(ABS((0.48*$BR34-ABS(BL34))/(0.48*$BR34+$CX34))^$CX35))</f>
        <v>446.30717969234769</v>
      </c>
      <c r="DC32" s="1116">
        <f t="shared" si="246"/>
        <v>579.65825837737941</v>
      </c>
      <c r="DD32" s="1116">
        <f t="shared" si="246"/>
        <v>396.78242180039479</v>
      </c>
      <c r="DE32" s="1116">
        <f t="shared" si="246"/>
        <v>611.70560996613267</v>
      </c>
      <c r="DF32" s="1104"/>
      <c r="DG32" s="2"/>
      <c r="DH32" s="1247">
        <f>DA29+DA25</f>
        <v>418.56551226307693</v>
      </c>
      <c r="DI32" s="1247">
        <f t="shared" ref="DI32:DL32" si="247">DB29+DB25</f>
        <v>331.31229955856031</v>
      </c>
      <c r="DJ32" s="1247">
        <f t="shared" si="247"/>
        <v>414.32585555452096</v>
      </c>
      <c r="DK32" s="1247">
        <f>DD29+DD25</f>
        <v>301.55370239353704</v>
      </c>
      <c r="DL32" s="1247">
        <f t="shared" si="247"/>
        <v>435.01898157981782</v>
      </c>
      <c r="DN32" s="1102" t="s">
        <v>420</v>
      </c>
      <c r="DO32" s="670">
        <f>MAX(DO30:DO31)</f>
        <v>490.5304035601884</v>
      </c>
      <c r="DV32" s="483" t="s">
        <v>380</v>
      </c>
      <c r="DW32" s="1154" t="str">
        <f>IF(C34&lt;3*MAX(E30:F30),C34,"")</f>
        <v/>
      </c>
      <c r="DX32" s="483"/>
      <c r="DY32" s="1154"/>
      <c r="DZ32" s="2"/>
      <c r="EA32" s="2"/>
      <c r="EB32" s="2"/>
      <c r="EC32" s="2"/>
      <c r="ED32" s="2"/>
      <c r="EE32" s="647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1104"/>
    </row>
    <row r="33" spans="2:177" ht="21" customHeight="1" thickBot="1" x14ac:dyDescent="0.35">
      <c r="B33" s="1115" t="s">
        <v>208</v>
      </c>
      <c r="C33" s="527">
        <v>330</v>
      </c>
      <c r="D33" s="1115" t="s">
        <v>122</v>
      </c>
      <c r="I33" s="819">
        <f>IF('Verifica delle armature scelte'!$E$2=1,PIL!A735,IF('Verifica delle armature scelte'!$E$2=2,PIL!A831,IF('Verifica delle armature scelte'!$E$2=3,PIL!A927,IF('Verifica delle armature scelte'!$E$2=4,PIL!A519,IF('Verifica delle armature scelte'!$E$2=5,PIL!A591,IF('Verifica delle armature scelte'!$E$2=6,PIL!A663,IF('Verifica delle armature scelte'!$E$2=7,PIL!A759,IF('Verifica delle armature scelte'!$E$2=8,PIL!A855,IF('Verifica delle armature scelte'!$E$2=9,PIL!A951,IF('Verifica delle armature scelte'!$E$2=10,PIL!A543,IF('Verifica delle armature scelte'!$E$2=11,PIL!A615,IF('Verifica delle armature scelte'!$E$2=12,PIL!A687,IF('Verifica delle armature scelte'!$E$2=13,PIL!A783,IF('Verifica delle armature scelte'!$E$2=14,PIL!A879,IF('Verifica delle armature scelte'!$E$2=15,PIL!A975,IF('Verifica delle armature scelte'!$E$2=16,PIL!A567,IF('Verifica delle armature scelte'!$E$2=17,PIL!A639,IF('Verifica delle armature scelte'!$E$2=18,PIL!A711,IF('Verifica delle armature scelte'!$E$2=19,PIL!A807,IF('Verifica delle armature scelte'!$E$2=20,PIL!A903,IF('Verifica delle armature scelte'!$E$2=21,PIL!A999,"")))))))))))))))))))))</f>
        <v>5</v>
      </c>
      <c r="J33" s="870">
        <f>IF('Verifica delle armature scelte'!$E$2=1,PIL!B735,IF('Verifica delle armature scelte'!$E$2=2,PIL!B831,IF('Verifica delle armature scelte'!$E$2=3,PIL!B927,IF('Verifica delle armature scelte'!$E$2=4,PIL!B519,IF('Verifica delle armature scelte'!$E$2=5,PIL!B591,IF('Verifica delle armature scelte'!$E$2=6,PIL!B663,IF('Verifica delle armature scelte'!$E$2=7,PIL!B759,IF('Verifica delle armature scelte'!$E$2=8,PIL!B855,IF('Verifica delle armature scelte'!$E$2=9,PIL!B951,IF('Verifica delle armature scelte'!$E$2=10,PIL!B543,IF('Verifica delle armature scelte'!$E$2=11,PIL!B615,IF('Verifica delle armature scelte'!$E$2=12,PIL!B687,IF('Verifica delle armature scelte'!$E$2=13,PIL!B783,IF('Verifica delle armature scelte'!$E$2=14,PIL!B879,IF('Verifica delle armature scelte'!$E$2=15,PIL!B975,IF('Verifica delle armature scelte'!$E$2=16,PIL!B567,IF('Verifica delle armature scelte'!$E$2=17,PIL!B639,IF('Verifica delle armature scelte'!$E$2=18,PIL!B711,IF('Verifica delle armature scelte'!$E$2=19,PIL!B807,IF('Verifica delle armature scelte'!$E$2=20,PIL!B903,IF('Verifica delle armature scelte'!$E$2=21,PIL!B999,"")))))))))))))))))))))</f>
        <v>4</v>
      </c>
      <c r="K33" s="799"/>
      <c r="L33" s="887">
        <f>IF('Verifica delle armature scelte'!$E$2=1,PIL!D735,IF('Verifica delle armature scelte'!$E$2=2,PIL!D831,IF('Verifica delle armature scelte'!$E$2=3,PIL!D927,IF('Verifica delle armature scelte'!$E$2=4,PIL!D519,IF('Verifica delle armature scelte'!$E$2=5,PIL!D591,IF('Verifica delle armature scelte'!$E$2=6,PIL!D663,IF('Verifica delle armature scelte'!$E$2=7,PIL!D759,IF('Verifica delle armature scelte'!$E$2=8,PIL!D855,IF('Verifica delle armature scelte'!$E$2=9,PIL!D951,IF('Verifica delle armature scelte'!$E$2=10,PIL!D543,IF('Verifica delle armature scelte'!$E$2=11,PIL!D615,IF('Verifica delle armature scelte'!$E$2=12,PIL!D687,IF('Verifica delle armature scelte'!$E$2=13,PIL!D783,IF('Verifica delle armature scelte'!$E$2=14,PIL!D879,IF('Verifica delle armature scelte'!$E$2=15,PIL!D975,IF('Verifica delle armature scelte'!$E$2=16,PIL!D567,IF('Verifica delle armature scelte'!$E$2=17,PIL!D639,IF('Verifica delle armature scelte'!$E$2=18,PIL!D711,IF('Verifica delle armature scelte'!$E$2=19,PIL!D807,IF('Verifica delle armature scelte'!$E$2=20,PIL!D903,IF('Verifica delle armature scelte'!$E$2=21,PIL!D999,"")))))))))))))))))))))</f>
        <v>3</v>
      </c>
      <c r="M33" s="904" t="s">
        <v>337</v>
      </c>
      <c r="N33" s="944">
        <f>IF('Verifica delle armature scelte'!$E$2=1,PIL!F735,IF('Verifica delle armature scelte'!$E$2=2,PIL!F831,IF('Verifica delle armature scelte'!$E$2=3,PIL!F927,IF('Verifica delle armature scelte'!$E$2=4,PIL!F519,IF('Verifica delle armature scelte'!$E$2=5,PIL!F591,IF('Verifica delle armature scelte'!$E$2=6,PIL!F663,IF('Verifica delle armature scelte'!$E$2=7,PIL!F759,IF('Verifica delle armature scelte'!$E$2=8,PIL!F855,IF('Verifica delle armature scelte'!$E$2=9,PIL!F951,IF('Verifica delle armature scelte'!$E$2=10,PIL!F543,IF('Verifica delle armature scelte'!$E$2=11,PIL!F615,IF('Verifica delle armature scelte'!$E$2=12,PIL!F687,IF('Verifica delle armature scelte'!$E$2=13,PIL!F783,IF('Verifica delle armature scelte'!$E$2=14,PIL!F879,IF('Verifica delle armature scelte'!$E$2=15,PIL!F975,IF('Verifica delle armature scelte'!$E$2=16,PIL!F567,IF('Verifica delle armature scelte'!$E$2=17,PIL!F639,IF('Verifica delle armature scelte'!$E$2=18,PIL!F711,IF('Verifica delle armature scelte'!$E$2=19,PIL!F807,IF('Verifica delle armature scelte'!$E$2=20,PIL!F903,IF('Verifica delle armature scelte'!$E$2=21,PIL!F999,"")))))))))))))))))))))</f>
        <v>18.449000000000002</v>
      </c>
      <c r="O33" s="800">
        <f>IF('Verifica delle armature scelte'!$E$2=1,PIL!G735,IF('Verifica delle armature scelte'!$E$2=2,PIL!G831,IF('Verifica delle armature scelte'!$E$2=3,PIL!G927,IF('Verifica delle armature scelte'!$E$2=4,PIL!G519,IF('Verifica delle armature scelte'!$E$2=5,PIL!G591,IF('Verifica delle armature scelte'!$E$2=6,PIL!G663,IF('Verifica delle armature scelte'!$E$2=7,PIL!G759,IF('Verifica delle armature scelte'!$E$2=8,PIL!G855,IF('Verifica delle armature scelte'!$E$2=9,PIL!G951,IF('Verifica delle armature scelte'!$E$2=10,PIL!G543,IF('Verifica delle armature scelte'!$E$2=11,PIL!G615,IF('Verifica delle armature scelte'!$E$2=12,PIL!G687,IF('Verifica delle armature scelte'!$E$2=13,PIL!G783,IF('Verifica delle armature scelte'!$E$2=14,PIL!G879,IF('Verifica delle armature scelte'!$E$2=15,PIL!G975,IF('Verifica delle armature scelte'!$E$2=16,PIL!G567,IF('Verifica delle armature scelte'!$E$2=17,PIL!G639,IF('Verifica delle armature scelte'!$E$2=18,PIL!G711,IF('Verifica delle armature scelte'!$E$2=19,PIL!G807,IF('Verifica delle armature scelte'!$E$2=20,PIL!G903,IF('Verifica delle armature scelte'!$E$2=21,PIL!G999,"")))))))))))))))))))))</f>
        <v>13.417</v>
      </c>
      <c r="P33" s="800">
        <f>IF('Verifica delle armature scelte'!$E$2=1,PIL!H735,IF('Verifica delle armature scelte'!$E$2=2,PIL!H831,IF('Verifica delle armature scelte'!$E$2=3,PIL!H927,IF('Verifica delle armature scelte'!$E$2=4,PIL!H519,IF('Verifica delle armature scelte'!$E$2=5,PIL!H591,IF('Verifica delle armature scelte'!$E$2=6,PIL!H663,IF('Verifica delle armature scelte'!$E$2=7,PIL!H759,IF('Verifica delle armature scelte'!$E$2=8,PIL!H855,IF('Verifica delle armature scelte'!$E$2=9,PIL!H951,IF('Verifica delle armature scelte'!$E$2=10,PIL!H543,IF('Verifica delle armature scelte'!$E$2=11,PIL!H615,IF('Verifica delle armature scelte'!$E$2=12,PIL!H687,IF('Verifica delle armature scelte'!$E$2=13,PIL!H783,IF('Verifica delle armature scelte'!$E$2=14,PIL!H879,IF('Verifica delle armature scelte'!$E$2=15,PIL!H975,IF('Verifica delle armature scelte'!$E$2=16,PIL!H567,IF('Verifica delle armature scelte'!$E$2=17,PIL!H639,IF('Verifica delle armature scelte'!$E$2=18,PIL!H711,IF('Verifica delle armature scelte'!$E$2=19,PIL!H807,IF('Verifica delle armature scelte'!$E$2=20,PIL!H903,IF('Verifica delle armature scelte'!$E$2=21,PIL!H999,"")))))))))))))))))))))</f>
        <v>36.323999999999998</v>
      </c>
      <c r="Q33" s="800">
        <f>IF('Verifica delle armature scelte'!$E$2=1,PIL!I735,IF('Verifica delle armature scelte'!$E$2=2,PIL!I831,IF('Verifica delle armature scelte'!$E$2=3,PIL!I927,IF('Verifica delle armature scelte'!$E$2=4,PIL!I519,IF('Verifica delle armature scelte'!$E$2=5,PIL!I591,IF('Verifica delle armature scelte'!$E$2=6,PIL!I663,IF('Verifica delle armature scelte'!$E$2=7,PIL!I759,IF('Verifica delle armature scelte'!$E$2=8,PIL!I855,IF('Verifica delle armature scelte'!$E$2=9,PIL!I951,IF('Verifica delle armature scelte'!$E$2=10,PIL!I543,IF('Verifica delle armature scelte'!$E$2=11,PIL!I615,IF('Verifica delle armature scelte'!$E$2=12,PIL!I687,IF('Verifica delle armature scelte'!$E$2=13,PIL!I783,IF('Verifica delle armature scelte'!$E$2=14,PIL!I879,IF('Verifica delle armature scelte'!$E$2=15,PIL!I975,IF('Verifica delle armature scelte'!$E$2=16,PIL!I567,IF('Verifica delle armature scelte'!$E$2=17,PIL!I639,IF('Verifica delle armature scelte'!$E$2=18,PIL!I711,IF('Verifica delle armature scelte'!$E$2=19,PIL!I807,IF('Verifica delle armature scelte'!$E$2=20,PIL!I903,IF('Verifica delle armature scelte'!$E$2=21,PIL!I999,"")))))))))))))))))))))</f>
        <v>-215.00700000000001</v>
      </c>
      <c r="R33" s="800">
        <f>IF('Verifica delle armature scelte'!$E$2=1,PIL!J735,IF('Verifica delle armature scelte'!$E$2=2,PIL!J831,IF('Verifica delle armature scelte'!$E$2=3,PIL!J927,IF('Verifica delle armature scelte'!$E$2=4,PIL!J519,IF('Verifica delle armature scelte'!$E$2=5,PIL!J591,IF('Verifica delle armature scelte'!$E$2=6,PIL!J663,IF('Verifica delle armature scelte'!$E$2=7,PIL!J759,IF('Verifica delle armature scelte'!$E$2=8,PIL!J855,IF('Verifica delle armature scelte'!$E$2=9,PIL!J951,IF('Verifica delle armature scelte'!$E$2=10,PIL!J543,IF('Verifica delle armature scelte'!$E$2=11,PIL!J615,IF('Verifica delle armature scelte'!$E$2=12,PIL!J687,IF('Verifica delle armature scelte'!$E$2=13,PIL!J783,IF('Verifica delle armature scelte'!$E$2=14,PIL!J879,IF('Verifica delle armature scelte'!$E$2=15,PIL!J975,IF('Verifica delle armature scelte'!$E$2=16,PIL!J567,IF('Verifica delle armature scelte'!$E$2=17,PIL!J639,IF('Verifica delle armature scelte'!$E$2=18,PIL!J711,IF('Verifica delle armature scelte'!$E$2=19,PIL!J807,IF('Verifica delle armature scelte'!$E$2=20,PIL!J903,IF('Verifica delle armature scelte'!$E$2=21,PIL!J999,"")))))))))))))))))))))</f>
        <v>32.289000000000001</v>
      </c>
      <c r="S33" s="820">
        <f>IF('Verifica delle armature scelte'!$E$2=1,PIL!K735,IF('Verifica delle armature scelte'!$E$2=2,PIL!K831,IF('Verifica delle armature scelte'!$E$2=3,PIL!K927,IF('Verifica delle armature scelte'!$E$2=4,PIL!K519,IF('Verifica delle armature scelte'!$E$2=5,PIL!K591,IF('Verifica delle armature scelte'!$E$2=6,PIL!K663,IF('Verifica delle armature scelte'!$E$2=7,PIL!K759,IF('Verifica delle armature scelte'!$E$2=8,PIL!K855,IF('Verifica delle armature scelte'!$E$2=9,PIL!K951,IF('Verifica delle armature scelte'!$E$2=10,PIL!K543,IF('Verifica delle armature scelte'!$E$2=11,PIL!K615,IF('Verifica delle armature scelte'!$E$2=12,PIL!K687,IF('Verifica delle armature scelte'!$E$2=13,PIL!K783,IF('Verifica delle armature scelte'!$E$2=14,PIL!K879,IF('Verifica delle armature scelte'!$E$2=15,PIL!K975,IF('Verifica delle armature scelte'!$E$2=16,PIL!K567,IF('Verifica delle armature scelte'!$E$2=17,PIL!K639,IF('Verifica delle armature scelte'!$E$2=18,PIL!K711,IF('Verifica delle armature scelte'!$E$2=19,PIL!K807,IF('Verifica delle armature scelte'!$E$2=20,PIL!K903,IF('Verifica delle armature scelte'!$E$2=21,PIL!K999,"")))))))))))))))))))))</f>
        <v>37.063000000000002</v>
      </c>
      <c r="T33" s="923">
        <f t="shared" ref="T33:U35" si="248">(ABS(P33)+ABS(R33))*SIGN(P33)</f>
        <v>68.613</v>
      </c>
      <c r="U33" s="800">
        <f t="shared" si="248"/>
        <v>-252.07</v>
      </c>
      <c r="V33" s="800">
        <f t="shared" ref="V33:V35" si="249">(ABS(T33)+0.3*ABS(U33))*SIGN(T33)</f>
        <v>144.23399999999998</v>
      </c>
      <c r="W33" s="800">
        <f t="shared" ref="W33:W35" si="250">(ABS(U33)+0.3*ABS(T33))*SIGN(U33)</f>
        <v>-272.65390000000002</v>
      </c>
      <c r="X33" s="800">
        <f t="shared" ref="X33:X35" si="251">O33+V33</f>
        <v>157.65099999999998</v>
      </c>
      <c r="Y33" s="800">
        <f t="shared" ref="Y33:Y34" si="252">O33-V33</f>
        <v>-130.81699999999998</v>
      </c>
      <c r="Z33" s="800">
        <f t="shared" ref="Z33:Z34" si="253">O33+W33</f>
        <v>-259.23690000000005</v>
      </c>
      <c r="AA33" s="820">
        <f t="shared" ref="AA33:AA35" si="254">O33-W33</f>
        <v>286.07089999999999</v>
      </c>
      <c r="AB33" s="1515"/>
      <c r="AC33" s="994" t="str">
        <f>M29</f>
        <v>M_piede_y</v>
      </c>
      <c r="AD33" s="271">
        <f t="shared" ref="AD33:AI33" si="255">N29</f>
        <v>52.067999999999998</v>
      </c>
      <c r="AE33" s="271">
        <f t="shared" si="255"/>
        <v>32.546999999999997</v>
      </c>
      <c r="AF33" s="271">
        <f t="shared" si="255"/>
        <v>-88.566000000000003</v>
      </c>
      <c r="AG33" s="271">
        <f t="shared" si="255"/>
        <v>5.2229999999999999</v>
      </c>
      <c r="AH33" s="271">
        <f t="shared" si="255"/>
        <v>-4.117</v>
      </c>
      <c r="AI33" s="995">
        <f t="shared" si="255"/>
        <v>-4.6230000000000002</v>
      </c>
      <c r="AJ33" s="782"/>
      <c r="AK33" s="1476"/>
      <c r="AL33" s="994" t="str">
        <f>AC33</f>
        <v>M_piede_y</v>
      </c>
      <c r="AM33" s="271">
        <f>AD33+(AD29-AD33)/$C34*$C32</f>
        <v>41.035045454545454</v>
      </c>
      <c r="AN33" s="271">
        <f t="shared" ref="AN33:AR33" si="256">AE33+(AE29-AE33)/$C34*$C32</f>
        <v>25.650303030303029</v>
      </c>
      <c r="AO33" s="271">
        <f t="shared" si="256"/>
        <v>-69.992878787878794</v>
      </c>
      <c r="AP33" s="271">
        <f t="shared" si="256"/>
        <v>4.1356666666666664</v>
      </c>
      <c r="AQ33" s="271">
        <f t="shared" si="256"/>
        <v>-3.253242424242424</v>
      </c>
      <c r="AR33" s="995">
        <f t="shared" si="256"/>
        <v>-3.6557272727272729</v>
      </c>
      <c r="AS33" s="944">
        <f t="shared" ref="AS33:AT34" si="257">(ABS(AO33)+ABS(AQ33))*SIGN(AO33)</f>
        <v>-73.246121212121224</v>
      </c>
      <c r="AT33" s="800">
        <f t="shared" si="257"/>
        <v>7.7913939393939398</v>
      </c>
      <c r="AU33" s="800">
        <f t="shared" ref="AU33:AU34" si="258">(ABS(AS33)+0.3*ABS(AT33))*SIGN(AS33)</f>
        <v>-75.583539393939404</v>
      </c>
      <c r="AV33" s="800">
        <f t="shared" ref="AV33:AV34" si="259">(ABS(AT33)+0.3*ABS(AS33))*SIGN(AT33)</f>
        <v>29.765230303030307</v>
      </c>
      <c r="AW33" s="800">
        <f t="shared" ref="AW33:AW34" si="260">AN33+AU33</f>
        <v>-49.933236363636375</v>
      </c>
      <c r="AX33" s="800">
        <f t="shared" ref="AX33:AX34" si="261">AN33-AU33</f>
        <v>101.23384242424243</v>
      </c>
      <c r="AY33" s="800">
        <f t="shared" ref="AY33:AY34" si="262">AN33+AV33</f>
        <v>55.415533333333336</v>
      </c>
      <c r="AZ33" s="820">
        <f t="shared" ref="AZ33:AZ34" si="263">AN33-AV33</f>
        <v>-4.1149272727272788</v>
      </c>
      <c r="BA33" s="1550"/>
      <c r="BB33" s="1132" t="str">
        <f t="shared" si="243"/>
        <v>M_piede_y</v>
      </c>
      <c r="BC33" s="1118">
        <f t="shared" si="243"/>
        <v>41.035045454545454</v>
      </c>
      <c r="BD33" s="1042">
        <f t="shared" si="244"/>
        <v>-49.933236363636375</v>
      </c>
      <c r="BE33" s="1042">
        <f t="shared" si="244"/>
        <v>101.23384242424243</v>
      </c>
      <c r="BF33" s="1118">
        <f t="shared" si="244"/>
        <v>55.415533333333336</v>
      </c>
      <c r="BG33" s="50">
        <f t="shared" si="244"/>
        <v>-4.1149272727272788</v>
      </c>
      <c r="BI33" s="1016">
        <f>IF($L29=6,$X$59,IF($L29=5,$X$61,IF($L29=4,$X$63,IF($L29=3,$X$65,IF($L29=2,$X$67,"errore")))))</f>
        <v>117.27129109162082</v>
      </c>
      <c r="BK33" s="1090">
        <f t="shared" ref="BK33:BK34" si="264">BC33</f>
        <v>41.035045454545454</v>
      </c>
      <c r="BL33" s="1087">
        <f>MAX(ABS(BD33),$BI33)</f>
        <v>117.27129109162082</v>
      </c>
      <c r="BM33" s="1042">
        <f>MAX(ABS(BE33),$BI33)</f>
        <v>117.27129109162082</v>
      </c>
      <c r="BN33" s="1118">
        <f>MAX(ABS(BF33),0.3*$BI33)</f>
        <v>55.415533333333336</v>
      </c>
      <c r="BO33" s="50">
        <f>MAX(ABS(BG33),0.3*$BI33)</f>
        <v>35.181387327486249</v>
      </c>
      <c r="BP33" s="2"/>
      <c r="BQ33" s="47" t="s">
        <v>387</v>
      </c>
      <c r="BR33" s="734">
        <f>0.12*BR34*E30/100</f>
        <v>122.42880000000001</v>
      </c>
      <c r="BS33" s="2"/>
      <c r="BT33" s="1125" t="s">
        <v>394</v>
      </c>
      <c r="BU33" s="700">
        <f>$BR33*(1-((0.48*$BR34-ABS(BK34))/(0.48*$BR34))^2)</f>
        <v>92.843002148434636</v>
      </c>
      <c r="BV33" s="700">
        <f t="shared" ref="BV33:BY33" si="265">$BR33*(1-((0.48*$BR34-ABS(BL34))/(0.48*$BR34))^2)</f>
        <v>37.253529172430021</v>
      </c>
      <c r="BW33" s="700">
        <f t="shared" si="265"/>
        <v>92.065656534401853</v>
      </c>
      <c r="BX33" s="700">
        <f t="shared" si="265"/>
        <v>14.705980968646626</v>
      </c>
      <c r="BY33" s="735">
        <f t="shared" si="265"/>
        <v>103.41605434886232</v>
      </c>
      <c r="BZ33" s="1129" t="s">
        <v>392</v>
      </c>
      <c r="CA33" s="700">
        <f>IF((ABS(BK33)-BU33)/(($E30-2*$G30)*$DD$57)*1000&lt;0,0,(ABS(BK33)-BU33)/(($E30-2*$G30)*$DD$57)*1000)</f>
        <v>0</v>
      </c>
      <c r="CB33" s="700">
        <f>IF((ABS(BL33)-BV33)/(($E30-2*$G30)*$DD$57)*1000&lt;0,0,(ABS(BL33)-BV33)/(($E30-2*$G30)*$DD$57)*1000)</f>
        <v>9.2950958250111277</v>
      </c>
      <c r="CC33" s="700">
        <f>IF((ABS(BM33)-BW33)/(($E30-2*$G30)*$DD$57)*1000&lt;0,0,(ABS(BM33)-BW33)/(($E30-2*$G30)*$DD$57)*1000)</f>
        <v>2.9279597794320762</v>
      </c>
      <c r="CD33" s="700">
        <f>IF((ABS(BN33)-BX33)/(($E30-2*$G30)*$DD$57)*1000&lt;0,0,(ABS(BN33)-BX33)/(($E30-2*$G30)*$DD$57)*1000)</f>
        <v>4.7289399396750582</v>
      </c>
      <c r="CE33" s="735">
        <f>IF((ABS(BO33)-BY33)/(($E30-2*$G30)*$DD$57)*1000&lt;0,0,(ABS(BO33)-BY33)/(($E30-2*$G30)*$DD$57)*1000)</f>
        <v>0</v>
      </c>
      <c r="CF33" s="2"/>
      <c r="CG33" s="692">
        <f>MAX(CA33:CE33)</f>
        <v>9.2950958250111277</v>
      </c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1133" t="s">
        <v>399</v>
      </c>
      <c r="CX33" s="1116">
        <f>CU31*(E30-2*G30)*$DD$57/1000</f>
        <v>135.22357258846546</v>
      </c>
      <c r="CY33" s="2"/>
      <c r="CZ33" s="1130" t="s">
        <v>401</v>
      </c>
      <c r="DA33" s="1116">
        <f>($BR33+$CX33)*(1-(ABS((0.48*$BR34-ABS(BK34))/(0.48*$BR34+$CX34))^$CX35))</f>
        <v>220.26647586983279</v>
      </c>
      <c r="DB33" s="1116">
        <f t="shared" ref="DB33:DE33" si="266">($BR33+$CX33)*(1-(ABS((0.48*$BR34-ABS(BL34))/(0.48*$BR34+$CX34))^$CX35))</f>
        <v>168.97763698701419</v>
      </c>
      <c r="DC33" s="1116">
        <f t="shared" si="266"/>
        <v>219.46607004650238</v>
      </c>
      <c r="DD33" s="1116">
        <f t="shared" si="266"/>
        <v>150.22692684449558</v>
      </c>
      <c r="DE33" s="1116">
        <f t="shared" si="266"/>
        <v>231.59960943274407</v>
      </c>
      <c r="DF33" s="1104"/>
      <c r="DG33" s="2"/>
      <c r="DH33" s="1246" t="str">
        <f>IF(DH32&gt;$DG$52,"Verifica","non Verifica")</f>
        <v>Verifica</v>
      </c>
      <c r="DI33" s="1246" t="str">
        <f t="shared" ref="DI33:DL33" si="267">IF(DI32&gt;$DG$52,"Verifica","non Verifica")</f>
        <v>Verifica</v>
      </c>
      <c r="DJ33" s="1246" t="str">
        <f t="shared" si="267"/>
        <v>Verifica</v>
      </c>
      <c r="DK33" s="1246" t="str">
        <f>IF(DK32&gt;$DG$52,"Verifica","non Verifica")</f>
        <v>Verifica</v>
      </c>
      <c r="DL33" s="1246" t="str">
        <f t="shared" si="267"/>
        <v>Verifica</v>
      </c>
      <c r="DN33" s="1102" t="s">
        <v>416</v>
      </c>
      <c r="DO33" s="670">
        <f>0.5*$DB$57*$E30*0.9*($F30-$G30)*2.5/(1+2.5^2)/10</f>
        <v>501.32482758620688</v>
      </c>
      <c r="DV33" s="1546">
        <f>MAX(DW29:DW32)</f>
        <v>80</v>
      </c>
      <c r="DW33" s="1547"/>
      <c r="DX33" s="1546">
        <f>MIN(DY29:DY31)</f>
        <v>12.8</v>
      </c>
      <c r="DY33" s="1547"/>
      <c r="DZ33" s="2"/>
      <c r="EA33" s="2"/>
      <c r="EB33" s="2"/>
      <c r="EC33" s="2"/>
      <c r="ED33" s="2"/>
      <c r="EE33" s="647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1104"/>
    </row>
    <row r="34" spans="2:177" ht="21" customHeight="1" thickBot="1" x14ac:dyDescent="0.35">
      <c r="B34" s="1115" t="s">
        <v>380</v>
      </c>
      <c r="C34" s="1115">
        <f>C33-(C31-C32)</f>
        <v>330</v>
      </c>
      <c r="D34" s="1115" t="s">
        <v>122</v>
      </c>
      <c r="I34" s="819">
        <f>IF('Verifica delle armature scelte'!$E$2=1,PIL!A736,IF('Verifica delle armature scelte'!$E$2=2,PIL!A832,IF('Verifica delle armature scelte'!$E$2=3,PIL!A928,IF('Verifica delle armature scelte'!$E$2=4,PIL!A520,IF('Verifica delle armature scelte'!$E$2=5,PIL!A592,IF('Verifica delle armature scelte'!$E$2=6,PIL!A664,IF('Verifica delle armature scelte'!$E$2=7,PIL!A760,IF('Verifica delle armature scelte'!$E$2=8,PIL!A856,IF('Verifica delle armature scelte'!$E$2=9,PIL!A952,IF('Verifica delle armature scelte'!$E$2=10,PIL!A544,IF('Verifica delle armature scelte'!$E$2=11,PIL!A616,IF('Verifica delle armature scelte'!$E$2=12,PIL!A688,IF('Verifica delle armature scelte'!$E$2=13,PIL!A784,IF('Verifica delle armature scelte'!$E$2=14,PIL!A880,IF('Verifica delle armature scelte'!$E$2=15,PIL!A976,IF('Verifica delle armature scelte'!$E$2=16,PIL!A568,IF('Verifica delle armature scelte'!$E$2=17,PIL!A640,IF('Verifica delle armature scelte'!$E$2=18,PIL!A712,IF('Verifica delle armature scelte'!$E$2=19,PIL!A808,IF('Verifica delle armature scelte'!$E$2=20,PIL!A904,IF('Verifica delle armature scelte'!$E$2=21,PIL!A1000,"")))))))))))))))))))))</f>
        <v>5</v>
      </c>
      <c r="J34" s="870">
        <f>IF('Verifica delle armature scelte'!$E$2=1,PIL!B736,IF('Verifica delle armature scelte'!$E$2=2,PIL!B832,IF('Verifica delle armature scelte'!$E$2=3,PIL!B928,IF('Verifica delle armature scelte'!$E$2=4,PIL!B520,IF('Verifica delle armature scelte'!$E$2=5,PIL!B592,IF('Verifica delle armature scelte'!$E$2=6,PIL!B664,IF('Verifica delle armature scelte'!$E$2=7,PIL!B760,IF('Verifica delle armature scelte'!$E$2=8,PIL!B856,IF('Verifica delle armature scelte'!$E$2=9,PIL!B952,IF('Verifica delle armature scelte'!$E$2=10,PIL!B544,IF('Verifica delle armature scelte'!$E$2=11,PIL!B616,IF('Verifica delle armature scelte'!$E$2=12,PIL!B688,IF('Verifica delle armature scelte'!$E$2=13,PIL!B784,IF('Verifica delle armature scelte'!$E$2=14,PIL!B880,IF('Verifica delle armature scelte'!$E$2=15,PIL!B976,IF('Verifica delle armature scelte'!$E$2=16,PIL!B568,IF('Verifica delle armature scelte'!$E$2=17,PIL!B640,IF('Verifica delle armature scelte'!$E$2=18,PIL!B712,IF('Verifica delle armature scelte'!$E$2=19,PIL!B808,IF('Verifica delle armature scelte'!$E$2=20,PIL!B904,IF('Verifica delle armature scelte'!$E$2=21,PIL!B1000,"")))))))))))))))))))))</f>
        <v>4</v>
      </c>
      <c r="K34" s="799"/>
      <c r="L34" s="887">
        <f>IF('Verifica delle armature scelte'!$E$2=1,PIL!D736,IF('Verifica delle armature scelte'!$E$2=2,PIL!D832,IF('Verifica delle armature scelte'!$E$2=3,PIL!D928,IF('Verifica delle armature scelte'!$E$2=4,PIL!D520,IF('Verifica delle armature scelte'!$E$2=5,PIL!D592,IF('Verifica delle armature scelte'!$E$2=6,PIL!D664,IF('Verifica delle armature scelte'!$E$2=7,PIL!D760,IF('Verifica delle armature scelte'!$E$2=8,PIL!D856,IF('Verifica delle armature scelte'!$E$2=9,PIL!D952,IF('Verifica delle armature scelte'!$E$2=10,PIL!D544,IF('Verifica delle armature scelte'!$E$2=11,PIL!D616,IF('Verifica delle armature scelte'!$E$2=12,PIL!D688,IF('Verifica delle armature scelte'!$E$2=13,PIL!D784,IF('Verifica delle armature scelte'!$E$2=14,PIL!D880,IF('Verifica delle armature scelte'!$E$2=15,PIL!D976,IF('Verifica delle armature scelte'!$E$2=16,PIL!D568,IF('Verifica delle armature scelte'!$E$2=17,PIL!D640,IF('Verifica delle armature scelte'!$E$2=18,PIL!D712,IF('Verifica delle armature scelte'!$E$2=19,PIL!D808,IF('Verifica delle armature scelte'!$E$2=20,PIL!D904,IF('Verifica delle armature scelte'!$E$2=21,PIL!D1000,"")))))))))))))))))))))</f>
        <v>3</v>
      </c>
      <c r="M34" s="904" t="s">
        <v>22</v>
      </c>
      <c r="N34" s="944">
        <f>IF('Verifica delle armature scelte'!$E$2=1,PIL!F736,IF('Verifica delle armature scelte'!$E$2=2,PIL!F832,IF('Verifica delle armature scelte'!$E$2=3,PIL!F928,IF('Verifica delle armature scelte'!$E$2=4,PIL!F520,IF('Verifica delle armature scelte'!$E$2=5,PIL!F592,IF('Verifica delle armature scelte'!$E$2=6,PIL!F664,IF('Verifica delle armature scelte'!$E$2=7,PIL!F760,IF('Verifica delle armature scelte'!$E$2=8,PIL!F856,IF('Verifica delle armature scelte'!$E$2=9,PIL!F952,IF('Verifica delle armature scelte'!$E$2=10,PIL!F544,IF('Verifica delle armature scelte'!$E$2=11,PIL!F616,IF('Verifica delle armature scelte'!$E$2=12,PIL!F688,IF('Verifica delle armature scelte'!$E$2=13,PIL!F784,IF('Verifica delle armature scelte'!$E$2=14,PIL!F880,IF('Verifica delle armature scelte'!$E$2=15,PIL!F976,IF('Verifica delle armature scelte'!$E$2=16,PIL!F568,IF('Verifica delle armature scelte'!$E$2=17,PIL!F640,IF('Verifica delle armature scelte'!$E$2=18,PIL!F712,IF('Verifica delle armature scelte'!$E$2=19,PIL!F808,IF('Verifica delle armature scelte'!$E$2=20,PIL!F904,IF('Verifica delle armature scelte'!$E$2=21,PIL!F1000,"")))))))))))))))))))))</f>
        <v>-11.983000000000001</v>
      </c>
      <c r="O34" s="800">
        <f>IF('Verifica delle armature scelte'!$E$2=1,PIL!G736,IF('Verifica delle armature scelte'!$E$2=2,PIL!G832,IF('Verifica delle armature scelte'!$E$2=3,PIL!G928,IF('Verifica delle armature scelte'!$E$2=4,PIL!G520,IF('Verifica delle armature scelte'!$E$2=5,PIL!G592,IF('Verifica delle armature scelte'!$E$2=6,PIL!G664,IF('Verifica delle armature scelte'!$E$2=7,PIL!G760,IF('Verifica delle armature scelte'!$E$2=8,PIL!G856,IF('Verifica delle armature scelte'!$E$2=9,PIL!G952,IF('Verifica delle armature scelte'!$E$2=10,PIL!G544,IF('Verifica delle armature scelte'!$E$2=11,PIL!G616,IF('Verifica delle armature scelte'!$E$2=12,PIL!G688,IF('Verifica delle armature scelte'!$E$2=13,PIL!G784,IF('Verifica delle armature scelte'!$E$2=14,PIL!G880,IF('Verifica delle armature scelte'!$E$2=15,PIL!G976,IF('Verifica delle armature scelte'!$E$2=16,PIL!G568,IF('Verifica delle armature scelte'!$E$2=17,PIL!G640,IF('Verifica delle armature scelte'!$E$2=18,PIL!G712,IF('Verifica delle armature scelte'!$E$2=19,PIL!G808,IF('Verifica delle armature scelte'!$E$2=20,PIL!G904,IF('Verifica delle armature scelte'!$E$2=21,PIL!G1000,"")))))))))))))))))))))</f>
        <v>-8.6709999999999994</v>
      </c>
      <c r="P34" s="800">
        <f>IF('Verifica delle armature scelte'!$E$2=1,PIL!H736,IF('Verifica delle armature scelte'!$E$2=2,PIL!H832,IF('Verifica delle armature scelte'!$E$2=3,PIL!H928,IF('Verifica delle armature scelte'!$E$2=4,PIL!H520,IF('Verifica delle armature scelte'!$E$2=5,PIL!H592,IF('Verifica delle armature scelte'!$E$2=6,PIL!H664,IF('Verifica delle armature scelte'!$E$2=7,PIL!H760,IF('Verifica delle armature scelte'!$E$2=8,PIL!H856,IF('Verifica delle armature scelte'!$E$2=9,PIL!H952,IF('Verifica delle armature scelte'!$E$2=10,PIL!H544,IF('Verifica delle armature scelte'!$E$2=11,PIL!H616,IF('Verifica delle armature scelte'!$E$2=12,PIL!H688,IF('Verifica delle armature scelte'!$E$2=13,PIL!H784,IF('Verifica delle armature scelte'!$E$2=14,PIL!H880,IF('Verifica delle armature scelte'!$E$2=15,PIL!H976,IF('Verifica delle armature scelte'!$E$2=16,PIL!H568,IF('Verifica delle armature scelte'!$E$2=17,PIL!H640,IF('Verifica delle armature scelte'!$E$2=18,PIL!H712,IF('Verifica delle armature scelte'!$E$2=19,PIL!H808,IF('Verifica delle armature scelte'!$E$2=20,PIL!H904,IF('Verifica delle armature scelte'!$E$2=21,PIL!H1000,"")))))))))))))))))))))</f>
        <v>-20.192</v>
      </c>
      <c r="Q34" s="800">
        <f>IF('Verifica delle armature scelte'!$E$2=1,PIL!I736,IF('Verifica delle armature scelte'!$E$2=2,PIL!I832,IF('Verifica delle armature scelte'!$E$2=3,PIL!I928,IF('Verifica delle armature scelte'!$E$2=4,PIL!I520,IF('Verifica delle armature scelte'!$E$2=5,PIL!I592,IF('Verifica delle armature scelte'!$E$2=6,PIL!I664,IF('Verifica delle armature scelte'!$E$2=7,PIL!I760,IF('Verifica delle armature scelte'!$E$2=8,PIL!I856,IF('Verifica delle armature scelte'!$E$2=9,PIL!I952,IF('Verifica delle armature scelte'!$E$2=10,PIL!I544,IF('Verifica delle armature scelte'!$E$2=11,PIL!I616,IF('Verifica delle armature scelte'!$E$2=12,PIL!I688,IF('Verifica delle armature scelte'!$E$2=13,PIL!I784,IF('Verifica delle armature scelte'!$E$2=14,PIL!I880,IF('Verifica delle armature scelte'!$E$2=15,PIL!I976,IF('Verifica delle armature scelte'!$E$2=16,PIL!I568,IF('Verifica delle armature scelte'!$E$2=17,PIL!I640,IF('Verifica delle armature scelte'!$E$2=18,PIL!I712,IF('Verifica delle armature scelte'!$E$2=19,PIL!I808,IF('Verifica delle armature scelte'!$E$2=20,PIL!I904,IF('Verifica delle armature scelte'!$E$2=21,PIL!I1000,"")))))))))))))))))))))</f>
        <v>125.34099999999999</v>
      </c>
      <c r="R34" s="800">
        <f>IF('Verifica delle armature scelte'!$E$2=1,PIL!J736,IF('Verifica delle armature scelte'!$E$2=2,PIL!J832,IF('Verifica delle armature scelte'!$E$2=3,PIL!J928,IF('Verifica delle armature scelte'!$E$2=4,PIL!J520,IF('Verifica delle armature scelte'!$E$2=5,PIL!J592,IF('Verifica delle armature scelte'!$E$2=6,PIL!J664,IF('Verifica delle armature scelte'!$E$2=7,PIL!J760,IF('Verifica delle armature scelte'!$E$2=8,PIL!J856,IF('Verifica delle armature scelte'!$E$2=9,PIL!J952,IF('Verifica delle armature scelte'!$E$2=10,PIL!J544,IF('Verifica delle armature scelte'!$E$2=11,PIL!J616,IF('Verifica delle armature scelte'!$E$2=12,PIL!J688,IF('Verifica delle armature scelte'!$E$2=13,PIL!J784,IF('Verifica delle armature scelte'!$E$2=14,PIL!J880,IF('Verifica delle armature scelte'!$E$2=15,PIL!J976,IF('Verifica delle armature scelte'!$E$2=16,PIL!J568,IF('Verifica delle armature scelte'!$E$2=17,PIL!J640,IF('Verifica delle armature scelte'!$E$2=18,PIL!J712,IF('Verifica delle armature scelte'!$E$2=19,PIL!J808,IF('Verifica delle armature scelte'!$E$2=20,PIL!J904,IF('Verifica delle armature scelte'!$E$2=21,PIL!J1000,"")))))))))))))))))))))</f>
        <v>-18.411999999999999</v>
      </c>
      <c r="S34" s="820">
        <f>IF('Verifica delle armature scelte'!$E$2=1,PIL!K736,IF('Verifica delle armature scelte'!$E$2=2,PIL!K832,IF('Verifica delle armature scelte'!$E$2=3,PIL!K928,IF('Verifica delle armature scelte'!$E$2=4,PIL!K520,IF('Verifica delle armature scelte'!$E$2=5,PIL!K592,IF('Verifica delle armature scelte'!$E$2=6,PIL!K664,IF('Verifica delle armature scelte'!$E$2=7,PIL!K760,IF('Verifica delle armature scelte'!$E$2=8,PIL!K856,IF('Verifica delle armature scelte'!$E$2=9,PIL!K952,IF('Verifica delle armature scelte'!$E$2=10,PIL!K544,IF('Verifica delle armature scelte'!$E$2=11,PIL!K616,IF('Verifica delle armature scelte'!$E$2=12,PIL!K688,IF('Verifica delle armature scelte'!$E$2=13,PIL!K784,IF('Verifica delle armature scelte'!$E$2=14,PIL!K880,IF('Verifica delle armature scelte'!$E$2=15,PIL!K976,IF('Verifica delle armature scelte'!$E$2=16,PIL!K568,IF('Verifica delle armature scelte'!$E$2=17,PIL!K640,IF('Verifica delle armature scelte'!$E$2=18,PIL!K712,IF('Verifica delle armature scelte'!$E$2=19,PIL!K808,IF('Verifica delle armature scelte'!$E$2=20,PIL!K904,IF('Verifica delle armature scelte'!$E$2=21,PIL!K1000,"")))))))))))))))))))))</f>
        <v>-20.66</v>
      </c>
      <c r="T34" s="923">
        <f t="shared" si="248"/>
        <v>-38.603999999999999</v>
      </c>
      <c r="U34" s="800">
        <f t="shared" si="248"/>
        <v>146.001</v>
      </c>
      <c r="V34" s="800">
        <f t="shared" si="249"/>
        <v>-82.404300000000006</v>
      </c>
      <c r="W34" s="800">
        <f t="shared" si="250"/>
        <v>157.5822</v>
      </c>
      <c r="X34" s="800">
        <f t="shared" si="251"/>
        <v>-91.075299999999999</v>
      </c>
      <c r="Y34" s="800">
        <f t="shared" si="252"/>
        <v>73.733300000000014</v>
      </c>
      <c r="Z34" s="800">
        <f t="shared" si="253"/>
        <v>148.91120000000001</v>
      </c>
      <c r="AA34" s="820">
        <f t="shared" si="254"/>
        <v>-166.25319999999999</v>
      </c>
      <c r="AB34" s="1516"/>
      <c r="AC34" s="996" t="s">
        <v>23</v>
      </c>
      <c r="AD34" s="352">
        <f>N31+N35</f>
        <v>-758.02</v>
      </c>
      <c r="AE34" s="352">
        <f t="shared" ref="AE34:AI34" si="268">O31+O35</f>
        <v>-489.82500000000005</v>
      </c>
      <c r="AF34" s="352">
        <f t="shared" si="268"/>
        <v>126.13399999999999</v>
      </c>
      <c r="AG34" s="352">
        <f t="shared" si="268"/>
        <v>361.5</v>
      </c>
      <c r="AH34" s="352">
        <f t="shared" si="268"/>
        <v>-28.950000000000003</v>
      </c>
      <c r="AI34" s="997">
        <f t="shared" si="268"/>
        <v>-35.936999999999998</v>
      </c>
      <c r="AJ34" s="782"/>
      <c r="AK34" s="1477"/>
      <c r="AL34" s="996" t="str">
        <f>AC34</f>
        <v>N</v>
      </c>
      <c r="AM34" s="352">
        <f>N31+N35+IF($L31=2,$AI$70*1.3,IF($L31=3,$AI$68*1.3,IF($L31=4,$AI$66*1.3,IF($L31=5,$AI$64*1.3,IF($L31=6,$AI$62*1.3,"")))))</f>
        <v>-829.92624999999998</v>
      </c>
      <c r="AN34" s="352">
        <f>O31+O35+IF($L31=2,$AI$70,IF($L31=3,$AI$68,IF($L31=4,$AI$66,IF($L31=5,$AI$64,IF($L31=6,$AI$62,"")))))</f>
        <v>-545.13750000000005</v>
      </c>
      <c r="AO34" s="352">
        <f>AF34</f>
        <v>126.13399999999999</v>
      </c>
      <c r="AP34" s="352">
        <f t="shared" ref="AP34:AR34" si="269">AG34</f>
        <v>361.5</v>
      </c>
      <c r="AQ34" s="352">
        <f t="shared" si="269"/>
        <v>-28.950000000000003</v>
      </c>
      <c r="AR34" s="997">
        <f t="shared" si="269"/>
        <v>-35.936999999999998</v>
      </c>
      <c r="AS34" s="945">
        <f t="shared" si="257"/>
        <v>155.084</v>
      </c>
      <c r="AT34" s="851">
        <f t="shared" si="257"/>
        <v>397.43700000000001</v>
      </c>
      <c r="AU34" s="851">
        <f t="shared" si="258"/>
        <v>274.31510000000003</v>
      </c>
      <c r="AV34" s="851">
        <f t="shared" si="259"/>
        <v>443.9622</v>
      </c>
      <c r="AW34" s="851">
        <f t="shared" si="260"/>
        <v>-270.82240000000002</v>
      </c>
      <c r="AX34" s="851">
        <f t="shared" si="261"/>
        <v>-819.45260000000007</v>
      </c>
      <c r="AY34" s="851">
        <f t="shared" si="262"/>
        <v>-101.17530000000005</v>
      </c>
      <c r="AZ34" s="852">
        <f t="shared" si="263"/>
        <v>-989.09969999999998</v>
      </c>
      <c r="BA34" s="1551"/>
      <c r="BB34" s="1014" t="str">
        <f t="shared" si="243"/>
        <v>N</v>
      </c>
      <c r="BC34" s="49">
        <f t="shared" si="243"/>
        <v>-829.92624999999998</v>
      </c>
      <c r="BD34" s="49">
        <f t="shared" si="244"/>
        <v>-270.82240000000002</v>
      </c>
      <c r="BE34" s="49">
        <f t="shared" si="244"/>
        <v>-819.45260000000007</v>
      </c>
      <c r="BF34" s="49">
        <f t="shared" si="244"/>
        <v>-101.17530000000005</v>
      </c>
      <c r="BG34" s="51">
        <f t="shared" si="244"/>
        <v>-989.09969999999998</v>
      </c>
      <c r="BH34" s="244"/>
      <c r="BK34" s="1091">
        <f t="shared" si="264"/>
        <v>-829.92624999999998</v>
      </c>
      <c r="BL34" s="1088">
        <f>BD34</f>
        <v>-270.82240000000002</v>
      </c>
      <c r="BM34" s="49">
        <f t="shared" ref="BM34:BO34" si="270">BE34</f>
        <v>-819.45260000000007</v>
      </c>
      <c r="BN34" s="49">
        <f t="shared" si="270"/>
        <v>-101.17530000000005</v>
      </c>
      <c r="BO34" s="51">
        <f t="shared" si="270"/>
        <v>-989.09969999999998</v>
      </c>
      <c r="BP34" s="2"/>
      <c r="BQ34" s="1125" t="s">
        <v>385</v>
      </c>
      <c r="BR34" s="735">
        <f>E30*F30*$DB$57/10</f>
        <v>3400.8</v>
      </c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1133" t="s">
        <v>397</v>
      </c>
      <c r="CX34" s="1116">
        <f>2*CU30*$DD$57/10</f>
        <v>983.44416427974886</v>
      </c>
      <c r="CY34" s="2"/>
      <c r="CZ34" s="1115" t="s">
        <v>402</v>
      </c>
      <c r="DA34" s="232">
        <f>(ABS(BK32)/ABS(DA32))^1.5+(ABS(BK33)/ABS(DA33))^1.5</f>
        <v>8.4245501279692145E-2</v>
      </c>
      <c r="DB34" s="232">
        <f t="shared" ref="DB34:DE34" si="271">(ABS(BL32)/ABS(DB32))^1.5+(ABS(BL33)/ABS(DB33))^1.5</f>
        <v>0.72765533185503872</v>
      </c>
      <c r="DC34" s="232">
        <f t="shared" si="271"/>
        <v>0.5945005377459831</v>
      </c>
      <c r="DD34" s="232">
        <f t="shared" si="271"/>
        <v>0.60069292520864459</v>
      </c>
      <c r="DE34" s="232">
        <f t="shared" si="271"/>
        <v>0.28632117189785367</v>
      </c>
      <c r="DF34" s="1104"/>
      <c r="DG34" s="2"/>
      <c r="DH34" s="1246"/>
      <c r="DI34" s="1246"/>
      <c r="DJ34" s="1246"/>
      <c r="DK34" s="1246"/>
      <c r="DL34" s="1246"/>
      <c r="DN34" s="1102" t="s">
        <v>416</v>
      </c>
      <c r="DO34" s="670">
        <f>0.5*$DB$57*F30*0.9*(E30-G30)*2.5/(1+2.5^2)/10</f>
        <v>457.34896551724131</v>
      </c>
      <c r="EE34" s="647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1104"/>
    </row>
    <row r="35" spans="2:177" ht="21" customHeight="1" thickBot="1" x14ac:dyDescent="0.35">
      <c r="I35" s="849">
        <f>IF('Verifica delle armature scelte'!$E$2=1,PIL!A737,IF('Verifica delle armature scelte'!$E$2=2,PIL!A833,IF('Verifica delle armature scelte'!$E$2=3,PIL!A929,IF('Verifica delle armature scelte'!$E$2=4,PIL!A521,IF('Verifica delle armature scelte'!$E$2=5,PIL!A593,IF('Verifica delle armature scelte'!$E$2=6,PIL!A665,IF('Verifica delle armature scelte'!$E$2=7,PIL!A761,IF('Verifica delle armature scelte'!$E$2=8,PIL!A857,IF('Verifica delle armature scelte'!$E$2=9,PIL!A953,IF('Verifica delle armature scelte'!$E$2=10,PIL!A545,IF('Verifica delle armature scelte'!$E$2=11,PIL!A617,IF('Verifica delle armature scelte'!$E$2=12,PIL!A689,IF('Verifica delle armature scelte'!$E$2=13,PIL!A785,IF('Verifica delle armature scelte'!$E$2=14,PIL!A881,IF('Verifica delle armature scelte'!$E$2=15,PIL!A977,IF('Verifica delle armature scelte'!$E$2=16,PIL!A569,IF('Verifica delle armature scelte'!$E$2=17,PIL!A641,IF('Verifica delle armature scelte'!$E$2=18,PIL!A713,IF('Verifica delle armature scelte'!$E$2=19,PIL!A809,IF('Verifica delle armature scelte'!$E$2=20,PIL!A905,IF('Verifica delle armature scelte'!$E$2=21,PIL!A1001,"")))))))))))))))))))))</f>
        <v>5</v>
      </c>
      <c r="J35" s="871">
        <f>IF('Verifica delle armature scelte'!$E$2=1,PIL!B737,IF('Verifica delle armature scelte'!$E$2=2,PIL!B833,IF('Verifica delle armature scelte'!$E$2=3,PIL!B929,IF('Verifica delle armature scelte'!$E$2=4,PIL!B521,IF('Verifica delle armature scelte'!$E$2=5,PIL!B593,IF('Verifica delle armature scelte'!$E$2=6,PIL!B665,IF('Verifica delle armature scelte'!$E$2=7,PIL!B761,IF('Verifica delle armature scelte'!$E$2=8,PIL!B857,IF('Verifica delle armature scelte'!$E$2=9,PIL!B953,IF('Verifica delle armature scelte'!$E$2=10,PIL!B545,IF('Verifica delle armature scelte'!$E$2=11,PIL!B617,IF('Verifica delle armature scelte'!$E$2=12,PIL!B689,IF('Verifica delle armature scelte'!$E$2=13,PIL!B785,IF('Verifica delle armature scelte'!$E$2=14,PIL!B881,IF('Verifica delle armature scelte'!$E$2=15,PIL!B977,IF('Verifica delle armature scelte'!$E$2=16,PIL!B569,IF('Verifica delle armature scelte'!$E$2=17,PIL!B641,IF('Verifica delle armature scelte'!$E$2=18,PIL!B713,IF('Verifica delle armature scelte'!$E$2=19,PIL!B809,IF('Verifica delle armature scelte'!$E$2=20,PIL!B905,IF('Verifica delle armature scelte'!$E$2=21,PIL!B1001,"")))))))))))))))))))))</f>
        <v>4</v>
      </c>
      <c r="K35" s="850"/>
      <c r="L35" s="888">
        <f>IF('Verifica delle armature scelte'!$E$2=1,PIL!D737,IF('Verifica delle armature scelte'!$E$2=2,PIL!D833,IF('Verifica delle armature scelte'!$E$2=3,PIL!D929,IF('Verifica delle armature scelte'!$E$2=4,PIL!D521,IF('Verifica delle armature scelte'!$E$2=5,PIL!D593,IF('Verifica delle armature scelte'!$E$2=6,PIL!D665,IF('Verifica delle armature scelte'!$E$2=7,PIL!D761,IF('Verifica delle armature scelte'!$E$2=8,PIL!D857,IF('Verifica delle armature scelte'!$E$2=9,PIL!D953,IF('Verifica delle armature scelte'!$E$2=10,PIL!D545,IF('Verifica delle armature scelte'!$E$2=11,PIL!D617,IF('Verifica delle armature scelte'!$E$2=12,PIL!D689,IF('Verifica delle armature scelte'!$E$2=13,PIL!D785,IF('Verifica delle armature scelte'!$E$2=14,PIL!D881,IF('Verifica delle armature scelte'!$E$2=15,PIL!D977,IF('Verifica delle armature scelte'!$E$2=16,PIL!D569,IF('Verifica delle armature scelte'!$E$2=17,PIL!D641,IF('Verifica delle armature scelte'!$E$2=18,PIL!D713,IF('Verifica delle armature scelte'!$E$2=19,PIL!D809,IF('Verifica delle armature scelte'!$E$2=20,PIL!D905,IF('Verifica delle armature scelte'!$E$2=21,PIL!D1001,"")))))))))))))))))))))</f>
        <v>3</v>
      </c>
      <c r="M35" s="905" t="s">
        <v>338</v>
      </c>
      <c r="N35" s="945">
        <f>IF('Verifica delle armature scelte'!$E$2=1,PIL!F737,IF('Verifica delle armature scelte'!$E$2=2,PIL!F833,IF('Verifica delle armature scelte'!$E$2=3,PIL!F929,IF('Verifica delle armature scelte'!$E$2=4,PIL!F521,IF('Verifica delle armature scelte'!$E$2=5,PIL!F593,IF('Verifica delle armature scelte'!$E$2=6,PIL!F665,IF('Verifica delle armature scelte'!$E$2=7,PIL!F761,IF('Verifica delle armature scelte'!$E$2=8,PIL!F857,IF('Verifica delle armature scelte'!$E$2=9,PIL!F953,IF('Verifica delle armature scelte'!$E$2=10,PIL!F545,IF('Verifica delle armature scelte'!$E$2=11,PIL!F617,IF('Verifica delle armature scelte'!$E$2=12,PIL!F689,IF('Verifica delle armature scelte'!$E$2=13,PIL!F785,IF('Verifica delle armature scelte'!$E$2=14,PIL!F881,IF('Verifica delle armature scelte'!$E$2=15,PIL!F977,IF('Verifica delle armature scelte'!$E$2=16,PIL!F569,IF('Verifica delle armature scelte'!$E$2=17,PIL!F641,IF('Verifica delle armature scelte'!$E$2=18,PIL!F713,IF('Verifica delle armature scelte'!$E$2=19,PIL!F809,IF('Verifica delle armature scelte'!$E$2=20,PIL!F905,IF('Verifica delle armature scelte'!$E$2=21,PIL!F1001,"")))))))))))))))))))))</f>
        <v>-173.18899999999999</v>
      </c>
      <c r="O35" s="851">
        <f>IF('Verifica delle armature scelte'!$E$2=1,PIL!G737,IF('Verifica delle armature scelte'!$E$2=2,PIL!G833,IF('Verifica delle armature scelte'!$E$2=3,PIL!G929,IF('Verifica delle armature scelte'!$E$2=4,PIL!G521,IF('Verifica delle armature scelte'!$E$2=5,PIL!G593,IF('Verifica delle armature scelte'!$E$2=6,PIL!G665,IF('Verifica delle armature scelte'!$E$2=7,PIL!G761,IF('Verifica delle armature scelte'!$E$2=8,PIL!G857,IF('Verifica delle armature scelte'!$E$2=9,PIL!G953,IF('Verifica delle armature scelte'!$E$2=10,PIL!G545,IF('Verifica delle armature scelte'!$E$2=11,PIL!G617,IF('Verifica delle armature scelte'!$E$2=12,PIL!G689,IF('Verifica delle armature scelte'!$E$2=13,PIL!G785,IF('Verifica delle armature scelte'!$E$2=14,PIL!G881,IF('Verifica delle armature scelte'!$E$2=15,PIL!G977,IF('Verifica delle armature scelte'!$E$2=16,PIL!G569,IF('Verifica delle armature scelte'!$E$2=17,PIL!G641,IF('Verifica delle armature scelte'!$E$2=18,PIL!G713,IF('Verifica delle armature scelte'!$E$2=19,PIL!G809,IF('Verifica delle armature scelte'!$E$2=20,PIL!G905,IF('Verifica delle armature scelte'!$E$2=21,PIL!G1001,"")))))))))))))))))))))</f>
        <v>-124.429</v>
      </c>
      <c r="P35" s="851">
        <f>IF('Verifica delle armature scelte'!$E$2=1,PIL!H737,IF('Verifica delle armature scelte'!$E$2=2,PIL!H833,IF('Verifica delle armature scelte'!$E$2=3,PIL!H929,IF('Verifica delle armature scelte'!$E$2=4,PIL!H521,IF('Verifica delle armature scelte'!$E$2=5,PIL!H593,IF('Verifica delle armature scelte'!$E$2=6,PIL!H665,IF('Verifica delle armature scelte'!$E$2=7,PIL!H761,IF('Verifica delle armature scelte'!$E$2=8,PIL!H857,IF('Verifica delle armature scelte'!$E$2=9,PIL!H953,IF('Verifica delle armature scelte'!$E$2=10,PIL!H545,IF('Verifica delle armature scelte'!$E$2=11,PIL!H617,IF('Verifica delle armature scelte'!$E$2=12,PIL!H689,IF('Verifica delle armature scelte'!$E$2=13,PIL!H785,IF('Verifica delle armature scelte'!$E$2=14,PIL!H881,IF('Verifica delle armature scelte'!$E$2=15,PIL!H977,IF('Verifica delle armature scelte'!$E$2=16,PIL!H569,IF('Verifica delle armature scelte'!$E$2=17,PIL!H641,IF('Verifica delle armature scelte'!$E$2=18,PIL!H713,IF('Verifica delle armature scelte'!$E$2=19,PIL!H809,IF('Verifica delle armature scelte'!$E$2=20,PIL!H905,IF('Verifica delle armature scelte'!$E$2=21,PIL!H1001,"")))))))))))))))))))))</f>
        <v>-47.996000000000002</v>
      </c>
      <c r="Q35" s="851">
        <f>IF('Verifica delle armature scelte'!$E$2=1,PIL!I737,IF('Verifica delle armature scelte'!$E$2=2,PIL!I833,IF('Verifica delle armature scelte'!$E$2=3,PIL!I929,IF('Verifica delle armature scelte'!$E$2=4,PIL!I521,IF('Verifica delle armature scelte'!$E$2=5,PIL!I593,IF('Verifica delle armature scelte'!$E$2=6,PIL!I665,IF('Verifica delle armature scelte'!$E$2=7,PIL!I761,IF('Verifica delle armature scelte'!$E$2=8,PIL!I857,IF('Verifica delle armature scelte'!$E$2=9,PIL!I953,IF('Verifica delle armature scelte'!$E$2=10,PIL!I545,IF('Verifica delle armature scelte'!$E$2=11,PIL!I617,IF('Verifica delle armature scelte'!$E$2=12,PIL!I689,IF('Verifica delle armature scelte'!$E$2=13,PIL!I785,IF('Verifica delle armature scelte'!$E$2=14,PIL!I881,IF('Verifica delle armature scelte'!$E$2=15,PIL!I977,IF('Verifica delle armature scelte'!$E$2=16,PIL!I569,IF('Verifica delle armature scelte'!$E$2=17,PIL!I641,IF('Verifica delle armature scelte'!$E$2=18,PIL!I713,IF('Verifica delle armature scelte'!$E$2=19,PIL!I809,IF('Verifica delle armature scelte'!$E$2=20,PIL!I905,IF('Verifica delle armature scelte'!$E$2=21,PIL!I1001,"")))))))))))))))))))))</f>
        <v>372.18</v>
      </c>
      <c r="R35" s="851">
        <f>IF('Verifica delle armature scelte'!$E$2=1,PIL!J737,IF('Verifica delle armature scelte'!$E$2=2,PIL!J833,IF('Verifica delle armature scelte'!$E$2=3,PIL!J929,IF('Verifica delle armature scelte'!$E$2=4,PIL!J521,IF('Verifica delle armature scelte'!$E$2=5,PIL!J593,IF('Verifica delle armature scelte'!$E$2=6,PIL!J665,IF('Verifica delle armature scelte'!$E$2=7,PIL!J761,IF('Verifica delle armature scelte'!$E$2=8,PIL!J857,IF('Verifica delle armature scelte'!$E$2=9,PIL!J953,IF('Verifica delle armature scelte'!$E$2=10,PIL!J545,IF('Verifica delle armature scelte'!$E$2=11,PIL!J617,IF('Verifica delle armature scelte'!$E$2=12,PIL!J689,IF('Verifica delle armature scelte'!$E$2=13,PIL!J785,IF('Verifica delle armature scelte'!$E$2=14,PIL!J881,IF('Verifica delle armature scelte'!$E$2=15,PIL!J977,IF('Verifica delle armature scelte'!$E$2=16,PIL!J569,IF('Verifica delle armature scelte'!$E$2=17,PIL!J641,IF('Verifica delle armature scelte'!$E$2=18,PIL!J713,IF('Verifica delle armature scelte'!$E$2=19,PIL!J809,IF('Verifica delle armature scelte'!$E$2=20,PIL!J905,IF('Verifica delle armature scelte'!$E$2=21,PIL!J1001,"")))))))))))))))))))))</f>
        <v>-34.972000000000001</v>
      </c>
      <c r="S35" s="852">
        <f>IF('Verifica delle armature scelte'!$E$2=1,PIL!K737,IF('Verifica delle armature scelte'!$E$2=2,PIL!K833,IF('Verifica delle armature scelte'!$E$2=3,PIL!K929,IF('Verifica delle armature scelte'!$E$2=4,PIL!K521,IF('Verifica delle armature scelte'!$E$2=5,PIL!K593,IF('Verifica delle armature scelte'!$E$2=6,PIL!K665,IF('Verifica delle armature scelte'!$E$2=7,PIL!K761,IF('Verifica delle armature scelte'!$E$2=8,PIL!K857,IF('Verifica delle armature scelte'!$E$2=9,PIL!K953,IF('Verifica delle armature scelte'!$E$2=10,PIL!K545,IF('Verifica delle armature scelte'!$E$2=11,PIL!K617,IF('Verifica delle armature scelte'!$E$2=12,PIL!K689,IF('Verifica delle armature scelte'!$E$2=13,PIL!K785,IF('Verifica delle armature scelte'!$E$2=14,PIL!K881,IF('Verifica delle armature scelte'!$E$2=15,PIL!K977,IF('Verifica delle armature scelte'!$E$2=16,PIL!K569,IF('Verifica delle armature scelte'!$E$2=17,PIL!K641,IF('Verifica delle armature scelte'!$E$2=18,PIL!K713,IF('Verifica delle armature scelte'!$E$2=19,PIL!K809,IF('Verifica delle armature scelte'!$E$2=20,PIL!K905,IF('Verifica delle armature scelte'!$E$2=21,PIL!K1001,"")))))))))))))))))))))</f>
        <v>-43.402999999999999</v>
      </c>
      <c r="T35" s="924">
        <f t="shared" si="248"/>
        <v>-82.968000000000004</v>
      </c>
      <c r="U35" s="851">
        <f t="shared" si="248"/>
        <v>415.58300000000003</v>
      </c>
      <c r="V35" s="851">
        <f t="shared" si="249"/>
        <v>-207.6429</v>
      </c>
      <c r="W35" s="851">
        <f t="shared" si="250"/>
        <v>440.47340000000003</v>
      </c>
      <c r="X35" s="851">
        <f t="shared" si="251"/>
        <v>-332.07190000000003</v>
      </c>
      <c r="Y35" s="851">
        <f>O35-V35</f>
        <v>83.213899999999995</v>
      </c>
      <c r="Z35" s="851">
        <f>O35+W35</f>
        <v>316.0444</v>
      </c>
      <c r="AA35" s="852">
        <f t="shared" si="254"/>
        <v>-564.90240000000006</v>
      </c>
      <c r="AB35" s="998"/>
      <c r="AC35" s="781"/>
      <c r="AD35" s="782"/>
      <c r="AE35" s="782"/>
      <c r="AF35" s="782"/>
      <c r="AG35" s="782"/>
      <c r="AH35" s="782"/>
      <c r="AI35" s="782"/>
      <c r="AJ35" s="782"/>
      <c r="AK35" s="782"/>
      <c r="AL35" s="1028"/>
      <c r="AM35" s="782"/>
      <c r="AN35" s="782"/>
      <c r="AO35" s="782"/>
      <c r="AP35" s="782"/>
      <c r="AQ35" s="782"/>
      <c r="AR35" s="1039"/>
      <c r="AS35" s="1028"/>
      <c r="AT35" s="781"/>
      <c r="AU35" s="781"/>
      <c r="AV35" s="781"/>
      <c r="AW35" s="781"/>
      <c r="AX35" s="781"/>
      <c r="AY35" s="781"/>
      <c r="AZ35" s="1027"/>
      <c r="BA35" s="648"/>
      <c r="BB35" s="1117"/>
      <c r="BC35" s="1117"/>
      <c r="BD35" s="1105"/>
      <c r="BE35" s="1105"/>
      <c r="BF35" s="1106"/>
      <c r="BG35" s="1106"/>
      <c r="BH35" s="1117"/>
      <c r="BI35" s="1117"/>
      <c r="BJ35" s="1117"/>
      <c r="BK35" s="1117"/>
      <c r="BL35" s="1107"/>
      <c r="BM35" s="1107"/>
      <c r="BN35" s="1107"/>
      <c r="BO35" s="1107"/>
      <c r="BP35" s="1117"/>
      <c r="BQ35" s="1117"/>
      <c r="BR35" s="1117"/>
      <c r="BS35" s="1117"/>
      <c r="BT35" s="1117"/>
      <c r="BU35" s="1117"/>
      <c r="BV35" s="1117"/>
      <c r="BW35" s="1117"/>
      <c r="BX35" s="1117"/>
      <c r="BY35" s="1117"/>
      <c r="BZ35" s="1117"/>
      <c r="CA35" s="1117"/>
      <c r="CB35" s="1117"/>
      <c r="CC35" s="1117"/>
      <c r="CD35" s="1117"/>
      <c r="CE35" s="1117"/>
      <c r="CF35" s="1117"/>
      <c r="CG35" s="1117"/>
      <c r="CH35" s="1117"/>
      <c r="CI35" s="1117"/>
      <c r="CJ35" s="1117"/>
      <c r="CK35" s="1117"/>
      <c r="CL35" s="1117"/>
      <c r="CM35" s="1117"/>
      <c r="CN35" s="1117"/>
      <c r="CO35" s="1117"/>
      <c r="CP35" s="1117"/>
      <c r="CQ35" s="1117"/>
      <c r="CR35" s="1117"/>
      <c r="CS35" s="1117"/>
      <c r="CT35" s="1117"/>
      <c r="CU35" s="1117"/>
      <c r="CV35" s="1117"/>
      <c r="CW35" s="1098" t="s">
        <v>326</v>
      </c>
      <c r="CX35" s="700">
        <f>1/(1+2*CX34/BR34)+1</f>
        <v>1.6335688273675639</v>
      </c>
      <c r="CY35" s="1117"/>
      <c r="CZ35" s="1117"/>
      <c r="DA35" s="1117"/>
      <c r="DB35" s="1117"/>
      <c r="DC35" s="1117"/>
      <c r="DD35" s="1117"/>
      <c r="DE35" s="1117"/>
      <c r="DF35" s="1108"/>
      <c r="DG35" s="2"/>
      <c r="DH35" s="1246"/>
      <c r="DI35" s="1246"/>
      <c r="DJ35" s="1246"/>
      <c r="DK35" s="1246"/>
      <c r="DL35" s="1246"/>
      <c r="EE35" s="647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1104"/>
    </row>
    <row r="36" spans="2:177" ht="21" customHeight="1" thickBot="1" x14ac:dyDescent="0.35">
      <c r="I36" s="841">
        <f>IF('Verifica delle armature scelte'!$E$2=1,PIL!A18,IF('Verifica delle armature scelte'!$E$2=2,PIL!A42,IF('Verifica delle armature scelte'!$E$2=3,PIL!A66,IF('Verifica delle armature scelte'!$E$2=4,PIL!A90,IF('Verifica delle armature scelte'!$E$2=5,PIL!A114,IF('Verifica delle armature scelte'!$E$2=6,PIL!A138,IF('Verifica delle armature scelte'!$E$2=7,PIL!A162,IF('Verifica delle armature scelte'!$E$2=8,PIL!A186,IF('Verifica delle armature scelte'!$E$2=9,PIL!A210,IF('Verifica delle armature scelte'!$E$2=10,PIL!A234,IF('Verifica delle armature scelte'!$E$2=11,PIL!A258,IF('Verifica delle armature scelte'!$E$2=12,PIL!A282,IF('Verifica delle armature scelte'!$E$2=13,PIL!A306,IF('Verifica delle armature scelte'!$E$2=14,PIL!A330,IF('Verifica delle armature scelte'!$E$2=15,PIL!A354,IF('Verifica delle armature scelte'!$E$2=16,PIL!A378,IF('Verifica delle armature scelte'!$E$2=17,PIL!A402,IF('Verifica delle armature scelte'!$E$2=18,PIL!A426,IF('Verifica delle armature scelte'!$E$2=19,PIL!A450,IF('Verifica delle armature scelte'!$E$2=20,PIL!A474,IF('Verifica delle armature scelte'!$E$2=21,PIL!A498,"")))))))))))))))))))))</f>
        <v>2</v>
      </c>
      <c r="J36" s="872">
        <f>IF('Verifica delle armature scelte'!$E$2=1,PIL!B18,IF('Verifica delle armature scelte'!$E$2=2,PIL!B42,IF('Verifica delle armature scelte'!$E$2=3,PIL!B66,IF('Verifica delle armature scelte'!$E$2=4,PIL!B90,IF('Verifica delle armature scelte'!$E$2=5,PIL!B114,IF('Verifica delle armature scelte'!$E$2=6,PIL!B138,IF('Verifica delle armature scelte'!$E$2=7,PIL!B162,IF('Verifica delle armature scelte'!$E$2=8,PIL!B186,IF('Verifica delle armature scelte'!$E$2=9,PIL!B210,IF('Verifica delle armature scelte'!$E$2=10,PIL!B234,IF('Verifica delle armature scelte'!$E$2=11,PIL!B258,IF('Verifica delle armature scelte'!$E$2=12,PIL!B282,IF('Verifica delle armature scelte'!$E$2=13,PIL!B306,IF('Verifica delle armature scelte'!$E$2=14,PIL!B330,IF('Verifica delle armature scelte'!$E$2=15,PIL!B354,IF('Verifica delle armature scelte'!$E$2=16,PIL!B378,IF('Verifica delle armature scelte'!$E$2=17,PIL!B402,IF('Verifica delle armature scelte'!$E$2=18,PIL!B426,IF('Verifica delle armature scelte'!$E$2=19,PIL!B450,IF('Verifica delle armature scelte'!$E$2=20,PIL!B474,IF('Verifica delle armature scelte'!$E$2=21,PIL!B498,"")))))))))))))))))))))</f>
        <v>4</v>
      </c>
      <c r="K36" s="842"/>
      <c r="L36" s="889">
        <f>IF('Verifica delle armature scelte'!$E$2=1,PIL!D18,IF('Verifica delle armature scelte'!$E$2=2,PIL!D42,IF('Verifica delle armature scelte'!$E$2=3,PIL!D66,IF('Verifica delle armature scelte'!$E$2=4,PIL!D90,IF('Verifica delle armature scelte'!$E$2=5,PIL!D114,IF('Verifica delle armature scelte'!$E$2=6,PIL!D138,IF('Verifica delle armature scelte'!$E$2=7,PIL!D162,IF('Verifica delle armature scelte'!$E$2=8,PIL!D186,IF('Verifica delle armature scelte'!$E$2=9,PIL!D210,IF('Verifica delle armature scelte'!$E$2=10,PIL!D234,IF('Verifica delle armature scelte'!$E$2=11,PIL!D258,IF('Verifica delle armature scelte'!$E$2=12,PIL!D282,IF('Verifica delle armature scelte'!$E$2=13,PIL!D306,IF('Verifica delle armature scelte'!$E$2=14,PIL!D330,IF('Verifica delle armature scelte'!$E$2=15,PIL!D354,IF('Verifica delle armature scelte'!$E$2=16,PIL!D378,IF('Verifica delle armature scelte'!$E$2=17,PIL!D402,IF('Verifica delle armature scelte'!$E$2=18,PIL!D426,IF('Verifica delle armature scelte'!$E$2=19,PIL!D450,IF('Verifica delle armature scelte'!$E$2=20,PIL!D474,IF('Verifica delle armature scelte'!$E$2=21,PIL!D498,"")))))))))))))))))))))</f>
        <v>2</v>
      </c>
      <c r="M36" s="906" t="s">
        <v>335</v>
      </c>
      <c r="N36" s="946">
        <f>IF('Verifica delle armature scelte'!$E$2=1,PIL!F18,IF('Verifica delle armature scelte'!$E$2=2,PIL!F42,IF('Verifica delle armature scelte'!$E$2=3,PIL!F66,IF('Verifica delle armature scelte'!$E$2=4,PIL!F90,IF('Verifica delle armature scelte'!$E$2=5,PIL!F114,IF('Verifica delle armature scelte'!$E$2=6,PIL!F138,IF('Verifica delle armature scelte'!$E$2=7,PIL!F162,IF('Verifica delle armature scelte'!$E$2=8,PIL!F186,IF('Verifica delle armature scelte'!$E$2=9,PIL!F210,IF('Verifica delle armature scelte'!$E$2=10,PIL!F234,IF('Verifica delle armature scelte'!$E$2=11,PIL!F258,IF('Verifica delle armature scelte'!$E$2=12,PIL!F282,IF('Verifica delle armature scelte'!$E$2=13,PIL!F306,IF('Verifica delle armature scelte'!$E$2=14,PIL!F330,IF('Verifica delle armature scelte'!$E$2=15,PIL!F354,IF('Verifica delle armature scelte'!$E$2=16,PIL!F378,IF('Verifica delle armature scelte'!$E$2=17,PIL!F402,IF('Verifica delle armature scelte'!$E$2=18,PIL!F426,IF('Verifica delle armature scelte'!$E$2=19,PIL!F450,IF('Verifica delle armature scelte'!$E$2=20,PIL!F474,IF('Verifica delle armature scelte'!$E$2=21,PIL!F498,"")))))))))))))))))))))</f>
        <v>-34.898000000000003</v>
      </c>
      <c r="O36" s="843">
        <f>IF('Verifica delle armature scelte'!$E$2=1,PIL!G18,IF('Verifica delle armature scelte'!$E$2=2,PIL!G42,IF('Verifica delle armature scelte'!$E$2=3,PIL!G66,IF('Verifica delle armature scelte'!$E$2=4,PIL!G90,IF('Verifica delle armature scelte'!$E$2=5,PIL!G114,IF('Verifica delle armature scelte'!$E$2=6,PIL!G138,IF('Verifica delle armature scelte'!$E$2=7,PIL!G162,IF('Verifica delle armature scelte'!$E$2=8,PIL!G186,IF('Verifica delle armature scelte'!$E$2=9,PIL!G210,IF('Verifica delle armature scelte'!$E$2=10,PIL!G234,IF('Verifica delle armature scelte'!$E$2=11,PIL!G258,IF('Verifica delle armature scelte'!$E$2=12,PIL!G282,IF('Verifica delle armature scelte'!$E$2=13,PIL!G306,IF('Verifica delle armature scelte'!$E$2=14,PIL!G330,IF('Verifica delle armature scelte'!$E$2=15,PIL!G354,IF('Verifica delle armature scelte'!$E$2=16,PIL!G378,IF('Verifica delle armature scelte'!$E$2=17,PIL!G402,IF('Verifica delle armature scelte'!$E$2=18,PIL!G426,IF('Verifica delle armature scelte'!$E$2=19,PIL!G450,IF('Verifica delle armature scelte'!$E$2=20,PIL!G474,IF('Verifica delle armature scelte'!$E$2=21,PIL!G498,"")))))))))))))))))))))</f>
        <v>-21.832999999999998</v>
      </c>
      <c r="P36" s="843">
        <f>IF('Verifica delle armature scelte'!$E$2=1,PIL!H18,IF('Verifica delle armature scelte'!$E$2=2,PIL!H42,IF('Verifica delle armature scelte'!$E$2=3,PIL!H66,IF('Verifica delle armature scelte'!$E$2=4,PIL!H90,IF('Verifica delle armature scelte'!$E$2=5,PIL!H114,IF('Verifica delle armature scelte'!$E$2=6,PIL!H138,IF('Verifica delle armature scelte'!$E$2=7,PIL!H162,IF('Verifica delle armature scelte'!$E$2=8,PIL!H186,IF('Verifica delle armature scelte'!$E$2=9,PIL!H210,IF('Verifica delle armature scelte'!$E$2=10,PIL!H234,IF('Verifica delle armature scelte'!$E$2=11,PIL!H258,IF('Verifica delle armature scelte'!$E$2=12,PIL!H282,IF('Verifica delle armature scelte'!$E$2=13,PIL!H306,IF('Verifica delle armature scelte'!$E$2=14,PIL!H330,IF('Verifica delle armature scelte'!$E$2=15,PIL!H354,IF('Verifica delle armature scelte'!$E$2=16,PIL!H378,IF('Verifica delle armature scelte'!$E$2=17,PIL!H402,IF('Verifica delle armature scelte'!$E$2=18,PIL!H426,IF('Verifica delle armature scelte'!$E$2=19,PIL!H450,IF('Verifica delle armature scelte'!$E$2=20,PIL!H474,IF('Verifica delle armature scelte'!$E$2=21,PIL!H498,"")))))))))))))))))))))</f>
        <v>63.627000000000002</v>
      </c>
      <c r="Q36" s="843">
        <f>IF('Verifica delle armature scelte'!$E$2=1,PIL!I18,IF('Verifica delle armature scelte'!$E$2=2,PIL!I42,IF('Verifica delle armature scelte'!$E$2=3,PIL!I66,IF('Verifica delle armature scelte'!$E$2=4,PIL!I90,IF('Verifica delle armature scelte'!$E$2=5,PIL!I114,IF('Verifica delle armature scelte'!$E$2=6,PIL!I138,IF('Verifica delle armature scelte'!$E$2=7,PIL!I162,IF('Verifica delle armature scelte'!$E$2=8,PIL!I186,IF('Verifica delle armature scelte'!$E$2=9,PIL!I210,IF('Verifica delle armature scelte'!$E$2=10,PIL!I234,IF('Verifica delle armature scelte'!$E$2=11,PIL!I258,IF('Verifica delle armature scelte'!$E$2=12,PIL!I282,IF('Verifica delle armature scelte'!$E$2=13,PIL!I306,IF('Verifica delle armature scelte'!$E$2=14,PIL!I330,IF('Verifica delle armature scelte'!$E$2=15,PIL!I354,IF('Verifica delle armature scelte'!$E$2=16,PIL!I378,IF('Verifica delle armature scelte'!$E$2=17,PIL!I402,IF('Verifica delle armature scelte'!$E$2=18,PIL!I426,IF('Verifica delle armature scelte'!$E$2=19,PIL!I450,IF('Verifica delle armature scelte'!$E$2=20,PIL!I474,IF('Verifica delle armature scelte'!$E$2=21,PIL!I498,"")))))))))))))))))))))</f>
        <v>-2.677</v>
      </c>
      <c r="R36" s="843">
        <f>IF('Verifica delle armature scelte'!$E$2=1,PIL!J18,IF('Verifica delle armature scelte'!$E$2=2,PIL!J42,IF('Verifica delle armature scelte'!$E$2=3,PIL!J66,IF('Verifica delle armature scelte'!$E$2=4,PIL!J90,IF('Verifica delle armature scelte'!$E$2=5,PIL!J114,IF('Verifica delle armature scelte'!$E$2=6,PIL!J138,IF('Verifica delle armature scelte'!$E$2=7,PIL!J162,IF('Verifica delle armature scelte'!$E$2=8,PIL!J186,IF('Verifica delle armature scelte'!$E$2=9,PIL!J210,IF('Verifica delle armature scelte'!$E$2=10,PIL!J234,IF('Verifica delle armature scelte'!$E$2=11,PIL!J258,IF('Verifica delle armature scelte'!$E$2=12,PIL!J282,IF('Verifica delle armature scelte'!$E$2=13,PIL!J306,IF('Verifica delle armature scelte'!$E$2=14,PIL!J330,IF('Verifica delle armature scelte'!$E$2=15,PIL!J354,IF('Verifica delle armature scelte'!$E$2=16,PIL!J378,IF('Verifica delle armature scelte'!$E$2=17,PIL!J402,IF('Verifica delle armature scelte'!$E$2=18,PIL!J426,IF('Verifica delle armature scelte'!$E$2=19,PIL!J450,IF('Verifica delle armature scelte'!$E$2=20,PIL!J474,IF('Verifica delle armature scelte'!$E$2=21,PIL!J498,"")))))))))))))))))))))</f>
        <v>2.0510000000000002</v>
      </c>
      <c r="S36" s="844">
        <f>IF('Verifica delle armature scelte'!$E$2=1,PIL!K18,IF('Verifica delle armature scelte'!$E$2=2,PIL!K42,IF('Verifica delle armature scelte'!$E$2=3,PIL!K66,IF('Verifica delle armature scelte'!$E$2=4,PIL!K90,IF('Verifica delle armature scelte'!$E$2=5,PIL!K114,IF('Verifica delle armature scelte'!$E$2=6,PIL!K138,IF('Verifica delle armature scelte'!$E$2=7,PIL!K162,IF('Verifica delle armature scelte'!$E$2=8,PIL!K186,IF('Verifica delle armature scelte'!$E$2=9,PIL!K210,IF('Verifica delle armature scelte'!$E$2=10,PIL!K234,IF('Verifica delle armature scelte'!$E$2=11,PIL!K258,IF('Verifica delle armature scelte'!$E$2=12,PIL!K282,IF('Verifica delle armature scelte'!$E$2=13,PIL!K306,IF('Verifica delle armature scelte'!$E$2=14,PIL!K330,IF('Verifica delle armature scelte'!$E$2=15,PIL!K354,IF('Verifica delle armature scelte'!$E$2=16,PIL!K378,IF('Verifica delle armature scelte'!$E$2=17,PIL!K402,IF('Verifica delle armature scelte'!$E$2=18,PIL!K426,IF('Verifica delle armature scelte'!$E$2=19,PIL!K450,IF('Verifica delle armature scelte'!$E$2=20,PIL!K474,IF('Verifica delle armature scelte'!$E$2=21,PIL!K498,"")))))))))))))))))))))</f>
        <v>2.17</v>
      </c>
      <c r="T36" s="925">
        <f>(ABS(P36)+ABS(R36))*SIGN(P36)</f>
        <v>65.677999999999997</v>
      </c>
      <c r="U36" s="843">
        <f>(ABS(Q36)+ABS(S36))*SIGN(Q36)</f>
        <v>-4.8469999999999995</v>
      </c>
      <c r="V36" s="843">
        <f>(ABS(T36)+0.3*ABS(U36))*SIGN(T36)</f>
        <v>67.132099999999994</v>
      </c>
      <c r="W36" s="843">
        <f>(ABS(U36)+0.3*ABS(T36))*SIGN(U36)</f>
        <v>-24.550399999999996</v>
      </c>
      <c r="X36" s="843">
        <f>O36+V36</f>
        <v>45.299099999999996</v>
      </c>
      <c r="Y36" s="843">
        <f>O36-V36</f>
        <v>-88.965099999999993</v>
      </c>
      <c r="Z36" s="843">
        <f>O36+W36</f>
        <v>-46.383399999999995</v>
      </c>
      <c r="AA36" s="844">
        <f>O36-W36</f>
        <v>2.7173999999999978</v>
      </c>
      <c r="AB36" s="1486" t="s">
        <v>378</v>
      </c>
      <c r="AC36" s="999" t="str">
        <f>M40</f>
        <v>M_testa_x</v>
      </c>
      <c r="AD36" s="1000">
        <f t="shared" ref="AD36:AI36" si="272">N40</f>
        <v>-15.058</v>
      </c>
      <c r="AE36" s="1000">
        <f t="shared" si="272"/>
        <v>-10.696999999999999</v>
      </c>
      <c r="AF36" s="1000">
        <f t="shared" si="272"/>
        <v>12.002000000000001</v>
      </c>
      <c r="AG36" s="1000">
        <f t="shared" si="272"/>
        <v>148.01900000000001</v>
      </c>
      <c r="AH36" s="1000">
        <f t="shared" si="272"/>
        <v>-7.444</v>
      </c>
      <c r="AI36" s="1001">
        <f t="shared" si="272"/>
        <v>-6.2409999999999997</v>
      </c>
      <c r="AJ36" s="778"/>
      <c r="AK36" s="1472" t="s">
        <v>382</v>
      </c>
      <c r="AL36" s="999" t="str">
        <f>AC36</f>
        <v>M_testa_x</v>
      </c>
      <c r="AM36" s="1000">
        <f>AD36-(AD36-AD40)/$C42*$C39</f>
        <v>-12.67969696969697</v>
      </c>
      <c r="AN36" s="1000">
        <f t="shared" ref="AN36:AR36" si="273">AE36-(AE36-AE40)/$C42*$C39</f>
        <v>-9.0048030303030302</v>
      </c>
      <c r="AO36" s="1000">
        <f t="shared" si="273"/>
        <v>15.213090909090909</v>
      </c>
      <c r="AP36" s="1000">
        <f t="shared" si="273"/>
        <v>87.175424242424242</v>
      </c>
      <c r="AQ36" s="1000">
        <f t="shared" si="273"/>
        <v>-2.5545</v>
      </c>
      <c r="AR36" s="1001">
        <f t="shared" si="273"/>
        <v>-1.2914696969696964</v>
      </c>
      <c r="AS36" s="1002">
        <f>(ABS(AO36)+ABS(AQ36))*SIGN(AO36)</f>
        <v>17.767590909090909</v>
      </c>
      <c r="AT36" s="1003">
        <f>(ABS(AP36)+ABS(AR36))*SIGN(AP36)</f>
        <v>88.466893939393941</v>
      </c>
      <c r="AU36" s="1003">
        <f>(ABS(AS36)+0.3*ABS(AT36))*SIGN(AS36)</f>
        <v>44.307659090909091</v>
      </c>
      <c r="AV36" s="1003">
        <f>(ABS(AT36)+0.3*ABS(AS36))*SIGN(AT36)</f>
        <v>93.797171212121214</v>
      </c>
      <c r="AW36" s="1003">
        <f>AN36+AU36</f>
        <v>35.302856060606061</v>
      </c>
      <c r="AX36" s="1003">
        <f>AN36-AU36</f>
        <v>-53.312462121212121</v>
      </c>
      <c r="AY36" s="1003">
        <f>AN36+AV36</f>
        <v>84.792368181818176</v>
      </c>
      <c r="AZ36" s="1004">
        <f>AN36-AV36</f>
        <v>-102.80197424242425</v>
      </c>
      <c r="BA36" s="1549">
        <v>2</v>
      </c>
      <c r="BB36" s="1145" t="str">
        <f>AL36</f>
        <v>M_testa_x</v>
      </c>
      <c r="BC36" s="1013">
        <f>AM36</f>
        <v>-12.67969696969697</v>
      </c>
      <c r="BD36" s="1013">
        <f>AW36</f>
        <v>35.302856060606061</v>
      </c>
      <c r="BE36" s="1013">
        <f t="shared" ref="BE36:BG42" si="274">AX36</f>
        <v>-53.312462121212121</v>
      </c>
      <c r="BF36" s="1043">
        <f t="shared" si="274"/>
        <v>84.792368181818176</v>
      </c>
      <c r="BG36" s="1044">
        <f t="shared" si="274"/>
        <v>-102.80197424242425</v>
      </c>
      <c r="BH36" s="1100"/>
      <c r="BI36" s="1015">
        <f>IF($L36=6,$W$58,IF($L36=5,$W$60,IF($L36=4,$W$62,IF($L36=3,$W$64,IF($L36=2,$W$66,"errore")))))</f>
        <v>200.80700529387124</v>
      </c>
      <c r="BJ36" s="1100"/>
      <c r="BK36" s="1089">
        <f>BC36</f>
        <v>-12.67969696969697</v>
      </c>
      <c r="BL36" s="1086">
        <f>MAX(ABS(BD36),0.3*$BI36)</f>
        <v>60.242101588161368</v>
      </c>
      <c r="BM36" s="1013">
        <f>MAX(ABS(BE36),0.3*$BI36)</f>
        <v>60.242101588161368</v>
      </c>
      <c r="BN36" s="1043">
        <f>MAX(ABS(BF36),$BI36)</f>
        <v>200.80700529387124</v>
      </c>
      <c r="BO36" s="1044">
        <f>MAX(ABS(BG36),$BI36)</f>
        <v>200.80700529387124</v>
      </c>
      <c r="BP36" s="1100"/>
      <c r="BQ36" s="1124" t="s">
        <v>386</v>
      </c>
      <c r="BR36" s="1051">
        <f>0.12*BR38*F38/100</f>
        <v>326.47680000000003</v>
      </c>
      <c r="BS36" s="1100"/>
      <c r="BT36" s="1124" t="s">
        <v>389</v>
      </c>
      <c r="BU36" s="1052">
        <f>$BR36*(1-((0.48*$BR38-ABS(BK38))/(0.48*$BR38))^2)</f>
        <v>280.33955897361625</v>
      </c>
      <c r="BV36" s="1052">
        <f t="shared" ref="BV36:BY36" si="275">$BR36*(1-((0.48*$BR38-ABS(BL38))/(0.48*$BR38))^2)</f>
        <v>105.82014288440827</v>
      </c>
      <c r="BW36" s="1052">
        <f t="shared" si="275"/>
        <v>284.1115249368666</v>
      </c>
      <c r="BX36" s="1052">
        <f t="shared" si="275"/>
        <v>20.334505830215154</v>
      </c>
      <c r="BY36" s="1051">
        <f t="shared" si="275"/>
        <v>311.527323875234</v>
      </c>
      <c r="BZ36" s="1053" t="s">
        <v>391</v>
      </c>
      <c r="CA36" s="1052">
        <f>IF((ABS(BK36)-BU36)/(($F38-2*$G38)*$DD$57)*1000&lt;0,0,(ABS(BK36)-BU36)/(($F38-2*$G38)*$DD$57)*1000)</f>
        <v>0</v>
      </c>
      <c r="CB36" s="1052">
        <f>IF((ABS(BL36)-BV36)/(($F38-2*$G38)*$DD$57)*1000&lt;0,0,(ABS(BL36)-BV36)/(($F38-2*$G38)*$DD$57)*1000)</f>
        <v>0</v>
      </c>
      <c r="CC36" s="1052">
        <f>IF((ABS(BM36)-BW36)/(($F38-2*$G38)*$DD$57)*1000&lt;0,0,(ABS(BM36)-BW36)/(($F38-2*$G38)*$DD$57)*1000)</f>
        <v>0</v>
      </c>
      <c r="CD36" s="1052">
        <f>IF((ABS(BN36)-BX36)/(($F38-2*$G38)*$DD$57)*1000&lt;0,0,(ABS(BN36)-BX36)/(($F38-2*$G38)*$DD$57)*1000)</f>
        <v>6.4057308779728563</v>
      </c>
      <c r="CE36" s="1051">
        <f>IF((ABS(BO36)-BY36)/(($F38-2*$G38)*$DD$57)*1000&lt;0,0,(ABS(BO36)-BY36)/(($F38-2*$G38)*$DD$57)*1000)</f>
        <v>0</v>
      </c>
      <c r="CF36" s="1100"/>
      <c r="CG36" s="688">
        <f>MAX(CA36:CE36)</f>
        <v>6.4057308779728563</v>
      </c>
      <c r="CH36" s="1100"/>
      <c r="CI36" s="1100"/>
      <c r="CJ36" s="1100"/>
      <c r="CK36" s="1410" t="s">
        <v>395</v>
      </c>
      <c r="CL36" s="1411"/>
      <c r="CM36" s="1411"/>
      <c r="CN36" s="1412"/>
      <c r="CO36" s="1100"/>
      <c r="CP36" s="1100"/>
      <c r="CQ36" s="1100"/>
      <c r="CR36" s="1100"/>
      <c r="CS36" s="1100"/>
      <c r="CT36" s="1100"/>
      <c r="CU36" s="1100"/>
      <c r="CV36" s="1100"/>
      <c r="CW36" s="1102" t="s">
        <v>398</v>
      </c>
      <c r="CX36" s="1052">
        <f>CU38*(F38-2*G38)*$DD$57/1000</f>
        <v>354.03989914070962</v>
      </c>
      <c r="CY36" s="1100"/>
      <c r="CZ36" s="1102" t="s">
        <v>400</v>
      </c>
      <c r="DA36" s="1052">
        <f>($BR36+$CX36)*(1-(ABS((0.48*$BR38-ABS(BK38))/(0.48*$BR38+$CX38))^$CX39))</f>
        <v>616.8076167850038</v>
      </c>
      <c r="DB36" s="1052">
        <f t="shared" ref="DB36:DE36" si="276">($BR36+$CX36)*(1-(ABS((0.48*$BR38-ABS(BL38))/(0.48*$BR38+$CX38))^$CX39))</f>
        <v>451.77704170694955</v>
      </c>
      <c r="DC36" s="1052">
        <f t="shared" si="276"/>
        <v>621.09482346950006</v>
      </c>
      <c r="DD36" s="1052">
        <f t="shared" si="276"/>
        <v>381.6391081672503</v>
      </c>
      <c r="DE36" s="1052">
        <f t="shared" si="276"/>
        <v>655.13935846040772</v>
      </c>
      <c r="DF36" s="1103"/>
      <c r="DG36" s="2"/>
      <c r="DH36" s="1246" t="s">
        <v>206</v>
      </c>
      <c r="DI36" s="1246"/>
      <c r="DJ36" s="1246"/>
      <c r="DK36" s="1246"/>
      <c r="DL36" s="1246"/>
      <c r="DS36" s="18"/>
      <c r="DV36" s="1548" t="s">
        <v>423</v>
      </c>
      <c r="DW36" s="1548"/>
      <c r="DX36" s="1548" t="s">
        <v>427</v>
      </c>
      <c r="DY36" s="1548"/>
      <c r="DZ36" s="434"/>
      <c r="EA36" s="1164"/>
      <c r="EB36" s="1164" t="s">
        <v>122</v>
      </c>
      <c r="EC36" s="1164"/>
      <c r="ED36" s="434"/>
      <c r="EE36" s="647"/>
      <c r="EF36" s="1083"/>
      <c r="EK36" s="1083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1104"/>
    </row>
    <row r="37" spans="2:177" ht="21" customHeight="1" thickBot="1" x14ac:dyDescent="0.35">
      <c r="B37" s="1115" t="s">
        <v>204</v>
      </c>
      <c r="C37" s="527">
        <v>70</v>
      </c>
      <c r="D37" s="1115" t="s">
        <v>122</v>
      </c>
      <c r="E37" s="1046" t="s">
        <v>206</v>
      </c>
      <c r="F37" s="642" t="s">
        <v>207</v>
      </c>
      <c r="G37" s="1131" t="s">
        <v>201</v>
      </c>
      <c r="I37" s="821">
        <f>IF('Verifica delle armature scelte'!$E$2=1,PIL!A19,IF('Verifica delle armature scelte'!$E$2=2,PIL!A43,IF('Verifica delle armature scelte'!$E$2=3,PIL!A67,IF('Verifica delle armature scelte'!$E$2=4,PIL!A91,IF('Verifica delle armature scelte'!$E$2=5,PIL!A115,IF('Verifica delle armature scelte'!$E$2=6,PIL!A139,IF('Verifica delle armature scelte'!$E$2=7,PIL!A163,IF('Verifica delle armature scelte'!$E$2=8,PIL!A187,IF('Verifica delle armature scelte'!$E$2=9,PIL!A211,IF('Verifica delle armature scelte'!$E$2=10,PIL!A235,IF('Verifica delle armature scelte'!$E$2=11,PIL!A259,IF('Verifica delle armature scelte'!$E$2=12,PIL!A283,IF('Verifica delle armature scelte'!$E$2=13,PIL!A307,IF('Verifica delle armature scelte'!$E$2=14,PIL!A331,IF('Verifica delle armature scelte'!$E$2=15,PIL!A355,IF('Verifica delle armature scelte'!$E$2=16,PIL!A379,IF('Verifica delle armature scelte'!$E$2=17,PIL!A403,IF('Verifica delle armature scelte'!$E$2=18,PIL!A427,IF('Verifica delle armature scelte'!$E$2=19,PIL!A451,IF('Verifica delle armature scelte'!$E$2=20,PIL!A475,IF('Verifica delle armature scelte'!$E$2=21,PIL!A499,"")))))))))))))))))))))</f>
        <v>2</v>
      </c>
      <c r="J37" s="873">
        <f>IF('Verifica delle armature scelte'!$E$2=1,PIL!B19,IF('Verifica delle armature scelte'!$E$2=2,PIL!B43,IF('Verifica delle armature scelte'!$E$2=3,PIL!B67,IF('Verifica delle armature scelte'!$E$2=4,PIL!B91,IF('Verifica delle armature scelte'!$E$2=5,PIL!B115,IF('Verifica delle armature scelte'!$E$2=6,PIL!B139,IF('Verifica delle armature scelte'!$E$2=7,PIL!B163,IF('Verifica delle armature scelte'!$E$2=8,PIL!B187,IF('Verifica delle armature scelte'!$E$2=9,PIL!B211,IF('Verifica delle armature scelte'!$E$2=10,PIL!B235,IF('Verifica delle armature scelte'!$E$2=11,PIL!B259,IF('Verifica delle armature scelte'!$E$2=12,PIL!B283,IF('Verifica delle armature scelte'!$E$2=13,PIL!B307,IF('Verifica delle armature scelte'!$E$2=14,PIL!B331,IF('Verifica delle armature scelte'!$E$2=15,PIL!B355,IF('Verifica delle armature scelte'!$E$2=16,PIL!B379,IF('Verifica delle armature scelte'!$E$2=17,PIL!B403,IF('Verifica delle armature scelte'!$E$2=18,PIL!B427,IF('Verifica delle armature scelte'!$E$2=19,PIL!B451,IF('Verifica delle armature scelte'!$E$2=20,PIL!B475,IF('Verifica delle armature scelte'!$E$2=21,PIL!B499,"")))))))))))))))))))))</f>
        <v>4</v>
      </c>
      <c r="K37" s="789"/>
      <c r="L37" s="890">
        <f>IF('Verifica delle armature scelte'!$E$2=1,PIL!D19,IF('Verifica delle armature scelte'!$E$2=2,PIL!D43,IF('Verifica delle armature scelte'!$E$2=3,PIL!D67,IF('Verifica delle armature scelte'!$E$2=4,PIL!D91,IF('Verifica delle armature scelte'!$E$2=5,PIL!D115,IF('Verifica delle armature scelte'!$E$2=6,PIL!D139,IF('Verifica delle armature scelte'!$E$2=7,PIL!D163,IF('Verifica delle armature scelte'!$E$2=8,PIL!D187,IF('Verifica delle armature scelte'!$E$2=9,PIL!D211,IF('Verifica delle armature scelte'!$E$2=10,PIL!D235,IF('Verifica delle armature scelte'!$E$2=11,PIL!D259,IF('Verifica delle armature scelte'!$E$2=12,PIL!D283,IF('Verifica delle armature scelte'!$E$2=13,PIL!D307,IF('Verifica delle armature scelte'!$E$2=14,PIL!D331,IF('Verifica delle armature scelte'!$E$2=15,PIL!D355,IF('Verifica delle armature scelte'!$E$2=16,PIL!D379,IF('Verifica delle armature scelte'!$E$2=17,PIL!D403,IF('Verifica delle armature scelte'!$E$2=18,PIL!D427,IF('Verifica delle armature scelte'!$E$2=19,PIL!D451,IF('Verifica delle armature scelte'!$E$2=20,PIL!D475,IF('Verifica delle armature scelte'!$E$2=21,PIL!D499,"")))))))))))))))))))))</f>
        <v>2</v>
      </c>
      <c r="M37" s="907" t="s">
        <v>334</v>
      </c>
      <c r="N37" s="947">
        <f>IF('Verifica delle armature scelte'!$E$2=1,PIL!F19,IF('Verifica delle armature scelte'!$E$2=2,PIL!F43,IF('Verifica delle armature scelte'!$E$2=3,PIL!F67,IF('Verifica delle armature scelte'!$E$2=4,PIL!F91,IF('Verifica delle armature scelte'!$E$2=5,PIL!F115,IF('Verifica delle armature scelte'!$E$2=6,PIL!F139,IF('Verifica delle armature scelte'!$E$2=7,PIL!F163,IF('Verifica delle armature scelte'!$E$2=8,PIL!F187,IF('Verifica delle armature scelte'!$E$2=9,PIL!F211,IF('Verifica delle armature scelte'!$E$2=10,PIL!F235,IF('Verifica delle armature scelte'!$E$2=11,PIL!F259,IF('Verifica delle armature scelte'!$E$2=12,PIL!F283,IF('Verifica delle armature scelte'!$E$2=13,PIL!F307,IF('Verifica delle armature scelte'!$E$2=14,PIL!F331,IF('Verifica delle armature scelte'!$E$2=15,PIL!F355,IF('Verifica delle armature scelte'!$E$2=16,PIL!F379,IF('Verifica delle armature scelte'!$E$2=17,PIL!F403,IF('Verifica delle armature scelte'!$E$2=18,PIL!F427,IF('Verifica delle armature scelte'!$E$2=19,PIL!F451,IF('Verifica delle armature scelte'!$E$2=20,PIL!F475,IF('Verifica delle armature scelte'!$E$2=21,PIL!F499,"")))))))))))))))))))))</f>
        <v>19.623999999999999</v>
      </c>
      <c r="O37" s="790">
        <f>IF('Verifica delle armature scelte'!$E$2=1,PIL!G19,IF('Verifica delle armature scelte'!$E$2=2,PIL!G43,IF('Verifica delle armature scelte'!$E$2=3,PIL!G67,IF('Verifica delle armature scelte'!$E$2=4,PIL!G91,IF('Verifica delle armature scelte'!$E$2=5,PIL!G115,IF('Verifica delle armature scelte'!$E$2=6,PIL!G139,IF('Verifica delle armature scelte'!$E$2=7,PIL!G163,IF('Verifica delle armature scelte'!$E$2=8,PIL!G187,IF('Verifica delle armature scelte'!$E$2=9,PIL!G211,IF('Verifica delle armature scelte'!$E$2=10,PIL!G235,IF('Verifica delle armature scelte'!$E$2=11,PIL!G259,IF('Verifica delle armature scelte'!$E$2=12,PIL!G283,IF('Verifica delle armature scelte'!$E$2=13,PIL!G307,IF('Verifica delle armature scelte'!$E$2=14,PIL!G331,IF('Verifica delle armature scelte'!$E$2=15,PIL!G355,IF('Verifica delle armature scelte'!$E$2=16,PIL!G379,IF('Verifica delle armature scelte'!$E$2=17,PIL!G403,IF('Verifica delle armature scelte'!$E$2=18,PIL!G427,IF('Verifica delle armature scelte'!$E$2=19,PIL!G451,IF('Verifica delle armature scelte'!$E$2=20,PIL!G475,IF('Verifica delle armature scelte'!$E$2=21,PIL!G499,"")))))))))))))))))))))</f>
        <v>12.266999999999999</v>
      </c>
      <c r="P37" s="790">
        <f>IF('Verifica delle armature scelte'!$E$2=1,PIL!H19,IF('Verifica delle armature scelte'!$E$2=2,PIL!H43,IF('Verifica delle armature scelte'!$E$2=3,PIL!H67,IF('Verifica delle armature scelte'!$E$2=4,PIL!H91,IF('Verifica delle armature scelte'!$E$2=5,PIL!H115,IF('Verifica delle armature scelte'!$E$2=6,PIL!H139,IF('Verifica delle armature scelte'!$E$2=7,PIL!H163,IF('Verifica delle armature scelte'!$E$2=8,PIL!H187,IF('Verifica delle armature scelte'!$E$2=9,PIL!H211,IF('Verifica delle armature scelte'!$E$2=10,PIL!H235,IF('Verifica delle armature scelte'!$E$2=11,PIL!H259,IF('Verifica delle armature scelte'!$E$2=12,PIL!H283,IF('Verifica delle armature scelte'!$E$2=13,PIL!H307,IF('Verifica delle armature scelte'!$E$2=14,PIL!H331,IF('Verifica delle armature scelte'!$E$2=15,PIL!H355,IF('Verifica delle armature scelte'!$E$2=16,PIL!H379,IF('Verifica delle armature scelte'!$E$2=17,PIL!H403,IF('Verifica delle armature scelte'!$E$2=18,PIL!H427,IF('Verifica delle armature scelte'!$E$2=19,PIL!H451,IF('Verifica delle armature scelte'!$E$2=20,PIL!H475,IF('Verifica delle armature scelte'!$E$2=21,PIL!H499,"")))))))))))))))))))))</f>
        <v>-76.691000000000003</v>
      </c>
      <c r="Q37" s="790">
        <f>IF('Verifica delle armature scelte'!$E$2=1,PIL!I19,IF('Verifica delle armature scelte'!$E$2=2,PIL!I43,IF('Verifica delle armature scelte'!$E$2=3,PIL!I67,IF('Verifica delle armature scelte'!$E$2=4,PIL!I91,IF('Verifica delle armature scelte'!$E$2=5,PIL!I115,IF('Verifica delle armature scelte'!$E$2=6,PIL!I139,IF('Verifica delle armature scelte'!$E$2=7,PIL!I163,IF('Verifica delle armature scelte'!$E$2=8,PIL!I187,IF('Verifica delle armature scelte'!$E$2=9,PIL!I211,IF('Verifica delle armature scelte'!$E$2=10,PIL!I235,IF('Verifica delle armature scelte'!$E$2=11,PIL!I259,IF('Verifica delle armature scelte'!$E$2=12,PIL!I283,IF('Verifica delle armature scelte'!$E$2=13,PIL!I307,IF('Verifica delle armature scelte'!$E$2=14,PIL!I331,IF('Verifica delle armature scelte'!$E$2=15,PIL!I355,IF('Verifica delle armature scelte'!$E$2=16,PIL!I379,IF('Verifica delle armature scelte'!$E$2=17,PIL!I403,IF('Verifica delle armature scelte'!$E$2=18,PIL!I427,IF('Verifica delle armature scelte'!$E$2=19,PIL!I451,IF('Verifica delle armature scelte'!$E$2=20,PIL!I475,IF('Verifica delle armature scelte'!$E$2=21,PIL!I499,"")))))))))))))))))))))</f>
        <v>3.3479999999999999</v>
      </c>
      <c r="R37" s="790">
        <f>IF('Verifica delle armature scelte'!$E$2=1,PIL!J19,IF('Verifica delle armature scelte'!$E$2=2,PIL!J43,IF('Verifica delle armature scelte'!$E$2=3,PIL!J67,IF('Verifica delle armature scelte'!$E$2=4,PIL!J91,IF('Verifica delle armature scelte'!$E$2=5,PIL!J115,IF('Verifica delle armature scelte'!$E$2=6,PIL!J139,IF('Verifica delle armature scelte'!$E$2=7,PIL!J163,IF('Verifica delle armature scelte'!$E$2=8,PIL!J187,IF('Verifica delle armature scelte'!$E$2=9,PIL!J211,IF('Verifica delle armature scelte'!$E$2=10,PIL!J235,IF('Verifica delle armature scelte'!$E$2=11,PIL!J259,IF('Verifica delle armature scelte'!$E$2=12,PIL!J283,IF('Verifica delle armature scelte'!$E$2=13,PIL!J307,IF('Verifica delle armature scelte'!$E$2=14,PIL!J331,IF('Verifica delle armature scelte'!$E$2=15,PIL!J355,IF('Verifica delle armature scelte'!$E$2=16,PIL!J379,IF('Verifica delle armature scelte'!$E$2=17,PIL!J403,IF('Verifica delle armature scelte'!$E$2=18,PIL!J427,IF('Verifica delle armature scelte'!$E$2=19,PIL!J451,IF('Verifica delle armature scelte'!$E$2=20,PIL!J475,IF('Verifica delle armature scelte'!$E$2=21,PIL!J499,"")))))))))))))))))))))</f>
        <v>-2.5840000000000001</v>
      </c>
      <c r="S37" s="822">
        <f>IF('Verifica delle armature scelte'!$E$2=1,PIL!K19,IF('Verifica delle armature scelte'!$E$2=2,PIL!K43,IF('Verifica delle armature scelte'!$E$2=3,PIL!K67,IF('Verifica delle armature scelte'!$E$2=4,PIL!K91,IF('Verifica delle armature scelte'!$E$2=5,PIL!K115,IF('Verifica delle armature scelte'!$E$2=6,PIL!K139,IF('Verifica delle armature scelte'!$E$2=7,PIL!K163,IF('Verifica delle armature scelte'!$E$2=8,PIL!K187,IF('Verifica delle armature scelte'!$E$2=9,PIL!K211,IF('Verifica delle armature scelte'!$E$2=10,PIL!K235,IF('Verifica delle armature scelte'!$E$2=11,PIL!K259,IF('Verifica delle armature scelte'!$E$2=12,PIL!K283,IF('Verifica delle armature scelte'!$E$2=13,PIL!K307,IF('Verifica delle armature scelte'!$E$2=14,PIL!K331,IF('Verifica delle armature scelte'!$E$2=15,PIL!K355,IF('Verifica delle armature scelte'!$E$2=16,PIL!K379,IF('Verifica delle armature scelte'!$E$2=17,PIL!K403,IF('Verifica delle armature scelte'!$E$2=18,PIL!K427,IF('Verifica delle armature scelte'!$E$2=19,PIL!K451,IF('Verifica delle armature scelte'!$E$2=20,PIL!K475,IF('Verifica delle armature scelte'!$E$2=21,PIL!K499,"")))))))))))))))))))))</f>
        <v>-2.758</v>
      </c>
      <c r="T37" s="926">
        <f t="shared" ref="T37:U39" si="277">(ABS(P37)+ABS(R37))*SIGN(P37)</f>
        <v>-79.275000000000006</v>
      </c>
      <c r="U37" s="790">
        <f t="shared" si="277"/>
        <v>6.1059999999999999</v>
      </c>
      <c r="V37" s="790">
        <f t="shared" ref="V37:V39" si="278">(ABS(T37)+0.3*ABS(U37))*SIGN(T37)</f>
        <v>-81.106800000000007</v>
      </c>
      <c r="W37" s="790">
        <f t="shared" ref="W37:W39" si="279">(ABS(U37)+0.3*ABS(T37))*SIGN(U37)</f>
        <v>29.888500000000001</v>
      </c>
      <c r="X37" s="790">
        <f t="shared" ref="X37:X39" si="280">O37+V37</f>
        <v>-68.839800000000011</v>
      </c>
      <c r="Y37" s="790">
        <f t="shared" ref="Y37:Y38" si="281">O37-V37</f>
        <v>93.373800000000003</v>
      </c>
      <c r="Z37" s="790">
        <f t="shared" ref="Z37:Z38" si="282">O37+W37</f>
        <v>42.155500000000004</v>
      </c>
      <c r="AA37" s="822">
        <f t="shared" ref="AA37:AA39" si="283">O37-W37</f>
        <v>-17.621500000000001</v>
      </c>
      <c r="AB37" s="1487"/>
      <c r="AC37" s="1005" t="str">
        <f>M36</f>
        <v>M_testa_y</v>
      </c>
      <c r="AD37" s="251">
        <f t="shared" ref="AD37:AI37" si="284">N36</f>
        <v>-34.898000000000003</v>
      </c>
      <c r="AE37" s="251">
        <f t="shared" si="284"/>
        <v>-21.832999999999998</v>
      </c>
      <c r="AF37" s="251">
        <f t="shared" si="284"/>
        <v>63.627000000000002</v>
      </c>
      <c r="AG37" s="251">
        <f t="shared" si="284"/>
        <v>-2.677</v>
      </c>
      <c r="AH37" s="251">
        <f t="shared" si="284"/>
        <v>2.0510000000000002</v>
      </c>
      <c r="AI37" s="1006">
        <f t="shared" si="284"/>
        <v>2.17</v>
      </c>
      <c r="AJ37" s="778"/>
      <c r="AK37" s="1473"/>
      <c r="AL37" s="1005" t="str">
        <f>AC37</f>
        <v>M_testa_y</v>
      </c>
      <c r="AM37" s="251">
        <f>AD37-(AD37-AD41)/$C42*$C39</f>
        <v>-29.115363636363639</v>
      </c>
      <c r="AN37" s="251">
        <f t="shared" ref="AN37:AR37" si="285">AE37-(AE37-AE41)/$C42*$C39</f>
        <v>-18.216333333333331</v>
      </c>
      <c r="AO37" s="251">
        <f t="shared" si="285"/>
        <v>48.744787878787882</v>
      </c>
      <c r="AP37" s="251">
        <f t="shared" si="285"/>
        <v>-2.0379848484848484</v>
      </c>
      <c r="AQ37" s="251">
        <f t="shared" si="285"/>
        <v>1.559409090909091</v>
      </c>
      <c r="AR37" s="1006">
        <f t="shared" si="285"/>
        <v>1.6473333333333333</v>
      </c>
      <c r="AS37" s="947">
        <f t="shared" ref="AS37:AT38" si="286">(ABS(AO37)+ABS(AQ37))*SIGN(AO37)</f>
        <v>50.304196969696974</v>
      </c>
      <c r="AT37" s="790">
        <f t="shared" si="286"/>
        <v>-3.6853181818181815</v>
      </c>
      <c r="AU37" s="790">
        <f t="shared" ref="AU37:AU38" si="287">(ABS(AS37)+0.3*ABS(AT37))*SIGN(AS37)</f>
        <v>51.409792424242426</v>
      </c>
      <c r="AV37" s="790">
        <f t="shared" ref="AV37:AV38" si="288">(ABS(AT37)+0.3*ABS(AS37))*SIGN(AT37)</f>
        <v>-18.776577272727273</v>
      </c>
      <c r="AW37" s="790">
        <f t="shared" ref="AW37:AW38" si="289">AN37+AU37</f>
        <v>33.193459090909094</v>
      </c>
      <c r="AX37" s="790">
        <f t="shared" ref="AX37:AX38" si="290">AN37-AU37</f>
        <v>-69.62612575757575</v>
      </c>
      <c r="AY37" s="790">
        <f t="shared" ref="AY37:AY38" si="291">AN37+AV37</f>
        <v>-36.992910606060605</v>
      </c>
      <c r="AZ37" s="822">
        <f t="shared" ref="AZ37:AZ38" si="292">AN37-AV37</f>
        <v>0.56024393939394201</v>
      </c>
      <c r="BA37" s="1550"/>
      <c r="BB37" s="1132" t="str">
        <f t="shared" ref="BB37:BC42" si="293">AL37</f>
        <v>M_testa_y</v>
      </c>
      <c r="BC37" s="1118">
        <f t="shared" si="293"/>
        <v>-29.115363636363639</v>
      </c>
      <c r="BD37" s="1042">
        <f t="shared" ref="BD37:BD42" si="294">AW37</f>
        <v>33.193459090909094</v>
      </c>
      <c r="BE37" s="1042">
        <f t="shared" si="274"/>
        <v>-69.62612575757575</v>
      </c>
      <c r="BF37" s="1118">
        <f t="shared" si="274"/>
        <v>-36.992910606060605</v>
      </c>
      <c r="BG37" s="50">
        <f t="shared" si="274"/>
        <v>0.56024393939394201</v>
      </c>
      <c r="BI37" s="1016">
        <f>IF($L36=6,$X$58,IF($L36=5,$X$60,IF($L36=4,$X$62,IF($L36=3,$X$64,IF($L36=2,$X$66,"errore")))))</f>
        <v>117.27129109162082</v>
      </c>
      <c r="BK37" s="1090">
        <f t="shared" ref="BK37:BK38" si="295">BC37</f>
        <v>-29.115363636363639</v>
      </c>
      <c r="BL37" s="1087">
        <f>MAX(ABS(BD37),$BI37)</f>
        <v>117.27129109162082</v>
      </c>
      <c r="BM37" s="1042">
        <f>MAX(ABS(BE37),$BI37)</f>
        <v>117.27129109162082</v>
      </c>
      <c r="BN37" s="1118">
        <f>MAX(ABS(BF37),0.3*$BI37)</f>
        <v>36.992910606060605</v>
      </c>
      <c r="BO37" s="50">
        <f>MAX(ABS(BG37),0.3*$BI37)</f>
        <v>35.181387327486249</v>
      </c>
      <c r="BP37" s="2"/>
      <c r="BQ37" s="47" t="s">
        <v>387</v>
      </c>
      <c r="BR37" s="734">
        <f>0.12*BR38*E38/100</f>
        <v>122.42880000000001</v>
      </c>
      <c r="BS37" s="2"/>
      <c r="BT37" s="1125" t="s">
        <v>390</v>
      </c>
      <c r="BU37" s="700">
        <f>$BR37*(1-((0.48*$BR38-ABS(BK38))/(0.48*$BR38))^2)</f>
        <v>105.12733461510609</v>
      </c>
      <c r="BV37" s="700">
        <f t="shared" ref="BV37:BY37" si="296">$BR37*(1-((0.48*$BR38-ABS(BL38))/(0.48*$BR38))^2)</f>
        <v>39.682553581653103</v>
      </c>
      <c r="BW37" s="700">
        <f t="shared" si="296"/>
        <v>106.54182185132497</v>
      </c>
      <c r="BX37" s="700">
        <f t="shared" si="296"/>
        <v>7.625439686330683</v>
      </c>
      <c r="BY37" s="735">
        <f t="shared" si="296"/>
        <v>116.82274645321276</v>
      </c>
      <c r="BZ37" s="1129" t="s">
        <v>392</v>
      </c>
      <c r="CA37" s="700">
        <f>IF((ABS(BK37)-BU37)/(($E38-2*$G38)*$DD$57)*1000&lt;0,0,(ABS(BK37)-BU37)/(($E38-2*$G38)*$DD$57)*1000)</f>
        <v>0</v>
      </c>
      <c r="CB37" s="700">
        <f>IF((ABS(BL37)-BV37)/(($E38-2*$G38)*$DD$57)*1000&lt;0,0,(ABS(BL37)-BV37)/(($E38-2*$G38)*$DD$57)*1000)</f>
        <v>9.0129332888004701</v>
      </c>
      <c r="CC37" s="700">
        <f>IF((ABS(BM37)-BW37)/(($E38-2*$G38)*$DD$57)*1000&lt;0,0,(ABS(BM37)-BW37)/(($E38-2*$G38)*$DD$57)*1000)</f>
        <v>1.2463663360239592</v>
      </c>
      <c r="CD37" s="700">
        <f>IF((ABS(BN37)-BX37)/(($E38-2*$G38)*$DD$57)*1000&lt;0,0,(ABS(BN37)-BX37)/(($E38-2*$G38)*$DD$57)*1000)</f>
        <v>3.4114107891794161</v>
      </c>
      <c r="CE37" s="735">
        <f>IF((ABS(BO37)-BY37)/(($E38-2*$G38)*$DD$57)*1000&lt;0,0,(ABS(BO37)-BY37)/(($E38-2*$G38)*$DD$57)*1000)</f>
        <v>0</v>
      </c>
      <c r="CF37" s="2"/>
      <c r="CG37" s="692">
        <f>MAX(CA37:CE37)</f>
        <v>9.0129332888004701</v>
      </c>
      <c r="CH37" s="2"/>
      <c r="CI37" s="2"/>
      <c r="CJ37" s="2"/>
      <c r="CK37" s="705">
        <v>20</v>
      </c>
      <c r="CL37" s="2"/>
      <c r="CM37" s="1128">
        <v>16</v>
      </c>
      <c r="CN37" s="1063">
        <v>20</v>
      </c>
      <c r="CO37" s="2"/>
      <c r="CP37" s="1416" t="s">
        <v>396</v>
      </c>
      <c r="CQ37" s="1416"/>
      <c r="CR37" s="1416"/>
      <c r="CS37" s="1416"/>
      <c r="CT37" s="2"/>
      <c r="CU37" s="2"/>
      <c r="CV37" s="2"/>
      <c r="CW37" s="1133" t="s">
        <v>399</v>
      </c>
      <c r="CX37" s="1116">
        <f>CU39*(E38-2*G38)*$DD$57/1000</f>
        <v>135.22357258846546</v>
      </c>
      <c r="CY37" s="2"/>
      <c r="CZ37" s="1133" t="s">
        <v>401</v>
      </c>
      <c r="DA37" s="1116">
        <f>($BR37+$CX37)*(1-(ABS((0.48*$BR38-ABS(BK38))/(0.48*$BR38+$CX38))^$CX39))</f>
        <v>233.53129481754735</v>
      </c>
      <c r="DB37" s="1116">
        <f t="shared" ref="DB37:DE37" si="297">($BR37+$CX37)*(1-(ABS((0.48*$BR38-ABS(BL38))/(0.48*$BR38+$CX38))^$CX39))</f>
        <v>171.04859707891677</v>
      </c>
      <c r="DC37" s="1116">
        <f t="shared" si="297"/>
        <v>235.15448639452464</v>
      </c>
      <c r="DD37" s="1116">
        <f t="shared" si="297"/>
        <v>144.49347358558563</v>
      </c>
      <c r="DE37" s="1116">
        <f t="shared" si="297"/>
        <v>248.04418509722271</v>
      </c>
      <c r="DF37" s="1104"/>
      <c r="DG37" s="2"/>
      <c r="DH37" s="1247">
        <f>DA32+DA36</f>
        <v>1198.5799233405301</v>
      </c>
      <c r="DI37" s="1247">
        <f t="shared" ref="DI37:DL37" si="298">DB32+DB36</f>
        <v>898.08422139929723</v>
      </c>
      <c r="DJ37" s="1247">
        <f t="shared" si="298"/>
        <v>1200.7530818468795</v>
      </c>
      <c r="DK37" s="1247">
        <f t="shared" si="298"/>
        <v>778.42152996764503</v>
      </c>
      <c r="DL37" s="1247">
        <f t="shared" si="298"/>
        <v>1266.8449684265404</v>
      </c>
      <c r="DN37" s="1102" t="s">
        <v>417</v>
      </c>
      <c r="DO37" s="1120">
        <v>1.1000000000000001</v>
      </c>
      <c r="DS37" s="1083"/>
      <c r="DU37" s="1083"/>
      <c r="DV37" s="483" t="s">
        <v>424</v>
      </c>
      <c r="DW37" s="1154">
        <f>MAX(E38:F38)</f>
        <v>80</v>
      </c>
      <c r="DX37" s="483" t="s">
        <v>428</v>
      </c>
      <c r="DY37" s="1154">
        <f>MIN(E38:F38)</f>
        <v>30</v>
      </c>
      <c r="DZ37" s="2"/>
      <c r="EA37" s="1164" t="s">
        <v>143</v>
      </c>
      <c r="EB37" s="1153">
        <f>DV41</f>
        <v>80</v>
      </c>
      <c r="EC37" s="1167" t="s">
        <v>432</v>
      </c>
      <c r="ED37" s="2"/>
      <c r="EE37" s="647" t="s">
        <v>434</v>
      </c>
      <c r="EF37" s="2">
        <v>1.2</v>
      </c>
      <c r="EG37" s="4">
        <f>IF('Verifica delle armature scelte'!$E$2=1,'MRd travi'!C11,IF('Verifica delle armature scelte'!$E$2=2,MAX(ABS('MRd travi'!E11),ABS('MRd travi'!G11)),IF('Verifica delle armature scelte'!$E$2=3,'MRd travi'!I11,IF('Verifica delle armature scelte'!$E$2=5,MAX(ABS('MRd travi'!N11),ABS('MRd travi'!P11)),IF('Verifica delle armature scelte'!$E$2=6,MAX(ABS('MRd travi'!R11),ABS('MRd travi'!T11)),IF('Verifica delle armature scelte'!$E$2=11,MAX(ABS('MRd travi'!AI11),ABS('MRd travi'!AK11)),IF('Verifica delle armature scelte'!$E$2=13,MAX(ABS('MRd travi'!AQ11),ABS('MRd travi'!AS11)),IF('Verifica delle armature scelte'!$E$2=17,MAX(ABS('MRd travi'!BD11),ABS('MRd travi'!BF11)),IF('Verifica delle armature scelte'!$E$2=18,MAX(ABS('MRd travi'!BH11),ABS('MRd travi'!BJ11)),IF('Verifica delle armature scelte'!$E$2=19,MAX(ABS('MRd travi'!BL11),ABS('MRd travi'!BN11)),IF('Verifica delle armature scelte'!$E$2=20,MAX(ABS('MRd travi'!BP11),ABS('MRd travi'!BR11)),IF('Verifica delle armature scelte'!$E$2=4,'MRd travi'!BW11,IF('Verifica delle armature scelte'!$E$2=7,MAX(ABS('MRd travi'!CZ11),ABS('MRd travi'!DB11)),IF('Verifica delle armature scelte'!$E$2=8,MAX(ABS('MRd travi'!DM11),ABS('MRd travi'!DO11)),IF('Verifica delle armature scelte'!$E$2=9,MAX(ABS('MRd travi'!DZ11),ABS('MRd travi'!EB11)),IF('Verifica delle armature scelte'!$E$2=10,MAX(ABS('MRd travi'!BY11),ABS('MRd travi'!CA11)),IF('Verifica delle armature scelte'!$E$2=12,MAX(ABS('MRd travi'!CQ11),ABS('MRd travi'!CS11)),IF('Verifica delle armature scelte'!$E$2=14,MAX(ABS('MRd travi'!DQ11),ABS('MRd travi'!DS11)),IF('Verifica delle armature scelte'!$E$2=15,MAX(ABS('MRd travi'!ED11),ABS('MRd travi'!EF11)),IF('Verifica delle armature scelte'!$E$2=16,'MRd travi'!CC11,IF('Verifica delle armature scelte'!$E$2=21,'MRd travi'!EH11,"")))))))))))))))))))))</f>
        <v>-365.10364598885678</v>
      </c>
      <c r="EH37" s="4">
        <f>IF('Verifica delle armature scelte'!$E$2=1,'MRd travi'!C12,IF('Verifica delle armature scelte'!$E$2=2,MAX(ABS('MRd travi'!E12),ABS('MRd travi'!G12)),IF('Verifica delle armature scelte'!$E$2=3,'MRd travi'!I12,IF('Verifica delle armature scelte'!$E$2=5,MAX(ABS('MRd travi'!N12),ABS('MRd travi'!P12)),IF('Verifica delle armature scelte'!$E$2=6,MAX(ABS('MRd travi'!R12),ABS('MRd travi'!T12)),IF('Verifica delle armature scelte'!$E$2=11,MAX(ABS('MRd travi'!AI12),ABS('MRd travi'!AK12)),IF('Verifica delle armature scelte'!$E$2=13,MAX(ABS('MRd travi'!AQ12),ABS('MRd travi'!AS12)),IF('Verifica delle armature scelte'!$E$2=17,MAX(ABS('MRd travi'!BD12),ABS('MRd travi'!BF12)),IF('Verifica delle armature scelte'!$E$2=18,MAX(ABS('MRd travi'!BH12),ABS('MRd travi'!BJ12)),IF('Verifica delle armature scelte'!$E$2=19,MAX(ABS('MRd travi'!BL12),ABS('MRd travi'!BN12)),IF('Verifica delle armature scelte'!$E$2=20,MAX(ABS('MRd travi'!BP12),ABS('MRd travi'!BR12)),IF('Verifica delle armature scelte'!$E$2=4,'MRd travi'!BW12,IF('Verifica delle armature scelte'!$E$2=7,MAX(ABS('MRd travi'!CZ12),ABS('MRd travi'!DB12)),IF('Verifica delle armature scelte'!$E$2=8,MAX(ABS('MRd travi'!DM12),ABS('MRd travi'!DO12)),IF('Verifica delle armature scelte'!$E$2=9,MAX(ABS('MRd travi'!DZ12),ABS('MRd travi'!EB12)),IF('Verifica delle armature scelte'!$E$2=10,MAX(ABS('MRd travi'!BY12),ABS('MRd travi'!CA12)),IF('Verifica delle armature scelte'!$E$2=12,MAX(ABS('MRd travi'!CQ12),ABS('MRd travi'!CS12)),IF('Verifica delle armature scelte'!$E$2=14,MAX(ABS('MRd travi'!DQ12),ABS('MRd travi'!DS12)),IF('Verifica delle armature scelte'!$E$2=15,MAX(ABS('MRd travi'!ED12),ABS('MRd travi'!EF12)),IF('Verifica delle armature scelte'!$E$2=16,'MRd travi'!CC12,IF('Verifica delle armature scelte'!$E$2=21,'MRd travi'!EH12,"")))))))))))))))))))))</f>
        <v>365.10364598885678</v>
      </c>
      <c r="EI37" s="6">
        <f>ABS(EG37)/(0.9*(MAX($E38:$F38)-$G38)*$DD$57)*1000</f>
        <v>13.641125995850418</v>
      </c>
      <c r="EJ37" s="6">
        <f>ABS(EH37)/(0.9*(MAX($E38:$F38)-$G38)*$DD$57)*1000</f>
        <v>13.641125995850418</v>
      </c>
      <c r="EK37" s="6">
        <f>$DD$57</f>
        <v>391.3</v>
      </c>
      <c r="EL37" s="6">
        <f>MAX(ABS(V30),ABS(W30),ABS(W34),ABS(V34))</f>
        <v>157.5822</v>
      </c>
      <c r="EM37" s="4">
        <f>EF37*(EI37+EJ37)*EK37/10-ABS(EL37)</f>
        <v>1123.4832245223042</v>
      </c>
      <c r="EO37" s="2">
        <f>IF(OR($E$2=1,$E$2=2,$E$2=3,$E$2=9,$E$2=15,$E$2=21,$E$2=20,$E$2=19,$E$2=18,$E$2=17,$E$2=16,$E$2=10,$E$2=4,$E$2=5,$E$2=6),0.48,0.6)</f>
        <v>0.48</v>
      </c>
      <c r="EP37" s="2">
        <v>25</v>
      </c>
      <c r="EQ37" s="2">
        <f>EO37*(1-EP37/250)</f>
        <v>0.432</v>
      </c>
      <c r="ER37" s="6">
        <f>$DB$57</f>
        <v>14.17</v>
      </c>
      <c r="ES37" s="2">
        <v>30</v>
      </c>
      <c r="ET37" s="2">
        <f>MAX(E38:F38)-2*G38</f>
        <v>72</v>
      </c>
      <c r="EU37" s="2">
        <f>MAX(ABS(BK42),ABS(BL42),ABS(BM42),ABS(BN42),ABS(BO42))</f>
        <v>1298.6754999999998</v>
      </c>
      <c r="EV37" s="3">
        <f>EU37/(ES37*ET37)</f>
        <v>0.60123865740740734</v>
      </c>
      <c r="EW37" s="3">
        <f>EM37/(ES37*ET37)*10</f>
        <v>5.201311224640297</v>
      </c>
      <c r="EX37" s="3">
        <f>EV37/ER37*10</f>
        <v>0.42430392195300448</v>
      </c>
      <c r="EY37" s="4">
        <f>EQ37*ER37*ES37*ET37*(1-EX37/EQ37)^0.5/10</f>
        <v>176.48191451806559</v>
      </c>
      <c r="EZ37" s="1542" t="str">
        <f>IF(EM37&lt;EY37,"VERIFICA","NON VERIFICA")</f>
        <v>NON VERIFICA</v>
      </c>
      <c r="FA37" s="1542"/>
      <c r="FB37" s="2">
        <v>1.2</v>
      </c>
      <c r="FC37" s="2">
        <f>FB37*ES37*ET37*(1+EU37/(FB37*ES37*ET37/10))^0.5/10</f>
        <v>635.45364079529838</v>
      </c>
      <c r="FD37" s="1512" t="str">
        <f>IF(EM37&lt;FC37,"VERIFICA","NON VERIFICA_necessarie staffe di contenimento")</f>
        <v>NON VERIFICA_necessarie staffe di contenimento</v>
      </c>
      <c r="FE37" s="1512"/>
      <c r="FF37" s="1512"/>
      <c r="FG37" s="1512"/>
      <c r="FH37" s="2">
        <f>C38-2*G38</f>
        <v>62</v>
      </c>
      <c r="FI37" s="4">
        <f>ES37*FH37/EK37*(EW37^2/(FB37+EX37*ES37-FB37))</f>
        <v>10.102537642961011</v>
      </c>
      <c r="FJ37" s="2"/>
      <c r="FK37" s="2">
        <f>2.01*2</f>
        <v>4.0199999999999996</v>
      </c>
      <c r="FL37" s="2"/>
      <c r="FM37" s="2">
        <f>2.01*FL37</f>
        <v>0</v>
      </c>
      <c r="FN37" s="2"/>
      <c r="FO37" s="4">
        <f>FI37-FK37-FM37</f>
        <v>6.082537642961011</v>
      </c>
      <c r="FP37" s="2"/>
      <c r="FQ37" s="2">
        <v>2</v>
      </c>
      <c r="FR37" s="2">
        <f>$FR$5</f>
        <v>8</v>
      </c>
      <c r="FS37" s="6">
        <f>(FR37/10)^2*3.14/4*FQ37</f>
        <v>1.0048000000000001</v>
      </c>
      <c r="FT37" s="2"/>
      <c r="FU37" s="1104">
        <f>CEILING(FO37/FS37,1)</f>
        <v>7</v>
      </c>
    </row>
    <row r="38" spans="2:177" ht="21" customHeight="1" thickBot="1" x14ac:dyDescent="0.35">
      <c r="B38" s="1115" t="s">
        <v>205</v>
      </c>
      <c r="C38" s="527">
        <v>70</v>
      </c>
      <c r="D38" s="1115" t="s">
        <v>122</v>
      </c>
      <c r="E38" s="1014">
        <f>IF(OR('Verifica delle armature scelte'!$E$2=1,'Verifica delle armature scelte'!$E$2=2,'Verifica delle armature scelte'!$E$2=3,'Verifica delle armature scelte'!$E$2=5,'Verifica delle armature scelte'!$E$2=6,'Verifica delle armature scelte'!$E$2=11,'Verifica delle armature scelte'!$E$2=13,'Verifica delle armature scelte'!$E$2=17,'Verifica delle armature scelte'!$E$2=18,'Verifica delle armature scelte'!$E$2=19,'Verifica delle armature scelte'!$E$2=20),AB67,AB66)</f>
        <v>30</v>
      </c>
      <c r="F38" s="1050">
        <f>IF(OR('Verifica delle armature scelte'!$E$2=1,'Verifica delle armature scelte'!$E$2=2,'Verifica delle armature scelte'!$E$2=3,'Verifica delle armature scelte'!$E$2=5,'Verifica delle armature scelte'!$E$2=6,'Verifica delle armature scelte'!$E$2=11,'Verifica delle armature scelte'!$E$2=13,'Verifica delle armature scelte'!$E$2=17,'Verifica delle armature scelte'!$E$2=18,'Verifica delle armature scelte'!$E$2=19,'Verifica delle armature scelte'!$E$2=20),AB66,AB67)</f>
        <v>80</v>
      </c>
      <c r="G38" s="725">
        <v>4</v>
      </c>
      <c r="I38" s="821">
        <f>IF('Verifica delle armature scelte'!$E$2=1,PIL!A20,IF('Verifica delle armature scelte'!$E$2=2,PIL!A44,IF('Verifica delle armature scelte'!$E$2=3,PIL!A68,IF('Verifica delle armature scelte'!$E$2=4,PIL!A92,IF('Verifica delle armature scelte'!$E$2=5,PIL!A116,IF('Verifica delle armature scelte'!$E$2=6,PIL!A140,IF('Verifica delle armature scelte'!$E$2=7,PIL!A164,IF('Verifica delle armature scelte'!$E$2=8,PIL!A188,IF('Verifica delle armature scelte'!$E$2=9,PIL!A212,IF('Verifica delle armature scelte'!$E$2=10,PIL!A236,IF('Verifica delle armature scelte'!$E$2=11,PIL!A260,IF('Verifica delle armature scelte'!$E$2=12,PIL!A284,IF('Verifica delle armature scelte'!$E$2=13,PIL!A308,IF('Verifica delle armature scelte'!$E$2=14,PIL!A332,IF('Verifica delle armature scelte'!$E$2=15,PIL!A356,IF('Verifica delle armature scelte'!$E$2=16,PIL!A380,IF('Verifica delle armature scelte'!$E$2=17,PIL!A404,IF('Verifica delle armature scelte'!$E$2=18,PIL!A428,IF('Verifica delle armature scelte'!$E$2=19,PIL!A452,IF('Verifica delle armature scelte'!$E$2=20,PIL!A476,IF('Verifica delle armature scelte'!$E$2=21,PIL!A500,"")))))))))))))))))))))</f>
        <v>2</v>
      </c>
      <c r="J38" s="873">
        <f>IF('Verifica delle armature scelte'!$E$2=1,PIL!B20,IF('Verifica delle armature scelte'!$E$2=2,PIL!B44,IF('Verifica delle armature scelte'!$E$2=3,PIL!B68,IF('Verifica delle armature scelte'!$E$2=4,PIL!B92,IF('Verifica delle armature scelte'!$E$2=5,PIL!B116,IF('Verifica delle armature scelte'!$E$2=6,PIL!B140,IF('Verifica delle armature scelte'!$E$2=7,PIL!B164,IF('Verifica delle armature scelte'!$E$2=8,PIL!B188,IF('Verifica delle armature scelte'!$E$2=9,PIL!B212,IF('Verifica delle armature scelte'!$E$2=10,PIL!B236,IF('Verifica delle armature scelte'!$E$2=11,PIL!B260,IF('Verifica delle armature scelte'!$E$2=12,PIL!B284,IF('Verifica delle armature scelte'!$E$2=13,PIL!B308,IF('Verifica delle armature scelte'!$E$2=14,PIL!B332,IF('Verifica delle armature scelte'!$E$2=15,PIL!B356,IF('Verifica delle armature scelte'!$E$2=16,PIL!B380,IF('Verifica delle armature scelte'!$E$2=17,PIL!B404,IF('Verifica delle armature scelte'!$E$2=18,PIL!B428,IF('Verifica delle armature scelte'!$E$2=19,PIL!B452,IF('Verifica delle armature scelte'!$E$2=20,PIL!B476,IF('Verifica delle armature scelte'!$E$2=21,PIL!B500,"")))))))))))))))))))))</f>
        <v>4</v>
      </c>
      <c r="K38" s="789"/>
      <c r="L38" s="890">
        <f>IF('Verifica delle armature scelte'!$E$2=1,PIL!D20,IF('Verifica delle armature scelte'!$E$2=2,PIL!D44,IF('Verifica delle armature scelte'!$E$2=3,PIL!D68,IF('Verifica delle armature scelte'!$E$2=4,PIL!D92,IF('Verifica delle armature scelte'!$E$2=5,PIL!D116,IF('Verifica delle armature scelte'!$E$2=6,PIL!D140,IF('Verifica delle armature scelte'!$E$2=7,PIL!D164,IF('Verifica delle armature scelte'!$E$2=8,PIL!D188,IF('Verifica delle armature scelte'!$E$2=9,PIL!D212,IF('Verifica delle armature scelte'!$E$2=10,PIL!D236,IF('Verifica delle armature scelte'!$E$2=11,PIL!D260,IF('Verifica delle armature scelte'!$E$2=12,PIL!D284,IF('Verifica delle armature scelte'!$E$2=13,PIL!D308,IF('Verifica delle armature scelte'!$E$2=14,PIL!D332,IF('Verifica delle armature scelte'!$E$2=15,PIL!D356,IF('Verifica delle armature scelte'!$E$2=16,PIL!D380,IF('Verifica delle armature scelte'!$E$2=17,PIL!D404,IF('Verifica delle armature scelte'!$E$2=18,PIL!D428,IF('Verifica delle armature scelte'!$E$2=19,PIL!D452,IF('Verifica delle armature scelte'!$E$2=20,PIL!D476,IF('Verifica delle armature scelte'!$E$2=21,PIL!D500,"")))))))))))))))))))))</f>
        <v>2</v>
      </c>
      <c r="M38" s="907" t="s">
        <v>22</v>
      </c>
      <c r="N38" s="947">
        <f>IF('Verifica delle armature scelte'!$E$2=1,PIL!F20,IF('Verifica delle armature scelte'!$E$2=2,PIL!F44,IF('Verifica delle armature scelte'!$E$2=3,PIL!F68,IF('Verifica delle armature scelte'!$E$2=4,PIL!F92,IF('Verifica delle armature scelte'!$E$2=5,PIL!F116,IF('Verifica delle armature scelte'!$E$2=6,PIL!F140,IF('Verifica delle armature scelte'!$E$2=7,PIL!F164,IF('Verifica delle armature scelte'!$E$2=8,PIL!F188,IF('Verifica delle armature scelte'!$E$2=9,PIL!F212,IF('Verifica delle armature scelte'!$E$2=10,PIL!F236,IF('Verifica delle armature scelte'!$E$2=11,PIL!F260,IF('Verifica delle armature scelte'!$E$2=12,PIL!F284,IF('Verifica delle armature scelte'!$E$2=13,PIL!F308,IF('Verifica delle armature scelte'!$E$2=14,PIL!F332,IF('Verifica delle armature scelte'!$E$2=15,PIL!F356,IF('Verifica delle armature scelte'!$E$2=16,PIL!F380,IF('Verifica delle armature scelte'!$E$2=17,PIL!F404,IF('Verifica delle armature scelte'!$E$2=18,PIL!F428,IF('Verifica delle armature scelte'!$E$2=19,PIL!F452,IF('Verifica delle armature scelte'!$E$2=20,PIL!F476,IF('Verifica delle armature scelte'!$E$2=21,PIL!F500,"")))))))))))))))))))))</f>
        <v>-16.521999999999998</v>
      </c>
      <c r="O38" s="790">
        <f>IF('Verifica delle armature scelte'!$E$2=1,PIL!G20,IF('Verifica delle armature scelte'!$E$2=2,PIL!G44,IF('Verifica delle armature scelte'!$E$2=3,PIL!G68,IF('Verifica delle armature scelte'!$E$2=4,PIL!G92,IF('Verifica delle armature scelte'!$E$2=5,PIL!G116,IF('Verifica delle armature scelte'!$E$2=6,PIL!G140,IF('Verifica delle armature scelte'!$E$2=7,PIL!G164,IF('Verifica delle armature scelte'!$E$2=8,PIL!G188,IF('Verifica delle armature scelte'!$E$2=9,PIL!G212,IF('Verifica delle armature scelte'!$E$2=10,PIL!G236,IF('Verifica delle armature scelte'!$E$2=11,PIL!G260,IF('Verifica delle armature scelte'!$E$2=12,PIL!G284,IF('Verifica delle armature scelte'!$E$2=13,PIL!G308,IF('Verifica delle armature scelte'!$E$2=14,PIL!G332,IF('Verifica delle armature scelte'!$E$2=15,PIL!G356,IF('Verifica delle armature scelte'!$E$2=16,PIL!G380,IF('Verifica delle armature scelte'!$E$2=17,PIL!G404,IF('Verifica delle armature scelte'!$E$2=18,PIL!G428,IF('Verifica delle armature scelte'!$E$2=19,PIL!G452,IF('Verifica delle armature scelte'!$E$2=20,PIL!G476,IF('Verifica delle armature scelte'!$E$2=21,PIL!G500,"")))))))))))))))))))))</f>
        <v>-10.333</v>
      </c>
      <c r="P38" s="790">
        <f>IF('Verifica delle armature scelte'!$E$2=1,PIL!H20,IF('Verifica delle armature scelte'!$E$2=2,PIL!H44,IF('Verifica delle armature scelte'!$E$2=3,PIL!H68,IF('Verifica delle armature scelte'!$E$2=4,PIL!H92,IF('Verifica delle armature scelte'!$E$2=5,PIL!H116,IF('Verifica delle armature scelte'!$E$2=6,PIL!H140,IF('Verifica delle armature scelte'!$E$2=7,PIL!H164,IF('Verifica delle armature scelte'!$E$2=8,PIL!H188,IF('Verifica delle armature scelte'!$E$2=9,PIL!H212,IF('Verifica delle armature scelte'!$E$2=10,PIL!H236,IF('Verifica delle armature scelte'!$E$2=11,PIL!H260,IF('Verifica delle armature scelte'!$E$2=12,PIL!H284,IF('Verifica delle armature scelte'!$E$2=13,PIL!H308,IF('Verifica delle armature scelte'!$E$2=14,PIL!H332,IF('Verifica delle armature scelte'!$E$2=15,PIL!H356,IF('Verifica delle armature scelte'!$E$2=16,PIL!H380,IF('Verifica delle armature scelte'!$E$2=17,PIL!H404,IF('Verifica delle armature scelte'!$E$2=18,PIL!H428,IF('Verifica delle armature scelte'!$E$2=19,PIL!H452,IF('Verifica delle armature scelte'!$E$2=20,PIL!H476,IF('Verifica delle armature scelte'!$E$2=21,PIL!H500,"")))))))))))))))))))))</f>
        <v>42.52</v>
      </c>
      <c r="Q38" s="790">
        <f>IF('Verifica delle armature scelte'!$E$2=1,PIL!I20,IF('Verifica delle armature scelte'!$E$2=2,PIL!I44,IF('Verifica delle armature scelte'!$E$2=3,PIL!I68,IF('Verifica delle armature scelte'!$E$2=4,PIL!I92,IF('Verifica delle armature scelte'!$E$2=5,PIL!I116,IF('Verifica delle armature scelte'!$E$2=6,PIL!I140,IF('Verifica delle armature scelte'!$E$2=7,PIL!I164,IF('Verifica delle armature scelte'!$E$2=8,PIL!I188,IF('Verifica delle armature scelte'!$E$2=9,PIL!I212,IF('Verifica delle armature scelte'!$E$2=10,PIL!I236,IF('Verifica delle armature scelte'!$E$2=11,PIL!I260,IF('Verifica delle armature scelte'!$E$2=12,PIL!I284,IF('Verifica delle armature scelte'!$E$2=13,PIL!I308,IF('Verifica delle armature scelte'!$E$2=14,PIL!I332,IF('Verifica delle armature scelte'!$E$2=15,PIL!I356,IF('Verifica delle armature scelte'!$E$2=16,PIL!I380,IF('Verifica delle armature scelte'!$E$2=17,PIL!I404,IF('Verifica delle armature scelte'!$E$2=18,PIL!I428,IF('Verifica delle armature scelte'!$E$2=19,PIL!I452,IF('Verifica delle armature scelte'!$E$2=20,PIL!I476,IF('Verifica delle armature scelte'!$E$2=21,PIL!I500,"")))))))))))))))))))))</f>
        <v>-1.8260000000000001</v>
      </c>
      <c r="R38" s="790">
        <f>IF('Verifica delle armature scelte'!$E$2=1,PIL!J20,IF('Verifica delle armature scelte'!$E$2=2,PIL!J44,IF('Verifica delle armature scelte'!$E$2=3,PIL!J68,IF('Verifica delle armature scelte'!$E$2=4,PIL!J92,IF('Verifica delle armature scelte'!$E$2=5,PIL!J116,IF('Verifica delle armature scelte'!$E$2=6,PIL!J140,IF('Verifica delle armature scelte'!$E$2=7,PIL!J164,IF('Verifica delle armature scelte'!$E$2=8,PIL!J188,IF('Verifica delle armature scelte'!$E$2=9,PIL!J212,IF('Verifica delle armature scelte'!$E$2=10,PIL!J236,IF('Verifica delle armature scelte'!$E$2=11,PIL!J260,IF('Verifica delle armature scelte'!$E$2=12,PIL!J284,IF('Verifica delle armature scelte'!$E$2=13,PIL!J308,IF('Verifica delle armature scelte'!$E$2=14,PIL!J332,IF('Verifica delle armature scelte'!$E$2=15,PIL!J356,IF('Verifica delle armature scelte'!$E$2=16,PIL!J380,IF('Verifica delle armature scelte'!$E$2=17,PIL!J404,IF('Verifica delle armature scelte'!$E$2=18,PIL!J428,IF('Verifica delle armature scelte'!$E$2=19,PIL!J452,IF('Verifica delle armature scelte'!$E$2=20,PIL!J476,IF('Verifica delle armature scelte'!$E$2=21,PIL!J500,"")))))))))))))))))))))</f>
        <v>1.4039999999999999</v>
      </c>
      <c r="S38" s="822">
        <f>IF('Verifica delle armature scelte'!$E$2=1,PIL!K20,IF('Verifica delle armature scelte'!$E$2=2,PIL!K44,IF('Verifica delle armature scelte'!$E$2=3,PIL!K68,IF('Verifica delle armature scelte'!$E$2=4,PIL!K92,IF('Verifica delle armature scelte'!$E$2=5,PIL!K116,IF('Verifica delle armature scelte'!$E$2=6,PIL!K140,IF('Verifica delle armature scelte'!$E$2=7,PIL!K164,IF('Verifica delle armature scelte'!$E$2=8,PIL!K188,IF('Verifica delle armature scelte'!$E$2=9,PIL!K212,IF('Verifica delle armature scelte'!$E$2=10,PIL!K236,IF('Verifica delle armature scelte'!$E$2=11,PIL!K260,IF('Verifica delle armature scelte'!$E$2=12,PIL!K284,IF('Verifica delle armature scelte'!$E$2=13,PIL!K308,IF('Verifica delle armature scelte'!$E$2=14,PIL!K332,IF('Verifica delle armature scelte'!$E$2=15,PIL!K356,IF('Verifica delle armature scelte'!$E$2=16,PIL!K380,IF('Verifica delle armature scelte'!$E$2=17,PIL!K404,IF('Verifica delle armature scelte'!$E$2=18,PIL!K428,IF('Verifica delle armature scelte'!$E$2=19,PIL!K452,IF('Verifica delle armature scelte'!$E$2=20,PIL!K476,IF('Verifica delle armature scelte'!$E$2=21,PIL!K500,"")))))))))))))))))))))</f>
        <v>1.4930000000000001</v>
      </c>
      <c r="T38" s="926">
        <f t="shared" si="277"/>
        <v>43.924000000000007</v>
      </c>
      <c r="U38" s="790">
        <f t="shared" si="277"/>
        <v>-3.319</v>
      </c>
      <c r="V38" s="790">
        <f t="shared" si="278"/>
        <v>44.919700000000006</v>
      </c>
      <c r="W38" s="790">
        <f t="shared" si="279"/>
        <v>-16.496200000000002</v>
      </c>
      <c r="X38" s="790">
        <f t="shared" si="280"/>
        <v>34.586700000000008</v>
      </c>
      <c r="Y38" s="790">
        <f t="shared" si="281"/>
        <v>-55.252700000000004</v>
      </c>
      <c r="Z38" s="790">
        <f t="shared" si="282"/>
        <v>-26.8292</v>
      </c>
      <c r="AA38" s="822">
        <f t="shared" si="283"/>
        <v>6.1632000000000016</v>
      </c>
      <c r="AB38" s="1488"/>
      <c r="AC38" s="1007" t="s">
        <v>23</v>
      </c>
      <c r="AD38" s="304">
        <f>N39+N43</f>
        <v>-946.82600000000002</v>
      </c>
      <c r="AE38" s="304">
        <f t="shared" ref="AE38:AI38" si="299">O39+O43</f>
        <v>-612.05199999999991</v>
      </c>
      <c r="AF38" s="304">
        <f t="shared" si="299"/>
        <v>168.45600000000002</v>
      </c>
      <c r="AG38" s="304">
        <f t="shared" si="299"/>
        <v>501.27700000000004</v>
      </c>
      <c r="AH38" s="304">
        <f t="shared" si="299"/>
        <v>-42.834000000000003</v>
      </c>
      <c r="AI38" s="1008">
        <f t="shared" si="299"/>
        <v>-51.046999999999997</v>
      </c>
      <c r="AJ38" s="778"/>
      <c r="AK38" s="1474"/>
      <c r="AL38" s="1007" t="str">
        <f>AC38</f>
        <v>N</v>
      </c>
      <c r="AM38" s="304">
        <f>N39+N43+IF($L39=2,$AI$69*1.3,IF($L39=3,$AI$67*1.3,IF($L39=4,$AI$65*1.3,IF($L39=5,$AI$63*1.3,IF($L39=6,$AI$61*1.3,"")))))</f>
        <v>-1018.73225</v>
      </c>
      <c r="AN38" s="304">
        <f>O39+O43+IF($L39=2,$AI$69,IF($L39=3,$AI$67,IF($L39=4,$AI$65,IF($L39=5,$AI$63,IF($L39=6,$AI$61,"")))))</f>
        <v>-667.36449999999991</v>
      </c>
      <c r="AO38" s="304">
        <f>AF38</f>
        <v>168.45600000000002</v>
      </c>
      <c r="AP38" s="304">
        <f t="shared" ref="AP38:AR38" si="300">AG38</f>
        <v>501.27700000000004</v>
      </c>
      <c r="AQ38" s="304">
        <f t="shared" si="300"/>
        <v>-42.834000000000003</v>
      </c>
      <c r="AR38" s="1008">
        <f t="shared" si="300"/>
        <v>-51.046999999999997</v>
      </c>
      <c r="AS38" s="1009">
        <f t="shared" si="286"/>
        <v>211.29000000000002</v>
      </c>
      <c r="AT38" s="1010">
        <f t="shared" si="286"/>
        <v>552.32400000000007</v>
      </c>
      <c r="AU38" s="1010">
        <f t="shared" si="287"/>
        <v>376.98720000000003</v>
      </c>
      <c r="AV38" s="1010">
        <f t="shared" si="288"/>
        <v>615.71100000000001</v>
      </c>
      <c r="AW38" s="1010">
        <f t="shared" si="289"/>
        <v>-290.37729999999988</v>
      </c>
      <c r="AX38" s="1010">
        <f t="shared" si="290"/>
        <v>-1044.3516999999999</v>
      </c>
      <c r="AY38" s="1010">
        <f t="shared" si="291"/>
        <v>-51.653499999999894</v>
      </c>
      <c r="AZ38" s="1011">
        <f t="shared" si="292"/>
        <v>-1283.0754999999999</v>
      </c>
      <c r="BA38" s="1550"/>
      <c r="BB38" s="1014" t="str">
        <f t="shared" si="293"/>
        <v>N</v>
      </c>
      <c r="BC38" s="49">
        <f t="shared" si="293"/>
        <v>-1018.73225</v>
      </c>
      <c r="BD38" s="49">
        <f t="shared" si="294"/>
        <v>-290.37729999999988</v>
      </c>
      <c r="BE38" s="49">
        <f t="shared" si="274"/>
        <v>-1044.3516999999999</v>
      </c>
      <c r="BF38" s="49">
        <f t="shared" si="274"/>
        <v>-51.653499999999894</v>
      </c>
      <c r="BG38" s="51">
        <f t="shared" si="274"/>
        <v>-1283.0754999999999</v>
      </c>
      <c r="BI38" s="244"/>
      <c r="BK38" s="1091">
        <f t="shared" si="295"/>
        <v>-1018.73225</v>
      </c>
      <c r="BL38" s="1088">
        <f>BD38</f>
        <v>-290.37729999999988</v>
      </c>
      <c r="BM38" s="49">
        <f t="shared" ref="BM38:BO38" si="301">BE38</f>
        <v>-1044.3516999999999</v>
      </c>
      <c r="BN38" s="49">
        <f t="shared" si="301"/>
        <v>-51.653499999999894</v>
      </c>
      <c r="BO38" s="51">
        <f t="shared" si="301"/>
        <v>-1283.0754999999999</v>
      </c>
      <c r="BP38" s="2"/>
      <c r="BQ38" s="1125" t="s">
        <v>385</v>
      </c>
      <c r="BR38" s="735">
        <f>E38*F38*$DB$57/10</f>
        <v>3400.8</v>
      </c>
      <c r="BS38" s="2"/>
      <c r="BT38" s="2"/>
      <c r="BU38" s="2"/>
      <c r="BV38" s="2"/>
      <c r="BW38" s="2"/>
      <c r="BX38" s="2"/>
      <c r="BY38" s="2"/>
      <c r="BZ38" s="434"/>
      <c r="CA38" s="2"/>
      <c r="CB38" s="2"/>
      <c r="CC38" s="2"/>
      <c r="CD38" s="2"/>
      <c r="CE38" s="2"/>
      <c r="CF38" s="2"/>
      <c r="CG38" s="2"/>
      <c r="CH38" s="1053" t="s">
        <v>391</v>
      </c>
      <c r="CI38" s="1057">
        <f>MAX(CG36,CG40)</f>
        <v>13.921514344529466</v>
      </c>
      <c r="CJ38" s="1059" t="str">
        <f>IF(E38&gt;F38,"LUNGO","CORTO")</f>
        <v>CORTO</v>
      </c>
      <c r="CK38" s="1126">
        <f>IF(CJ38="corto",IF(CEILING((CI38)/$AL$57,1)&lt;2,2,CEILING((CI38)/$AL$57,1)),2)</f>
        <v>5</v>
      </c>
      <c r="CL38" s="1061" t="s">
        <v>125</v>
      </c>
      <c r="CM38" s="52">
        <f>IF(CJ38="corto",0,CEILING((CI38-2*$AL$57)/$AL$58,1))</f>
        <v>0</v>
      </c>
      <c r="CN38" s="952">
        <f>IF(CJ38="corto",0,CEILING((CI38-2*$AL$57)/$AL$57,1))</f>
        <v>0</v>
      </c>
      <c r="CO38" s="2"/>
      <c r="CP38" s="959">
        <f>IF($CJ38="CORTO",CP79,CP80)</f>
        <v>4</v>
      </c>
      <c r="CQ38" s="1064">
        <f>IF($CJ38="CORTO",CQ79,CQ80)</f>
        <v>20</v>
      </c>
      <c r="CR38" s="1115">
        <f>IF($CJ38="CORTO",CR79,CR80)</f>
        <v>0</v>
      </c>
      <c r="CS38" s="1151">
        <f>IF($CJ38="CORTO",CS79,CS80)</f>
        <v>16</v>
      </c>
      <c r="CT38" s="1083"/>
      <c r="CU38" s="1085">
        <f>CP38*PI()*(CQ38/10)^2/4+CR38*PI()*(CS38/10)^2/4</f>
        <v>12.566370614359172</v>
      </c>
      <c r="CV38" s="2"/>
      <c r="CW38" s="1133" t="s">
        <v>397</v>
      </c>
      <c r="CX38" s="1116">
        <f>2*CU38*$DD$57/10</f>
        <v>983.44416427974886</v>
      </c>
      <c r="CY38" s="2"/>
      <c r="CZ38" s="1115" t="s">
        <v>402</v>
      </c>
      <c r="DA38" s="232">
        <f>(ABS(BK36)/ABS(DA36))^1.5+(ABS(BK37)/ABS(DA37))^1.5</f>
        <v>4.6968984757415844E-2</v>
      </c>
      <c r="DB38" s="232">
        <f t="shared" ref="DB38:DE38" si="302">(ABS(BL36)/ABS(DB36))^1.5+(ABS(BL37)/ABS(DB37))^1.5</f>
        <v>0.61637884086484429</v>
      </c>
      <c r="DC38" s="232">
        <f t="shared" si="302"/>
        <v>0.38238169436660441</v>
      </c>
      <c r="DD38" s="232">
        <f t="shared" si="302"/>
        <v>0.51121129168571866</v>
      </c>
      <c r="DE38" s="232">
        <f t="shared" si="302"/>
        <v>0.22311104836574558</v>
      </c>
      <c r="DF38" s="1104"/>
      <c r="DG38" s="2"/>
      <c r="DH38" s="1246" t="str">
        <f>IF(DH37&gt;$DB$54,"Verifica","non Verifica")</f>
        <v>Verifica</v>
      </c>
      <c r="DI38" s="1246" t="str">
        <f>IF(DI37&gt;$DB$54,"Verifica","non Verifica")</f>
        <v>Verifica</v>
      </c>
      <c r="DJ38" s="1246" t="str">
        <f>IF(DJ37&gt;$DB$54,"Verifica","non Verifica")</f>
        <v>Verifica</v>
      </c>
      <c r="DK38" s="1246" t="str">
        <f>IF(DK37&gt;$DB$54,"Verifica","non Verifica")</f>
        <v>Verifica</v>
      </c>
      <c r="DL38" s="1246" t="str">
        <f>IF(DL37&gt;$DB$54,"Verifica","non Verifica")</f>
        <v>Verifica</v>
      </c>
      <c r="DN38" s="1102" t="s">
        <v>418</v>
      </c>
      <c r="DO38" s="670">
        <f>$DO37*(DA36+DA40)/($C41-$C37)*100</f>
        <v>523.35397880063056</v>
      </c>
      <c r="DP38" s="670">
        <f t="shared" ref="DP38" si="303">$DO37*(DB36+DB40)/($C41-$C37)*100</f>
        <v>384.10377737347449</v>
      </c>
      <c r="DQ38" s="670">
        <f t="shared" ref="DQ38" si="304">$DO37*(DC36+DC40)/($C41-$C37)*100</f>
        <v>526.62208587048895</v>
      </c>
      <c r="DR38" s="670">
        <f t="shared" ref="DR38" si="305">$DO37*(DD36+DD40)/($C41-$C37)*100</f>
        <v>324.95754745751094</v>
      </c>
      <c r="DS38" s="670">
        <f t="shared" ref="DS38" si="306">$DO37*(DE36+DE40)/($C41-$C37)*100</f>
        <v>555.12082739165066</v>
      </c>
      <c r="DU38" s="670"/>
      <c r="DV38" s="483" t="s">
        <v>425</v>
      </c>
      <c r="DW38" s="1154">
        <f>1/6*C42</f>
        <v>55</v>
      </c>
      <c r="DX38" s="483"/>
      <c r="DY38" s="1154">
        <v>17.5</v>
      </c>
      <c r="DZ38" s="2"/>
      <c r="EA38" s="1164" t="s">
        <v>430</v>
      </c>
      <c r="EB38" s="1153">
        <f>C42-EB37-EB39</f>
        <v>170</v>
      </c>
      <c r="EC38" s="1167" t="s">
        <v>433</v>
      </c>
      <c r="ED38" s="2"/>
      <c r="EE38" s="647" t="s">
        <v>435</v>
      </c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1512"/>
      <c r="FE38" s="1512"/>
      <c r="FF38" s="1512"/>
      <c r="FG38" s="151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1104"/>
    </row>
    <row r="39" spans="2:177" ht="21" customHeight="1" thickBot="1" x14ac:dyDescent="0.35">
      <c r="B39" s="1115" t="s">
        <v>271</v>
      </c>
      <c r="C39" s="1115">
        <f>C37/2</f>
        <v>35</v>
      </c>
      <c r="D39" s="1115" t="s">
        <v>122</v>
      </c>
      <c r="I39" s="821">
        <f>IF('Verifica delle armature scelte'!$E$2=1,PIL!A21,IF('Verifica delle armature scelte'!$E$2=2,PIL!A45,IF('Verifica delle armature scelte'!$E$2=3,PIL!A69,IF('Verifica delle armature scelte'!$E$2=4,PIL!A93,IF('Verifica delle armature scelte'!$E$2=5,PIL!A117,IF('Verifica delle armature scelte'!$E$2=6,PIL!A141,IF('Verifica delle armature scelte'!$E$2=7,PIL!A165,IF('Verifica delle armature scelte'!$E$2=8,PIL!A189,IF('Verifica delle armature scelte'!$E$2=9,PIL!A213,IF('Verifica delle armature scelte'!$E$2=10,PIL!A237,IF('Verifica delle armature scelte'!$E$2=11,PIL!A261,IF('Verifica delle armature scelte'!$E$2=12,PIL!A285,IF('Verifica delle armature scelte'!$E$2=13,PIL!A309,IF('Verifica delle armature scelte'!$E$2=14,PIL!A333,IF('Verifica delle armature scelte'!$E$2=15,PIL!A357,IF('Verifica delle armature scelte'!$E$2=16,PIL!A381,IF('Verifica delle armature scelte'!$E$2=17,PIL!A405,IF('Verifica delle armature scelte'!$E$2=18,PIL!A429,IF('Verifica delle armature scelte'!$E$2=19,PIL!A453,IF('Verifica delle armature scelte'!$E$2=20,PIL!A477,IF('Verifica delle armature scelte'!$E$2=21,PIL!A501,"")))))))))))))))))))))</f>
        <v>2</v>
      </c>
      <c r="J39" s="873">
        <f>IF('Verifica delle armature scelte'!$E$2=1,PIL!B21,IF('Verifica delle armature scelte'!$E$2=2,PIL!B45,IF('Verifica delle armature scelte'!$E$2=3,PIL!B69,IF('Verifica delle armature scelte'!$E$2=4,PIL!B93,IF('Verifica delle armature scelte'!$E$2=5,PIL!B117,IF('Verifica delle armature scelte'!$E$2=6,PIL!B141,IF('Verifica delle armature scelte'!$E$2=7,PIL!B165,IF('Verifica delle armature scelte'!$E$2=8,PIL!B189,IF('Verifica delle armature scelte'!$E$2=9,PIL!B213,IF('Verifica delle armature scelte'!$E$2=10,PIL!B237,IF('Verifica delle armature scelte'!$E$2=11,PIL!B261,IF('Verifica delle armature scelte'!$E$2=12,PIL!B285,IF('Verifica delle armature scelte'!$E$2=13,PIL!B309,IF('Verifica delle armature scelte'!$E$2=14,PIL!B333,IF('Verifica delle armature scelte'!$E$2=15,PIL!B357,IF('Verifica delle armature scelte'!$E$2=16,PIL!B381,IF('Verifica delle armature scelte'!$E$2=17,PIL!B405,IF('Verifica delle armature scelte'!$E$2=18,PIL!B429,IF('Verifica delle armature scelte'!$E$2=19,PIL!B453,IF('Verifica delle armature scelte'!$E$2=20,PIL!B477,IF('Verifica delle armature scelte'!$E$2=21,PIL!B501,"")))))))))))))))))))))</f>
        <v>4</v>
      </c>
      <c r="K39" s="789"/>
      <c r="L39" s="890">
        <f>IF('Verifica delle armature scelte'!$E$2=1,PIL!D21,IF('Verifica delle armature scelte'!$E$2=2,PIL!D45,IF('Verifica delle armature scelte'!$E$2=3,PIL!D69,IF('Verifica delle armature scelte'!$E$2=4,PIL!D93,IF('Verifica delle armature scelte'!$E$2=5,PIL!D117,IF('Verifica delle armature scelte'!$E$2=6,PIL!D141,IF('Verifica delle armature scelte'!$E$2=7,PIL!D165,IF('Verifica delle armature scelte'!$E$2=8,PIL!D189,IF('Verifica delle armature scelte'!$E$2=9,PIL!D213,IF('Verifica delle armature scelte'!$E$2=10,PIL!D237,IF('Verifica delle armature scelte'!$E$2=11,PIL!D261,IF('Verifica delle armature scelte'!$E$2=12,PIL!D285,IF('Verifica delle armature scelte'!$E$2=13,PIL!D309,IF('Verifica delle armature scelte'!$E$2=14,PIL!D333,IF('Verifica delle armature scelte'!$E$2=15,PIL!D357,IF('Verifica delle armature scelte'!$E$2=16,PIL!D381,IF('Verifica delle armature scelte'!$E$2=17,PIL!D405,IF('Verifica delle armature scelte'!$E$2=18,PIL!D429,IF('Verifica delle armature scelte'!$E$2=19,PIL!D453,IF('Verifica delle armature scelte'!$E$2=20,PIL!D477,IF('Verifica delle armature scelte'!$E$2=21,PIL!D501,"")))))))))))))))))))))</f>
        <v>2</v>
      </c>
      <c r="M39" s="907" t="s">
        <v>333</v>
      </c>
      <c r="N39" s="947">
        <f>IF('Verifica delle armature scelte'!$E$2=1,PIL!F21,IF('Verifica delle armature scelte'!$E$2=2,PIL!F45,IF('Verifica delle armature scelte'!$E$2=3,PIL!F69,IF('Verifica delle armature scelte'!$E$2=4,PIL!F93,IF('Verifica delle armature scelte'!$E$2=5,PIL!F117,IF('Verifica delle armature scelte'!$E$2=6,PIL!F141,IF('Verifica delle armature scelte'!$E$2=7,PIL!F165,IF('Verifica delle armature scelte'!$E$2=8,PIL!F189,IF('Verifica delle armature scelte'!$E$2=9,PIL!F213,IF('Verifica delle armature scelte'!$E$2=10,PIL!F237,IF('Verifica delle armature scelte'!$E$2=11,PIL!F261,IF('Verifica delle armature scelte'!$E$2=12,PIL!F285,IF('Verifica delle armature scelte'!$E$2=13,PIL!F309,IF('Verifica delle armature scelte'!$E$2=14,PIL!F333,IF('Verifica delle armature scelte'!$E$2=15,PIL!F357,IF('Verifica delle armature scelte'!$E$2=16,PIL!F381,IF('Verifica delle armature scelte'!$E$2=17,PIL!F405,IF('Verifica delle armature scelte'!$E$2=18,PIL!F429,IF('Verifica delle armature scelte'!$E$2=19,PIL!F453,IF('Verifica delle armature scelte'!$E$2=20,PIL!F477,IF('Verifica delle armature scelte'!$E$2=21,PIL!F501,"")))))))))))))))))))))</f>
        <v>-729.82600000000002</v>
      </c>
      <c r="O39" s="790">
        <f>IF('Verifica delle armature scelte'!$E$2=1,PIL!G21,IF('Verifica delle armature scelte'!$E$2=2,PIL!G45,IF('Verifica delle armature scelte'!$E$2=3,PIL!G69,IF('Verifica delle armature scelte'!$E$2=4,PIL!G93,IF('Verifica delle armature scelte'!$E$2=5,PIL!G117,IF('Verifica delle armature scelte'!$E$2=6,PIL!G141,IF('Verifica delle armature scelte'!$E$2=7,PIL!G165,IF('Verifica delle armature scelte'!$E$2=8,PIL!G189,IF('Verifica delle armature scelte'!$E$2=9,PIL!G213,IF('Verifica delle armature scelte'!$E$2=10,PIL!G237,IF('Verifica delle armature scelte'!$E$2=11,PIL!G261,IF('Verifica delle armature scelte'!$E$2=12,PIL!G285,IF('Verifica delle armature scelte'!$E$2=13,PIL!G309,IF('Verifica delle armature scelte'!$E$2=14,PIL!G333,IF('Verifica delle armature scelte'!$E$2=15,PIL!G357,IF('Verifica delle armature scelte'!$E$2=16,PIL!G381,IF('Verifica delle armature scelte'!$E$2=17,PIL!G405,IF('Verifica delle armature scelte'!$E$2=18,PIL!G429,IF('Verifica delle armature scelte'!$E$2=19,PIL!G453,IF('Verifica delle armature scelte'!$E$2=20,PIL!G477,IF('Verifica delle armature scelte'!$E$2=21,PIL!G501,"")))))))))))))))))))))</f>
        <v>-456.16699999999997</v>
      </c>
      <c r="P39" s="790">
        <f>IF('Verifica delle armature scelte'!$E$2=1,PIL!H21,IF('Verifica delle armature scelte'!$E$2=2,PIL!H45,IF('Verifica delle armature scelte'!$E$2=3,PIL!H69,IF('Verifica delle armature scelte'!$E$2=4,PIL!H93,IF('Verifica delle armature scelte'!$E$2=5,PIL!H117,IF('Verifica delle armature scelte'!$E$2=6,PIL!H141,IF('Verifica delle armature scelte'!$E$2=7,PIL!H165,IF('Verifica delle armature scelte'!$E$2=8,PIL!H189,IF('Verifica delle armature scelte'!$E$2=9,PIL!H213,IF('Verifica delle armature scelte'!$E$2=10,PIL!H237,IF('Verifica delle armature scelte'!$E$2=11,PIL!H261,IF('Verifica delle armature scelte'!$E$2=12,PIL!H285,IF('Verifica delle armature scelte'!$E$2=13,PIL!H309,IF('Verifica delle armature scelte'!$E$2=14,PIL!H333,IF('Verifica delle armature scelte'!$E$2=15,PIL!H357,IF('Verifica delle armature scelte'!$E$2=16,PIL!H381,IF('Verifica delle armature scelte'!$E$2=17,PIL!H405,IF('Verifica delle armature scelte'!$E$2=18,PIL!H429,IF('Verifica delle armature scelte'!$E$2=19,PIL!H453,IF('Verifica delle armature scelte'!$E$2=20,PIL!H477,IF('Verifica delle armature scelte'!$E$2=21,PIL!H501,"")))))))))))))))))))))</f>
        <v>233.852</v>
      </c>
      <c r="Q39" s="790">
        <f>IF('Verifica delle armature scelte'!$E$2=1,PIL!I21,IF('Verifica delle armature scelte'!$E$2=2,PIL!I45,IF('Verifica delle armature scelte'!$E$2=3,PIL!I69,IF('Verifica delle armature scelte'!$E$2=4,PIL!I93,IF('Verifica delle armature scelte'!$E$2=5,PIL!I117,IF('Verifica delle armature scelte'!$E$2=6,PIL!I141,IF('Verifica delle armature scelte'!$E$2=7,PIL!I165,IF('Verifica delle armature scelte'!$E$2=8,PIL!I189,IF('Verifica delle armature scelte'!$E$2=9,PIL!I213,IF('Verifica delle armature scelte'!$E$2=10,PIL!I237,IF('Verifica delle armature scelte'!$E$2=11,PIL!I261,IF('Verifica delle armature scelte'!$E$2=12,PIL!I285,IF('Verifica delle armature scelte'!$E$2=13,PIL!I309,IF('Verifica delle armature scelte'!$E$2=14,PIL!I333,IF('Verifica delle armature scelte'!$E$2=15,PIL!I357,IF('Verifica delle armature scelte'!$E$2=16,PIL!I381,IF('Verifica delle armature scelte'!$E$2=17,PIL!I405,IF('Verifica delle armature scelte'!$E$2=18,PIL!I429,IF('Verifica delle armature scelte'!$E$2=19,PIL!I453,IF('Verifica delle armature scelte'!$E$2=20,PIL!I477,IF('Verifica delle armature scelte'!$E$2=21,PIL!I501,"")))))))))))))))))))))</f>
        <v>-13.788</v>
      </c>
      <c r="R39" s="790">
        <f>IF('Verifica delle armature scelte'!$E$2=1,PIL!J21,IF('Verifica delle armature scelte'!$E$2=2,PIL!J45,IF('Verifica delle armature scelte'!$E$2=3,PIL!J69,IF('Verifica delle armature scelte'!$E$2=4,PIL!J93,IF('Verifica delle armature scelte'!$E$2=5,PIL!J117,IF('Verifica delle armature scelte'!$E$2=6,PIL!J141,IF('Verifica delle armature scelte'!$E$2=7,PIL!J165,IF('Verifica delle armature scelte'!$E$2=8,PIL!J189,IF('Verifica delle armature scelte'!$E$2=9,PIL!J213,IF('Verifica delle armature scelte'!$E$2=10,PIL!J237,IF('Verifica delle armature scelte'!$E$2=11,PIL!J261,IF('Verifica delle armature scelte'!$E$2=12,PIL!J285,IF('Verifica delle armature scelte'!$E$2=13,PIL!J309,IF('Verifica delle armature scelte'!$E$2=14,PIL!J333,IF('Verifica delle armature scelte'!$E$2=15,PIL!J357,IF('Verifica delle armature scelte'!$E$2=16,PIL!J381,IF('Verifica delle armature scelte'!$E$2=17,PIL!J405,IF('Verifica delle armature scelte'!$E$2=18,PIL!J429,IF('Verifica delle armature scelte'!$E$2=19,PIL!J453,IF('Verifica delle armature scelte'!$E$2=20,PIL!J477,IF('Verifica delle armature scelte'!$E$2=21,PIL!J501,"")))))))))))))))))))))</f>
        <v>8.5009999999999994</v>
      </c>
      <c r="S39" s="822">
        <f>IF('Verifica delle armature scelte'!$E$2=1,PIL!K21,IF('Verifica delle armature scelte'!$E$2=2,PIL!K45,IF('Verifica delle armature scelte'!$E$2=3,PIL!K69,IF('Verifica delle armature scelte'!$E$2=4,PIL!K93,IF('Verifica delle armature scelte'!$E$2=5,PIL!K117,IF('Verifica delle armature scelte'!$E$2=6,PIL!K141,IF('Verifica delle armature scelte'!$E$2=7,PIL!K165,IF('Verifica delle armature scelte'!$E$2=8,PIL!K189,IF('Verifica delle armature scelte'!$E$2=9,PIL!K213,IF('Verifica delle armature scelte'!$E$2=10,PIL!K237,IF('Verifica delle armature scelte'!$E$2=11,PIL!K261,IF('Verifica delle armature scelte'!$E$2=12,PIL!K285,IF('Verifica delle armature scelte'!$E$2=13,PIL!K309,IF('Verifica delle armature scelte'!$E$2=14,PIL!K333,IF('Verifica delle armature scelte'!$E$2=15,PIL!K357,IF('Verifica delle armature scelte'!$E$2=16,PIL!K381,IF('Verifica delle armature scelte'!$E$2=17,PIL!K405,IF('Verifica delle armature scelte'!$E$2=18,PIL!K429,IF('Verifica delle armature scelte'!$E$2=19,PIL!K453,IF('Verifica delle armature scelte'!$E$2=20,PIL!K477,IF('Verifica delle armature scelte'!$E$2=21,PIL!K501,"")))))))))))))))))))))</f>
        <v>10.194000000000001</v>
      </c>
      <c r="T39" s="926">
        <f t="shared" si="277"/>
        <v>242.35300000000001</v>
      </c>
      <c r="U39" s="790">
        <f t="shared" si="277"/>
        <v>-23.981999999999999</v>
      </c>
      <c r="V39" s="790">
        <f t="shared" si="278"/>
        <v>249.54760000000002</v>
      </c>
      <c r="W39" s="790">
        <f t="shared" si="279"/>
        <v>-96.687899999999999</v>
      </c>
      <c r="X39" s="790">
        <f t="shared" si="280"/>
        <v>-206.61939999999996</v>
      </c>
      <c r="Y39" s="790">
        <f>O39-V39</f>
        <v>-705.71460000000002</v>
      </c>
      <c r="Z39" s="790">
        <f>O39+W39</f>
        <v>-552.85489999999993</v>
      </c>
      <c r="AA39" s="822">
        <f t="shared" si="283"/>
        <v>-359.47909999999996</v>
      </c>
      <c r="AB39" s="1012"/>
      <c r="AC39" s="778"/>
      <c r="AD39" s="779"/>
      <c r="AE39" s="779"/>
      <c r="AF39" s="779"/>
      <c r="AG39" s="779"/>
      <c r="AH39" s="779"/>
      <c r="AI39" s="779"/>
      <c r="AJ39" s="778"/>
      <c r="AK39" s="778"/>
      <c r="AL39" s="1136"/>
      <c r="AM39" s="779"/>
      <c r="AN39" s="779"/>
      <c r="AO39" s="779"/>
      <c r="AP39" s="779"/>
      <c r="AQ39" s="779"/>
      <c r="AR39" s="1040"/>
      <c r="AS39" s="1136"/>
      <c r="AT39" s="778"/>
      <c r="AU39" s="778"/>
      <c r="AV39" s="778"/>
      <c r="AW39" s="778"/>
      <c r="AX39" s="778"/>
      <c r="AY39" s="778"/>
      <c r="AZ39" s="1030"/>
      <c r="BA39" s="1550"/>
      <c r="BB39" s="1123"/>
      <c r="BC39" s="6"/>
      <c r="BD39" s="6"/>
      <c r="BE39" s="6"/>
      <c r="BF39" s="6"/>
      <c r="BG39" s="6"/>
      <c r="BI39" s="440"/>
      <c r="BL39" s="1045"/>
      <c r="BM39" s="1045"/>
      <c r="BN39" s="1045"/>
      <c r="BO39" s="1045"/>
      <c r="BP39" s="2"/>
      <c r="BQ39" s="2"/>
      <c r="BR39" s="4"/>
      <c r="BS39" s="2"/>
      <c r="BT39" s="2"/>
      <c r="BU39" s="2"/>
      <c r="BV39" s="2"/>
      <c r="BW39" s="2"/>
      <c r="BX39" s="2"/>
      <c r="BY39" s="2"/>
      <c r="BZ39" s="434"/>
      <c r="CA39" s="2"/>
      <c r="CB39" s="2"/>
      <c r="CC39" s="2"/>
      <c r="CD39" s="2"/>
      <c r="CE39" s="2"/>
      <c r="CF39" s="2"/>
      <c r="CG39" s="2"/>
      <c r="CH39" s="1129" t="s">
        <v>392</v>
      </c>
      <c r="CI39" s="1058">
        <f>MAX(CG37,CG41)</f>
        <v>9.0129332888004701</v>
      </c>
      <c r="CJ39" s="1060" t="str">
        <f>IF(F38&gt;E38,"LUNGO","CORTO")</f>
        <v>LUNGO</v>
      </c>
      <c r="CK39" s="1127">
        <f>IF(CJ39="corto",IF(CEILING((CI39)/$AL$57,1)&lt;2,2,CEILING((CI39)/$AL$57,1)),2)</f>
        <v>2</v>
      </c>
      <c r="CL39" s="1062" t="s">
        <v>125</v>
      </c>
      <c r="CM39" s="1125">
        <f>IF(CJ39="corto",0,CEILING((CI39-2*$AL$57)/$AL$58,1))</f>
        <v>2</v>
      </c>
      <c r="CN39" s="725">
        <f>IF(CJ39="corto",0,CEILING((CI39-2*$AL$57)/$AL$57,1))</f>
        <v>1</v>
      </c>
      <c r="CO39" s="2"/>
      <c r="CP39" s="1125">
        <f>IF($CJ38="CORTO",CP80,CP79)</f>
        <v>2</v>
      </c>
      <c r="CQ39" s="1098">
        <f>IF($CJ38="CORTO",CQ80,CQ79)</f>
        <v>20</v>
      </c>
      <c r="CR39" s="1127">
        <f>IF($CJ38="CORTO",CR80,CR79)</f>
        <v>3</v>
      </c>
      <c r="CS39" s="1152">
        <f>IF($CJ38="CORTO",CS80,CS79)</f>
        <v>20</v>
      </c>
      <c r="CT39" s="1083"/>
      <c r="CU39" s="1085">
        <f>CP39*PI()*(CQ39/10)^2/4+CR39*PI()*(CS39/10)^2/4</f>
        <v>15.707963267948966</v>
      </c>
      <c r="CV39" s="2"/>
      <c r="CW39" s="1133" t="s">
        <v>326</v>
      </c>
      <c r="CX39" s="1116">
        <f>1/(1+2*CX38/BR38)+1</f>
        <v>1.6335688273675639</v>
      </c>
      <c r="CY39" s="2"/>
      <c r="CZ39" s="2"/>
      <c r="DA39" s="2"/>
      <c r="DB39" s="2"/>
      <c r="DC39" s="2"/>
      <c r="DD39" s="2"/>
      <c r="DE39" s="2"/>
      <c r="DF39" s="1104"/>
      <c r="DG39" s="2"/>
      <c r="DH39" s="1246" t="s">
        <v>207</v>
      </c>
      <c r="DI39" s="1246"/>
      <c r="DJ39" s="1246"/>
      <c r="DK39" s="1246"/>
      <c r="DL39" s="1246"/>
      <c r="DN39" s="1102" t="s">
        <v>419</v>
      </c>
      <c r="DO39" s="670">
        <f>$DO37*(DA37+DA41)/($C41-$C37)*100</f>
        <v>198.1485458209373</v>
      </c>
      <c r="DP39" s="670">
        <f t="shared" ref="DP39" si="307">$DO37*(DB37+DB41)/($C41-$C37)*100</f>
        <v>145.4266290385396</v>
      </c>
      <c r="DQ39" s="670">
        <f t="shared" ref="DQ39" si="308">$DO37*(DC37+DC41)/($C41-$C37)*100</f>
        <v>199.38589317991531</v>
      </c>
      <c r="DR39" s="670">
        <f t="shared" ref="DR39" si="309">$DO37*(DD37+DD41)/($C41-$C37)*100</f>
        <v>123.03310587187315</v>
      </c>
      <c r="DS39" s="670">
        <f t="shared" ref="DS39" si="310">$DO37*(DE37+DE41)/($C41-$C37)*100</f>
        <v>210.17588316544314</v>
      </c>
      <c r="DU39" s="670"/>
      <c r="DV39" s="483" t="s">
        <v>426</v>
      </c>
      <c r="DW39" s="1154">
        <v>45</v>
      </c>
      <c r="DX39" s="483" t="s">
        <v>429</v>
      </c>
      <c r="DY39" s="1154">
        <f>8*MIN($AK$57/10,$AK$58/10)</f>
        <v>12.8</v>
      </c>
      <c r="DZ39" s="2"/>
      <c r="EA39" s="1164" t="s">
        <v>143</v>
      </c>
      <c r="EB39" s="1153">
        <f>DV41</f>
        <v>80</v>
      </c>
      <c r="EC39" s="1167" t="s">
        <v>431</v>
      </c>
      <c r="ED39" s="2"/>
      <c r="EE39" s="647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1104"/>
    </row>
    <row r="40" spans="2:177" ht="21" customHeight="1" thickBot="1" x14ac:dyDescent="0.35">
      <c r="B40" s="1115" t="s">
        <v>272</v>
      </c>
      <c r="C40" s="1115">
        <f>C38/2</f>
        <v>35</v>
      </c>
      <c r="D40" s="1115" t="s">
        <v>122</v>
      </c>
      <c r="I40" s="821">
        <f>IF('Verifica delle armature scelte'!$E$2=1,PIL!A738,IF('Verifica delle armature scelte'!$E$2=2,PIL!A834,IF('Verifica delle armature scelte'!$E$2=3,PIL!A930,IF('Verifica delle armature scelte'!$E$2=4,PIL!A522,IF('Verifica delle armature scelte'!$E$2=5,PIL!A594,IF('Verifica delle armature scelte'!$E$2=6,PIL!A666,IF('Verifica delle armature scelte'!$E$2=7,PIL!A762,IF('Verifica delle armature scelte'!$E$2=8,PIL!A858,IF('Verifica delle armature scelte'!$E$2=9,PIL!A954,IF('Verifica delle armature scelte'!$E$2=10,PIL!A546,IF('Verifica delle armature scelte'!$E$2=11,PIL!A618,IF('Verifica delle armature scelte'!$E$2=12,PIL!A690,IF('Verifica delle armature scelte'!$E$2=13,PIL!A786,IF('Verifica delle armature scelte'!$E$2=14,PIL!A882,IF('Verifica delle armature scelte'!$E$2=15,PIL!A978,IF('Verifica delle armature scelte'!$E$2=16,PIL!A570,IF('Verifica delle armature scelte'!$E$2=17,PIL!A642,IF('Verifica delle armature scelte'!$E$2=18,PIL!A714,IF('Verifica delle armature scelte'!$E$2=19,PIL!A810,IF('Verifica delle armature scelte'!$E$2=20,PIL!A906,IF('Verifica delle armature scelte'!$E$2=21,PIL!A1002,"")))))))))))))))))))))</f>
        <v>5</v>
      </c>
      <c r="J40" s="873">
        <f>IF('Verifica delle armature scelte'!$E$2=1,PIL!B738,IF('Verifica delle armature scelte'!$E$2=2,PIL!B834,IF('Verifica delle armature scelte'!$E$2=3,PIL!B930,IF('Verifica delle armature scelte'!$E$2=4,PIL!B522,IF('Verifica delle armature scelte'!$E$2=5,PIL!B594,IF('Verifica delle armature scelte'!$E$2=6,PIL!B666,IF('Verifica delle armature scelte'!$E$2=7,PIL!B762,IF('Verifica delle armature scelte'!$E$2=8,PIL!B858,IF('Verifica delle armature scelte'!$E$2=9,PIL!B954,IF('Verifica delle armature scelte'!$E$2=10,PIL!B546,IF('Verifica delle armature scelte'!$E$2=11,PIL!B618,IF('Verifica delle armature scelte'!$E$2=12,PIL!B690,IF('Verifica delle armature scelte'!$E$2=13,PIL!B786,IF('Verifica delle armature scelte'!$E$2=14,PIL!B882,IF('Verifica delle armature scelte'!$E$2=15,PIL!B978,IF('Verifica delle armature scelte'!$E$2=16,PIL!B570,IF('Verifica delle armature scelte'!$E$2=17,PIL!B642,IF('Verifica delle armature scelte'!$E$2=18,PIL!B714,IF('Verifica delle armature scelte'!$E$2=19,PIL!B810,IF('Verifica delle armature scelte'!$E$2=20,PIL!B906,IF('Verifica delle armature scelte'!$E$2=21,PIL!B1002,"")))))))))))))))))))))</f>
        <v>4</v>
      </c>
      <c r="K40" s="789"/>
      <c r="L40" s="890">
        <f>IF('Verifica delle armature scelte'!$E$2=1,PIL!D738,IF('Verifica delle armature scelte'!$E$2=2,PIL!D834,IF('Verifica delle armature scelte'!$E$2=3,PIL!D930,IF('Verifica delle armature scelte'!$E$2=4,PIL!D522,IF('Verifica delle armature scelte'!$E$2=5,PIL!D594,IF('Verifica delle armature scelte'!$E$2=6,PIL!D666,IF('Verifica delle armature scelte'!$E$2=7,PIL!D762,IF('Verifica delle armature scelte'!$E$2=8,PIL!D858,IF('Verifica delle armature scelte'!$E$2=9,PIL!D954,IF('Verifica delle armature scelte'!$E$2=10,PIL!D546,IF('Verifica delle armature scelte'!$E$2=11,PIL!D618,IF('Verifica delle armature scelte'!$E$2=12,PIL!D690,IF('Verifica delle armature scelte'!$E$2=13,PIL!D786,IF('Verifica delle armature scelte'!$E$2=14,PIL!D882,IF('Verifica delle armature scelte'!$E$2=15,PIL!D978,IF('Verifica delle armature scelte'!$E$2=16,PIL!D570,IF('Verifica delle armature scelte'!$E$2=17,PIL!D642,IF('Verifica delle armature scelte'!$E$2=18,PIL!D714,IF('Verifica delle armature scelte'!$E$2=19,PIL!D810,IF('Verifica delle armature scelte'!$E$2=20,PIL!D906,IF('Verifica delle armature scelte'!$E$2=21,PIL!D1002,"")))))))))))))))))))))</f>
        <v>2</v>
      </c>
      <c r="M40" s="907" t="s">
        <v>336</v>
      </c>
      <c r="N40" s="947">
        <f>IF('Verifica delle armature scelte'!$E$2=1,PIL!F738,IF('Verifica delle armature scelte'!$E$2=2,PIL!F834,IF('Verifica delle armature scelte'!$E$2=3,PIL!F930,IF('Verifica delle armature scelte'!$E$2=4,PIL!F522,IF('Verifica delle armature scelte'!$E$2=5,PIL!F594,IF('Verifica delle armature scelte'!$E$2=6,PIL!F666,IF('Verifica delle armature scelte'!$E$2=7,PIL!F762,IF('Verifica delle armature scelte'!$E$2=8,PIL!F858,IF('Verifica delle armature scelte'!$E$2=9,PIL!F954,IF('Verifica delle armature scelte'!$E$2=10,PIL!F546,IF('Verifica delle armature scelte'!$E$2=11,PIL!F618,IF('Verifica delle armature scelte'!$E$2=12,PIL!F690,IF('Verifica delle armature scelte'!$E$2=13,PIL!F786,IF('Verifica delle armature scelte'!$E$2=14,PIL!F882,IF('Verifica delle armature scelte'!$E$2=15,PIL!F978,IF('Verifica delle armature scelte'!$E$2=16,PIL!F570,IF('Verifica delle armature scelte'!$E$2=17,PIL!F642,IF('Verifica delle armature scelte'!$E$2=18,PIL!F714,IF('Verifica delle armature scelte'!$E$2=19,PIL!F810,IF('Verifica delle armature scelte'!$E$2=20,PIL!F906,IF('Verifica delle armature scelte'!$E$2=21,PIL!F1002,"")))))))))))))))))))))</f>
        <v>-15.058</v>
      </c>
      <c r="O40" s="790">
        <f>IF('Verifica delle armature scelte'!$E$2=1,PIL!G738,IF('Verifica delle armature scelte'!$E$2=2,PIL!G834,IF('Verifica delle armature scelte'!$E$2=3,PIL!G930,IF('Verifica delle armature scelte'!$E$2=4,PIL!G522,IF('Verifica delle armature scelte'!$E$2=5,PIL!G594,IF('Verifica delle armature scelte'!$E$2=6,PIL!G666,IF('Verifica delle armature scelte'!$E$2=7,PIL!G762,IF('Verifica delle armature scelte'!$E$2=8,PIL!G858,IF('Verifica delle armature scelte'!$E$2=9,PIL!G954,IF('Verifica delle armature scelte'!$E$2=10,PIL!G546,IF('Verifica delle armature scelte'!$E$2=11,PIL!G618,IF('Verifica delle armature scelte'!$E$2=12,PIL!G690,IF('Verifica delle armature scelte'!$E$2=13,PIL!G786,IF('Verifica delle armature scelte'!$E$2=14,PIL!G882,IF('Verifica delle armature scelte'!$E$2=15,PIL!G978,IF('Verifica delle armature scelte'!$E$2=16,PIL!G570,IF('Verifica delle armature scelte'!$E$2=17,PIL!G642,IF('Verifica delle armature scelte'!$E$2=18,PIL!G714,IF('Verifica delle armature scelte'!$E$2=19,PIL!G810,IF('Verifica delle armature scelte'!$E$2=20,PIL!G906,IF('Verifica delle armature scelte'!$E$2=21,PIL!G1002,"")))))))))))))))))))))</f>
        <v>-10.696999999999999</v>
      </c>
      <c r="P40" s="790">
        <f>IF('Verifica delle armature scelte'!$E$2=1,PIL!H738,IF('Verifica delle armature scelte'!$E$2=2,PIL!H834,IF('Verifica delle armature scelte'!$E$2=3,PIL!H930,IF('Verifica delle armature scelte'!$E$2=4,PIL!H522,IF('Verifica delle armature scelte'!$E$2=5,PIL!H594,IF('Verifica delle armature scelte'!$E$2=6,PIL!H666,IF('Verifica delle armature scelte'!$E$2=7,PIL!H762,IF('Verifica delle armature scelte'!$E$2=8,PIL!H858,IF('Verifica delle armature scelte'!$E$2=9,PIL!H954,IF('Verifica delle armature scelte'!$E$2=10,PIL!H546,IF('Verifica delle armature scelte'!$E$2=11,PIL!H618,IF('Verifica delle armature scelte'!$E$2=12,PIL!H690,IF('Verifica delle armature scelte'!$E$2=13,PIL!H786,IF('Verifica delle armature scelte'!$E$2=14,PIL!H882,IF('Verifica delle armature scelte'!$E$2=15,PIL!H978,IF('Verifica delle armature scelte'!$E$2=16,PIL!H570,IF('Verifica delle armature scelte'!$E$2=17,PIL!H642,IF('Verifica delle armature scelte'!$E$2=18,PIL!H714,IF('Verifica delle armature scelte'!$E$2=19,PIL!H810,IF('Verifica delle armature scelte'!$E$2=20,PIL!H906,IF('Verifica delle armature scelte'!$E$2=21,PIL!H1002,"")))))))))))))))))))))</f>
        <v>12.002000000000001</v>
      </c>
      <c r="Q40" s="790">
        <f>IF('Verifica delle armature scelte'!$E$2=1,PIL!I738,IF('Verifica delle armature scelte'!$E$2=2,PIL!I834,IF('Verifica delle armature scelte'!$E$2=3,PIL!I930,IF('Verifica delle armature scelte'!$E$2=4,PIL!I522,IF('Verifica delle armature scelte'!$E$2=5,PIL!I594,IF('Verifica delle armature scelte'!$E$2=6,PIL!I666,IF('Verifica delle armature scelte'!$E$2=7,PIL!I762,IF('Verifica delle armature scelte'!$E$2=8,PIL!I858,IF('Verifica delle armature scelte'!$E$2=9,PIL!I954,IF('Verifica delle armature scelte'!$E$2=10,PIL!I546,IF('Verifica delle armature scelte'!$E$2=11,PIL!I618,IF('Verifica delle armature scelte'!$E$2=12,PIL!I690,IF('Verifica delle armature scelte'!$E$2=13,PIL!I786,IF('Verifica delle armature scelte'!$E$2=14,PIL!I882,IF('Verifica delle armature scelte'!$E$2=15,PIL!I978,IF('Verifica delle armature scelte'!$E$2=16,PIL!I570,IF('Verifica delle armature scelte'!$E$2=17,PIL!I642,IF('Verifica delle armature scelte'!$E$2=18,PIL!I714,IF('Verifica delle armature scelte'!$E$2=19,PIL!I810,IF('Verifica delle armature scelte'!$E$2=20,PIL!I906,IF('Verifica delle armature scelte'!$E$2=21,PIL!I1002,"")))))))))))))))))))))</f>
        <v>148.01900000000001</v>
      </c>
      <c r="R40" s="790">
        <f>IF('Verifica delle armature scelte'!$E$2=1,PIL!J738,IF('Verifica delle armature scelte'!$E$2=2,PIL!J834,IF('Verifica delle armature scelte'!$E$2=3,PIL!J930,IF('Verifica delle armature scelte'!$E$2=4,PIL!J522,IF('Verifica delle armature scelte'!$E$2=5,PIL!J594,IF('Verifica delle armature scelte'!$E$2=6,PIL!J666,IF('Verifica delle armature scelte'!$E$2=7,PIL!J762,IF('Verifica delle armature scelte'!$E$2=8,PIL!J858,IF('Verifica delle armature scelte'!$E$2=9,PIL!J954,IF('Verifica delle armature scelte'!$E$2=10,PIL!J546,IF('Verifica delle armature scelte'!$E$2=11,PIL!J618,IF('Verifica delle armature scelte'!$E$2=12,PIL!J690,IF('Verifica delle armature scelte'!$E$2=13,PIL!J786,IF('Verifica delle armature scelte'!$E$2=14,PIL!J882,IF('Verifica delle armature scelte'!$E$2=15,PIL!J978,IF('Verifica delle armature scelte'!$E$2=16,PIL!J570,IF('Verifica delle armature scelte'!$E$2=17,PIL!J642,IF('Verifica delle armature scelte'!$E$2=18,PIL!J714,IF('Verifica delle armature scelte'!$E$2=19,PIL!J810,IF('Verifica delle armature scelte'!$E$2=20,PIL!J906,IF('Verifica delle armature scelte'!$E$2=21,PIL!J1002,"")))))))))))))))))))))</f>
        <v>-7.444</v>
      </c>
      <c r="S40" s="822">
        <f>IF('Verifica delle armature scelte'!$E$2=1,PIL!K738,IF('Verifica delle armature scelte'!$E$2=2,PIL!K834,IF('Verifica delle armature scelte'!$E$2=3,PIL!K930,IF('Verifica delle armature scelte'!$E$2=4,PIL!K522,IF('Verifica delle armature scelte'!$E$2=5,PIL!K594,IF('Verifica delle armature scelte'!$E$2=6,PIL!K666,IF('Verifica delle armature scelte'!$E$2=7,PIL!K762,IF('Verifica delle armature scelte'!$E$2=8,PIL!K858,IF('Verifica delle armature scelte'!$E$2=9,PIL!K954,IF('Verifica delle armature scelte'!$E$2=10,PIL!K546,IF('Verifica delle armature scelte'!$E$2=11,PIL!K618,IF('Verifica delle armature scelte'!$E$2=12,PIL!K690,IF('Verifica delle armature scelte'!$E$2=13,PIL!K786,IF('Verifica delle armature scelte'!$E$2=14,PIL!K882,IF('Verifica delle armature scelte'!$E$2=15,PIL!K978,IF('Verifica delle armature scelte'!$E$2=16,PIL!K570,IF('Verifica delle armature scelte'!$E$2=17,PIL!K642,IF('Verifica delle armature scelte'!$E$2=18,PIL!K714,IF('Verifica delle armature scelte'!$E$2=19,PIL!K810,IF('Verifica delle armature scelte'!$E$2=20,PIL!K906,IF('Verifica delle armature scelte'!$E$2=21,PIL!K1002,"")))))))))))))))))))))</f>
        <v>-6.2409999999999997</v>
      </c>
      <c r="T40" s="926">
        <f>(ABS(P40)+ABS(R40))*SIGN(P40)</f>
        <v>19.446000000000002</v>
      </c>
      <c r="U40" s="790">
        <f>(ABS(Q40)+ABS(S40))*SIGN(Q40)</f>
        <v>154.26</v>
      </c>
      <c r="V40" s="790">
        <f>(ABS(T40)+0.3*ABS(U40))*SIGN(T40)</f>
        <v>65.724000000000004</v>
      </c>
      <c r="W40" s="790">
        <f>(ABS(U40)+0.3*ABS(T40))*SIGN(U40)</f>
        <v>160.09379999999999</v>
      </c>
      <c r="X40" s="790">
        <f>O40+V40</f>
        <v>55.027000000000001</v>
      </c>
      <c r="Y40" s="790">
        <f>O40-V40</f>
        <v>-76.421000000000006</v>
      </c>
      <c r="Z40" s="790">
        <f>O40+W40</f>
        <v>149.39679999999998</v>
      </c>
      <c r="AA40" s="822">
        <f>O40-W40</f>
        <v>-170.79079999999999</v>
      </c>
      <c r="AB40" s="1486" t="s">
        <v>379</v>
      </c>
      <c r="AC40" s="999" t="str">
        <f>M41</f>
        <v>M_piede_x</v>
      </c>
      <c r="AD40" s="1000">
        <f t="shared" ref="AD40:AI40" si="311">N41</f>
        <v>7.3659999999999997</v>
      </c>
      <c r="AE40" s="1000">
        <f t="shared" si="311"/>
        <v>5.258</v>
      </c>
      <c r="AF40" s="1000">
        <f t="shared" si="311"/>
        <v>42.277999999999999</v>
      </c>
      <c r="AG40" s="1000">
        <f t="shared" si="311"/>
        <v>-425.649</v>
      </c>
      <c r="AH40" s="1000">
        <f t="shared" si="311"/>
        <v>38.656999999999996</v>
      </c>
      <c r="AI40" s="1001">
        <f t="shared" si="311"/>
        <v>40.426000000000002</v>
      </c>
      <c r="AJ40" s="779"/>
      <c r="AK40" s="1472" t="s">
        <v>383</v>
      </c>
      <c r="AL40" s="999" t="str">
        <f>AC40</f>
        <v>M_piede_x</v>
      </c>
      <c r="AM40" s="1000">
        <f>AD40+(AD36-AD40)/$C42*$C40</f>
        <v>4.9876969696969695</v>
      </c>
      <c r="AN40" s="1000">
        <f t="shared" ref="AN40:AR40" si="312">AE40+(AE36-AE40)/$C42*$C40</f>
        <v>3.5658030303030306</v>
      </c>
      <c r="AO40" s="1000">
        <f t="shared" si="312"/>
        <v>39.066909090909093</v>
      </c>
      <c r="AP40" s="1000">
        <f t="shared" si="312"/>
        <v>-364.80542424242424</v>
      </c>
      <c r="AQ40" s="1000">
        <f t="shared" si="312"/>
        <v>33.767499999999998</v>
      </c>
      <c r="AR40" s="1001">
        <f t="shared" si="312"/>
        <v>35.476469696969701</v>
      </c>
      <c r="AS40" s="1002">
        <f>(ABS(AO40)+ABS(AQ40))*SIGN(AO40)</f>
        <v>72.834409090909091</v>
      </c>
      <c r="AT40" s="1003">
        <f>(ABS(AP40)+ABS(AR40))*SIGN(AP40)</f>
        <v>-400.28189393939397</v>
      </c>
      <c r="AU40" s="1003">
        <f>(ABS(AS40)+0.3*ABS(AT40))*SIGN(AS40)</f>
        <v>192.91897727272726</v>
      </c>
      <c r="AV40" s="1003">
        <f>(ABS(AT40)+0.3*ABS(AS40))*SIGN(AT40)</f>
        <v>-422.13221666666669</v>
      </c>
      <c r="AW40" s="1003">
        <f>AN40+AU40</f>
        <v>196.48478030303031</v>
      </c>
      <c r="AX40" s="1003">
        <f>AN40-AU40</f>
        <v>-189.35317424242422</v>
      </c>
      <c r="AY40" s="1003">
        <f>AN40+AV40</f>
        <v>-418.56641363636368</v>
      </c>
      <c r="AZ40" s="1004">
        <f>AN40-AV40</f>
        <v>425.69801969696971</v>
      </c>
      <c r="BA40" s="1550"/>
      <c r="BB40" s="1145" t="str">
        <f t="shared" si="293"/>
        <v>M_piede_x</v>
      </c>
      <c r="BC40" s="1013">
        <f t="shared" si="293"/>
        <v>4.9876969696969695</v>
      </c>
      <c r="BD40" s="1013">
        <f t="shared" si="294"/>
        <v>196.48478030303031</v>
      </c>
      <c r="BE40" s="1013">
        <f t="shared" si="274"/>
        <v>-189.35317424242422</v>
      </c>
      <c r="BF40" s="1043">
        <f t="shared" si="274"/>
        <v>-418.56641363636368</v>
      </c>
      <c r="BG40" s="1044">
        <f t="shared" si="274"/>
        <v>425.69801969696971</v>
      </c>
      <c r="BI40" s="1015">
        <f>IF($L37=6,$W$59,IF($L37=5,$W$61,IF($L37=4,$W$63,IF($L37=3,$W$65,IF($L37=2,$W$67,"errore")))))</f>
        <v>0</v>
      </c>
      <c r="BK40" s="1089">
        <f>BC40</f>
        <v>4.9876969696969695</v>
      </c>
      <c r="BL40" s="1086">
        <f>MAX(ABS(BD40),0.3*$BI40)</f>
        <v>196.48478030303031</v>
      </c>
      <c r="BM40" s="1013">
        <f>MAX(ABS(BE40),$BI40)</f>
        <v>189.35317424242422</v>
      </c>
      <c r="BN40" s="1043">
        <f>MAX(ABS(BF40),0.3*$BI40)</f>
        <v>418.56641363636368</v>
      </c>
      <c r="BO40" s="1044">
        <f>MAX(ABS(BG40),0.3*$BI40)</f>
        <v>425.69801969696971</v>
      </c>
      <c r="BP40" s="2"/>
      <c r="BQ40" s="1124" t="s">
        <v>386</v>
      </c>
      <c r="BR40" s="1051">
        <f>0.12*BR42*F38/100</f>
        <v>326.47680000000003</v>
      </c>
      <c r="BS40" s="2"/>
      <c r="BT40" s="1124" t="s">
        <v>389</v>
      </c>
      <c r="BU40" s="1052">
        <f>$BR40*(1-((0.48*$BR42-ABS(BK42))/(0.48*$BR42))^2)</f>
        <v>283.33866170679664</v>
      </c>
      <c r="BV40" s="1052">
        <f t="shared" ref="BV40:BY40" si="313">$BR40*(1-((0.48*$BR42-ABS(BL42))/(0.48*$BR42))^2)</f>
        <v>110.92032140122789</v>
      </c>
      <c r="BW40" s="1052">
        <f t="shared" si="313"/>
        <v>286.32953831607148</v>
      </c>
      <c r="BX40" s="1052">
        <f t="shared" si="313"/>
        <v>26.34723709932825</v>
      </c>
      <c r="BY40" s="1051">
        <f t="shared" si="313"/>
        <v>312.83278450214533</v>
      </c>
      <c r="BZ40" s="1053" t="s">
        <v>391</v>
      </c>
      <c r="CA40" s="1052">
        <f>IF((ABS(BK40)-BU40)/(($F38-2*$G38)*$DD$57)*1000&lt;0,0,(ABS(BK40)-BU40)/(($F38-2*$G38)*$DD$57)*1000)</f>
        <v>0</v>
      </c>
      <c r="CB40" s="1052">
        <f>IF((ABS(BL40)-BV40)/(($F38-2*$G38)*$DD$57)*1000&lt;0,0,(ABS(BL40)-BV40)/(($F38-2*$G38)*$DD$57)*1000)</f>
        <v>3.0370438602735326</v>
      </c>
      <c r="CC40" s="1052">
        <f>IF((ABS(BM40)-BW40)/(($F38-2*$G38)*$DD$57)*1000&lt;0,0,(ABS(BM40)-BW40)/(($F38-2*$G38)*$DD$57)*1000)</f>
        <v>0</v>
      </c>
      <c r="CD40" s="1052">
        <f>IF((ABS(BN40)-BX40)/(($F38-2*$G38)*$DD$57)*1000&lt;0,0,(ABS(BN40)-BX40)/(($F38-2*$G38)*$DD$57)*1000)</f>
        <v>13.921514344529466</v>
      </c>
      <c r="CE40" s="1051">
        <f>IF((ABS(BO40)-BY40)/(($F38-2*$G38)*$DD$57)*1000&lt;0,0,(ABS(BO40)-BY40)/(($F38-2*$G38)*$DD$57)*1000)</f>
        <v>4.0060636622520507</v>
      </c>
      <c r="CF40" s="2"/>
      <c r="CG40" s="688">
        <f>MAX(CA40:CE40)</f>
        <v>13.921514344529466</v>
      </c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1133" t="s">
        <v>398</v>
      </c>
      <c r="CX40" s="1116">
        <f>CU38*(F38-2*G38)*$DD$57/1000</f>
        <v>354.03989914070962</v>
      </c>
      <c r="CY40" s="2"/>
      <c r="CZ40" s="1130" t="s">
        <v>400</v>
      </c>
      <c r="DA40" s="1116">
        <f>($BR40+$CX40)*(1-(ABS((0.48*$BR42-ABS(BK42))/(0.48*$BR42+$CX42))^$CX43))</f>
        <v>620.21087856194083</v>
      </c>
      <c r="DB40" s="1116">
        <f t="shared" ref="DB40:DE40" si="314">($BR40+$CX40)*(1-(ABS((0.48*$BR42-ABS(BL42))/(0.48*$BR42+$CX42))^$CX43))</f>
        <v>456.10461390308097</v>
      </c>
      <c r="DC40" s="1116">
        <f t="shared" si="314"/>
        <v>623.64828858801934</v>
      </c>
      <c r="DD40" s="1116">
        <f t="shared" si="314"/>
        <v>386.44236764141192</v>
      </c>
      <c r="DE40" s="1116">
        <f t="shared" si="314"/>
        <v>656.96441537440262</v>
      </c>
      <c r="DF40" s="1104"/>
      <c r="DG40" s="2"/>
      <c r="DH40" s="1247">
        <f>DA33+DA37</f>
        <v>453.79777068738014</v>
      </c>
      <c r="DI40" s="1247">
        <f t="shared" ref="DI40:DL40" si="315">DB33+DB37</f>
        <v>340.02623406593096</v>
      </c>
      <c r="DJ40" s="1247">
        <f t="shared" si="315"/>
        <v>454.62055644102702</v>
      </c>
      <c r="DK40" s="1247">
        <f t="shared" si="315"/>
        <v>294.72040043008121</v>
      </c>
      <c r="DL40" s="1247">
        <f t="shared" si="315"/>
        <v>479.64379452996678</v>
      </c>
      <c r="DN40" s="1102" t="s">
        <v>420</v>
      </c>
      <c r="DO40" s="670">
        <f>MAX(DO38:DO39)</f>
        <v>523.35397880063056</v>
      </c>
      <c r="DV40" s="483" t="s">
        <v>380</v>
      </c>
      <c r="DW40" s="1154" t="str">
        <f>IF(C42&lt;3*MAX(E38:F38),C42,"")</f>
        <v/>
      </c>
      <c r="DX40" s="483"/>
      <c r="DY40" s="1154"/>
      <c r="DZ40" s="2"/>
      <c r="EA40" s="2"/>
      <c r="EB40" s="2"/>
      <c r="EC40" s="2"/>
      <c r="ED40" s="2"/>
      <c r="EE40" s="647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1104"/>
    </row>
    <row r="41" spans="2:177" ht="21" customHeight="1" thickBot="1" x14ac:dyDescent="0.35">
      <c r="B41" s="1115" t="s">
        <v>208</v>
      </c>
      <c r="C41" s="527">
        <v>330</v>
      </c>
      <c r="D41" s="1115" t="s">
        <v>122</v>
      </c>
      <c r="I41" s="821">
        <f>IF('Verifica delle armature scelte'!$E$2=1,PIL!A739,IF('Verifica delle armature scelte'!$E$2=2,PIL!A835,IF('Verifica delle armature scelte'!$E$2=3,PIL!A931,IF('Verifica delle armature scelte'!$E$2=4,PIL!A523,IF('Verifica delle armature scelte'!$E$2=5,PIL!A595,IF('Verifica delle armature scelte'!$E$2=6,PIL!A667,IF('Verifica delle armature scelte'!$E$2=7,PIL!A763,IF('Verifica delle armature scelte'!$E$2=8,PIL!A859,IF('Verifica delle armature scelte'!$E$2=9,PIL!A955,IF('Verifica delle armature scelte'!$E$2=10,PIL!A547,IF('Verifica delle armature scelte'!$E$2=11,PIL!A619,IF('Verifica delle armature scelte'!$E$2=12,PIL!A691,IF('Verifica delle armature scelte'!$E$2=13,PIL!A787,IF('Verifica delle armature scelte'!$E$2=14,PIL!A883,IF('Verifica delle armature scelte'!$E$2=15,PIL!A979,IF('Verifica delle armature scelte'!$E$2=16,PIL!A571,IF('Verifica delle armature scelte'!$E$2=17,PIL!A643,IF('Verifica delle armature scelte'!$E$2=18,PIL!A715,IF('Verifica delle armature scelte'!$E$2=19,PIL!A811,IF('Verifica delle armature scelte'!$E$2=20,PIL!A907,IF('Verifica delle armature scelte'!$E$2=21,PIL!A1003,"")))))))))))))))))))))</f>
        <v>5</v>
      </c>
      <c r="J41" s="873">
        <f>IF('Verifica delle armature scelte'!$E$2=1,PIL!B739,IF('Verifica delle armature scelte'!$E$2=2,PIL!B835,IF('Verifica delle armature scelte'!$E$2=3,PIL!B931,IF('Verifica delle armature scelte'!$E$2=4,PIL!B523,IF('Verifica delle armature scelte'!$E$2=5,PIL!B595,IF('Verifica delle armature scelte'!$E$2=6,PIL!B667,IF('Verifica delle armature scelte'!$E$2=7,PIL!B763,IF('Verifica delle armature scelte'!$E$2=8,PIL!B859,IF('Verifica delle armature scelte'!$E$2=9,PIL!B955,IF('Verifica delle armature scelte'!$E$2=10,PIL!B547,IF('Verifica delle armature scelte'!$E$2=11,PIL!B619,IF('Verifica delle armature scelte'!$E$2=12,PIL!B691,IF('Verifica delle armature scelte'!$E$2=13,PIL!B787,IF('Verifica delle armature scelte'!$E$2=14,PIL!B883,IF('Verifica delle armature scelte'!$E$2=15,PIL!B979,IF('Verifica delle armature scelte'!$E$2=16,PIL!B571,IF('Verifica delle armature scelte'!$E$2=17,PIL!B643,IF('Verifica delle armature scelte'!$E$2=18,PIL!B715,IF('Verifica delle armature scelte'!$E$2=19,PIL!B811,IF('Verifica delle armature scelte'!$E$2=20,PIL!B907,IF('Verifica delle armature scelte'!$E$2=21,PIL!B1003,"")))))))))))))))))))))</f>
        <v>4</v>
      </c>
      <c r="K41" s="789"/>
      <c r="L41" s="890">
        <f>IF('Verifica delle armature scelte'!$E$2=1,PIL!D739,IF('Verifica delle armature scelte'!$E$2=2,PIL!D835,IF('Verifica delle armature scelte'!$E$2=3,PIL!D931,IF('Verifica delle armature scelte'!$E$2=4,PIL!D523,IF('Verifica delle armature scelte'!$E$2=5,PIL!D595,IF('Verifica delle armature scelte'!$E$2=6,PIL!D667,IF('Verifica delle armature scelte'!$E$2=7,PIL!D763,IF('Verifica delle armature scelte'!$E$2=8,PIL!D859,IF('Verifica delle armature scelte'!$E$2=9,PIL!D955,IF('Verifica delle armature scelte'!$E$2=10,PIL!D547,IF('Verifica delle armature scelte'!$E$2=11,PIL!D619,IF('Verifica delle armature scelte'!$E$2=12,PIL!D691,IF('Verifica delle armature scelte'!$E$2=13,PIL!D787,IF('Verifica delle armature scelte'!$E$2=14,PIL!D883,IF('Verifica delle armature scelte'!$E$2=15,PIL!D979,IF('Verifica delle armature scelte'!$E$2=16,PIL!D571,IF('Verifica delle armature scelte'!$E$2=17,PIL!D643,IF('Verifica delle armature scelte'!$E$2=18,PIL!D715,IF('Verifica delle armature scelte'!$E$2=19,PIL!D811,IF('Verifica delle armature scelte'!$E$2=20,PIL!D907,IF('Verifica delle armature scelte'!$E$2=21,PIL!D1003,"")))))))))))))))))))))</f>
        <v>2</v>
      </c>
      <c r="M41" s="907" t="s">
        <v>337</v>
      </c>
      <c r="N41" s="947">
        <f>IF('Verifica delle armature scelte'!$E$2=1,PIL!F739,IF('Verifica delle armature scelte'!$E$2=2,PIL!F835,IF('Verifica delle armature scelte'!$E$2=3,PIL!F931,IF('Verifica delle armature scelte'!$E$2=4,PIL!F523,IF('Verifica delle armature scelte'!$E$2=5,PIL!F595,IF('Verifica delle armature scelte'!$E$2=6,PIL!F667,IF('Verifica delle armature scelte'!$E$2=7,PIL!F763,IF('Verifica delle armature scelte'!$E$2=8,PIL!F859,IF('Verifica delle armature scelte'!$E$2=9,PIL!F955,IF('Verifica delle armature scelte'!$E$2=10,PIL!F547,IF('Verifica delle armature scelte'!$E$2=11,PIL!F619,IF('Verifica delle armature scelte'!$E$2=12,PIL!F691,IF('Verifica delle armature scelte'!$E$2=13,PIL!F787,IF('Verifica delle armature scelte'!$E$2=14,PIL!F883,IF('Verifica delle armature scelte'!$E$2=15,PIL!F979,IF('Verifica delle armature scelte'!$E$2=16,PIL!F571,IF('Verifica delle armature scelte'!$E$2=17,PIL!F643,IF('Verifica delle armature scelte'!$E$2=18,PIL!F715,IF('Verifica delle armature scelte'!$E$2=19,PIL!F811,IF('Verifica delle armature scelte'!$E$2=20,PIL!F907,IF('Verifica delle armature scelte'!$E$2=21,PIL!F1003,"")))))))))))))))))))))</f>
        <v>7.3659999999999997</v>
      </c>
      <c r="O41" s="790">
        <f>IF('Verifica delle armature scelte'!$E$2=1,PIL!G739,IF('Verifica delle armature scelte'!$E$2=2,PIL!G835,IF('Verifica delle armature scelte'!$E$2=3,PIL!G931,IF('Verifica delle armature scelte'!$E$2=4,PIL!G523,IF('Verifica delle armature scelte'!$E$2=5,PIL!G595,IF('Verifica delle armature scelte'!$E$2=6,PIL!G667,IF('Verifica delle armature scelte'!$E$2=7,PIL!G763,IF('Verifica delle armature scelte'!$E$2=8,PIL!G859,IF('Verifica delle armature scelte'!$E$2=9,PIL!G955,IF('Verifica delle armature scelte'!$E$2=10,PIL!G547,IF('Verifica delle armature scelte'!$E$2=11,PIL!G619,IF('Verifica delle armature scelte'!$E$2=12,PIL!G691,IF('Verifica delle armature scelte'!$E$2=13,PIL!G787,IF('Verifica delle armature scelte'!$E$2=14,PIL!G883,IF('Verifica delle armature scelte'!$E$2=15,PIL!G979,IF('Verifica delle armature scelte'!$E$2=16,PIL!G571,IF('Verifica delle armature scelte'!$E$2=17,PIL!G643,IF('Verifica delle armature scelte'!$E$2=18,PIL!G715,IF('Verifica delle armature scelte'!$E$2=19,PIL!G811,IF('Verifica delle armature scelte'!$E$2=20,PIL!G907,IF('Verifica delle armature scelte'!$E$2=21,PIL!G1003,"")))))))))))))))))))))</f>
        <v>5.258</v>
      </c>
      <c r="P41" s="790">
        <f>IF('Verifica delle armature scelte'!$E$2=1,PIL!H739,IF('Verifica delle armature scelte'!$E$2=2,PIL!H835,IF('Verifica delle armature scelte'!$E$2=3,PIL!H931,IF('Verifica delle armature scelte'!$E$2=4,PIL!H523,IF('Verifica delle armature scelte'!$E$2=5,PIL!H595,IF('Verifica delle armature scelte'!$E$2=6,PIL!H667,IF('Verifica delle armature scelte'!$E$2=7,PIL!H763,IF('Verifica delle armature scelte'!$E$2=8,PIL!H859,IF('Verifica delle armature scelte'!$E$2=9,PIL!H955,IF('Verifica delle armature scelte'!$E$2=10,PIL!H547,IF('Verifica delle armature scelte'!$E$2=11,PIL!H619,IF('Verifica delle armature scelte'!$E$2=12,PIL!H691,IF('Verifica delle armature scelte'!$E$2=13,PIL!H787,IF('Verifica delle armature scelte'!$E$2=14,PIL!H883,IF('Verifica delle armature scelte'!$E$2=15,PIL!H979,IF('Verifica delle armature scelte'!$E$2=16,PIL!H571,IF('Verifica delle armature scelte'!$E$2=17,PIL!H643,IF('Verifica delle armature scelte'!$E$2=18,PIL!H715,IF('Verifica delle armature scelte'!$E$2=19,PIL!H811,IF('Verifica delle armature scelte'!$E$2=20,PIL!H907,IF('Verifica delle armature scelte'!$E$2=21,PIL!H1003,"")))))))))))))))))))))</f>
        <v>42.277999999999999</v>
      </c>
      <c r="Q41" s="790">
        <f>IF('Verifica delle armature scelte'!$E$2=1,PIL!I739,IF('Verifica delle armature scelte'!$E$2=2,PIL!I835,IF('Verifica delle armature scelte'!$E$2=3,PIL!I931,IF('Verifica delle armature scelte'!$E$2=4,PIL!I523,IF('Verifica delle armature scelte'!$E$2=5,PIL!I595,IF('Verifica delle armature scelte'!$E$2=6,PIL!I667,IF('Verifica delle armature scelte'!$E$2=7,PIL!I763,IF('Verifica delle armature scelte'!$E$2=8,PIL!I859,IF('Verifica delle armature scelte'!$E$2=9,PIL!I955,IF('Verifica delle armature scelte'!$E$2=10,PIL!I547,IF('Verifica delle armature scelte'!$E$2=11,PIL!I619,IF('Verifica delle armature scelte'!$E$2=12,PIL!I691,IF('Verifica delle armature scelte'!$E$2=13,PIL!I787,IF('Verifica delle armature scelte'!$E$2=14,PIL!I883,IF('Verifica delle armature scelte'!$E$2=15,PIL!I979,IF('Verifica delle armature scelte'!$E$2=16,PIL!I571,IF('Verifica delle armature scelte'!$E$2=17,PIL!I643,IF('Verifica delle armature scelte'!$E$2=18,PIL!I715,IF('Verifica delle armature scelte'!$E$2=19,PIL!I811,IF('Verifica delle armature scelte'!$E$2=20,PIL!I907,IF('Verifica delle armature scelte'!$E$2=21,PIL!I1003,"")))))))))))))))))))))</f>
        <v>-425.649</v>
      </c>
      <c r="R41" s="790">
        <f>IF('Verifica delle armature scelte'!$E$2=1,PIL!J739,IF('Verifica delle armature scelte'!$E$2=2,PIL!J835,IF('Verifica delle armature scelte'!$E$2=3,PIL!J931,IF('Verifica delle armature scelte'!$E$2=4,PIL!J523,IF('Verifica delle armature scelte'!$E$2=5,PIL!J595,IF('Verifica delle armature scelte'!$E$2=6,PIL!J667,IF('Verifica delle armature scelte'!$E$2=7,PIL!J763,IF('Verifica delle armature scelte'!$E$2=8,PIL!J859,IF('Verifica delle armature scelte'!$E$2=9,PIL!J955,IF('Verifica delle armature scelte'!$E$2=10,PIL!J547,IF('Verifica delle armature scelte'!$E$2=11,PIL!J619,IF('Verifica delle armature scelte'!$E$2=12,PIL!J691,IF('Verifica delle armature scelte'!$E$2=13,PIL!J787,IF('Verifica delle armature scelte'!$E$2=14,PIL!J883,IF('Verifica delle armature scelte'!$E$2=15,PIL!J979,IF('Verifica delle armature scelte'!$E$2=16,PIL!J571,IF('Verifica delle armature scelte'!$E$2=17,PIL!J643,IF('Verifica delle armature scelte'!$E$2=18,PIL!J715,IF('Verifica delle armature scelte'!$E$2=19,PIL!J811,IF('Verifica delle armature scelte'!$E$2=20,PIL!J907,IF('Verifica delle armature scelte'!$E$2=21,PIL!J1003,"")))))))))))))))))))))</f>
        <v>38.656999999999996</v>
      </c>
      <c r="S41" s="822">
        <f>IF('Verifica delle armature scelte'!$E$2=1,PIL!K739,IF('Verifica delle armature scelte'!$E$2=2,PIL!K835,IF('Verifica delle armature scelte'!$E$2=3,PIL!K931,IF('Verifica delle armature scelte'!$E$2=4,PIL!K523,IF('Verifica delle armature scelte'!$E$2=5,PIL!K595,IF('Verifica delle armature scelte'!$E$2=6,PIL!K667,IF('Verifica delle armature scelte'!$E$2=7,PIL!K763,IF('Verifica delle armature scelte'!$E$2=8,PIL!K859,IF('Verifica delle armature scelte'!$E$2=9,PIL!K955,IF('Verifica delle armature scelte'!$E$2=10,PIL!K547,IF('Verifica delle armature scelte'!$E$2=11,PIL!K619,IF('Verifica delle armature scelte'!$E$2=12,PIL!K691,IF('Verifica delle armature scelte'!$E$2=13,PIL!K787,IF('Verifica delle armature scelte'!$E$2=14,PIL!K883,IF('Verifica delle armature scelte'!$E$2=15,PIL!K979,IF('Verifica delle armature scelte'!$E$2=16,PIL!K571,IF('Verifica delle armature scelte'!$E$2=17,PIL!K643,IF('Verifica delle armature scelte'!$E$2=18,PIL!K715,IF('Verifica delle armature scelte'!$E$2=19,PIL!K811,IF('Verifica delle armature scelte'!$E$2=20,PIL!K907,IF('Verifica delle armature scelte'!$E$2=21,PIL!K1003,"")))))))))))))))))))))</f>
        <v>40.426000000000002</v>
      </c>
      <c r="T41" s="926">
        <f t="shared" ref="T41:U43" si="316">(ABS(P41)+ABS(R41))*SIGN(P41)</f>
        <v>80.935000000000002</v>
      </c>
      <c r="U41" s="790">
        <f t="shared" si="316"/>
        <v>-466.07499999999999</v>
      </c>
      <c r="V41" s="790">
        <f t="shared" ref="V41:V43" si="317">(ABS(T41)+0.3*ABS(U41))*SIGN(T41)</f>
        <v>220.75749999999999</v>
      </c>
      <c r="W41" s="790">
        <f t="shared" ref="W41:W43" si="318">(ABS(U41)+0.3*ABS(T41))*SIGN(U41)</f>
        <v>-490.35550000000001</v>
      </c>
      <c r="X41" s="790">
        <f t="shared" ref="X41:X43" si="319">O41+V41</f>
        <v>226.0155</v>
      </c>
      <c r="Y41" s="790">
        <f t="shared" ref="Y41:Y42" si="320">O41-V41</f>
        <v>-215.49949999999998</v>
      </c>
      <c r="Z41" s="790">
        <f t="shared" ref="Z41:Z42" si="321">O41+W41</f>
        <v>-485.09750000000003</v>
      </c>
      <c r="AA41" s="822">
        <f t="shared" ref="AA41:AA43" si="322">O41-W41</f>
        <v>495.61349999999999</v>
      </c>
      <c r="AB41" s="1487"/>
      <c r="AC41" s="1005" t="str">
        <f>M37</f>
        <v>M_piede_y</v>
      </c>
      <c r="AD41" s="251">
        <f t="shared" ref="AD41:AI41" si="323">N37</f>
        <v>19.623999999999999</v>
      </c>
      <c r="AE41" s="251">
        <f t="shared" si="323"/>
        <v>12.266999999999999</v>
      </c>
      <c r="AF41" s="251">
        <f t="shared" si="323"/>
        <v>-76.691000000000003</v>
      </c>
      <c r="AG41" s="251">
        <f t="shared" si="323"/>
        <v>3.3479999999999999</v>
      </c>
      <c r="AH41" s="251">
        <f t="shared" si="323"/>
        <v>-2.5840000000000001</v>
      </c>
      <c r="AI41" s="1006">
        <f t="shared" si="323"/>
        <v>-2.758</v>
      </c>
      <c r="AJ41" s="779"/>
      <c r="AK41" s="1473"/>
      <c r="AL41" s="1005" t="str">
        <f>AC41</f>
        <v>M_piede_y</v>
      </c>
      <c r="AM41" s="251">
        <f>AD41+(AD37-AD41)/$C42*$C40</f>
        <v>13.841363636363635</v>
      </c>
      <c r="AN41" s="251">
        <f t="shared" ref="AN41:AR41" si="324">AE41+(AE37-AE41)/$C42*$C40</f>
        <v>8.6503333333333323</v>
      </c>
      <c r="AO41" s="251">
        <f t="shared" si="324"/>
        <v>-61.808787878787882</v>
      </c>
      <c r="AP41" s="251">
        <f t="shared" si="324"/>
        <v>2.7089848484848482</v>
      </c>
      <c r="AQ41" s="251">
        <f t="shared" si="324"/>
        <v>-2.0924090909090909</v>
      </c>
      <c r="AR41" s="1006">
        <f t="shared" si="324"/>
        <v>-2.2353333333333332</v>
      </c>
      <c r="AS41" s="947">
        <f t="shared" ref="AS41:AT42" si="325">(ABS(AO41)+ABS(AQ41))*SIGN(AO41)</f>
        <v>-63.901196969696976</v>
      </c>
      <c r="AT41" s="790">
        <f t="shared" si="325"/>
        <v>4.9443181818181809</v>
      </c>
      <c r="AU41" s="790">
        <f t="shared" ref="AU41:AU42" si="326">(ABS(AS41)+0.3*ABS(AT41))*SIGN(AS41)</f>
        <v>-65.384492424242424</v>
      </c>
      <c r="AV41" s="790">
        <f t="shared" ref="AV41" si="327">(ABS(AT41)+0.3*ABS(AS41))*SIGN(AT41)</f>
        <v>24.11467727272727</v>
      </c>
      <c r="AW41" s="790">
        <f t="shared" ref="AW41:AW42" si="328">AN41+AU41</f>
        <v>-56.734159090909088</v>
      </c>
      <c r="AX41" s="790">
        <f t="shared" ref="AX41:AX42" si="329">AN41-AU41</f>
        <v>74.03482575757576</v>
      </c>
      <c r="AY41" s="790">
        <f t="shared" ref="AY41" si="330">AN41+AV41</f>
        <v>32.765010606060599</v>
      </c>
      <c r="AZ41" s="822">
        <f t="shared" ref="AZ41:AZ42" si="331">AN41-AV41</f>
        <v>-15.464343939393938</v>
      </c>
      <c r="BA41" s="1550"/>
      <c r="BB41" s="1132" t="str">
        <f t="shared" si="293"/>
        <v>M_piede_y</v>
      </c>
      <c r="BC41" s="1118">
        <f t="shared" si="293"/>
        <v>13.841363636363635</v>
      </c>
      <c r="BD41" s="1042">
        <f t="shared" si="294"/>
        <v>-56.734159090909088</v>
      </c>
      <c r="BE41" s="1042">
        <f t="shared" si="274"/>
        <v>74.03482575757576</v>
      </c>
      <c r="BF41" s="1118">
        <f t="shared" si="274"/>
        <v>32.765010606060599</v>
      </c>
      <c r="BG41" s="50">
        <f t="shared" si="274"/>
        <v>-15.464343939393938</v>
      </c>
      <c r="BI41" s="1016">
        <f>IF($L37=6,$X$59,IF($L37=5,$X$61,IF($L37=4,$X$63,IF($L37=3,$X$65,IF($L37=2,$X$67,"errore")))))</f>
        <v>0</v>
      </c>
      <c r="BK41" s="1090">
        <f t="shared" ref="BK41:BK42" si="332">BC41</f>
        <v>13.841363636363635</v>
      </c>
      <c r="BL41" s="1087">
        <f>MAX(ABS(BD41),$BI41)</f>
        <v>56.734159090909088</v>
      </c>
      <c r="BM41" s="1042">
        <f>MAX(ABS(BE41),$BI41)</f>
        <v>74.03482575757576</v>
      </c>
      <c r="BN41" s="1118">
        <f>MAX(ABS(BF41),0.3*$BI41)</f>
        <v>32.765010606060599</v>
      </c>
      <c r="BO41" s="50">
        <f>MAX(ABS(BG41),0.3*$BI41)</f>
        <v>15.464343939393938</v>
      </c>
      <c r="BP41" s="2"/>
      <c r="BQ41" s="47" t="s">
        <v>387</v>
      </c>
      <c r="BR41" s="734">
        <f>0.12*BR42*E38/100</f>
        <v>122.42880000000001</v>
      </c>
      <c r="BS41" s="2"/>
      <c r="BT41" s="1125" t="s">
        <v>390</v>
      </c>
      <c r="BU41" s="700">
        <f>$BR41*(1-((0.48*$BR42-ABS(BK42))/(0.48*$BR42))^2)</f>
        <v>106.25199814004874</v>
      </c>
      <c r="BV41" s="700">
        <f t="shared" ref="BV41:BY41" si="333">$BR41*(1-((0.48*$BR42-ABS(BL42))/(0.48*$BR42))^2)</f>
        <v>41.595120525460459</v>
      </c>
      <c r="BW41" s="700">
        <f t="shared" si="333"/>
        <v>107.37357686852681</v>
      </c>
      <c r="BX41" s="700">
        <f t="shared" si="333"/>
        <v>9.8802139122480952</v>
      </c>
      <c r="BY41" s="735">
        <f t="shared" si="333"/>
        <v>117.31229418830449</v>
      </c>
      <c r="BZ41" s="1129" t="s">
        <v>392</v>
      </c>
      <c r="CA41" s="700">
        <f>IF((ABS(BK41)-BU41)/(($E38-2*$G38)*$DD$57)*1000&lt;0,0,(ABS(BK41)-BU41)/(($E38-2*$G38)*$DD$57)*1000)</f>
        <v>0</v>
      </c>
      <c r="CB41" s="700">
        <f>IF((ABS(BL41)-BV41)/(($E38-2*$G38)*$DD$57)*1000&lt;0,0,(ABS(BL41)-BV41)/(($E38-2*$G38)*$DD$57)*1000)</f>
        <v>1.7585947268369573</v>
      </c>
      <c r="CC41" s="700">
        <f>IF((ABS(BM41)-BW41)/(($E38-2*$G38)*$DD$57)*1000&lt;0,0,(ABS(BM41)-BW41)/(($E38-2*$G38)*$DD$57)*1000)</f>
        <v>0</v>
      </c>
      <c r="CD41" s="700">
        <f>IF((ABS(BN41)-BX41)/(($E38-2*$G38)*$DD$57)*1000&lt;0,0,(ABS(BN41)-BX41)/(($E38-2*$G38)*$DD$57)*1000)</f>
        <v>2.6583645068666799</v>
      </c>
      <c r="CE41" s="735">
        <f>IF((ABS(BO41)-BY41)/(($E38-2*$G38)*$DD$57)*1000&lt;0,0,(ABS(BO41)-BY41)/(($E38-2*$G38)*$DD$57)*1000)</f>
        <v>0</v>
      </c>
      <c r="CF41" s="2"/>
      <c r="CG41" s="692">
        <f>MAX(CA41:CE41)</f>
        <v>2.6583645068666799</v>
      </c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1133" t="s">
        <v>399</v>
      </c>
      <c r="CX41" s="1116">
        <f>CU39*(E38-2*G38)*$DD$57/1000</f>
        <v>135.22357258846546</v>
      </c>
      <c r="CY41" s="2"/>
      <c r="CZ41" s="1130" t="s">
        <v>401</v>
      </c>
      <c r="DA41" s="1116">
        <f>($BR41+$CX41)*(1-(ABS((0.48*$BR42-ABS(BK42))/(0.48*$BR42+$CX42))^$CX43))</f>
        <v>234.8198134864862</v>
      </c>
      <c r="DB41" s="1116">
        <f t="shared" ref="DB41:DE41" si="334">($BR41+$CX41)*(1-(ABS((0.48*$BR42-ABS(BL42))/(0.48*$BR42+$CX42))^$CX43))</f>
        <v>172.68707155763136</v>
      </c>
      <c r="DC41" s="1116">
        <f t="shared" si="334"/>
        <v>236.12126112163878</v>
      </c>
      <c r="DD41" s="1116">
        <f t="shared" si="334"/>
        <v>146.3120493842963</v>
      </c>
      <c r="DE41" s="1116">
        <f t="shared" si="334"/>
        <v>248.7351751120064</v>
      </c>
      <c r="DF41" s="1104"/>
      <c r="DG41" s="2"/>
      <c r="DH41" s="1246" t="str">
        <f>IF(DH40&gt;$DG$54,"Verifica","non Verifica")</f>
        <v>Verifica</v>
      </c>
      <c r="DI41" s="1246" t="str">
        <f t="shared" ref="DI41:DL41" si="335">IF(DI40&gt;$DG$54,"Verifica","non Verifica")</f>
        <v>Verifica</v>
      </c>
      <c r="DJ41" s="1246" t="str">
        <f t="shared" si="335"/>
        <v>Verifica</v>
      </c>
      <c r="DK41" s="1246" t="str">
        <f t="shared" si="335"/>
        <v>Verifica</v>
      </c>
      <c r="DL41" s="1246" t="str">
        <f t="shared" si="335"/>
        <v>Verifica</v>
      </c>
      <c r="DN41" s="1102" t="s">
        <v>416</v>
      </c>
      <c r="DO41" s="670">
        <f>0.5*$DB$57*$E38*0.9*($F38-$G38)*2.5/(1+2.5^2)/10</f>
        <v>501.32482758620688</v>
      </c>
      <c r="DV41" s="1546">
        <f>MAX(DW37:DW40)</f>
        <v>80</v>
      </c>
      <c r="DW41" s="1547"/>
      <c r="DX41" s="1546">
        <f>MIN(DY37:DY39)</f>
        <v>12.8</v>
      </c>
      <c r="DY41" s="1547"/>
      <c r="DZ41" s="2"/>
      <c r="EA41" s="2"/>
      <c r="EB41" s="2"/>
      <c r="EC41" s="2"/>
      <c r="ED41" s="2"/>
      <c r="EE41" s="647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1104"/>
    </row>
    <row r="42" spans="2:177" ht="21" customHeight="1" thickBot="1" x14ac:dyDescent="0.35">
      <c r="B42" s="1115" t="s">
        <v>380</v>
      </c>
      <c r="C42" s="1115">
        <f>C41-(C39-C40)</f>
        <v>330</v>
      </c>
      <c r="D42" s="1115" t="s">
        <v>122</v>
      </c>
      <c r="I42" s="821">
        <f>IF('Verifica delle armature scelte'!$E$2=1,PIL!A740,IF('Verifica delle armature scelte'!$E$2=2,PIL!A836,IF('Verifica delle armature scelte'!$E$2=3,PIL!A932,IF('Verifica delle armature scelte'!$E$2=4,PIL!A524,IF('Verifica delle armature scelte'!$E$2=5,PIL!A596,IF('Verifica delle armature scelte'!$E$2=6,PIL!A668,IF('Verifica delle armature scelte'!$E$2=7,PIL!A764,IF('Verifica delle armature scelte'!$E$2=8,PIL!A860,IF('Verifica delle armature scelte'!$E$2=9,PIL!A956,IF('Verifica delle armature scelte'!$E$2=10,PIL!A548,IF('Verifica delle armature scelte'!$E$2=11,PIL!A620,IF('Verifica delle armature scelte'!$E$2=12,PIL!A692,IF('Verifica delle armature scelte'!$E$2=13,PIL!A788,IF('Verifica delle armature scelte'!$E$2=14,PIL!A884,IF('Verifica delle armature scelte'!$E$2=15,PIL!A980,IF('Verifica delle armature scelte'!$E$2=16,PIL!A572,IF('Verifica delle armature scelte'!$E$2=17,PIL!A644,IF('Verifica delle armature scelte'!$E$2=18,PIL!A716,IF('Verifica delle armature scelte'!$E$2=19,PIL!A812,IF('Verifica delle armature scelte'!$E$2=20,PIL!A908,IF('Verifica delle armature scelte'!$E$2=21,PIL!A1004,"")))))))))))))))))))))</f>
        <v>5</v>
      </c>
      <c r="J42" s="873">
        <f>IF('Verifica delle armature scelte'!$E$2=1,PIL!B740,IF('Verifica delle armature scelte'!$E$2=2,PIL!B836,IF('Verifica delle armature scelte'!$E$2=3,PIL!B932,IF('Verifica delle armature scelte'!$E$2=4,PIL!B524,IF('Verifica delle armature scelte'!$E$2=5,PIL!B596,IF('Verifica delle armature scelte'!$E$2=6,PIL!B668,IF('Verifica delle armature scelte'!$E$2=7,PIL!B764,IF('Verifica delle armature scelte'!$E$2=8,PIL!B860,IF('Verifica delle armature scelte'!$E$2=9,PIL!B956,IF('Verifica delle armature scelte'!$E$2=10,PIL!B548,IF('Verifica delle armature scelte'!$E$2=11,PIL!B620,IF('Verifica delle armature scelte'!$E$2=12,PIL!B692,IF('Verifica delle armature scelte'!$E$2=13,PIL!B788,IF('Verifica delle armature scelte'!$E$2=14,PIL!B884,IF('Verifica delle armature scelte'!$E$2=15,PIL!B980,IF('Verifica delle armature scelte'!$E$2=16,PIL!B572,IF('Verifica delle armature scelte'!$E$2=17,PIL!B644,IF('Verifica delle armature scelte'!$E$2=18,PIL!B716,IF('Verifica delle armature scelte'!$E$2=19,PIL!B812,IF('Verifica delle armature scelte'!$E$2=20,PIL!B908,IF('Verifica delle armature scelte'!$E$2=21,PIL!B1004,"")))))))))))))))))))))</f>
        <v>4</v>
      </c>
      <c r="K42" s="789"/>
      <c r="L42" s="890">
        <f>IF('Verifica delle armature scelte'!$E$2=1,PIL!D740,IF('Verifica delle armature scelte'!$E$2=2,PIL!D836,IF('Verifica delle armature scelte'!$E$2=3,PIL!D932,IF('Verifica delle armature scelte'!$E$2=4,PIL!D524,IF('Verifica delle armature scelte'!$E$2=5,PIL!D596,IF('Verifica delle armature scelte'!$E$2=6,PIL!D668,IF('Verifica delle armature scelte'!$E$2=7,PIL!D764,IF('Verifica delle armature scelte'!$E$2=8,PIL!D860,IF('Verifica delle armature scelte'!$E$2=9,PIL!D956,IF('Verifica delle armature scelte'!$E$2=10,PIL!D548,IF('Verifica delle armature scelte'!$E$2=11,PIL!D620,IF('Verifica delle armature scelte'!$E$2=12,PIL!D692,IF('Verifica delle armature scelte'!$E$2=13,PIL!D788,IF('Verifica delle armature scelte'!$E$2=14,PIL!D884,IF('Verifica delle armature scelte'!$E$2=15,PIL!D980,IF('Verifica delle armature scelte'!$E$2=16,PIL!D572,IF('Verifica delle armature scelte'!$E$2=17,PIL!D644,IF('Verifica delle armature scelte'!$E$2=18,PIL!D716,IF('Verifica delle armature scelte'!$E$2=19,PIL!D812,IF('Verifica delle armature scelte'!$E$2=20,PIL!D908,IF('Verifica delle armature scelte'!$E$2=21,PIL!D1004,"")))))))))))))))))))))</f>
        <v>2</v>
      </c>
      <c r="M42" s="907" t="s">
        <v>22</v>
      </c>
      <c r="N42" s="947">
        <f>IF('Verifica delle armature scelte'!$E$2=1,PIL!F740,IF('Verifica delle armature scelte'!$E$2=2,PIL!F836,IF('Verifica delle armature scelte'!$E$2=3,PIL!F932,IF('Verifica delle armature scelte'!$E$2=4,PIL!F524,IF('Verifica delle armature scelte'!$E$2=5,PIL!F596,IF('Verifica delle armature scelte'!$E$2=6,PIL!F668,IF('Verifica delle armature scelte'!$E$2=7,PIL!F764,IF('Verifica delle armature scelte'!$E$2=8,PIL!F860,IF('Verifica delle armature scelte'!$E$2=9,PIL!F956,IF('Verifica delle armature scelte'!$E$2=10,PIL!F548,IF('Verifica delle armature scelte'!$E$2=11,PIL!F620,IF('Verifica delle armature scelte'!$E$2=12,PIL!F692,IF('Verifica delle armature scelte'!$E$2=13,PIL!F788,IF('Verifica delle armature scelte'!$E$2=14,PIL!F884,IF('Verifica delle armature scelte'!$E$2=15,PIL!F980,IF('Verifica delle armature scelte'!$E$2=16,PIL!F572,IF('Verifica delle armature scelte'!$E$2=17,PIL!F644,IF('Verifica delle armature scelte'!$E$2=18,PIL!F716,IF('Verifica delle armature scelte'!$E$2=19,PIL!F812,IF('Verifica delle armature scelte'!$E$2=20,PIL!F908,IF('Verifica delle armature scelte'!$E$2=21,PIL!F1004,"")))))))))))))))))))))</f>
        <v>-6.7949999999999999</v>
      </c>
      <c r="O42" s="790">
        <f>IF('Verifica delle armature scelte'!$E$2=1,PIL!G740,IF('Verifica delle armature scelte'!$E$2=2,PIL!G836,IF('Verifica delle armature scelte'!$E$2=3,PIL!G932,IF('Verifica delle armature scelte'!$E$2=4,PIL!G524,IF('Verifica delle armature scelte'!$E$2=5,PIL!G596,IF('Verifica delle armature scelte'!$E$2=6,PIL!G668,IF('Verifica delle armature scelte'!$E$2=7,PIL!G764,IF('Verifica delle armature scelte'!$E$2=8,PIL!G860,IF('Verifica delle armature scelte'!$E$2=9,PIL!G956,IF('Verifica delle armature scelte'!$E$2=10,PIL!G548,IF('Verifica delle armature scelte'!$E$2=11,PIL!G620,IF('Verifica delle armature scelte'!$E$2=12,PIL!G692,IF('Verifica delle armature scelte'!$E$2=13,PIL!G788,IF('Verifica delle armature scelte'!$E$2=14,PIL!G884,IF('Verifica delle armature scelte'!$E$2=15,PIL!G980,IF('Verifica delle armature scelte'!$E$2=16,PIL!G572,IF('Verifica delle armature scelte'!$E$2=17,PIL!G644,IF('Verifica delle armature scelte'!$E$2=18,PIL!G716,IF('Verifica delle armature scelte'!$E$2=19,PIL!G812,IF('Verifica delle armature scelte'!$E$2=20,PIL!G908,IF('Verifica delle armature scelte'!$E$2=21,PIL!G1004,"")))))))))))))))))))))</f>
        <v>-4.835</v>
      </c>
      <c r="P42" s="790">
        <f>IF('Verifica delle armature scelte'!$E$2=1,PIL!H740,IF('Verifica delle armature scelte'!$E$2=2,PIL!H836,IF('Verifica delle armature scelte'!$E$2=3,PIL!H932,IF('Verifica delle armature scelte'!$E$2=4,PIL!H524,IF('Verifica delle armature scelte'!$E$2=5,PIL!H596,IF('Verifica delle armature scelte'!$E$2=6,PIL!H668,IF('Verifica delle armature scelte'!$E$2=7,PIL!H764,IF('Verifica delle armature scelte'!$E$2=8,PIL!H860,IF('Verifica delle armature scelte'!$E$2=9,PIL!H956,IF('Verifica delle armature scelte'!$E$2=10,PIL!H548,IF('Verifica delle armature scelte'!$E$2=11,PIL!H620,IF('Verifica delle armature scelte'!$E$2=12,PIL!H692,IF('Verifica delle armature scelte'!$E$2=13,PIL!H788,IF('Verifica delle armature scelte'!$E$2=14,PIL!H884,IF('Verifica delle armature scelte'!$E$2=15,PIL!H980,IF('Verifica delle armature scelte'!$E$2=16,PIL!H572,IF('Verifica delle armature scelte'!$E$2=17,PIL!H644,IF('Verifica delle armature scelte'!$E$2=18,PIL!H716,IF('Verifica delle armature scelte'!$E$2=19,PIL!H812,IF('Verifica delle armature scelte'!$E$2=20,PIL!H908,IF('Verifica delle armature scelte'!$E$2=21,PIL!H1004,"")))))))))))))))))))))</f>
        <v>-15.811999999999999</v>
      </c>
      <c r="Q42" s="790">
        <f>IF('Verifica delle armature scelte'!$E$2=1,PIL!I740,IF('Verifica delle armature scelte'!$E$2=2,PIL!I836,IF('Verifica delle armature scelte'!$E$2=3,PIL!I932,IF('Verifica delle armature scelte'!$E$2=4,PIL!I524,IF('Verifica delle armature scelte'!$E$2=5,PIL!I596,IF('Verifica delle armature scelte'!$E$2=6,PIL!I668,IF('Verifica delle armature scelte'!$E$2=7,PIL!I764,IF('Verifica delle armature scelte'!$E$2=8,PIL!I860,IF('Verifica delle armature scelte'!$E$2=9,PIL!I956,IF('Verifica delle armature scelte'!$E$2=10,PIL!I548,IF('Verifica delle armature scelte'!$E$2=11,PIL!I620,IF('Verifica delle armature scelte'!$E$2=12,PIL!I692,IF('Verifica delle armature scelte'!$E$2=13,PIL!I788,IF('Verifica delle armature scelte'!$E$2=14,PIL!I884,IF('Verifica delle armature scelte'!$E$2=15,PIL!I980,IF('Verifica delle armature scelte'!$E$2=16,PIL!I572,IF('Verifica delle armature scelte'!$E$2=17,PIL!I644,IF('Verifica delle armature scelte'!$E$2=18,PIL!I716,IF('Verifica delle armature scelte'!$E$2=19,PIL!I812,IF('Verifica delle armature scelte'!$E$2=20,PIL!I908,IF('Verifica delle armature scelte'!$E$2=21,PIL!I1004,"")))))))))))))))))))))</f>
        <v>173.476</v>
      </c>
      <c r="R42" s="790">
        <f>IF('Verifica delle armature scelte'!$E$2=1,PIL!J740,IF('Verifica delle armature scelte'!$E$2=2,PIL!J836,IF('Verifica delle armature scelte'!$E$2=3,PIL!J932,IF('Verifica delle armature scelte'!$E$2=4,PIL!J524,IF('Verifica delle armature scelte'!$E$2=5,PIL!J596,IF('Verifica delle armature scelte'!$E$2=6,PIL!J668,IF('Verifica delle armature scelte'!$E$2=7,PIL!J764,IF('Verifica delle armature scelte'!$E$2=8,PIL!J860,IF('Verifica delle armature scelte'!$E$2=9,PIL!J956,IF('Verifica delle armature scelte'!$E$2=10,PIL!J548,IF('Verifica delle armature scelte'!$E$2=11,PIL!J620,IF('Verifica delle armature scelte'!$E$2=12,PIL!J692,IF('Verifica delle armature scelte'!$E$2=13,PIL!J788,IF('Verifica delle armature scelte'!$E$2=14,PIL!J884,IF('Verifica delle armature scelte'!$E$2=15,PIL!J980,IF('Verifica delle armature scelte'!$E$2=16,PIL!J572,IF('Verifica delle armature scelte'!$E$2=17,PIL!J644,IF('Verifica delle armature scelte'!$E$2=18,PIL!J716,IF('Verifica delle armature scelte'!$E$2=19,PIL!J812,IF('Verifica delle armature scelte'!$E$2=20,PIL!J908,IF('Verifica delle armature scelte'!$E$2=21,PIL!J1004,"")))))))))))))))))))))</f>
        <v>-13.97</v>
      </c>
      <c r="S42" s="822">
        <f>IF('Verifica delle armature scelte'!$E$2=1,PIL!K740,IF('Verifica delle armature scelte'!$E$2=2,PIL!K836,IF('Verifica delle armature scelte'!$E$2=3,PIL!K932,IF('Verifica delle armature scelte'!$E$2=4,PIL!K524,IF('Verifica delle armature scelte'!$E$2=5,PIL!K596,IF('Verifica delle armature scelte'!$E$2=6,PIL!K668,IF('Verifica delle armature scelte'!$E$2=7,PIL!K764,IF('Verifica delle armature scelte'!$E$2=8,PIL!K860,IF('Verifica delle armature scelte'!$E$2=9,PIL!K956,IF('Verifica delle armature scelte'!$E$2=10,PIL!K548,IF('Verifica delle armature scelte'!$E$2=11,PIL!K620,IF('Verifica delle armature scelte'!$E$2=12,PIL!K692,IF('Verifica delle armature scelte'!$E$2=13,PIL!K788,IF('Verifica delle armature scelte'!$E$2=14,PIL!K884,IF('Verifica delle armature scelte'!$E$2=15,PIL!K980,IF('Verifica delle armature scelte'!$E$2=16,PIL!K572,IF('Verifica delle armature scelte'!$E$2=17,PIL!K644,IF('Verifica delle armature scelte'!$E$2=18,PIL!K716,IF('Verifica delle armature scelte'!$E$2=19,PIL!K812,IF('Verifica delle armature scelte'!$E$2=20,PIL!K908,IF('Verifica delle armature scelte'!$E$2=21,PIL!K1004,"")))))))))))))))))))))</f>
        <v>-14.141999999999999</v>
      </c>
      <c r="T42" s="926">
        <f t="shared" si="316"/>
        <v>-29.782</v>
      </c>
      <c r="U42" s="790">
        <f t="shared" si="316"/>
        <v>187.61799999999999</v>
      </c>
      <c r="V42" s="790">
        <f t="shared" si="317"/>
        <v>-86.067399999999992</v>
      </c>
      <c r="W42" s="790">
        <f t="shared" si="318"/>
        <v>196.55259999999998</v>
      </c>
      <c r="X42" s="790">
        <f t="shared" si="319"/>
        <v>-90.902399999999986</v>
      </c>
      <c r="Y42" s="790">
        <f t="shared" si="320"/>
        <v>81.232399999999998</v>
      </c>
      <c r="Z42" s="790">
        <f t="shared" si="321"/>
        <v>191.71759999999998</v>
      </c>
      <c r="AA42" s="822">
        <f t="shared" si="322"/>
        <v>-201.38759999999999</v>
      </c>
      <c r="AB42" s="1488"/>
      <c r="AC42" s="1007" t="s">
        <v>23</v>
      </c>
      <c r="AD42" s="304">
        <f>N39+N43</f>
        <v>-946.82600000000002</v>
      </c>
      <c r="AE42" s="304">
        <f t="shared" ref="AE42:AI42" si="336">O39+O43</f>
        <v>-612.05199999999991</v>
      </c>
      <c r="AF42" s="304">
        <f t="shared" si="336"/>
        <v>168.45600000000002</v>
      </c>
      <c r="AG42" s="304">
        <f t="shared" si="336"/>
        <v>501.27700000000004</v>
      </c>
      <c r="AH42" s="304">
        <f t="shared" si="336"/>
        <v>-42.834000000000003</v>
      </c>
      <c r="AI42" s="1008">
        <f t="shared" si="336"/>
        <v>-51.046999999999997</v>
      </c>
      <c r="AJ42" s="779"/>
      <c r="AK42" s="1474"/>
      <c r="AL42" s="1007" t="str">
        <f>AC42</f>
        <v>N</v>
      </c>
      <c r="AM42" s="304">
        <f>N39+N43+IF($L39=2,$AI$70*1.3,IF($L39=3,$AI$68*1.3,IF($L39=4,$AI$66*1.3,IF($L39=5,$AI$64*1.3,IF($L39=6,$AI$62*1.3,"")))))</f>
        <v>-1039.01225</v>
      </c>
      <c r="AN42" s="304">
        <f>O39+O43+IF($L39=2,$AI$70,IF($L39=3,$AI$68,IF($L39=4,$AI$66,IF($L39=5,$AI$64,IF($L39=6,$AI$62,"")))))</f>
        <v>-682.96449999999993</v>
      </c>
      <c r="AO42" s="304">
        <f>AF42</f>
        <v>168.45600000000002</v>
      </c>
      <c r="AP42" s="304">
        <f t="shared" ref="AP42:AR42" si="337">AG42</f>
        <v>501.27700000000004</v>
      </c>
      <c r="AQ42" s="304">
        <f t="shared" si="337"/>
        <v>-42.834000000000003</v>
      </c>
      <c r="AR42" s="1008">
        <f t="shared" si="337"/>
        <v>-51.046999999999997</v>
      </c>
      <c r="AS42" s="1009">
        <f t="shared" si="325"/>
        <v>211.29000000000002</v>
      </c>
      <c r="AT42" s="1010">
        <f t="shared" si="325"/>
        <v>552.32400000000007</v>
      </c>
      <c r="AU42" s="1010">
        <f t="shared" si="326"/>
        <v>376.98720000000003</v>
      </c>
      <c r="AV42" s="1010">
        <f>(ABS(AT42)+0.3*ABS(AS42))*SIGN(AT42)</f>
        <v>615.71100000000001</v>
      </c>
      <c r="AW42" s="1010">
        <f t="shared" si="328"/>
        <v>-305.9772999999999</v>
      </c>
      <c r="AX42" s="1010">
        <f t="shared" si="329"/>
        <v>-1059.9517000000001</v>
      </c>
      <c r="AY42" s="1010">
        <f>AN42+AV42</f>
        <v>-67.253499999999917</v>
      </c>
      <c r="AZ42" s="1011">
        <f t="shared" si="331"/>
        <v>-1298.6754999999998</v>
      </c>
      <c r="BA42" s="1551"/>
      <c r="BB42" s="1014" t="str">
        <f t="shared" si="293"/>
        <v>N</v>
      </c>
      <c r="BC42" s="49">
        <f t="shared" si="293"/>
        <v>-1039.01225</v>
      </c>
      <c r="BD42" s="49">
        <f t="shared" si="294"/>
        <v>-305.9772999999999</v>
      </c>
      <c r="BE42" s="49">
        <f t="shared" si="274"/>
        <v>-1059.9517000000001</v>
      </c>
      <c r="BF42" s="49">
        <f t="shared" si="274"/>
        <v>-67.253499999999917</v>
      </c>
      <c r="BG42" s="51">
        <f t="shared" si="274"/>
        <v>-1298.6754999999998</v>
      </c>
      <c r="BH42" s="244"/>
      <c r="BK42" s="1091">
        <f t="shared" si="332"/>
        <v>-1039.01225</v>
      </c>
      <c r="BL42" s="1088">
        <f>BD42</f>
        <v>-305.9772999999999</v>
      </c>
      <c r="BM42" s="49">
        <f t="shared" ref="BM42:BO42" si="338">BE42</f>
        <v>-1059.9517000000001</v>
      </c>
      <c r="BN42" s="49">
        <f t="shared" si="338"/>
        <v>-67.253499999999917</v>
      </c>
      <c r="BO42" s="51">
        <f t="shared" si="338"/>
        <v>-1298.6754999999998</v>
      </c>
      <c r="BP42" s="2"/>
      <c r="BQ42" s="1125" t="s">
        <v>385</v>
      </c>
      <c r="BR42" s="735">
        <f>E38*F38*$DB$57/10</f>
        <v>3400.8</v>
      </c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1133" t="s">
        <v>397</v>
      </c>
      <c r="CX42" s="1116">
        <f>2*CU38*$DD$57/10</f>
        <v>983.44416427974886</v>
      </c>
      <c r="CY42" s="2"/>
      <c r="CZ42" s="1115" t="s">
        <v>402</v>
      </c>
      <c r="DA42" s="232">
        <f>(ABS(BK40)/ABS(DA40))^1.5+(ABS(BK41)/ABS(DA41))^1.5</f>
        <v>1.5032051291731586E-2</v>
      </c>
      <c r="DB42" s="232">
        <f t="shared" ref="DB42:DE42" si="339">(ABS(BL40)/ABS(DB40))^1.5+(ABS(BL41)/ABS(DB41))^1.5</f>
        <v>0.47105778693349909</v>
      </c>
      <c r="DC42" s="232">
        <f t="shared" si="339"/>
        <v>0.34287174711007551</v>
      </c>
      <c r="DD42" s="232">
        <f t="shared" si="339"/>
        <v>1.2332210001605812</v>
      </c>
      <c r="DE42" s="232">
        <f t="shared" si="339"/>
        <v>0.53710464531509461</v>
      </c>
      <c r="DF42" s="1104"/>
      <c r="DG42" s="2"/>
      <c r="DH42" s="2"/>
      <c r="DI42" s="2"/>
      <c r="DJ42" s="2"/>
      <c r="DK42" s="2"/>
      <c r="DL42" s="2"/>
      <c r="DN42" s="1102" t="s">
        <v>416</v>
      </c>
      <c r="DO42" s="670">
        <f>0.5*$DB$57*F38*0.9*(E38-G38)*2/(1+2^2)/10</f>
        <v>530.52479999999991</v>
      </c>
      <c r="EE42" s="648"/>
      <c r="EF42" s="1258"/>
      <c r="EG42" s="1258"/>
      <c r="EH42" s="1258"/>
      <c r="EI42" s="1258"/>
      <c r="EJ42" s="1258"/>
      <c r="EK42" s="1258"/>
      <c r="EL42" s="1258"/>
      <c r="EM42" s="1258"/>
      <c r="EN42" s="1258"/>
      <c r="EO42" s="1258"/>
      <c r="EP42" s="1258"/>
      <c r="EQ42" s="1258"/>
      <c r="ER42" s="1258"/>
      <c r="ES42" s="1258"/>
      <c r="ET42" s="1258"/>
      <c r="EU42" s="1258"/>
      <c r="EV42" s="1258"/>
      <c r="EW42" s="1258"/>
      <c r="EX42" s="1258"/>
      <c r="EY42" s="1258"/>
      <c r="EZ42" s="1258"/>
      <c r="FA42" s="1258"/>
      <c r="FB42" s="1258"/>
      <c r="FC42" s="1258"/>
      <c r="FD42" s="1258"/>
      <c r="FE42" s="1258"/>
      <c r="FF42" s="1258"/>
      <c r="FG42" s="1258"/>
      <c r="FH42" s="1258"/>
      <c r="FI42" s="1258"/>
      <c r="FJ42" s="1258"/>
      <c r="FK42" s="1258"/>
      <c r="FL42" s="1258"/>
      <c r="FM42" s="1258"/>
      <c r="FN42" s="1258"/>
      <c r="FO42" s="1258"/>
      <c r="FP42" s="1258"/>
      <c r="FQ42" s="1258"/>
      <c r="FR42" s="1258"/>
      <c r="FS42" s="1258"/>
      <c r="FT42" s="1258"/>
      <c r="FU42" s="1108"/>
    </row>
    <row r="43" spans="2:177" ht="21" customHeight="1" thickBot="1" x14ac:dyDescent="0.35">
      <c r="I43" s="853">
        <f>IF('Verifica delle armature scelte'!$E$2=1,PIL!A741,IF('Verifica delle armature scelte'!$E$2=2,PIL!A837,IF('Verifica delle armature scelte'!$E$2=3,PIL!A933,IF('Verifica delle armature scelte'!$E$2=4,PIL!A525,IF('Verifica delle armature scelte'!$E$2=5,PIL!A597,IF('Verifica delle armature scelte'!$E$2=6,PIL!A669,IF('Verifica delle armature scelte'!$E$2=7,PIL!A765,IF('Verifica delle armature scelte'!$E$2=8,PIL!A861,IF('Verifica delle armature scelte'!$E$2=9,PIL!A957,IF('Verifica delle armature scelte'!$E$2=10,PIL!A549,IF('Verifica delle armature scelte'!$E$2=11,PIL!A621,IF('Verifica delle armature scelte'!$E$2=12,PIL!A693,IF('Verifica delle armature scelte'!$E$2=13,PIL!A789,IF('Verifica delle armature scelte'!$E$2=14,PIL!A885,IF('Verifica delle armature scelte'!$E$2=15,PIL!A981,IF('Verifica delle armature scelte'!$E$2=16,PIL!A573,IF('Verifica delle armature scelte'!$E$2=17,PIL!A645,IF('Verifica delle armature scelte'!$E$2=18,PIL!A717,IF('Verifica delle armature scelte'!$E$2=19,PIL!A813,IF('Verifica delle armature scelte'!$E$2=20,PIL!A909,IF('Verifica delle armature scelte'!$E$2=21,PIL!A1005,"")))))))))))))))))))))</f>
        <v>5</v>
      </c>
      <c r="J43" s="874">
        <f>IF('Verifica delle armature scelte'!$E$2=1,PIL!B741,IF('Verifica delle armature scelte'!$E$2=2,PIL!B837,IF('Verifica delle armature scelte'!$E$2=3,PIL!B933,IF('Verifica delle armature scelte'!$E$2=4,PIL!B525,IF('Verifica delle armature scelte'!$E$2=5,PIL!B597,IF('Verifica delle armature scelte'!$E$2=6,PIL!B669,IF('Verifica delle armature scelte'!$E$2=7,PIL!B765,IF('Verifica delle armature scelte'!$E$2=8,PIL!B861,IF('Verifica delle armature scelte'!$E$2=9,PIL!B957,IF('Verifica delle armature scelte'!$E$2=10,PIL!B549,IF('Verifica delle armature scelte'!$E$2=11,PIL!B621,IF('Verifica delle armature scelte'!$E$2=12,PIL!B693,IF('Verifica delle armature scelte'!$E$2=13,PIL!B789,IF('Verifica delle armature scelte'!$E$2=14,PIL!B885,IF('Verifica delle armature scelte'!$E$2=15,PIL!B981,IF('Verifica delle armature scelte'!$E$2=16,PIL!B573,IF('Verifica delle armature scelte'!$E$2=17,PIL!B645,IF('Verifica delle armature scelte'!$E$2=18,PIL!B717,IF('Verifica delle armature scelte'!$E$2=19,PIL!B813,IF('Verifica delle armature scelte'!$E$2=20,PIL!B909,IF('Verifica delle armature scelte'!$E$2=21,PIL!B1005,"")))))))))))))))))))))</f>
        <v>4</v>
      </c>
      <c r="K43" s="854"/>
      <c r="L43" s="891">
        <f>IF('Verifica delle armature scelte'!$E$2=1,PIL!D741,IF('Verifica delle armature scelte'!$E$2=2,PIL!D837,IF('Verifica delle armature scelte'!$E$2=3,PIL!D933,IF('Verifica delle armature scelte'!$E$2=4,PIL!D525,IF('Verifica delle armature scelte'!$E$2=5,PIL!D597,IF('Verifica delle armature scelte'!$E$2=6,PIL!D669,IF('Verifica delle armature scelte'!$E$2=7,PIL!D765,IF('Verifica delle armature scelte'!$E$2=8,PIL!D861,IF('Verifica delle armature scelte'!$E$2=9,PIL!D957,IF('Verifica delle armature scelte'!$E$2=10,PIL!D549,IF('Verifica delle armature scelte'!$E$2=11,PIL!D621,IF('Verifica delle armature scelte'!$E$2=12,PIL!D693,IF('Verifica delle armature scelte'!$E$2=13,PIL!D789,IF('Verifica delle armature scelte'!$E$2=14,PIL!D885,IF('Verifica delle armature scelte'!$E$2=15,PIL!D981,IF('Verifica delle armature scelte'!$E$2=16,PIL!D573,IF('Verifica delle armature scelte'!$E$2=17,PIL!D645,IF('Verifica delle armature scelte'!$E$2=18,PIL!D717,IF('Verifica delle armature scelte'!$E$2=19,PIL!D813,IF('Verifica delle armature scelte'!$E$2=20,PIL!D909,IF('Verifica delle armature scelte'!$E$2=21,PIL!D1005,"")))))))))))))))))))))</f>
        <v>2</v>
      </c>
      <c r="M43" s="908" t="s">
        <v>338</v>
      </c>
      <c r="N43" s="948">
        <f>IF('Verifica delle armature scelte'!$E$2=1,PIL!F741,IF('Verifica delle armature scelte'!$E$2=2,PIL!F837,IF('Verifica delle armature scelte'!$E$2=3,PIL!F933,IF('Verifica delle armature scelte'!$E$2=4,PIL!F525,IF('Verifica delle armature scelte'!$E$2=5,PIL!F597,IF('Verifica delle armature scelte'!$E$2=6,PIL!F669,IF('Verifica delle armature scelte'!$E$2=7,PIL!F765,IF('Verifica delle armature scelte'!$E$2=8,PIL!F861,IF('Verifica delle armature scelte'!$E$2=9,PIL!F957,IF('Verifica delle armature scelte'!$E$2=10,PIL!F549,IF('Verifica delle armature scelte'!$E$2=11,PIL!F621,IF('Verifica delle armature scelte'!$E$2=12,PIL!F693,IF('Verifica delle armature scelte'!$E$2=13,PIL!F789,IF('Verifica delle armature scelte'!$E$2=14,PIL!F885,IF('Verifica delle armature scelte'!$E$2=15,PIL!F981,IF('Verifica delle armature scelte'!$E$2=16,PIL!F573,IF('Verifica delle armature scelte'!$E$2=17,PIL!F645,IF('Verifica delle armature scelte'!$E$2=18,PIL!F717,IF('Verifica delle armature scelte'!$E$2=19,PIL!F813,IF('Verifica delle armature scelte'!$E$2=20,PIL!F909,IF('Verifica delle armature scelte'!$E$2=21,PIL!F1005,"")))))))))))))))))))))</f>
        <v>-217</v>
      </c>
      <c r="O43" s="855">
        <f>IF('Verifica delle armature scelte'!$E$2=1,PIL!G741,IF('Verifica delle armature scelte'!$E$2=2,PIL!G837,IF('Verifica delle armature scelte'!$E$2=3,PIL!G933,IF('Verifica delle armature scelte'!$E$2=4,PIL!G525,IF('Verifica delle armature scelte'!$E$2=5,PIL!G597,IF('Verifica delle armature scelte'!$E$2=6,PIL!G669,IF('Verifica delle armature scelte'!$E$2=7,PIL!G765,IF('Verifica delle armature scelte'!$E$2=8,PIL!G861,IF('Verifica delle armature scelte'!$E$2=9,PIL!G957,IF('Verifica delle armature scelte'!$E$2=10,PIL!G549,IF('Verifica delle armature scelte'!$E$2=11,PIL!G621,IF('Verifica delle armature scelte'!$E$2=12,PIL!G693,IF('Verifica delle armature scelte'!$E$2=13,PIL!G789,IF('Verifica delle armature scelte'!$E$2=14,PIL!G885,IF('Verifica delle armature scelte'!$E$2=15,PIL!G981,IF('Verifica delle armature scelte'!$E$2=16,PIL!G573,IF('Verifica delle armature scelte'!$E$2=17,PIL!G645,IF('Verifica delle armature scelte'!$E$2=18,PIL!G717,IF('Verifica delle armature scelte'!$E$2=19,PIL!G813,IF('Verifica delle armature scelte'!$E$2=20,PIL!G909,IF('Verifica delle armature scelte'!$E$2=21,PIL!G1005,"")))))))))))))))))))))</f>
        <v>-155.88499999999999</v>
      </c>
      <c r="P43" s="855">
        <f>IF('Verifica delle armature scelte'!$E$2=1,PIL!H741,IF('Verifica delle armature scelte'!$E$2=2,PIL!H837,IF('Verifica delle armature scelte'!$E$2=3,PIL!H933,IF('Verifica delle armature scelte'!$E$2=4,PIL!H525,IF('Verifica delle armature scelte'!$E$2=5,PIL!H597,IF('Verifica delle armature scelte'!$E$2=6,PIL!H669,IF('Verifica delle armature scelte'!$E$2=7,PIL!H765,IF('Verifica delle armature scelte'!$E$2=8,PIL!H861,IF('Verifica delle armature scelte'!$E$2=9,PIL!H957,IF('Verifica delle armature scelte'!$E$2=10,PIL!H549,IF('Verifica delle armature scelte'!$E$2=11,PIL!H621,IF('Verifica delle armature scelte'!$E$2=12,PIL!H693,IF('Verifica delle armature scelte'!$E$2=13,PIL!H789,IF('Verifica delle armature scelte'!$E$2=14,PIL!H885,IF('Verifica delle armature scelte'!$E$2=15,PIL!H981,IF('Verifica delle armature scelte'!$E$2=16,PIL!H573,IF('Verifica delle armature scelte'!$E$2=17,PIL!H645,IF('Verifica delle armature scelte'!$E$2=18,PIL!H717,IF('Verifica delle armature scelte'!$E$2=19,PIL!H813,IF('Verifica delle armature scelte'!$E$2=20,PIL!H909,IF('Verifica delle armature scelte'!$E$2=21,PIL!H1005,"")))))))))))))))))))))</f>
        <v>-65.396000000000001</v>
      </c>
      <c r="Q43" s="855">
        <f>IF('Verifica delle armature scelte'!$E$2=1,PIL!I741,IF('Verifica delle armature scelte'!$E$2=2,PIL!I837,IF('Verifica delle armature scelte'!$E$2=3,PIL!I933,IF('Verifica delle armature scelte'!$E$2=4,PIL!I525,IF('Verifica delle armature scelte'!$E$2=5,PIL!I597,IF('Verifica delle armature scelte'!$E$2=6,PIL!I669,IF('Verifica delle armature scelte'!$E$2=7,PIL!I765,IF('Verifica delle armature scelte'!$E$2=8,PIL!I861,IF('Verifica delle armature scelte'!$E$2=9,PIL!I957,IF('Verifica delle armature scelte'!$E$2=10,PIL!I549,IF('Verifica delle armature scelte'!$E$2=11,PIL!I621,IF('Verifica delle armature scelte'!$E$2=12,PIL!I693,IF('Verifica delle armature scelte'!$E$2=13,PIL!I789,IF('Verifica delle armature scelte'!$E$2=14,PIL!I885,IF('Verifica delle armature scelte'!$E$2=15,PIL!I981,IF('Verifica delle armature scelte'!$E$2=16,PIL!I573,IF('Verifica delle armature scelte'!$E$2=17,PIL!I645,IF('Verifica delle armature scelte'!$E$2=18,PIL!I717,IF('Verifica delle armature scelte'!$E$2=19,PIL!I813,IF('Verifica delle armature scelte'!$E$2=20,PIL!I909,IF('Verifica delle armature scelte'!$E$2=21,PIL!I1005,"")))))))))))))))))))))</f>
        <v>515.06500000000005</v>
      </c>
      <c r="R43" s="855">
        <f>IF('Verifica delle armature scelte'!$E$2=1,PIL!J741,IF('Verifica delle armature scelte'!$E$2=2,PIL!J837,IF('Verifica delle armature scelte'!$E$2=3,PIL!J933,IF('Verifica delle armature scelte'!$E$2=4,PIL!J525,IF('Verifica delle armature scelte'!$E$2=5,PIL!J597,IF('Verifica delle armature scelte'!$E$2=6,PIL!J669,IF('Verifica delle armature scelte'!$E$2=7,PIL!J765,IF('Verifica delle armature scelte'!$E$2=8,PIL!J861,IF('Verifica delle armature scelte'!$E$2=9,PIL!J957,IF('Verifica delle armature scelte'!$E$2=10,PIL!J549,IF('Verifica delle armature scelte'!$E$2=11,PIL!J621,IF('Verifica delle armature scelte'!$E$2=12,PIL!J693,IF('Verifica delle armature scelte'!$E$2=13,PIL!J789,IF('Verifica delle armature scelte'!$E$2=14,PIL!J885,IF('Verifica delle armature scelte'!$E$2=15,PIL!J981,IF('Verifica delle armature scelte'!$E$2=16,PIL!J573,IF('Verifica delle armature scelte'!$E$2=17,PIL!J645,IF('Verifica delle armature scelte'!$E$2=18,PIL!J717,IF('Verifica delle armature scelte'!$E$2=19,PIL!J813,IF('Verifica delle armature scelte'!$E$2=20,PIL!J909,IF('Verifica delle armature scelte'!$E$2=21,PIL!J1005,"")))))))))))))))))))))</f>
        <v>-51.335000000000001</v>
      </c>
      <c r="S43" s="856">
        <f>IF('Verifica delle armature scelte'!$E$2=1,PIL!K741,IF('Verifica delle armature scelte'!$E$2=2,PIL!K837,IF('Verifica delle armature scelte'!$E$2=3,PIL!K933,IF('Verifica delle armature scelte'!$E$2=4,PIL!K525,IF('Verifica delle armature scelte'!$E$2=5,PIL!K597,IF('Verifica delle armature scelte'!$E$2=6,PIL!K669,IF('Verifica delle armature scelte'!$E$2=7,PIL!K765,IF('Verifica delle armature scelte'!$E$2=8,PIL!K861,IF('Verifica delle armature scelte'!$E$2=9,PIL!K957,IF('Verifica delle armature scelte'!$E$2=10,PIL!K549,IF('Verifica delle armature scelte'!$E$2=11,PIL!K621,IF('Verifica delle armature scelte'!$E$2=12,PIL!K693,IF('Verifica delle armature scelte'!$E$2=13,PIL!K789,IF('Verifica delle armature scelte'!$E$2=14,PIL!K885,IF('Verifica delle armature scelte'!$E$2=15,PIL!K981,IF('Verifica delle armature scelte'!$E$2=16,PIL!K573,IF('Verifica delle armature scelte'!$E$2=17,PIL!K645,IF('Verifica delle armature scelte'!$E$2=18,PIL!K717,IF('Verifica delle armature scelte'!$E$2=19,PIL!K813,IF('Verifica delle armature scelte'!$E$2=20,PIL!K909,IF('Verifica delle armature scelte'!$E$2=21,PIL!K1005,"")))))))))))))))))))))</f>
        <v>-61.241</v>
      </c>
      <c r="T43" s="927">
        <f t="shared" si="316"/>
        <v>-116.73099999999999</v>
      </c>
      <c r="U43" s="855">
        <f t="shared" si="316"/>
        <v>576.30600000000004</v>
      </c>
      <c r="V43" s="855">
        <f t="shared" si="317"/>
        <v>-289.62279999999998</v>
      </c>
      <c r="W43" s="855">
        <f t="shared" si="318"/>
        <v>611.32530000000008</v>
      </c>
      <c r="X43" s="855">
        <f t="shared" si="319"/>
        <v>-445.50779999999997</v>
      </c>
      <c r="Y43" s="855">
        <f>O43-V43</f>
        <v>133.73779999999999</v>
      </c>
      <c r="Z43" s="855">
        <f>O43+W43</f>
        <v>455.44030000000009</v>
      </c>
      <c r="AA43" s="856">
        <f t="shared" si="322"/>
        <v>-767.21030000000007</v>
      </c>
      <c r="AB43" s="1012"/>
      <c r="AC43" s="778"/>
      <c r="AD43" s="778"/>
      <c r="AE43" s="778"/>
      <c r="AF43" s="778"/>
      <c r="AG43" s="778"/>
      <c r="AH43" s="779"/>
      <c r="AI43" s="779"/>
      <c r="AJ43" s="779"/>
      <c r="AK43" s="779"/>
      <c r="AL43" s="1031"/>
      <c r="AM43" s="1032"/>
      <c r="AN43" s="1032"/>
      <c r="AO43" s="1032"/>
      <c r="AP43" s="1032"/>
      <c r="AQ43" s="1032"/>
      <c r="AR43" s="1041"/>
      <c r="AS43" s="1031"/>
      <c r="AT43" s="1032"/>
      <c r="AU43" s="1032"/>
      <c r="AV43" s="1033"/>
      <c r="AW43" s="1033"/>
      <c r="AX43" s="1033"/>
      <c r="AY43" s="1033"/>
      <c r="AZ43" s="1034"/>
      <c r="BA43" s="648"/>
      <c r="BB43" s="1117"/>
      <c r="BC43" s="1117"/>
      <c r="BD43" s="1105"/>
      <c r="BE43" s="1105"/>
      <c r="BF43" s="1106"/>
      <c r="BG43" s="1106"/>
      <c r="BH43" s="1117"/>
      <c r="BI43" s="1117"/>
      <c r="BJ43" s="1117"/>
      <c r="BK43" s="1117"/>
      <c r="BL43" s="1107"/>
      <c r="BM43" s="1107"/>
      <c r="BN43" s="1107"/>
      <c r="BO43" s="1107"/>
      <c r="BP43" s="1117"/>
      <c r="BQ43" s="1117"/>
      <c r="BR43" s="1117"/>
      <c r="BS43" s="1117"/>
      <c r="BT43" s="1117"/>
      <c r="BU43" s="1117"/>
      <c r="BV43" s="1117"/>
      <c r="BW43" s="1117"/>
      <c r="BX43" s="1117"/>
      <c r="BY43" s="1117"/>
      <c r="BZ43" s="1117"/>
      <c r="CA43" s="1117"/>
      <c r="CB43" s="1117"/>
      <c r="CC43" s="1117"/>
      <c r="CD43" s="1117"/>
      <c r="CE43" s="1117"/>
      <c r="CF43" s="1117"/>
      <c r="CG43" s="1117"/>
      <c r="CH43" s="1117"/>
      <c r="CI43" s="1117"/>
      <c r="CJ43" s="1117"/>
      <c r="CK43" s="1117"/>
      <c r="CL43" s="1117"/>
      <c r="CM43" s="1117"/>
      <c r="CN43" s="1117"/>
      <c r="CO43" s="1117"/>
      <c r="CP43" s="1117"/>
      <c r="CQ43" s="1117"/>
      <c r="CR43" s="1117"/>
      <c r="CS43" s="1117"/>
      <c r="CT43" s="1117"/>
      <c r="CU43" s="1117"/>
      <c r="CV43" s="1117"/>
      <c r="CW43" s="1098" t="s">
        <v>326</v>
      </c>
      <c r="CX43" s="700">
        <f>1/(1+2*CX42/BR42)+1</f>
        <v>1.6335688273675639</v>
      </c>
      <c r="CY43" s="1117"/>
      <c r="CZ43" s="1117"/>
      <c r="DA43" s="1117"/>
      <c r="DB43" s="1117"/>
      <c r="DC43" s="1117"/>
      <c r="DD43" s="1585"/>
      <c r="DE43" s="1117"/>
      <c r="DF43" s="1108"/>
      <c r="DG43" s="2"/>
      <c r="DH43" s="2"/>
      <c r="DI43" s="2"/>
      <c r="DJ43" s="2"/>
      <c r="DK43" s="2"/>
      <c r="DL43" s="2"/>
      <c r="DR43" s="1256"/>
      <c r="EN43" s="1120"/>
    </row>
    <row r="44" spans="2:177" ht="21" customHeight="1" thickBot="1" x14ac:dyDescent="0.35">
      <c r="I44" s="857">
        <f>IF('Verifica delle armature scelte'!$E$2=1,PIL!A22,IF('Verifica delle armature scelte'!$E$2=2,PIL!A46,IF('Verifica delle armature scelte'!$E$2=3,PIL!A70,IF('Verifica delle armature scelte'!$E$2=4,PIL!A94,IF('Verifica delle armature scelte'!$E$2=5,PIL!A118,IF('Verifica delle armature scelte'!$E$2=6,PIL!A142,IF('Verifica delle armature scelte'!$E$2=7,PIL!A166,IF('Verifica delle armature scelte'!$E$2=8,PIL!A190,IF('Verifica delle armature scelte'!$E$2=9,PIL!A214,IF('Verifica delle armature scelte'!$E$2=10,PIL!A238,IF('Verifica delle armature scelte'!$E$2=11,PIL!A262,IF('Verifica delle armature scelte'!$E$2=12,PIL!A286,IF('Verifica delle armature scelte'!$E$2=13,PIL!A310,IF('Verifica delle armature scelte'!$E$2=14,PIL!A334,IF('Verifica delle armature scelte'!$E$2=15,PIL!A358,IF('Verifica delle armature scelte'!$E$2=16,PIL!A382,IF('Verifica delle armature scelte'!$E$2=17,PIL!A406,IF('Verifica delle armature scelte'!$E$2=18,PIL!A430,IF('Verifica delle armature scelte'!$E$2=19,PIL!A454,IF('Verifica delle armature scelte'!$E$2=20,PIL!A478,IF('Verifica delle armature scelte'!$E$2=21,PIL!A502,"")))))))))))))))))))))</f>
        <v>2</v>
      </c>
      <c r="J44" s="875">
        <f>IF('Verifica delle armature scelte'!$E$2=1,PIL!B22,IF('Verifica delle armature scelte'!$E$2=2,PIL!B46,IF('Verifica delle armature scelte'!$E$2=3,PIL!B70,IF('Verifica delle armature scelte'!$E$2=4,PIL!B94,IF('Verifica delle armature scelte'!$E$2=5,PIL!B118,IF('Verifica delle armature scelte'!$E$2=6,PIL!B142,IF('Verifica delle armature scelte'!$E$2=7,PIL!B166,IF('Verifica delle armature scelte'!$E$2=8,PIL!B190,IF('Verifica delle armature scelte'!$E$2=9,PIL!B214,IF('Verifica delle armature scelte'!$E$2=10,PIL!B238,IF('Verifica delle armature scelte'!$E$2=11,PIL!B262,IF('Verifica delle armature scelte'!$E$2=12,PIL!B286,IF('Verifica delle armature scelte'!$E$2=13,PIL!B310,IF('Verifica delle armature scelte'!$E$2=14,PIL!B334,IF('Verifica delle armature scelte'!$E$2=15,PIL!B358,IF('Verifica delle armature scelte'!$E$2=16,PIL!B382,IF('Verifica delle armature scelte'!$E$2=17,PIL!B406,IF('Verifica delle armature scelte'!$E$2=18,PIL!B430,IF('Verifica delle armature scelte'!$E$2=19,PIL!B454,IF('Verifica delle armature scelte'!$E$2=20,PIL!B478,IF('Verifica delle armature scelte'!$E$2=21,PIL!B502,"")))))))))))))))))))))</f>
        <v>4</v>
      </c>
      <c r="K44" s="858"/>
      <c r="L44" s="892">
        <f>IF('Verifica delle armature scelte'!$E$2=1,PIL!D22,IF('Verifica delle armature scelte'!$E$2=2,PIL!D46,IF('Verifica delle armature scelte'!$E$2=3,PIL!D70,IF('Verifica delle armature scelte'!$E$2=4,PIL!D94,IF('Verifica delle armature scelte'!$E$2=5,PIL!D118,IF('Verifica delle armature scelte'!$E$2=6,PIL!D142,IF('Verifica delle armature scelte'!$E$2=7,PIL!D166,IF('Verifica delle armature scelte'!$E$2=8,PIL!D190,IF('Verifica delle armature scelte'!$E$2=9,PIL!D214,IF('Verifica delle armature scelte'!$E$2=10,PIL!D238,IF('Verifica delle armature scelte'!$E$2=11,PIL!D262,IF('Verifica delle armature scelte'!$E$2=12,PIL!D286,IF('Verifica delle armature scelte'!$E$2=13,PIL!D310,IF('Verifica delle armature scelte'!$E$2=14,PIL!D334,IF('Verifica delle armature scelte'!$E$2=15,PIL!D358,IF('Verifica delle armature scelte'!$E$2=16,PIL!D382,IF('Verifica delle armature scelte'!$E$2=17,PIL!D406,IF('Verifica delle armature scelte'!$E$2=18,PIL!D430,IF('Verifica delle armature scelte'!$E$2=19,PIL!D454,IF('Verifica delle armature scelte'!$E$2=20,PIL!D478,IF('Verifica delle armature scelte'!$E$2=21,PIL!D502,"")))))))))))))))))))))</f>
        <v>1</v>
      </c>
      <c r="M44" s="909" t="s">
        <v>335</v>
      </c>
      <c r="N44" s="949">
        <f>IF('Verifica delle armature scelte'!$E$2=1,PIL!F22,IF('Verifica delle armature scelte'!$E$2=2,PIL!F46,IF('Verifica delle armature scelte'!$E$2=3,PIL!F70,IF('Verifica delle armature scelte'!$E$2=4,PIL!F94,IF('Verifica delle armature scelte'!$E$2=5,PIL!F118,IF('Verifica delle armature scelte'!$E$2=6,PIL!F142,IF('Verifica delle armature scelte'!$E$2=7,PIL!F166,IF('Verifica delle armature scelte'!$E$2=8,PIL!F190,IF('Verifica delle armature scelte'!$E$2=9,PIL!F214,IF('Verifica delle armature scelte'!$E$2=10,PIL!F238,IF('Verifica delle armature scelte'!$E$2=11,PIL!F262,IF('Verifica delle armature scelte'!$E$2=12,PIL!F286,IF('Verifica delle armature scelte'!$E$2=13,PIL!F310,IF('Verifica delle armature scelte'!$E$2=14,PIL!F334,IF('Verifica delle armature scelte'!$E$2=15,PIL!F358,IF('Verifica delle armature scelte'!$E$2=16,PIL!F382,IF('Verifica delle armature scelte'!$E$2=17,PIL!F406,IF('Verifica delle armature scelte'!$E$2=18,PIL!F430,IF('Verifica delle armature scelte'!$E$2=19,PIL!F454,IF('Verifica delle armature scelte'!$E$2=20,PIL!F478,IF('Verifica delle armature scelte'!$E$2=21,PIL!F502,"")))))))))))))))))))))</f>
        <v>-7.2789999999999999</v>
      </c>
      <c r="O44" s="859">
        <f>IF('Verifica delle armature scelte'!$E$2=1,PIL!G22,IF('Verifica delle armature scelte'!$E$2=2,PIL!G46,IF('Verifica delle armature scelte'!$E$2=3,PIL!G70,IF('Verifica delle armature scelte'!$E$2=4,PIL!G94,IF('Verifica delle armature scelte'!$E$2=5,PIL!G118,IF('Verifica delle armature scelte'!$E$2=6,PIL!G142,IF('Verifica delle armature scelte'!$E$2=7,PIL!G166,IF('Verifica delle armature scelte'!$E$2=8,PIL!G190,IF('Verifica delle armature scelte'!$E$2=9,PIL!G214,IF('Verifica delle armature scelte'!$E$2=10,PIL!G238,IF('Verifica delle armature scelte'!$E$2=11,PIL!G262,IF('Verifica delle armature scelte'!$E$2=12,PIL!G286,IF('Verifica delle armature scelte'!$E$2=13,PIL!G310,IF('Verifica delle armature scelte'!$E$2=14,PIL!G334,IF('Verifica delle armature scelte'!$E$2=15,PIL!G358,IF('Verifica delle armature scelte'!$E$2=16,PIL!G382,IF('Verifica delle armature scelte'!$E$2=17,PIL!G406,IF('Verifica delle armature scelte'!$E$2=18,PIL!G430,IF('Verifica delle armature scelte'!$E$2=19,PIL!G454,IF('Verifica delle armature scelte'!$E$2=20,PIL!G478,IF('Verifica delle armature scelte'!$E$2=21,PIL!G502,"")))))))))))))))))))))</f>
        <v>-4.5949999999999998</v>
      </c>
      <c r="P44" s="859">
        <f>IF('Verifica delle armature scelte'!$E$2=1,PIL!H22,IF('Verifica delle armature scelte'!$E$2=2,PIL!H46,IF('Verifica delle armature scelte'!$E$2=3,PIL!H70,IF('Verifica delle armature scelte'!$E$2=4,PIL!H94,IF('Verifica delle armature scelte'!$E$2=5,PIL!H118,IF('Verifica delle armature scelte'!$E$2=6,PIL!H142,IF('Verifica delle armature scelte'!$E$2=7,PIL!H166,IF('Verifica delle armature scelte'!$E$2=8,PIL!H190,IF('Verifica delle armature scelte'!$E$2=9,PIL!H214,IF('Verifica delle armature scelte'!$E$2=10,PIL!H238,IF('Verifica delle armature scelte'!$E$2=11,PIL!H262,IF('Verifica delle armature scelte'!$E$2=12,PIL!H286,IF('Verifica delle armature scelte'!$E$2=13,PIL!H310,IF('Verifica delle armature scelte'!$E$2=14,PIL!H334,IF('Verifica delle armature scelte'!$E$2=15,PIL!H358,IF('Verifica delle armature scelte'!$E$2=16,PIL!H382,IF('Verifica delle armature scelte'!$E$2=17,PIL!H406,IF('Verifica delle armature scelte'!$E$2=18,PIL!H430,IF('Verifica delle armature scelte'!$E$2=19,PIL!H454,IF('Verifica delle armature scelte'!$E$2=20,PIL!H478,IF('Verifica delle armature scelte'!$E$2=21,PIL!H502,"")))))))))))))))))))))</f>
        <v>10.087999999999999</v>
      </c>
      <c r="Q44" s="859">
        <f>IF('Verifica delle armature scelte'!$E$2=1,PIL!I22,IF('Verifica delle armature scelte'!$E$2=2,PIL!I46,IF('Verifica delle armature scelte'!$E$2=3,PIL!I70,IF('Verifica delle armature scelte'!$E$2=4,PIL!I94,IF('Verifica delle armature scelte'!$E$2=5,PIL!I118,IF('Verifica delle armature scelte'!$E$2=6,PIL!I142,IF('Verifica delle armature scelte'!$E$2=7,PIL!I166,IF('Verifica delle armature scelte'!$E$2=8,PIL!I190,IF('Verifica delle armature scelte'!$E$2=9,PIL!I214,IF('Verifica delle armature scelte'!$E$2=10,PIL!I238,IF('Verifica delle armature scelte'!$E$2=11,PIL!I262,IF('Verifica delle armature scelte'!$E$2=12,PIL!I286,IF('Verifica delle armature scelte'!$E$2=13,PIL!I310,IF('Verifica delle armature scelte'!$E$2=14,PIL!I334,IF('Verifica delle armature scelte'!$E$2=15,PIL!I358,IF('Verifica delle armature scelte'!$E$2=16,PIL!I382,IF('Verifica delle armature scelte'!$E$2=17,PIL!I406,IF('Verifica delle armature scelte'!$E$2=18,PIL!I430,IF('Verifica delle armature scelte'!$E$2=19,PIL!I454,IF('Verifica delle armature scelte'!$E$2=20,PIL!I478,IF('Verifica delle armature scelte'!$E$2=21,PIL!I502,"")))))))))))))))))))))</f>
        <v>-0.36099999999999999</v>
      </c>
      <c r="R44" s="859">
        <f>IF('Verifica delle armature scelte'!$E$2=1,PIL!J22,IF('Verifica delle armature scelte'!$E$2=2,PIL!J46,IF('Verifica delle armature scelte'!$E$2=3,PIL!J70,IF('Verifica delle armature scelte'!$E$2=4,PIL!J94,IF('Verifica delle armature scelte'!$E$2=5,PIL!J118,IF('Verifica delle armature scelte'!$E$2=6,PIL!J142,IF('Verifica delle armature scelte'!$E$2=7,PIL!J166,IF('Verifica delle armature scelte'!$E$2=8,PIL!J190,IF('Verifica delle armature scelte'!$E$2=9,PIL!J214,IF('Verifica delle armature scelte'!$E$2=10,PIL!J238,IF('Verifica delle armature scelte'!$E$2=11,PIL!J262,IF('Verifica delle armature scelte'!$E$2=12,PIL!J286,IF('Verifica delle armature scelte'!$E$2=13,PIL!J310,IF('Verifica delle armature scelte'!$E$2=14,PIL!J334,IF('Verifica delle armature scelte'!$E$2=15,PIL!J358,IF('Verifica delle armature scelte'!$E$2=16,PIL!J382,IF('Verifica delle armature scelte'!$E$2=17,PIL!J406,IF('Verifica delle armature scelte'!$E$2=18,PIL!J430,IF('Verifica delle armature scelte'!$E$2=19,PIL!J454,IF('Verifica delle armature scelte'!$E$2=20,PIL!J478,IF('Verifica delle armature scelte'!$E$2=21,PIL!J502,"")))))))))))))))))))))</f>
        <v>0.26800000000000002</v>
      </c>
      <c r="S44" s="860">
        <f>IF('Verifica delle armature scelte'!$E$2=1,PIL!K22,IF('Verifica delle armature scelte'!$E$2=2,PIL!K46,IF('Verifica delle armature scelte'!$E$2=3,PIL!K70,IF('Verifica delle armature scelte'!$E$2=4,PIL!K94,IF('Verifica delle armature scelte'!$E$2=5,PIL!K118,IF('Verifica delle armature scelte'!$E$2=6,PIL!K142,IF('Verifica delle armature scelte'!$E$2=7,PIL!K166,IF('Verifica delle armature scelte'!$E$2=8,PIL!K190,IF('Verifica delle armature scelte'!$E$2=9,PIL!K214,IF('Verifica delle armature scelte'!$E$2=10,PIL!K238,IF('Verifica delle armature scelte'!$E$2=11,PIL!K262,IF('Verifica delle armature scelte'!$E$2=12,PIL!K286,IF('Verifica delle armature scelte'!$E$2=13,PIL!K310,IF('Verifica delle armature scelte'!$E$2=14,PIL!K334,IF('Verifica delle armature scelte'!$E$2=15,PIL!K358,IF('Verifica delle armature scelte'!$E$2=16,PIL!K382,IF('Verifica delle armature scelte'!$E$2=17,PIL!K406,IF('Verifica delle armature scelte'!$E$2=18,PIL!K430,IF('Verifica delle armature scelte'!$E$2=19,PIL!K454,IF('Verifica delle armature scelte'!$E$2=20,PIL!K478,IF('Verifica delle armature scelte'!$E$2=21,PIL!K502,"")))))))))))))))))))))</f>
        <v>0.28399999999999997</v>
      </c>
      <c r="T44" s="928">
        <f>(ABS(P44)+ABS(R44))*SIGN(P44)</f>
        <v>10.356</v>
      </c>
      <c r="U44" s="859">
        <f>(ABS(Q44)+ABS(S44))*SIGN(Q44)</f>
        <v>-0.64500000000000002</v>
      </c>
      <c r="V44" s="859">
        <f>(ABS(T44)+0.3*ABS(U44))*SIGN(T44)</f>
        <v>10.5495</v>
      </c>
      <c r="W44" s="859">
        <f>(ABS(U44)+0.3*ABS(T44))*SIGN(U44)</f>
        <v>-3.7517999999999998</v>
      </c>
      <c r="X44" s="859">
        <f>O44+V44</f>
        <v>5.9545000000000003</v>
      </c>
      <c r="Y44" s="859">
        <f>O44-V44</f>
        <v>-15.144500000000001</v>
      </c>
      <c r="Z44" s="859">
        <f>O44+W44</f>
        <v>-8.3468</v>
      </c>
      <c r="AA44" s="860">
        <f>O44-W44</f>
        <v>-0.84319999999999995</v>
      </c>
      <c r="AB44" s="67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DR44" s="1256"/>
      <c r="EN44" s="1120"/>
    </row>
    <row r="45" spans="2:177" ht="21" customHeight="1" thickBot="1" x14ac:dyDescent="0.35">
      <c r="I45" s="823">
        <f>IF('Verifica delle armature scelte'!$E$2=1,PIL!A23,IF('Verifica delle armature scelte'!$E$2=2,PIL!A47,IF('Verifica delle armature scelte'!$E$2=3,PIL!A71,IF('Verifica delle armature scelte'!$E$2=4,PIL!A95,IF('Verifica delle armature scelte'!$E$2=5,PIL!A119,IF('Verifica delle armature scelte'!$E$2=6,PIL!A143,IF('Verifica delle armature scelte'!$E$2=7,PIL!A167,IF('Verifica delle armature scelte'!$E$2=8,PIL!A191,IF('Verifica delle armature scelte'!$E$2=9,PIL!A215,IF('Verifica delle armature scelte'!$E$2=10,PIL!A239,IF('Verifica delle armature scelte'!$E$2=11,PIL!A263,IF('Verifica delle armature scelte'!$E$2=12,PIL!A287,IF('Verifica delle armature scelte'!$E$2=13,PIL!A311,IF('Verifica delle armature scelte'!$E$2=14,PIL!A335,IF('Verifica delle armature scelte'!$E$2=15,PIL!A359,IF('Verifica delle armature scelte'!$E$2=16,PIL!A383,IF('Verifica delle armature scelte'!$E$2=17,PIL!A407,IF('Verifica delle armature scelte'!$E$2=18,PIL!A431,IF('Verifica delle armature scelte'!$E$2=19,PIL!A455,IF('Verifica delle armature scelte'!$E$2=20,PIL!A479,IF('Verifica delle armature scelte'!$E$2=21,PIL!A503,"")))))))))))))))))))))</f>
        <v>2</v>
      </c>
      <c r="J45" s="876">
        <f>IF('Verifica delle armature scelte'!$E$2=1,PIL!B23,IF('Verifica delle armature scelte'!$E$2=2,PIL!B47,IF('Verifica delle armature scelte'!$E$2=3,PIL!B71,IF('Verifica delle armature scelte'!$E$2=4,PIL!B95,IF('Verifica delle armature scelte'!$E$2=5,PIL!B119,IF('Verifica delle armature scelte'!$E$2=6,PIL!B143,IF('Verifica delle armature scelte'!$E$2=7,PIL!B167,IF('Verifica delle armature scelte'!$E$2=8,PIL!B191,IF('Verifica delle armature scelte'!$E$2=9,PIL!B215,IF('Verifica delle armature scelte'!$E$2=10,PIL!B239,IF('Verifica delle armature scelte'!$E$2=11,PIL!B263,IF('Verifica delle armature scelte'!$E$2=12,PIL!B287,IF('Verifica delle armature scelte'!$E$2=13,PIL!B311,IF('Verifica delle armature scelte'!$E$2=14,PIL!B335,IF('Verifica delle armature scelte'!$E$2=15,PIL!B359,IF('Verifica delle armature scelte'!$E$2=16,PIL!B383,IF('Verifica delle armature scelte'!$E$2=17,PIL!B407,IF('Verifica delle armature scelte'!$E$2=18,PIL!B431,IF('Verifica delle armature scelte'!$E$2=19,PIL!B455,IF('Verifica delle armature scelte'!$E$2=20,PIL!B479,IF('Verifica delle armature scelte'!$E$2=21,PIL!B503,"")))))))))))))))))))))</f>
        <v>4</v>
      </c>
      <c r="K45" s="791"/>
      <c r="L45" s="893">
        <f>IF('Verifica delle armature scelte'!$E$2=1,PIL!D23,IF('Verifica delle armature scelte'!$E$2=2,PIL!D47,IF('Verifica delle armature scelte'!$E$2=3,PIL!D71,IF('Verifica delle armature scelte'!$E$2=4,PIL!D95,IF('Verifica delle armature scelte'!$E$2=5,PIL!D119,IF('Verifica delle armature scelte'!$E$2=6,PIL!D143,IF('Verifica delle armature scelte'!$E$2=7,PIL!D167,IF('Verifica delle armature scelte'!$E$2=8,PIL!D191,IF('Verifica delle armature scelte'!$E$2=9,PIL!D215,IF('Verifica delle armature scelte'!$E$2=10,PIL!D239,IF('Verifica delle armature scelte'!$E$2=11,PIL!D263,IF('Verifica delle armature scelte'!$E$2=12,PIL!D287,IF('Verifica delle armature scelte'!$E$2=13,PIL!D311,IF('Verifica delle armature scelte'!$E$2=14,PIL!D335,IF('Verifica delle armature scelte'!$E$2=15,PIL!D359,IF('Verifica delle armature scelte'!$E$2=16,PIL!D383,IF('Verifica delle armature scelte'!$E$2=17,PIL!D407,IF('Verifica delle armature scelte'!$E$2=18,PIL!D431,IF('Verifica delle armature scelte'!$E$2=19,PIL!D455,IF('Verifica delle armature scelte'!$E$2=20,PIL!D479,IF('Verifica delle armature scelte'!$E$2=21,PIL!D503,"")))))))))))))))))))))</f>
        <v>1</v>
      </c>
      <c r="M45" s="910" t="s">
        <v>334</v>
      </c>
      <c r="N45" s="950">
        <f>IF('Verifica delle armature scelte'!$E$2=1,PIL!F23,IF('Verifica delle armature scelte'!$E$2=2,PIL!F47,IF('Verifica delle armature scelte'!$E$2=3,PIL!F71,IF('Verifica delle armature scelte'!$E$2=4,PIL!F95,IF('Verifica delle armature scelte'!$E$2=5,PIL!F119,IF('Verifica delle armature scelte'!$E$2=6,PIL!F143,IF('Verifica delle armature scelte'!$E$2=7,PIL!F167,IF('Verifica delle armature scelte'!$E$2=8,PIL!F191,IF('Verifica delle armature scelte'!$E$2=9,PIL!F215,IF('Verifica delle armature scelte'!$E$2=10,PIL!F239,IF('Verifica delle armature scelte'!$E$2=11,PIL!F263,IF('Verifica delle armature scelte'!$E$2=12,PIL!F287,IF('Verifica delle armature scelte'!$E$2=13,PIL!F311,IF('Verifica delle armature scelte'!$E$2=14,PIL!F335,IF('Verifica delle armature scelte'!$E$2=15,PIL!F359,IF('Verifica delle armature scelte'!$E$2=16,PIL!F383,IF('Verifica delle armature scelte'!$E$2=17,PIL!F407,IF('Verifica delle armature scelte'!$E$2=18,PIL!F431,IF('Verifica delle armature scelte'!$E$2=19,PIL!F455,IF('Verifica delle armature scelte'!$E$2=20,PIL!F479,IF('Verifica delle armature scelte'!$E$2=21,PIL!F503,"")))))))))))))))))))))</f>
        <v>4.0910000000000002</v>
      </c>
      <c r="O45" s="792">
        <f>IF('Verifica delle armature scelte'!$E$2=1,PIL!G23,IF('Verifica delle armature scelte'!$E$2=2,PIL!G47,IF('Verifica delle armature scelte'!$E$2=3,PIL!G71,IF('Verifica delle armature scelte'!$E$2=4,PIL!G95,IF('Verifica delle armature scelte'!$E$2=5,PIL!G119,IF('Verifica delle armature scelte'!$E$2=6,PIL!G143,IF('Verifica delle armature scelte'!$E$2=7,PIL!G167,IF('Verifica delle armature scelte'!$E$2=8,PIL!G191,IF('Verifica delle armature scelte'!$E$2=9,PIL!G215,IF('Verifica delle armature scelte'!$E$2=10,PIL!G239,IF('Verifica delle armature scelte'!$E$2=11,PIL!G263,IF('Verifica delle armature scelte'!$E$2=12,PIL!G287,IF('Verifica delle armature scelte'!$E$2=13,PIL!G311,IF('Verifica delle armature scelte'!$E$2=14,PIL!G335,IF('Verifica delle armature scelte'!$E$2=15,PIL!G359,IF('Verifica delle armature scelte'!$E$2=16,PIL!G383,IF('Verifica delle armature scelte'!$E$2=17,PIL!G407,IF('Verifica delle armature scelte'!$E$2=18,PIL!G431,IF('Verifica delle armature scelte'!$E$2=19,PIL!G455,IF('Verifica delle armature scelte'!$E$2=20,PIL!G479,IF('Verifica delle armature scelte'!$E$2=21,PIL!G503,"")))))))))))))))))))))</f>
        <v>2.5720000000000001</v>
      </c>
      <c r="P45" s="792">
        <f>IF('Verifica delle armature scelte'!$E$2=1,PIL!H23,IF('Verifica delle armature scelte'!$E$2=2,PIL!H47,IF('Verifica delle armature scelte'!$E$2=3,PIL!H71,IF('Verifica delle armature scelte'!$E$2=4,PIL!H95,IF('Verifica delle armature scelte'!$E$2=5,PIL!H119,IF('Verifica delle armature scelte'!$E$2=6,PIL!H143,IF('Verifica delle armature scelte'!$E$2=7,PIL!H167,IF('Verifica delle armature scelte'!$E$2=8,PIL!H191,IF('Verifica delle armature scelte'!$E$2=9,PIL!H215,IF('Verifica delle armature scelte'!$E$2=10,PIL!H239,IF('Verifica delle armature scelte'!$E$2=11,PIL!H263,IF('Verifica delle armature scelte'!$E$2=12,PIL!H287,IF('Verifica delle armature scelte'!$E$2=13,PIL!H311,IF('Verifica delle armature scelte'!$E$2=14,PIL!H335,IF('Verifica delle armature scelte'!$E$2=15,PIL!H359,IF('Verifica delle armature scelte'!$E$2=16,PIL!H383,IF('Verifica delle armature scelte'!$E$2=17,PIL!H407,IF('Verifica delle armature scelte'!$E$2=18,PIL!H431,IF('Verifica delle armature scelte'!$E$2=19,PIL!H455,IF('Verifica delle armature scelte'!$E$2=20,PIL!H479,IF('Verifica delle armature scelte'!$E$2=21,PIL!H503,"")))))))))))))))))))))</f>
        <v>-9.1959999999999997</v>
      </c>
      <c r="Q45" s="792">
        <f>IF('Verifica delle armature scelte'!$E$2=1,PIL!I23,IF('Verifica delle armature scelte'!$E$2=2,PIL!I47,IF('Verifica delle armature scelte'!$E$2=3,PIL!I71,IF('Verifica delle armature scelte'!$E$2=4,PIL!I95,IF('Verifica delle armature scelte'!$E$2=5,PIL!I119,IF('Verifica delle armature scelte'!$E$2=6,PIL!I143,IF('Verifica delle armature scelte'!$E$2=7,PIL!I167,IF('Verifica delle armature scelte'!$E$2=8,PIL!I191,IF('Verifica delle armature scelte'!$E$2=9,PIL!I215,IF('Verifica delle armature scelte'!$E$2=10,PIL!I239,IF('Verifica delle armature scelte'!$E$2=11,PIL!I263,IF('Verifica delle armature scelte'!$E$2=12,PIL!I287,IF('Verifica delle armature scelte'!$E$2=13,PIL!I311,IF('Verifica delle armature scelte'!$E$2=14,PIL!I335,IF('Verifica delle armature scelte'!$E$2=15,PIL!I359,IF('Verifica delle armature scelte'!$E$2=16,PIL!I383,IF('Verifica delle armature scelte'!$E$2=17,PIL!I407,IF('Verifica delle armature scelte'!$E$2=18,PIL!I431,IF('Verifica delle armature scelte'!$E$2=19,PIL!I455,IF('Verifica delle armature scelte'!$E$2=20,PIL!I479,IF('Verifica delle armature scelte'!$E$2=21,PIL!I503,"")))))))))))))))))))))</f>
        <v>0.33100000000000002</v>
      </c>
      <c r="R45" s="792">
        <f>IF('Verifica delle armature scelte'!$E$2=1,PIL!J23,IF('Verifica delle armature scelte'!$E$2=2,PIL!J47,IF('Verifica delle armature scelte'!$E$2=3,PIL!J71,IF('Verifica delle armature scelte'!$E$2=4,PIL!J95,IF('Verifica delle armature scelte'!$E$2=5,PIL!J119,IF('Verifica delle armature scelte'!$E$2=6,PIL!J143,IF('Verifica delle armature scelte'!$E$2=7,PIL!J167,IF('Verifica delle armature scelte'!$E$2=8,PIL!J191,IF('Verifica delle armature scelte'!$E$2=9,PIL!J215,IF('Verifica delle armature scelte'!$E$2=10,PIL!J239,IF('Verifica delle armature scelte'!$E$2=11,PIL!J263,IF('Verifica delle armature scelte'!$E$2=12,PIL!J287,IF('Verifica delle armature scelte'!$E$2=13,PIL!J311,IF('Verifica delle armature scelte'!$E$2=14,PIL!J335,IF('Verifica delle armature scelte'!$E$2=15,PIL!J359,IF('Verifica delle armature scelte'!$E$2=16,PIL!J383,IF('Verifica delle armature scelte'!$E$2=17,PIL!J407,IF('Verifica delle armature scelte'!$E$2=18,PIL!J431,IF('Verifica delle armature scelte'!$E$2=19,PIL!J455,IF('Verifica delle armature scelte'!$E$2=20,PIL!J479,IF('Verifica delle armature scelte'!$E$2=21,PIL!J503,"")))))))))))))))))))))</f>
        <v>-0.246</v>
      </c>
      <c r="S45" s="824">
        <f>IF('Verifica delle armature scelte'!$E$2=1,PIL!K23,IF('Verifica delle armature scelte'!$E$2=2,PIL!K47,IF('Verifica delle armature scelte'!$E$2=3,PIL!K71,IF('Verifica delle armature scelte'!$E$2=4,PIL!K95,IF('Verifica delle armature scelte'!$E$2=5,PIL!K119,IF('Verifica delle armature scelte'!$E$2=6,PIL!K143,IF('Verifica delle armature scelte'!$E$2=7,PIL!K167,IF('Verifica delle armature scelte'!$E$2=8,PIL!K191,IF('Verifica delle armature scelte'!$E$2=9,PIL!K215,IF('Verifica delle armature scelte'!$E$2=10,PIL!K239,IF('Verifica delle armature scelte'!$E$2=11,PIL!K263,IF('Verifica delle armature scelte'!$E$2=12,PIL!K287,IF('Verifica delle armature scelte'!$E$2=13,PIL!K311,IF('Verifica delle armature scelte'!$E$2=14,PIL!K335,IF('Verifica delle armature scelte'!$E$2=15,PIL!K359,IF('Verifica delle armature scelte'!$E$2=16,PIL!K383,IF('Verifica delle armature scelte'!$E$2=17,PIL!K407,IF('Verifica delle armature scelte'!$E$2=18,PIL!K431,IF('Verifica delle armature scelte'!$E$2=19,PIL!K455,IF('Verifica delle armature scelte'!$E$2=20,PIL!K479,IF('Verifica delle armature scelte'!$E$2=21,PIL!K503,"")))))))))))))))))))))</f>
        <v>-0.26200000000000001</v>
      </c>
      <c r="T45" s="929">
        <f t="shared" ref="T45:U47" si="340">(ABS(P45)+ABS(R45))*SIGN(P45)</f>
        <v>-9.4420000000000002</v>
      </c>
      <c r="U45" s="792">
        <f t="shared" si="340"/>
        <v>0.59299999999999997</v>
      </c>
      <c r="V45" s="792">
        <f t="shared" ref="V45:V47" si="341">(ABS(T45)+0.3*ABS(U45))*SIGN(T45)</f>
        <v>-9.6198999999999995</v>
      </c>
      <c r="W45" s="792">
        <f t="shared" ref="W45:W47" si="342">(ABS(U45)+0.3*ABS(T45))*SIGN(U45)</f>
        <v>3.4255999999999998</v>
      </c>
      <c r="X45" s="792">
        <f t="shared" ref="X45:X47" si="343">O45+V45</f>
        <v>-7.0478999999999994</v>
      </c>
      <c r="Y45" s="792">
        <f t="shared" ref="Y45:Y46" si="344">O45-V45</f>
        <v>12.1919</v>
      </c>
      <c r="Z45" s="792">
        <f t="shared" ref="Z45:Z46" si="345">O45+W45</f>
        <v>5.9976000000000003</v>
      </c>
      <c r="AA45" s="824">
        <f t="shared" ref="AA45:AA47" si="346">O45-W45</f>
        <v>-0.85359999999999969</v>
      </c>
      <c r="AB45" s="67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BY45" s="1410" t="s">
        <v>524</v>
      </c>
      <c r="BZ45" s="1411"/>
      <c r="CA45" s="1411"/>
      <c r="CB45" s="1411"/>
      <c r="CC45" s="1411"/>
      <c r="CD45" s="1411"/>
      <c r="CE45" s="1411"/>
      <c r="CF45" s="1411"/>
      <c r="CG45" s="1412"/>
      <c r="DA45" s="1246" t="s">
        <v>206</v>
      </c>
      <c r="DB45" s="1250" t="s">
        <v>494</v>
      </c>
      <c r="DC45" s="1246"/>
      <c r="DD45" s="1246"/>
      <c r="DE45" s="1246"/>
      <c r="DF45" s="1246"/>
      <c r="DG45" s="1246" t="s">
        <v>207</v>
      </c>
      <c r="DH45" s="1120"/>
      <c r="DL45" s="150"/>
      <c r="DR45" s="1256"/>
      <c r="DS45" s="150"/>
      <c r="DT45" s="1256"/>
      <c r="DU45" s="103"/>
      <c r="EN45" s="1120"/>
    </row>
    <row r="46" spans="2:177" ht="21" customHeight="1" x14ac:dyDescent="0.3">
      <c r="I46" s="823">
        <f>IF('Verifica delle armature scelte'!$E$2=1,PIL!A24,IF('Verifica delle armature scelte'!$E$2=2,PIL!A48,IF('Verifica delle armature scelte'!$E$2=3,PIL!A72,IF('Verifica delle armature scelte'!$E$2=4,PIL!A96,IF('Verifica delle armature scelte'!$E$2=5,PIL!A120,IF('Verifica delle armature scelte'!$E$2=6,PIL!A144,IF('Verifica delle armature scelte'!$E$2=7,PIL!A168,IF('Verifica delle armature scelte'!$E$2=8,PIL!A192,IF('Verifica delle armature scelte'!$E$2=9,PIL!A216,IF('Verifica delle armature scelte'!$E$2=10,PIL!A240,IF('Verifica delle armature scelte'!$E$2=11,PIL!A264,IF('Verifica delle armature scelte'!$E$2=12,PIL!A288,IF('Verifica delle armature scelte'!$E$2=13,PIL!A312,IF('Verifica delle armature scelte'!$E$2=14,PIL!A336,IF('Verifica delle armature scelte'!$E$2=15,PIL!A360,IF('Verifica delle armature scelte'!$E$2=16,PIL!A384,IF('Verifica delle armature scelte'!$E$2=17,PIL!A408,IF('Verifica delle armature scelte'!$E$2=18,PIL!A432,IF('Verifica delle armature scelte'!$E$2=19,PIL!A456,IF('Verifica delle armature scelte'!$E$2=20,PIL!A480,IF('Verifica delle armature scelte'!$E$2=21,PIL!A504,"")))))))))))))))))))))</f>
        <v>2</v>
      </c>
      <c r="J46" s="876">
        <f>IF('Verifica delle armature scelte'!$E$2=1,PIL!B24,IF('Verifica delle armature scelte'!$E$2=2,PIL!B48,IF('Verifica delle armature scelte'!$E$2=3,PIL!B72,IF('Verifica delle armature scelte'!$E$2=4,PIL!B96,IF('Verifica delle armature scelte'!$E$2=5,PIL!B120,IF('Verifica delle armature scelte'!$E$2=6,PIL!B144,IF('Verifica delle armature scelte'!$E$2=7,PIL!B168,IF('Verifica delle armature scelte'!$E$2=8,PIL!B192,IF('Verifica delle armature scelte'!$E$2=9,PIL!B216,IF('Verifica delle armature scelte'!$E$2=10,PIL!B240,IF('Verifica delle armature scelte'!$E$2=11,PIL!B264,IF('Verifica delle armature scelte'!$E$2=12,PIL!B288,IF('Verifica delle armature scelte'!$E$2=13,PIL!B312,IF('Verifica delle armature scelte'!$E$2=14,PIL!B336,IF('Verifica delle armature scelte'!$E$2=15,PIL!B360,IF('Verifica delle armature scelte'!$E$2=16,PIL!B384,IF('Verifica delle armature scelte'!$E$2=17,PIL!B408,IF('Verifica delle armature scelte'!$E$2=18,PIL!B432,IF('Verifica delle armature scelte'!$E$2=19,PIL!B456,IF('Verifica delle armature scelte'!$E$2=20,PIL!B480,IF('Verifica delle armature scelte'!$E$2=21,PIL!B504,"")))))))))))))))))))))</f>
        <v>4</v>
      </c>
      <c r="K46" s="791"/>
      <c r="L46" s="893">
        <f>IF('Verifica delle armature scelte'!$E$2=1,PIL!D24,IF('Verifica delle armature scelte'!$E$2=2,PIL!D48,IF('Verifica delle armature scelte'!$E$2=3,PIL!D72,IF('Verifica delle armature scelte'!$E$2=4,PIL!D96,IF('Verifica delle armature scelte'!$E$2=5,PIL!D120,IF('Verifica delle armature scelte'!$E$2=6,PIL!D144,IF('Verifica delle armature scelte'!$E$2=7,PIL!D168,IF('Verifica delle armature scelte'!$E$2=8,PIL!D192,IF('Verifica delle armature scelte'!$E$2=9,PIL!D216,IF('Verifica delle armature scelte'!$E$2=10,PIL!D240,IF('Verifica delle armature scelte'!$E$2=11,PIL!D264,IF('Verifica delle armature scelte'!$E$2=12,PIL!D288,IF('Verifica delle armature scelte'!$E$2=13,PIL!D312,IF('Verifica delle armature scelte'!$E$2=14,PIL!D336,IF('Verifica delle armature scelte'!$E$2=15,PIL!D360,IF('Verifica delle armature scelte'!$E$2=16,PIL!D384,IF('Verifica delle armature scelte'!$E$2=17,PIL!D408,IF('Verifica delle armature scelte'!$E$2=18,PIL!D432,IF('Verifica delle armature scelte'!$E$2=19,PIL!D456,IF('Verifica delle armature scelte'!$E$2=20,PIL!D480,IF('Verifica delle armature scelte'!$E$2=21,PIL!D504,"")))))))))))))))))))))</f>
        <v>1</v>
      </c>
      <c r="M46" s="910" t="s">
        <v>22</v>
      </c>
      <c r="N46" s="950">
        <f>IF('Verifica delle armature scelte'!$E$2=1,PIL!F24,IF('Verifica delle armature scelte'!$E$2=2,PIL!F48,IF('Verifica delle armature scelte'!$E$2=3,PIL!F72,IF('Verifica delle armature scelte'!$E$2=4,PIL!F96,IF('Verifica delle armature scelte'!$E$2=5,PIL!F120,IF('Verifica delle armature scelte'!$E$2=6,PIL!F144,IF('Verifica delle armature scelte'!$E$2=7,PIL!F168,IF('Verifica delle armature scelte'!$E$2=8,PIL!F192,IF('Verifica delle armature scelte'!$E$2=9,PIL!F216,IF('Verifica delle armature scelte'!$E$2=10,PIL!F240,IF('Verifica delle armature scelte'!$E$2=11,PIL!F264,IF('Verifica delle armature scelte'!$E$2=12,PIL!F288,IF('Verifica delle armature scelte'!$E$2=13,PIL!F312,IF('Verifica delle armature scelte'!$E$2=14,PIL!F336,IF('Verifica delle armature scelte'!$E$2=15,PIL!F360,IF('Verifica delle armature scelte'!$E$2=16,PIL!F384,IF('Verifica delle armature scelte'!$E$2=17,PIL!F408,IF('Verifica delle armature scelte'!$E$2=18,PIL!F432,IF('Verifica delle armature scelte'!$E$2=19,PIL!F456,IF('Verifica delle armature scelte'!$E$2=20,PIL!F480,IF('Verifica delle armature scelte'!$E$2=21,PIL!F504,"")))))))))))))))))))))</f>
        <v>-3.2480000000000002</v>
      </c>
      <c r="O46" s="792">
        <f>IF('Verifica delle armature scelte'!$E$2=1,PIL!G24,IF('Verifica delle armature scelte'!$E$2=2,PIL!G48,IF('Verifica delle armature scelte'!$E$2=3,PIL!G72,IF('Verifica delle armature scelte'!$E$2=4,PIL!G96,IF('Verifica delle armature scelte'!$E$2=5,PIL!G120,IF('Verifica delle armature scelte'!$E$2=6,PIL!G144,IF('Verifica delle armature scelte'!$E$2=7,PIL!G168,IF('Verifica delle armature scelte'!$E$2=8,PIL!G192,IF('Verifica delle armature scelte'!$E$2=9,PIL!G216,IF('Verifica delle armature scelte'!$E$2=10,PIL!G240,IF('Verifica delle armature scelte'!$E$2=11,PIL!G264,IF('Verifica delle armature scelte'!$E$2=12,PIL!G288,IF('Verifica delle armature scelte'!$E$2=13,PIL!G312,IF('Verifica delle armature scelte'!$E$2=14,PIL!G336,IF('Verifica delle armature scelte'!$E$2=15,PIL!G360,IF('Verifica delle armature scelte'!$E$2=16,PIL!G384,IF('Verifica delle armature scelte'!$E$2=17,PIL!G408,IF('Verifica delle armature scelte'!$E$2=18,PIL!G432,IF('Verifica delle armature scelte'!$E$2=19,PIL!G456,IF('Verifica delle armature scelte'!$E$2=20,PIL!G480,IF('Verifica delle armature scelte'!$E$2=21,PIL!G504,"")))))))))))))))))))))</f>
        <v>-2.048</v>
      </c>
      <c r="P46" s="792">
        <f>IF('Verifica delle armature scelte'!$E$2=1,PIL!H24,IF('Verifica delle armature scelte'!$E$2=2,PIL!H48,IF('Verifica delle armature scelte'!$E$2=3,PIL!H72,IF('Verifica delle armature scelte'!$E$2=4,PIL!H96,IF('Verifica delle armature scelte'!$E$2=5,PIL!H120,IF('Verifica delle armature scelte'!$E$2=6,PIL!H144,IF('Verifica delle armature scelte'!$E$2=7,PIL!H168,IF('Verifica delle armature scelte'!$E$2=8,PIL!H192,IF('Verifica delle armature scelte'!$E$2=9,PIL!H216,IF('Verifica delle armature scelte'!$E$2=10,PIL!H240,IF('Verifica delle armature scelte'!$E$2=11,PIL!H264,IF('Verifica delle armature scelte'!$E$2=12,PIL!H288,IF('Verifica delle armature scelte'!$E$2=13,PIL!H312,IF('Verifica delle armature scelte'!$E$2=14,PIL!H336,IF('Verifica delle armature scelte'!$E$2=15,PIL!H360,IF('Verifica delle armature scelte'!$E$2=16,PIL!H384,IF('Verifica delle armature scelte'!$E$2=17,PIL!H408,IF('Verifica delle armature scelte'!$E$2=18,PIL!H432,IF('Verifica delle armature scelte'!$E$2=19,PIL!H456,IF('Verifica delle armature scelte'!$E$2=20,PIL!H480,IF('Verifica delle armature scelte'!$E$2=21,PIL!H504,"")))))))))))))))))))))</f>
        <v>5.51</v>
      </c>
      <c r="Q46" s="792">
        <f>IF('Verifica delle armature scelte'!$E$2=1,PIL!I24,IF('Verifica delle armature scelte'!$E$2=2,PIL!I48,IF('Verifica delle armature scelte'!$E$2=3,PIL!I72,IF('Verifica delle armature scelte'!$E$2=4,PIL!I96,IF('Verifica delle armature scelte'!$E$2=5,PIL!I120,IF('Verifica delle armature scelte'!$E$2=6,PIL!I144,IF('Verifica delle armature scelte'!$E$2=7,PIL!I168,IF('Verifica delle armature scelte'!$E$2=8,PIL!I192,IF('Verifica delle armature scelte'!$E$2=9,PIL!I216,IF('Verifica delle armature scelte'!$E$2=10,PIL!I240,IF('Verifica delle armature scelte'!$E$2=11,PIL!I264,IF('Verifica delle armature scelte'!$E$2=12,PIL!I288,IF('Verifica delle armature scelte'!$E$2=13,PIL!I312,IF('Verifica delle armature scelte'!$E$2=14,PIL!I336,IF('Verifica delle armature scelte'!$E$2=15,PIL!I360,IF('Verifica delle armature scelte'!$E$2=16,PIL!I384,IF('Verifica delle armature scelte'!$E$2=17,PIL!I408,IF('Verifica delle armature scelte'!$E$2=18,PIL!I432,IF('Verifica delle armature scelte'!$E$2=19,PIL!I456,IF('Verifica delle armature scelte'!$E$2=20,PIL!I480,IF('Verifica delle armature scelte'!$E$2=21,PIL!I504,"")))))))))))))))))))))</f>
        <v>-0.19800000000000001</v>
      </c>
      <c r="R46" s="792">
        <f>IF('Verifica delle armature scelte'!$E$2=1,PIL!J24,IF('Verifica delle armature scelte'!$E$2=2,PIL!J48,IF('Verifica delle armature scelte'!$E$2=3,PIL!J72,IF('Verifica delle armature scelte'!$E$2=4,PIL!J96,IF('Verifica delle armature scelte'!$E$2=5,PIL!J120,IF('Verifica delle armature scelte'!$E$2=6,PIL!J144,IF('Verifica delle armature scelte'!$E$2=7,PIL!J168,IF('Verifica delle armature scelte'!$E$2=8,PIL!J192,IF('Verifica delle armature scelte'!$E$2=9,PIL!J216,IF('Verifica delle armature scelte'!$E$2=10,PIL!J240,IF('Verifica delle armature scelte'!$E$2=11,PIL!J264,IF('Verifica delle armature scelte'!$E$2=12,PIL!J288,IF('Verifica delle armature scelte'!$E$2=13,PIL!J312,IF('Verifica delle armature scelte'!$E$2=14,PIL!J336,IF('Verifica delle armature scelte'!$E$2=15,PIL!J360,IF('Verifica delle armature scelte'!$E$2=16,PIL!J384,IF('Verifica delle armature scelte'!$E$2=17,PIL!J408,IF('Verifica delle armature scelte'!$E$2=18,PIL!J432,IF('Verifica delle armature scelte'!$E$2=19,PIL!J456,IF('Verifica delle armature scelte'!$E$2=20,PIL!J480,IF('Verifica delle armature scelte'!$E$2=21,PIL!J504,"")))))))))))))))))))))</f>
        <v>0.14699999999999999</v>
      </c>
      <c r="S46" s="824">
        <f>IF('Verifica delle armature scelte'!$E$2=1,PIL!K24,IF('Verifica delle armature scelte'!$E$2=2,PIL!K48,IF('Verifica delle armature scelte'!$E$2=3,PIL!K72,IF('Verifica delle armature scelte'!$E$2=4,PIL!K96,IF('Verifica delle armature scelte'!$E$2=5,PIL!K120,IF('Verifica delle armature scelte'!$E$2=6,PIL!K144,IF('Verifica delle armature scelte'!$E$2=7,PIL!K168,IF('Verifica delle armature scelte'!$E$2=8,PIL!K192,IF('Verifica delle armature scelte'!$E$2=9,PIL!K216,IF('Verifica delle armature scelte'!$E$2=10,PIL!K240,IF('Verifica delle armature scelte'!$E$2=11,PIL!K264,IF('Verifica delle armature scelte'!$E$2=12,PIL!K288,IF('Verifica delle armature scelte'!$E$2=13,PIL!K312,IF('Verifica delle armature scelte'!$E$2=14,PIL!K336,IF('Verifica delle armature scelte'!$E$2=15,PIL!K360,IF('Verifica delle armature scelte'!$E$2=16,PIL!K384,IF('Verifica delle armature scelte'!$E$2=17,PIL!K408,IF('Verifica delle armature scelte'!$E$2=18,PIL!K432,IF('Verifica delle armature scelte'!$E$2=19,PIL!K456,IF('Verifica delle armature scelte'!$E$2=20,PIL!K480,IF('Verifica delle armature scelte'!$E$2=21,PIL!K504,"")))))))))))))))))))))</f>
        <v>0.156</v>
      </c>
      <c r="T46" s="929">
        <f t="shared" si="340"/>
        <v>5.657</v>
      </c>
      <c r="U46" s="792">
        <f t="shared" si="340"/>
        <v>-0.35399999999999998</v>
      </c>
      <c r="V46" s="792">
        <f t="shared" si="341"/>
        <v>5.7632000000000003</v>
      </c>
      <c r="W46" s="792">
        <f t="shared" si="342"/>
        <v>-2.0510999999999999</v>
      </c>
      <c r="X46" s="792">
        <f t="shared" si="343"/>
        <v>3.7152000000000003</v>
      </c>
      <c r="Y46" s="792">
        <f t="shared" si="344"/>
        <v>-7.8112000000000004</v>
      </c>
      <c r="Z46" s="792">
        <f t="shared" si="345"/>
        <v>-4.0991</v>
      </c>
      <c r="AA46" s="824">
        <f t="shared" si="346"/>
        <v>3.0999999999998806E-3</v>
      </c>
      <c r="AB46" s="67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BY46" s="1101"/>
      <c r="BZ46" s="1386"/>
      <c r="CA46" s="1386"/>
      <c r="CB46" s="1386"/>
      <c r="CC46" s="1386" t="str">
        <f>'TRAVE 210'!BJ75</f>
        <v>passo [cm]</v>
      </c>
      <c r="CD46" s="1386"/>
      <c r="CE46" s="1386"/>
      <c r="CF46" s="1386"/>
      <c r="CG46" s="1103"/>
      <c r="CH46" s="103"/>
      <c r="CP46" s="1423" t="str">
        <f>IF($E$2=1,'Armatura in dettaglio'!K4,IF($E$2=2,'Armatura in dettaglio'!AC4,IF($E$2=3,'Armatura in dettaglio'!AU4,IF($E$2=4,'Armatura in dettaglio'!BM4,IF($E$2=5,'Armatura in dettaglio'!CE4,IF($E$2=6,'Armatura in dettaglio'!CW4,IF($E$2=7,'Armatura in dettaglio'!DO4,IF($E$2=8,'Armatura in dettaglio'!K31,IF($E$2=9,'Armatura in dettaglio'!AC31,IF($E$2=10,'Armatura in dettaglio'!AU31,IF($E$2=11,'Armatura in dettaglio'!BM31,IF($E$2=12,'Armatura in dettaglio'!CE31,IF($E$2=13,'Armatura in dettaglio'!CW31,IF($E$2=14,'Armatura in dettaglio'!DO31,IF($E$2=15,'Armatura in dettaglio'!K59,IF($E$2=16,'Armatura in dettaglio'!AC59,IF($E$2=17,'Armatura in dettaglio'!AU59,IF($E$2=18,'Armatura in dettaglio'!BM59,IF($E$2=19,'Armatura in dettaglio'!CE59,IF($E$2=20,'Armatura in dettaglio'!CW59,IF($E$2=21,'Armatura in dettaglio'!DO59,"")))))))))))))))))))))</f>
        <v>armatura</v>
      </c>
      <c r="CQ46" s="1528"/>
      <c r="CR46" s="1528"/>
      <c r="CS46" s="1529"/>
      <c r="DA46" s="1395">
        <f>S59</f>
        <v>118.95740611127844</v>
      </c>
      <c r="DB46" s="1395">
        <f>1.1*DA46</f>
        <v>130.85314672240631</v>
      </c>
      <c r="DC46" s="1552" t="s">
        <v>523</v>
      </c>
      <c r="DD46" s="1553"/>
      <c r="DE46" s="1554"/>
      <c r="DF46" s="1395">
        <f>O59</f>
        <v>118.95740611127844</v>
      </c>
      <c r="DG46" s="1395">
        <f>DF46*1.1</f>
        <v>130.85314672240631</v>
      </c>
      <c r="DH46" s="1120"/>
      <c r="DL46" s="150"/>
      <c r="DR46" s="1256"/>
      <c r="DS46" s="150"/>
      <c r="DT46" s="1256"/>
      <c r="EN46" s="1120"/>
    </row>
    <row r="47" spans="2:177" ht="21" customHeight="1" thickBot="1" x14ac:dyDescent="0.35">
      <c r="I47" s="823">
        <f>IF('Verifica delle armature scelte'!$E$2=1,PIL!A25,IF('Verifica delle armature scelte'!$E$2=2,PIL!A49,IF('Verifica delle armature scelte'!$E$2=3,PIL!A73,IF('Verifica delle armature scelte'!$E$2=4,PIL!A97,IF('Verifica delle armature scelte'!$E$2=5,PIL!A121,IF('Verifica delle armature scelte'!$E$2=6,PIL!A145,IF('Verifica delle armature scelte'!$E$2=7,PIL!A169,IF('Verifica delle armature scelte'!$E$2=8,PIL!A193,IF('Verifica delle armature scelte'!$E$2=9,PIL!A217,IF('Verifica delle armature scelte'!$E$2=10,PIL!A241,IF('Verifica delle armature scelte'!$E$2=11,PIL!A265,IF('Verifica delle armature scelte'!$E$2=12,PIL!A289,IF('Verifica delle armature scelte'!$E$2=13,PIL!A313,IF('Verifica delle armature scelte'!$E$2=14,PIL!A337,IF('Verifica delle armature scelte'!$E$2=15,PIL!A361,IF('Verifica delle armature scelte'!$E$2=16,PIL!A385,IF('Verifica delle armature scelte'!$E$2=17,PIL!A409,IF('Verifica delle armature scelte'!$E$2=18,PIL!A433,IF('Verifica delle armature scelte'!$E$2=19,PIL!A457,IF('Verifica delle armature scelte'!$E$2=20,PIL!A481,IF('Verifica delle armature scelte'!$E$2=21,PIL!A505,"")))))))))))))))))))))</f>
        <v>2</v>
      </c>
      <c r="J47" s="876">
        <f>IF('Verifica delle armature scelte'!$E$2=1,PIL!B25,IF('Verifica delle armature scelte'!$E$2=2,PIL!B49,IF('Verifica delle armature scelte'!$E$2=3,PIL!B73,IF('Verifica delle armature scelte'!$E$2=4,PIL!B97,IF('Verifica delle armature scelte'!$E$2=5,PIL!B121,IF('Verifica delle armature scelte'!$E$2=6,PIL!B145,IF('Verifica delle armature scelte'!$E$2=7,PIL!B169,IF('Verifica delle armature scelte'!$E$2=8,PIL!B193,IF('Verifica delle armature scelte'!$E$2=9,PIL!B217,IF('Verifica delle armature scelte'!$E$2=10,PIL!B241,IF('Verifica delle armature scelte'!$E$2=11,PIL!B265,IF('Verifica delle armature scelte'!$E$2=12,PIL!B289,IF('Verifica delle armature scelte'!$E$2=13,PIL!B313,IF('Verifica delle armature scelte'!$E$2=14,PIL!B337,IF('Verifica delle armature scelte'!$E$2=15,PIL!B361,IF('Verifica delle armature scelte'!$E$2=16,PIL!B385,IF('Verifica delle armature scelte'!$E$2=17,PIL!B409,IF('Verifica delle armature scelte'!$E$2=18,PIL!B433,IF('Verifica delle armature scelte'!$E$2=19,PIL!B457,IF('Verifica delle armature scelte'!$E$2=20,PIL!B481,IF('Verifica delle armature scelte'!$E$2=21,PIL!B505,"")))))))))))))))))))))</f>
        <v>4</v>
      </c>
      <c r="K47" s="791"/>
      <c r="L47" s="893">
        <f>IF('Verifica delle armature scelte'!$E$2=1,PIL!D25,IF('Verifica delle armature scelte'!$E$2=2,PIL!D49,IF('Verifica delle armature scelte'!$E$2=3,PIL!D73,IF('Verifica delle armature scelte'!$E$2=4,PIL!D97,IF('Verifica delle armature scelte'!$E$2=5,PIL!D121,IF('Verifica delle armature scelte'!$E$2=6,PIL!D145,IF('Verifica delle armature scelte'!$E$2=7,PIL!D169,IF('Verifica delle armature scelte'!$E$2=8,PIL!D193,IF('Verifica delle armature scelte'!$E$2=9,PIL!D217,IF('Verifica delle armature scelte'!$E$2=10,PIL!D241,IF('Verifica delle armature scelte'!$E$2=11,PIL!D265,IF('Verifica delle armature scelte'!$E$2=12,PIL!D289,IF('Verifica delle armature scelte'!$E$2=13,PIL!D313,IF('Verifica delle armature scelte'!$E$2=14,PIL!D337,IF('Verifica delle armature scelte'!$E$2=15,PIL!D361,IF('Verifica delle armature scelte'!$E$2=16,PIL!D385,IF('Verifica delle armature scelte'!$E$2=17,PIL!D409,IF('Verifica delle armature scelte'!$E$2=18,PIL!D433,IF('Verifica delle armature scelte'!$E$2=19,PIL!D457,IF('Verifica delle armature scelte'!$E$2=20,PIL!D481,IF('Verifica delle armature scelte'!$E$2=21,PIL!D505,"")))))))))))))))))))))</f>
        <v>1</v>
      </c>
      <c r="M47" s="910" t="s">
        <v>333</v>
      </c>
      <c r="N47" s="950">
        <f>IF('Verifica delle armature scelte'!$E$2=1,PIL!F25,IF('Verifica delle armature scelte'!$E$2=2,PIL!F49,IF('Verifica delle armature scelte'!$E$2=3,PIL!F73,IF('Verifica delle armature scelte'!$E$2=4,PIL!F97,IF('Verifica delle armature scelte'!$E$2=5,PIL!F121,IF('Verifica delle armature scelte'!$E$2=6,PIL!F145,IF('Verifica delle armature scelte'!$E$2=7,PIL!F169,IF('Verifica delle armature scelte'!$E$2=8,PIL!F193,IF('Verifica delle armature scelte'!$E$2=9,PIL!F217,IF('Verifica delle armature scelte'!$E$2=10,PIL!F241,IF('Verifica delle armature scelte'!$E$2=11,PIL!F265,IF('Verifica delle armature scelte'!$E$2=12,PIL!F289,IF('Verifica delle armature scelte'!$E$2=13,PIL!F313,IF('Verifica delle armature scelte'!$E$2=14,PIL!F337,IF('Verifica delle armature scelte'!$E$2=15,PIL!F361,IF('Verifica delle armature scelte'!$E$2=16,PIL!F385,IF('Verifica delle armature scelte'!$E$2=17,PIL!F409,IF('Verifica delle armature scelte'!$E$2=18,PIL!F433,IF('Verifica delle armature scelte'!$E$2=19,PIL!F457,IF('Verifica delle armature scelte'!$E$2=20,PIL!F481,IF('Verifica delle armature scelte'!$E$2=21,PIL!F505,"")))))))))))))))))))))</f>
        <v>-865.56600000000003</v>
      </c>
      <c r="O47" s="792">
        <f>IF('Verifica delle armature scelte'!$E$2=1,PIL!G25,IF('Verifica delle armature scelte'!$E$2=2,PIL!G49,IF('Verifica delle armature scelte'!$E$2=3,PIL!G73,IF('Verifica delle armature scelte'!$E$2=4,PIL!G97,IF('Verifica delle armature scelte'!$E$2=5,PIL!G121,IF('Verifica delle armature scelte'!$E$2=6,PIL!G145,IF('Verifica delle armature scelte'!$E$2=7,PIL!G169,IF('Verifica delle armature scelte'!$E$2=8,PIL!G193,IF('Verifica delle armature scelte'!$E$2=9,PIL!G217,IF('Verifica delle armature scelte'!$E$2=10,PIL!G241,IF('Verifica delle armature scelte'!$E$2=11,PIL!G265,IF('Verifica delle armature scelte'!$E$2=12,PIL!G289,IF('Verifica delle armature scelte'!$E$2=13,PIL!G313,IF('Verifica delle armature scelte'!$E$2=14,PIL!G337,IF('Verifica delle armature scelte'!$E$2=15,PIL!G361,IF('Verifica delle armature scelte'!$E$2=16,PIL!G385,IF('Verifica delle armature scelte'!$E$2=17,PIL!G409,IF('Verifica delle armature scelte'!$E$2=18,PIL!G433,IF('Verifica delle armature scelte'!$E$2=19,PIL!G457,IF('Verifica delle armature scelte'!$E$2=20,PIL!G481,IF('Verifica delle armature scelte'!$E$2=21,PIL!G505,"")))))))))))))))))))))</f>
        <v>-543.29899999999998</v>
      </c>
      <c r="P47" s="792">
        <f>IF('Verifica delle armature scelte'!$E$2=1,PIL!H25,IF('Verifica delle armature scelte'!$E$2=2,PIL!H49,IF('Verifica delle armature scelte'!$E$2=3,PIL!H73,IF('Verifica delle armature scelte'!$E$2=4,PIL!H97,IF('Verifica delle armature scelte'!$E$2=5,PIL!H121,IF('Verifica delle armature scelte'!$E$2=6,PIL!H145,IF('Verifica delle armature scelte'!$E$2=7,PIL!H169,IF('Verifica delle armature scelte'!$E$2=8,PIL!H193,IF('Verifica delle armature scelte'!$E$2=9,PIL!H217,IF('Verifica delle armature scelte'!$E$2=10,PIL!H241,IF('Verifica delle armature scelte'!$E$2=11,PIL!H265,IF('Verifica delle armature scelte'!$E$2=12,PIL!H289,IF('Verifica delle armature scelte'!$E$2=13,PIL!H313,IF('Verifica delle armature scelte'!$E$2=14,PIL!H337,IF('Verifica delle armature scelte'!$E$2=15,PIL!H361,IF('Verifica delle armature scelte'!$E$2=16,PIL!H385,IF('Verifica delle armature scelte'!$E$2=17,PIL!H409,IF('Verifica delle armature scelte'!$E$2=18,PIL!H433,IF('Verifica delle armature scelte'!$E$2=19,PIL!H457,IF('Verifica delle armature scelte'!$E$2=20,PIL!H481,IF('Verifica delle armature scelte'!$E$2=21,PIL!H505,"")))))))))))))))))))))</f>
        <v>313.488</v>
      </c>
      <c r="Q47" s="792">
        <f>IF('Verifica delle armature scelte'!$E$2=1,PIL!I25,IF('Verifica delle armature scelte'!$E$2=2,PIL!I49,IF('Verifica delle armature scelte'!$E$2=3,PIL!I73,IF('Verifica delle armature scelte'!$E$2=4,PIL!I97,IF('Verifica delle armature scelte'!$E$2=5,PIL!I121,IF('Verifica delle armature scelte'!$E$2=6,PIL!I145,IF('Verifica delle armature scelte'!$E$2=7,PIL!I169,IF('Verifica delle armature scelte'!$E$2=8,PIL!I193,IF('Verifica delle armature scelte'!$E$2=9,PIL!I217,IF('Verifica delle armature scelte'!$E$2=10,PIL!I241,IF('Verifica delle armature scelte'!$E$2=11,PIL!I265,IF('Verifica delle armature scelte'!$E$2=12,PIL!I289,IF('Verifica delle armature scelte'!$E$2=13,PIL!I313,IF('Verifica delle armature scelte'!$E$2=14,PIL!I337,IF('Verifica delle armature scelte'!$E$2=15,PIL!I361,IF('Verifica delle armature scelte'!$E$2=16,PIL!I385,IF('Verifica delle armature scelte'!$E$2=17,PIL!I409,IF('Verifica delle armature scelte'!$E$2=18,PIL!I433,IF('Verifica delle armature scelte'!$E$2=19,PIL!I457,IF('Verifica delle armature scelte'!$E$2=20,PIL!I481,IF('Verifica delle armature scelte'!$E$2=21,PIL!I505,"")))))))))))))))))))))</f>
        <v>-16.989999999999998</v>
      </c>
      <c r="R47" s="792">
        <f>IF('Verifica delle armature scelte'!$E$2=1,PIL!J25,IF('Verifica delle armature scelte'!$E$2=2,PIL!J49,IF('Verifica delle armature scelte'!$E$2=3,PIL!J73,IF('Verifica delle armature scelte'!$E$2=4,PIL!J97,IF('Verifica delle armature scelte'!$E$2=5,PIL!J121,IF('Verifica delle armature scelte'!$E$2=6,PIL!J145,IF('Verifica delle armature scelte'!$E$2=7,PIL!J169,IF('Verifica delle armature scelte'!$E$2=8,PIL!J193,IF('Verifica delle armature scelte'!$E$2=9,PIL!J217,IF('Verifica delle armature scelte'!$E$2=10,PIL!J241,IF('Verifica delle armature scelte'!$E$2=11,PIL!J265,IF('Verifica delle armature scelte'!$E$2=12,PIL!J289,IF('Verifica delle armature scelte'!$E$2=13,PIL!J313,IF('Verifica delle armature scelte'!$E$2=14,PIL!J337,IF('Verifica delle armature scelte'!$E$2=15,PIL!J361,IF('Verifica delle armature scelte'!$E$2=16,PIL!J385,IF('Verifica delle armature scelte'!$E$2=17,PIL!J409,IF('Verifica delle armature scelte'!$E$2=18,PIL!J433,IF('Verifica delle armature scelte'!$E$2=19,PIL!J457,IF('Verifica delle armature scelte'!$E$2=20,PIL!J481,IF('Verifica delle armature scelte'!$E$2=21,PIL!J505,"")))))))))))))))))))))</f>
        <v>11.015000000000001</v>
      </c>
      <c r="S47" s="824">
        <f>IF('Verifica delle armature scelte'!$E$2=1,PIL!K25,IF('Verifica delle armature scelte'!$E$2=2,PIL!K49,IF('Verifica delle armature scelte'!$E$2=3,PIL!K73,IF('Verifica delle armature scelte'!$E$2=4,PIL!K97,IF('Verifica delle armature scelte'!$E$2=5,PIL!K121,IF('Verifica delle armature scelte'!$E$2=6,PIL!K145,IF('Verifica delle armature scelte'!$E$2=7,PIL!K169,IF('Verifica delle armature scelte'!$E$2=8,PIL!K193,IF('Verifica delle armature scelte'!$E$2=9,PIL!K217,IF('Verifica delle armature scelte'!$E$2=10,PIL!K241,IF('Verifica delle armature scelte'!$E$2=11,PIL!K265,IF('Verifica delle armature scelte'!$E$2=12,PIL!K289,IF('Verifica delle armature scelte'!$E$2=13,PIL!K313,IF('Verifica delle armature scelte'!$E$2=14,PIL!K337,IF('Verifica delle armature scelte'!$E$2=15,PIL!K361,IF('Verifica delle armature scelte'!$E$2=16,PIL!K385,IF('Verifica delle armature scelte'!$E$2=17,PIL!K409,IF('Verifica delle armature scelte'!$E$2=18,PIL!K433,IF('Verifica delle armature scelte'!$E$2=19,PIL!K457,IF('Verifica delle armature scelte'!$E$2=20,PIL!K481,IF('Verifica delle armature scelte'!$E$2=21,PIL!K505,"")))))))))))))))))))))</f>
        <v>12.904</v>
      </c>
      <c r="T47" s="929">
        <f t="shared" si="340"/>
        <v>324.50299999999999</v>
      </c>
      <c r="U47" s="792">
        <f t="shared" si="340"/>
        <v>-29.893999999999998</v>
      </c>
      <c r="V47" s="792">
        <f t="shared" si="341"/>
        <v>333.47120000000001</v>
      </c>
      <c r="W47" s="792">
        <f t="shared" si="342"/>
        <v>-127.2449</v>
      </c>
      <c r="X47" s="792">
        <f t="shared" si="343"/>
        <v>-209.82779999999997</v>
      </c>
      <c r="Y47" s="792">
        <f>O47-V47</f>
        <v>-876.77019999999993</v>
      </c>
      <c r="Z47" s="792">
        <f>O47+W47</f>
        <v>-670.54390000000001</v>
      </c>
      <c r="AA47" s="824">
        <f t="shared" si="346"/>
        <v>-416.05409999999995</v>
      </c>
      <c r="AB47" s="67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BY47" s="647"/>
      <c r="BZ47" s="1380"/>
      <c r="CA47" s="1380" t="str">
        <f>'TRAVE 210'!BH76</f>
        <v>cot</v>
      </c>
      <c r="CB47" s="1380">
        <v>2.5</v>
      </c>
      <c r="CC47" s="1380">
        <f>'TRAVE 210'!BJ76</f>
        <v>8.4</v>
      </c>
      <c r="CD47" s="1380">
        <f>'TRAVE 210'!BK76</f>
        <v>10</v>
      </c>
      <c r="CE47" s="1380">
        <f>'TRAVE 210'!BL76</f>
        <v>15</v>
      </c>
      <c r="CF47" s="1380">
        <f>'TRAVE 210'!BM76</f>
        <v>20</v>
      </c>
      <c r="CG47" s="1104"/>
      <c r="CH47" s="103"/>
      <c r="CP47" s="1163">
        <f>IF($E$2=1,'Armatura in dettaglio'!K5,IF($E$2=2,'Armatura in dettaglio'!AC5,IF($E$2=3,'Armatura in dettaglio'!AU5,IF($E$2=4,'Armatura in dettaglio'!BM5,IF($E$2=5,'Armatura in dettaglio'!CE5,IF($E$2=6,'Armatura in dettaglio'!CW5,IF($E$2=7,'Armatura in dettaglio'!DO5,IF($E$2=8,'Armatura in dettaglio'!K32,IF($E$2=9,'Armatura in dettaglio'!AC32,IF($E$2=10,'Armatura in dettaglio'!AU32,IF($E$2=11,'Armatura in dettaglio'!BM32,IF($E$2=12,'Armatura in dettaglio'!CE32,IF($E$2=13,'Armatura in dettaglio'!CW32,IF($E$2=14,'Armatura in dettaglio'!DO32,IF($E$2=15,'Armatura in dettaglio'!K60,IF($E$2=16,'Armatura in dettaglio'!AC60,IF($E$2=17,'Armatura in dettaglio'!AU60,IF($E$2=18,'Armatura in dettaglio'!BM60,IF($E$2=19,'Armatura in dettaglio'!CE60,IF($E$2=20,'Armatura in dettaglio'!CW60,IF($E$2=21,'Armatura in dettaglio'!DO60,"")))))))))))))))))))))</f>
        <v>2</v>
      </c>
      <c r="CQ47" s="1168">
        <f>IF($E$2=1,'Armatura in dettaglio'!L5,IF($E$2=2,'Armatura in dettaglio'!AD5,IF($E$2=3,'Armatura in dettaglio'!AV5,IF($E$2=4,'Armatura in dettaglio'!BN5,IF($E$2=5,'Armatura in dettaglio'!CF5,IF($E$2=6,'Armatura in dettaglio'!CX5,IF($E$2=7,'Armatura in dettaglio'!DP5,IF($E$2=8,'Armatura in dettaglio'!L32,IF($E$2=9,'Armatura in dettaglio'!AD32,IF($E$2=10,'Armatura in dettaglio'!AV32,IF($E$2=11,'Armatura in dettaglio'!BN32,IF($E$2=12,'Armatura in dettaglio'!CF32,IF($E$2=13,'Armatura in dettaglio'!CX32,IF($E$2=14,'Armatura in dettaglio'!DP32,IF($E$2=15,'Armatura in dettaglio'!L60,IF($E$2=16,'Armatura in dettaglio'!AD60,IF($E$2=17,'Armatura in dettaglio'!AV60,IF($E$2=18,'Armatura in dettaglio'!BN60,IF($E$2=19,'Armatura in dettaglio'!CF60,IF($E$2=20,'Armatura in dettaglio'!CX60,IF($E$2=21,'Armatura in dettaglio'!DP60,"")))))))))))))))))))))</f>
        <v>20</v>
      </c>
      <c r="CR47" s="1157">
        <f>IF($E$2=1,'Armatura in dettaglio'!M5,IF($E$2=2,'Armatura in dettaglio'!AE5,IF($E$2=3,'Armatura in dettaglio'!AW5,IF($E$2=4,'Armatura in dettaglio'!BO5,IF($E$2=5,'Armatura in dettaglio'!CG5,IF($E$2=6,'Armatura in dettaglio'!CY5,IF($E$2=7,'Armatura in dettaglio'!DQ5,IF($E$2=8,'Armatura in dettaglio'!M32,IF($E$2=9,'Armatura in dettaglio'!AE32,IF($E$2=10,'Armatura in dettaglio'!AW32,IF($E$2=11,'Armatura in dettaglio'!BO32,IF($E$2=12,'Armatura in dettaglio'!CG32,IF($E$2=13,'Armatura in dettaglio'!CY32,IF($E$2=14,'Armatura in dettaglio'!DQ32,IF($E$2=15,'Armatura in dettaglio'!M60,IF($E$2=16,'Armatura in dettaglio'!AE60,IF($E$2=17,'Armatura in dettaglio'!AW60,IF($E$2=18,'Armatura in dettaglio'!BO60,IF($E$2=19,'Armatura in dettaglio'!CG60,IF($E$2=20,'Armatura in dettaglio'!CY60,IF($E$2=21,'Armatura in dettaglio'!DQ60,"")))))))))))))))))))))</f>
        <v>1</v>
      </c>
      <c r="CS47" s="1169">
        <f>IF($E$2=1,'Armatura in dettaglio'!N5,IF($E$2=2,'Armatura in dettaglio'!AF5,IF($E$2=3,'Armatura in dettaglio'!AX5,IF($E$2=4,'Armatura in dettaglio'!BP5,IF($E$2=5,'Armatura in dettaglio'!CH5,IF($E$2=6,'Armatura in dettaglio'!CZ5,IF($E$2=7,'Armatura in dettaglio'!DR5,IF($E$2=8,'Armatura in dettaglio'!N32,IF($E$2=9,'Armatura in dettaglio'!AF32,IF($E$2=10,'Armatura in dettaglio'!AX32,IF($E$2=11,'Armatura in dettaglio'!BP32,IF($E$2=12,'Armatura in dettaglio'!CH32,IF($E$2=13,'Armatura in dettaglio'!CZ32,IF($E$2=14,'Armatura in dettaglio'!DR32,IF($E$2=15,'Armatura in dettaglio'!N60,IF($E$2=16,'Armatura in dettaglio'!AF60,IF($E$2=17,'Armatura in dettaglio'!AX60,IF($E$2=18,'Armatura in dettaglio'!BP60,IF($E$2=19,'Armatura in dettaglio'!CH60,IF($E$2=20,'Armatura in dettaglio'!CZ60,IF($E$2=21,'Armatura in dettaglio'!DR60,"")))))))))))))))))))))</f>
        <v>16</v>
      </c>
      <c r="DA47" s="1395"/>
      <c r="DB47" s="1395"/>
      <c r="DC47" s="1555"/>
      <c r="DD47" s="1512"/>
      <c r="DE47" s="1556"/>
      <c r="DF47" s="1395"/>
      <c r="DG47" s="1395"/>
      <c r="DH47" s="1120"/>
      <c r="DS47" s="150"/>
      <c r="DT47" s="1256"/>
      <c r="EN47" s="1120"/>
    </row>
    <row r="48" spans="2:177" ht="21" customHeight="1" thickBot="1" x14ac:dyDescent="0.35">
      <c r="I48" s="823">
        <f>IF('Verifica delle armature scelte'!$E$2=1,PIL!A742,IF('Verifica delle armature scelte'!$E$2=2,PIL!A838,IF('Verifica delle armature scelte'!$E$2=3,PIL!A934,IF('Verifica delle armature scelte'!$E$2=4,PIL!A526,IF('Verifica delle armature scelte'!$E$2=5,PIL!A598,IF('Verifica delle armature scelte'!$E$2=6,PIL!A670,IF('Verifica delle armature scelte'!$E$2=7,PIL!A766,IF('Verifica delle armature scelte'!$E$2=8,PIL!A862,IF('Verifica delle armature scelte'!$E$2=9,PIL!A958,IF('Verifica delle armature scelte'!$E$2=10,PIL!A550,IF('Verifica delle armature scelte'!$E$2=11,PIL!A622,IF('Verifica delle armature scelte'!$E$2=12,PIL!A694,IF('Verifica delle armature scelte'!$E$2=13,PIL!A790,IF('Verifica delle armature scelte'!$E$2=14,PIL!A886,IF('Verifica delle armature scelte'!$E$2=15,PIL!A982,IF('Verifica delle armature scelte'!$E$2=16,PIL!A574,IF('Verifica delle armature scelte'!$E$2=17,PIL!A646,IF('Verifica delle armature scelte'!$E$2=18,PIL!A718,IF('Verifica delle armature scelte'!$E$2=19,PIL!A814,IF('Verifica delle armature scelte'!$E$2=20,PIL!A910,IF('Verifica delle armature scelte'!$E$2=21,PIL!A1006,"")))))))))))))))))))))</f>
        <v>5</v>
      </c>
      <c r="J48" s="876">
        <f>IF('Verifica delle armature scelte'!$E$2=1,PIL!B742,IF('Verifica delle armature scelte'!$E$2=2,PIL!B838,IF('Verifica delle armature scelte'!$E$2=3,PIL!B934,IF('Verifica delle armature scelte'!$E$2=4,PIL!B526,IF('Verifica delle armature scelte'!$E$2=5,PIL!B598,IF('Verifica delle armature scelte'!$E$2=6,PIL!B670,IF('Verifica delle armature scelte'!$E$2=7,PIL!B766,IF('Verifica delle armature scelte'!$E$2=8,PIL!B862,IF('Verifica delle armature scelte'!$E$2=9,PIL!B958,IF('Verifica delle armature scelte'!$E$2=10,PIL!B550,IF('Verifica delle armature scelte'!$E$2=11,PIL!B622,IF('Verifica delle armature scelte'!$E$2=12,PIL!B694,IF('Verifica delle armature scelte'!$E$2=13,PIL!B790,IF('Verifica delle armature scelte'!$E$2=14,PIL!B886,IF('Verifica delle armature scelte'!$E$2=15,PIL!B982,IF('Verifica delle armature scelte'!$E$2=16,PIL!B574,IF('Verifica delle armature scelte'!$E$2=17,PIL!B646,IF('Verifica delle armature scelte'!$E$2=18,PIL!B718,IF('Verifica delle armature scelte'!$E$2=19,PIL!B814,IF('Verifica delle armature scelte'!$E$2=20,PIL!B910,IF('Verifica delle armature scelte'!$E$2=21,PIL!B1006,"")))))))))))))))))))))</f>
        <v>4</v>
      </c>
      <c r="K48" s="791"/>
      <c r="L48" s="893">
        <f>IF('Verifica delle armature scelte'!$E$2=1,PIL!D742,IF('Verifica delle armature scelte'!$E$2=2,PIL!D838,IF('Verifica delle armature scelte'!$E$2=3,PIL!D934,IF('Verifica delle armature scelte'!$E$2=4,PIL!D526,IF('Verifica delle armature scelte'!$E$2=5,PIL!D598,IF('Verifica delle armature scelte'!$E$2=6,PIL!D670,IF('Verifica delle armature scelte'!$E$2=7,PIL!D766,IF('Verifica delle armature scelte'!$E$2=8,PIL!D862,IF('Verifica delle armature scelte'!$E$2=9,PIL!D958,IF('Verifica delle armature scelte'!$E$2=10,PIL!D550,IF('Verifica delle armature scelte'!$E$2=11,PIL!D622,IF('Verifica delle armature scelte'!$E$2=12,PIL!D694,IF('Verifica delle armature scelte'!$E$2=13,PIL!D790,IF('Verifica delle armature scelte'!$E$2=14,PIL!D886,IF('Verifica delle armature scelte'!$E$2=15,PIL!D982,IF('Verifica delle armature scelte'!$E$2=16,PIL!D574,IF('Verifica delle armature scelte'!$E$2=17,PIL!D646,IF('Verifica delle armature scelte'!$E$2=18,PIL!D718,IF('Verifica delle armature scelte'!$E$2=19,PIL!D814,IF('Verifica delle armature scelte'!$E$2=20,PIL!D910,IF('Verifica delle armature scelte'!$E$2=21,PIL!D1006,"")))))))))))))))))))))</f>
        <v>1</v>
      </c>
      <c r="M48" s="910" t="s">
        <v>336</v>
      </c>
      <c r="N48" s="950">
        <f>IF('Verifica delle armature scelte'!$E$2=1,PIL!F742,IF('Verifica delle armature scelte'!$E$2=2,PIL!F838,IF('Verifica delle armature scelte'!$E$2=3,PIL!F934,IF('Verifica delle armature scelte'!$E$2=4,PIL!F526,IF('Verifica delle armature scelte'!$E$2=5,PIL!F598,IF('Verifica delle armature scelte'!$E$2=6,PIL!F670,IF('Verifica delle armature scelte'!$E$2=7,PIL!F766,IF('Verifica delle armature scelte'!$E$2=8,PIL!F862,IF('Verifica delle armature scelte'!$E$2=9,PIL!F958,IF('Verifica delle armature scelte'!$E$2=10,PIL!F550,IF('Verifica delle armature scelte'!$E$2=11,PIL!F622,IF('Verifica delle armature scelte'!$E$2=12,PIL!F694,IF('Verifica delle armature scelte'!$E$2=13,PIL!F790,IF('Verifica delle armature scelte'!$E$2=14,PIL!F886,IF('Verifica delle armature scelte'!$E$2=15,PIL!F982,IF('Verifica delle armature scelte'!$E$2=16,PIL!F574,IF('Verifica delle armature scelte'!$E$2=17,PIL!F646,IF('Verifica delle armature scelte'!$E$2=18,PIL!F718,IF('Verifica delle armature scelte'!$E$2=19,PIL!F814,IF('Verifica delle armature scelte'!$E$2=20,PIL!F910,IF('Verifica delle armature scelte'!$E$2=21,PIL!F1006,"")))))))))))))))))))))</f>
        <v>-97.215999999999994</v>
      </c>
      <c r="O48" s="792">
        <f>IF('Verifica delle armature scelte'!$E$2=1,PIL!G742,IF('Verifica delle armature scelte'!$E$2=2,PIL!G838,IF('Verifica delle armature scelte'!$E$2=3,PIL!G934,IF('Verifica delle armature scelte'!$E$2=4,PIL!G526,IF('Verifica delle armature scelte'!$E$2=5,PIL!G598,IF('Verifica delle armature scelte'!$E$2=6,PIL!G670,IF('Verifica delle armature scelte'!$E$2=7,PIL!G766,IF('Verifica delle armature scelte'!$E$2=8,PIL!G862,IF('Verifica delle armature scelte'!$E$2=9,PIL!G958,IF('Verifica delle armature scelte'!$E$2=10,PIL!G550,IF('Verifica delle armature scelte'!$E$2=11,PIL!G622,IF('Verifica delle armature scelte'!$E$2=12,PIL!G694,IF('Verifica delle armature scelte'!$E$2=13,PIL!G790,IF('Verifica delle armature scelte'!$E$2=14,PIL!G886,IF('Verifica delle armature scelte'!$E$2=15,PIL!G982,IF('Verifica delle armature scelte'!$E$2=16,PIL!G574,IF('Verifica delle armature scelte'!$E$2=17,PIL!G646,IF('Verifica delle armature scelte'!$E$2=18,PIL!G718,IF('Verifica delle armature scelte'!$E$2=19,PIL!G814,IF('Verifica delle armature scelte'!$E$2=20,PIL!G910,IF('Verifica delle armature scelte'!$E$2=21,PIL!G1006,"")))))))))))))))))))))</f>
        <v>-69.165999999999997</v>
      </c>
      <c r="P48" s="792">
        <f>IF('Verifica delle armature scelte'!$E$2=1,PIL!H742,IF('Verifica delle armature scelte'!$E$2=2,PIL!H838,IF('Verifica delle armature scelte'!$E$2=3,PIL!H934,IF('Verifica delle armature scelte'!$E$2=4,PIL!H526,IF('Verifica delle armature scelte'!$E$2=5,PIL!H598,IF('Verifica delle armature scelte'!$E$2=6,PIL!H670,IF('Verifica delle armature scelte'!$E$2=7,PIL!H766,IF('Verifica delle armature scelte'!$E$2=8,PIL!H862,IF('Verifica delle armature scelte'!$E$2=9,PIL!H958,IF('Verifica delle armature scelte'!$E$2=10,PIL!H550,IF('Verifica delle armature scelte'!$E$2=11,PIL!H622,IF('Verifica delle armature scelte'!$E$2=12,PIL!H694,IF('Verifica delle armature scelte'!$E$2=13,PIL!H790,IF('Verifica delle armature scelte'!$E$2=14,PIL!H886,IF('Verifica delle armature scelte'!$E$2=15,PIL!H982,IF('Verifica delle armature scelte'!$E$2=16,PIL!H574,IF('Verifica delle armature scelte'!$E$2=17,PIL!H646,IF('Verifica delle armature scelte'!$E$2=18,PIL!H718,IF('Verifica delle armature scelte'!$E$2=19,PIL!H814,IF('Verifica delle armature scelte'!$E$2=20,PIL!H910,IF('Verifica delle armature scelte'!$E$2=21,PIL!H1006,"")))))))))))))))))))))</f>
        <v>18.939</v>
      </c>
      <c r="Q48" s="792">
        <f>IF('Verifica delle armature scelte'!$E$2=1,PIL!I742,IF('Verifica delle armature scelte'!$E$2=2,PIL!I838,IF('Verifica delle armature scelte'!$E$2=3,PIL!I934,IF('Verifica delle armature scelte'!$E$2=4,PIL!I526,IF('Verifica delle armature scelte'!$E$2=5,PIL!I598,IF('Verifica delle armature scelte'!$E$2=6,PIL!I670,IF('Verifica delle armature scelte'!$E$2=7,PIL!I766,IF('Verifica delle armature scelte'!$E$2=8,PIL!I862,IF('Verifica delle armature scelte'!$E$2=9,PIL!I958,IF('Verifica delle armature scelte'!$E$2=10,PIL!I550,IF('Verifica delle armature scelte'!$E$2=11,PIL!I622,IF('Verifica delle armature scelte'!$E$2=12,PIL!I694,IF('Verifica delle armature scelte'!$E$2=13,PIL!I790,IF('Verifica delle armature scelte'!$E$2=14,PIL!I886,IF('Verifica delle armature scelte'!$E$2=15,PIL!I982,IF('Verifica delle armature scelte'!$E$2=16,PIL!I574,IF('Verifica delle armature scelte'!$E$2=17,PIL!I646,IF('Verifica delle armature scelte'!$E$2=18,PIL!I718,IF('Verifica delle armature scelte'!$E$2=19,PIL!I814,IF('Verifica delle armature scelte'!$E$2=20,PIL!I910,IF('Verifica delle armature scelte'!$E$2=21,PIL!I1006,"")))))))))))))))))))))</f>
        <v>212.54900000000001</v>
      </c>
      <c r="R48" s="792">
        <f>IF('Verifica delle armature scelte'!$E$2=1,PIL!J742,IF('Verifica delle armature scelte'!$E$2=2,PIL!J838,IF('Verifica delle armature scelte'!$E$2=3,PIL!J934,IF('Verifica delle armature scelte'!$E$2=4,PIL!J526,IF('Verifica delle armature scelte'!$E$2=5,PIL!J598,IF('Verifica delle armature scelte'!$E$2=6,PIL!J670,IF('Verifica delle armature scelte'!$E$2=7,PIL!J766,IF('Verifica delle armature scelte'!$E$2=8,PIL!J862,IF('Verifica delle armature scelte'!$E$2=9,PIL!J958,IF('Verifica delle armature scelte'!$E$2=10,PIL!J550,IF('Verifica delle armature scelte'!$E$2=11,PIL!J622,IF('Verifica delle armature scelte'!$E$2=12,PIL!J694,IF('Verifica delle armature scelte'!$E$2=13,PIL!J790,IF('Verifica delle armature scelte'!$E$2=14,PIL!J886,IF('Verifica delle armature scelte'!$E$2=15,PIL!J982,IF('Verifica delle armature scelte'!$E$2=16,PIL!J574,IF('Verifica delle armature scelte'!$E$2=17,PIL!J646,IF('Verifica delle armature scelte'!$E$2=18,PIL!J718,IF('Verifica delle armature scelte'!$E$2=19,PIL!J814,IF('Verifica delle armature scelte'!$E$2=20,PIL!J910,IF('Verifica delle armature scelte'!$E$2=21,PIL!J1006,"")))))))))))))))))))))</f>
        <v>6.7990000000000004</v>
      </c>
      <c r="S48" s="824">
        <f>IF('Verifica delle armature scelte'!$E$2=1,PIL!K742,IF('Verifica delle armature scelte'!$E$2=2,PIL!K838,IF('Verifica delle armature scelte'!$E$2=3,PIL!K934,IF('Verifica delle armature scelte'!$E$2=4,PIL!K526,IF('Verifica delle armature scelte'!$E$2=5,PIL!K598,IF('Verifica delle armature scelte'!$E$2=6,PIL!K670,IF('Verifica delle armature scelte'!$E$2=7,PIL!K766,IF('Verifica delle armature scelte'!$E$2=8,PIL!K862,IF('Verifica delle armature scelte'!$E$2=9,PIL!K958,IF('Verifica delle armature scelte'!$E$2=10,PIL!K550,IF('Verifica delle armature scelte'!$E$2=11,PIL!K622,IF('Verifica delle armature scelte'!$E$2=12,PIL!K694,IF('Verifica delle armature scelte'!$E$2=13,PIL!K790,IF('Verifica delle armature scelte'!$E$2=14,PIL!K886,IF('Verifica delle armature scelte'!$E$2=15,PIL!K982,IF('Verifica delle armature scelte'!$E$2=16,PIL!K574,IF('Verifica delle armature scelte'!$E$2=17,PIL!K646,IF('Verifica delle armature scelte'!$E$2=18,PIL!K718,IF('Verifica delle armature scelte'!$E$2=19,PIL!K814,IF('Verifica delle armature scelte'!$E$2=20,PIL!K910,IF('Verifica delle armature scelte'!$E$2=21,PIL!K1006,"")))))))))))))))))))))</f>
        <v>9.4339999999999993</v>
      </c>
      <c r="T48" s="929">
        <f>(ABS(P48)+ABS(R48))*SIGN(P48)</f>
        <v>25.738</v>
      </c>
      <c r="U48" s="792">
        <f>(ABS(Q48)+ABS(S48))*SIGN(Q48)</f>
        <v>221.983</v>
      </c>
      <c r="V48" s="792">
        <f>(ABS(T48)+0.3*ABS(U48))*SIGN(T48)</f>
        <v>92.332899999999995</v>
      </c>
      <c r="W48" s="792">
        <f>(ABS(U48)+0.3*ABS(T48))*SIGN(U48)</f>
        <v>229.70439999999999</v>
      </c>
      <c r="X48" s="792">
        <f>O48+V48</f>
        <v>23.166899999999998</v>
      </c>
      <c r="Y48" s="792">
        <f>O48-V48</f>
        <v>-161.49889999999999</v>
      </c>
      <c r="Z48" s="792">
        <f>O48+W48</f>
        <v>160.5384</v>
      </c>
      <c r="AA48" s="824">
        <f>O48-W48</f>
        <v>-298.87040000000002</v>
      </c>
      <c r="AB48" s="672"/>
      <c r="AC48" s="1123"/>
      <c r="AD48" s="1123"/>
      <c r="AE48" s="1123"/>
      <c r="AF48" s="1123"/>
      <c r="AG48" s="1123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BY48" s="647"/>
      <c r="BZ48" s="1380" t="s">
        <v>206</v>
      </c>
      <c r="CA48" s="1381" t="s">
        <v>485</v>
      </c>
      <c r="CB48" s="1382" t="s">
        <v>486</v>
      </c>
      <c r="CC48" s="1382" t="s">
        <v>487</v>
      </c>
      <c r="CD48" s="1382" t="s">
        <v>487</v>
      </c>
      <c r="CE48" s="1382" t="s">
        <v>487</v>
      </c>
      <c r="CF48" s="1383" t="s">
        <v>487</v>
      </c>
      <c r="CG48" s="1104"/>
      <c r="CH48" s="103"/>
      <c r="CP48" s="1014">
        <f>IF($E$2=1,'Armatura in dettaglio'!K6,IF($E$2=2,'Armatura in dettaglio'!AC6,IF($E$2=3,'Armatura in dettaglio'!AU6,IF($E$2=4,'Armatura in dettaglio'!BM6,IF($E$2=5,'Armatura in dettaglio'!CE6,IF($E$2=6,'Armatura in dettaglio'!CW6,IF($E$2=7,'Armatura in dettaglio'!DO6,IF($E$2=8,'Armatura in dettaglio'!K33,IF($E$2=9,'Armatura in dettaglio'!AC33,IF($E$2=10,'Armatura in dettaglio'!AU33,IF($E$2=11,'Armatura in dettaglio'!BM33,IF($E$2=12,'Armatura in dettaglio'!CE33,IF($E$2=13,'Armatura in dettaglio'!CW33,IF($E$2=14,'Armatura in dettaglio'!DO33,IF($E$2=15,'Armatura in dettaglio'!K61,IF($E$2=16,'Armatura in dettaglio'!AC61,IF($E$2=17,'Armatura in dettaglio'!AU61,IF($E$2=18,'Armatura in dettaglio'!BM61,IF($E$2=19,'Armatura in dettaglio'!CE61,IF($E$2=20,'Armatura in dettaglio'!CW61,IF($E$2=21,'Armatura in dettaglio'!DO61,"")))))))))))))))))))))</f>
        <v>2</v>
      </c>
      <c r="CQ48" s="1162">
        <f>IF($E$2=1,'Armatura in dettaglio'!L6,IF($E$2=2,'Armatura in dettaglio'!AD6,IF($E$2=3,'Armatura in dettaglio'!AV6,IF($E$2=4,'Armatura in dettaglio'!BN6,IF($E$2=5,'Armatura in dettaglio'!CF6,IF($E$2=6,'Armatura in dettaglio'!CX6,IF($E$2=7,'Armatura in dettaglio'!DP6,IF($E$2=8,'Armatura in dettaglio'!L33,IF($E$2=9,'Armatura in dettaglio'!AD33,IF($E$2=10,'Armatura in dettaglio'!AV33,IF($E$2=11,'Armatura in dettaglio'!BN33,IF($E$2=12,'Armatura in dettaglio'!CF33,IF($E$2=13,'Armatura in dettaglio'!CX33,IF($E$2=14,'Armatura in dettaglio'!DP33,IF($E$2=15,'Armatura in dettaglio'!L61,IF($E$2=16,'Armatura in dettaglio'!AD61,IF($E$2=17,'Armatura in dettaglio'!AV61,IF($E$2=18,'Armatura in dettaglio'!BN61,IF($E$2=19,'Armatura in dettaglio'!CF61,IF($E$2=20,'Armatura in dettaglio'!CX61,IF($E$2=21,'Armatura in dettaglio'!DP61,"")))))))))))))))))))))</f>
        <v>20</v>
      </c>
      <c r="CR48" s="1050">
        <f>IF($E$2=1,'Armatura in dettaglio'!M6,IF($E$2=2,'Armatura in dettaglio'!AE6,IF($E$2=3,'Armatura in dettaglio'!AW6,IF($E$2=4,'Armatura in dettaglio'!BO6,IF($E$2=5,'Armatura in dettaglio'!CG6,IF($E$2=6,'Armatura in dettaglio'!CY6,IF($E$2=7,'Armatura in dettaglio'!DQ6,IF($E$2=8,'Armatura in dettaglio'!M33,IF($E$2=9,'Armatura in dettaglio'!AE33,IF($E$2=10,'Armatura in dettaglio'!AW33,IF($E$2=11,'Armatura in dettaglio'!BO33,IF($E$2=12,'Armatura in dettaglio'!CG33,IF($E$2=13,'Armatura in dettaglio'!CY33,IF($E$2=14,'Armatura in dettaglio'!DQ33,IF($E$2=15,'Armatura in dettaglio'!M61,IF($E$2=16,'Armatura in dettaglio'!AE61,IF($E$2=17,'Armatura in dettaglio'!AW61,IF($E$2=18,'Armatura in dettaglio'!BO61,IF($E$2=19,'Armatura in dettaglio'!CG61,IF($E$2=20,'Armatura in dettaglio'!CY61,IF($E$2=21,'Armatura in dettaglio'!DQ61,"")))))))))))))))))))))</f>
        <v>2</v>
      </c>
      <c r="CS48" s="1170">
        <f>IF($E$2=1,'Armatura in dettaglio'!N6,IF($E$2=2,'Armatura in dettaglio'!AF6,IF($E$2=3,'Armatura in dettaglio'!AX6,IF($E$2=4,'Armatura in dettaglio'!BP6,IF($E$2=5,'Armatura in dettaglio'!CH6,IF($E$2=6,'Armatura in dettaglio'!CZ6,IF($E$2=7,'Armatura in dettaglio'!DR6,IF($E$2=8,'Armatura in dettaglio'!N33,IF($E$2=9,'Armatura in dettaglio'!AF33,IF($E$2=10,'Armatura in dettaglio'!AX33,IF($E$2=11,'Armatura in dettaglio'!BP33,IF($E$2=12,'Armatura in dettaglio'!CH33,IF($E$2=13,'Armatura in dettaglio'!CZ33,IF($E$2=14,'Armatura in dettaglio'!DR33,IF($E$2=15,'Armatura in dettaglio'!N61,IF($E$2=16,'Armatura in dettaglio'!AF61,IF($E$2=17,'Armatura in dettaglio'!AX61,IF($E$2=18,'Armatura in dettaglio'!BP61,IF($E$2=19,'Armatura in dettaglio'!CH61,IF($E$2=20,'Armatura in dettaglio'!CZ61,IF($E$2=21,'Armatura in dettaglio'!DR61,"")))))))))))))))))))))</f>
        <v>16</v>
      </c>
      <c r="DA48" s="1395">
        <f>S61</f>
        <v>220.56685716466211</v>
      </c>
      <c r="DB48" s="1395">
        <f t="shared" ref="DB48" si="347">1.1*DA48</f>
        <v>242.62354288112834</v>
      </c>
      <c r="DC48" s="1555"/>
      <c r="DD48" s="1512"/>
      <c r="DE48" s="1556"/>
      <c r="DF48" s="1395">
        <f>O61</f>
        <v>158.60987481503793</v>
      </c>
      <c r="DG48" s="1395">
        <f t="shared" ref="DG48" si="348">DF48*1.1</f>
        <v>174.47086229654172</v>
      </c>
      <c r="DH48" s="1120"/>
      <c r="DS48" s="150"/>
      <c r="DT48" s="1256"/>
      <c r="DZ48" s="150"/>
      <c r="EN48" s="1120"/>
    </row>
    <row r="49" spans="2:168" ht="21" customHeight="1" x14ac:dyDescent="0.3">
      <c r="I49" s="823">
        <f>IF('Verifica delle armature scelte'!$E$2=1,PIL!A743,IF('Verifica delle armature scelte'!$E$2=2,PIL!A839,IF('Verifica delle armature scelte'!$E$2=3,PIL!A935,IF('Verifica delle armature scelte'!$E$2=4,PIL!A527,IF('Verifica delle armature scelte'!$E$2=5,PIL!A599,IF('Verifica delle armature scelte'!$E$2=6,PIL!A671,IF('Verifica delle armature scelte'!$E$2=7,PIL!A767,IF('Verifica delle armature scelte'!$E$2=8,PIL!A863,IF('Verifica delle armature scelte'!$E$2=9,PIL!A959,IF('Verifica delle armature scelte'!$E$2=10,PIL!A551,IF('Verifica delle armature scelte'!$E$2=11,PIL!A623,IF('Verifica delle armature scelte'!$E$2=12,PIL!A695,IF('Verifica delle armature scelte'!$E$2=13,PIL!A791,IF('Verifica delle armature scelte'!$E$2=14,PIL!A887,IF('Verifica delle armature scelte'!$E$2=15,PIL!A983,IF('Verifica delle armature scelte'!$E$2=16,PIL!A575,IF('Verifica delle armature scelte'!$E$2=17,PIL!A647,IF('Verifica delle armature scelte'!$E$2=18,PIL!A719,IF('Verifica delle armature scelte'!$E$2=19,PIL!A815,IF('Verifica delle armature scelte'!$E$2=20,PIL!A911,IF('Verifica delle armature scelte'!$E$2=21,PIL!A1007,"")))))))))))))))))))))</f>
        <v>5</v>
      </c>
      <c r="J49" s="876">
        <f>IF('Verifica delle armature scelte'!$E$2=1,PIL!B743,IF('Verifica delle armature scelte'!$E$2=2,PIL!B839,IF('Verifica delle armature scelte'!$E$2=3,PIL!B935,IF('Verifica delle armature scelte'!$E$2=4,PIL!B527,IF('Verifica delle armature scelte'!$E$2=5,PIL!B599,IF('Verifica delle armature scelte'!$E$2=6,PIL!B671,IF('Verifica delle armature scelte'!$E$2=7,PIL!B767,IF('Verifica delle armature scelte'!$E$2=8,PIL!B863,IF('Verifica delle armature scelte'!$E$2=9,PIL!B959,IF('Verifica delle armature scelte'!$E$2=10,PIL!B551,IF('Verifica delle armature scelte'!$E$2=11,PIL!B623,IF('Verifica delle armature scelte'!$E$2=12,PIL!B695,IF('Verifica delle armature scelte'!$E$2=13,PIL!B791,IF('Verifica delle armature scelte'!$E$2=14,PIL!B887,IF('Verifica delle armature scelte'!$E$2=15,PIL!B983,IF('Verifica delle armature scelte'!$E$2=16,PIL!B575,IF('Verifica delle armature scelte'!$E$2=17,PIL!B647,IF('Verifica delle armature scelte'!$E$2=18,PIL!B719,IF('Verifica delle armature scelte'!$E$2=19,PIL!B815,IF('Verifica delle armature scelte'!$E$2=20,PIL!B911,IF('Verifica delle armature scelte'!$E$2=21,PIL!B1007,"")))))))))))))))))))))</f>
        <v>4</v>
      </c>
      <c r="K49" s="791"/>
      <c r="L49" s="893">
        <f>IF('Verifica delle armature scelte'!$E$2=1,PIL!D743,IF('Verifica delle armature scelte'!$E$2=2,PIL!D839,IF('Verifica delle armature scelte'!$E$2=3,PIL!D935,IF('Verifica delle armature scelte'!$E$2=4,PIL!D527,IF('Verifica delle armature scelte'!$E$2=5,PIL!D599,IF('Verifica delle armature scelte'!$E$2=6,PIL!D671,IF('Verifica delle armature scelte'!$E$2=7,PIL!D767,IF('Verifica delle armature scelte'!$E$2=8,PIL!D863,IF('Verifica delle armature scelte'!$E$2=9,PIL!D959,IF('Verifica delle armature scelte'!$E$2=10,PIL!D551,IF('Verifica delle armature scelte'!$E$2=11,PIL!D623,IF('Verifica delle armature scelte'!$E$2=12,PIL!D695,IF('Verifica delle armature scelte'!$E$2=13,PIL!D791,IF('Verifica delle armature scelte'!$E$2=14,PIL!D887,IF('Verifica delle armature scelte'!$E$2=15,PIL!D983,IF('Verifica delle armature scelte'!$E$2=16,PIL!D575,IF('Verifica delle armature scelte'!$E$2=17,PIL!D647,IF('Verifica delle armature scelte'!$E$2=18,PIL!D719,IF('Verifica delle armature scelte'!$E$2=19,PIL!D815,IF('Verifica delle armature scelte'!$E$2=20,PIL!D911,IF('Verifica delle armature scelte'!$E$2=21,PIL!D1007,"")))))))))))))))))))))</f>
        <v>1</v>
      </c>
      <c r="M49" s="910" t="s">
        <v>337</v>
      </c>
      <c r="N49" s="950">
        <f>IF('Verifica delle armature scelte'!$E$2=1,PIL!F743,IF('Verifica delle armature scelte'!$E$2=2,PIL!F839,IF('Verifica delle armature scelte'!$E$2=3,PIL!F935,IF('Verifica delle armature scelte'!$E$2=4,PIL!F527,IF('Verifica delle armature scelte'!$E$2=5,PIL!F599,IF('Verifica delle armature scelte'!$E$2=6,PIL!F671,IF('Verifica delle armature scelte'!$E$2=7,PIL!F767,IF('Verifica delle armature scelte'!$E$2=8,PIL!F863,IF('Verifica delle armature scelte'!$E$2=9,PIL!F959,IF('Verifica delle armature scelte'!$E$2=10,PIL!F551,IF('Verifica delle armature scelte'!$E$2=11,PIL!F623,IF('Verifica delle armature scelte'!$E$2=12,PIL!F695,IF('Verifica delle armature scelte'!$E$2=13,PIL!F791,IF('Verifica delle armature scelte'!$E$2=14,PIL!F887,IF('Verifica delle armature scelte'!$E$2=15,PIL!F983,IF('Verifica delle armature scelte'!$E$2=16,PIL!F575,IF('Verifica delle armature scelte'!$E$2=17,PIL!F647,IF('Verifica delle armature scelte'!$E$2=18,PIL!F719,IF('Verifica delle armature scelte'!$E$2=19,PIL!F815,IF('Verifica delle armature scelte'!$E$2=20,PIL!F911,IF('Verifica delle armature scelte'!$E$2=21,PIL!F1007,"")))))))))))))))))))))</f>
        <v>33.496000000000002</v>
      </c>
      <c r="O49" s="792">
        <f>IF('Verifica delle armature scelte'!$E$2=1,PIL!G743,IF('Verifica delle armature scelte'!$E$2=2,PIL!G839,IF('Verifica delle armature scelte'!$E$2=3,PIL!G935,IF('Verifica delle armature scelte'!$E$2=4,PIL!G527,IF('Verifica delle armature scelte'!$E$2=5,PIL!G599,IF('Verifica delle armature scelte'!$E$2=6,PIL!G671,IF('Verifica delle armature scelte'!$E$2=7,PIL!G767,IF('Verifica delle armature scelte'!$E$2=8,PIL!G863,IF('Verifica delle armature scelte'!$E$2=9,PIL!G959,IF('Verifica delle armature scelte'!$E$2=10,PIL!G551,IF('Verifica delle armature scelte'!$E$2=11,PIL!G623,IF('Verifica delle armature scelte'!$E$2=12,PIL!G695,IF('Verifica delle armature scelte'!$E$2=13,PIL!G791,IF('Verifica delle armature scelte'!$E$2=14,PIL!G887,IF('Verifica delle armature scelte'!$E$2=15,PIL!G983,IF('Verifica delle armature scelte'!$E$2=16,PIL!G575,IF('Verifica delle armature scelte'!$E$2=17,PIL!G647,IF('Verifica delle armature scelte'!$E$2=18,PIL!G719,IF('Verifica delle armature scelte'!$E$2=19,PIL!G815,IF('Verifica delle armature scelte'!$E$2=20,PIL!G911,IF('Verifica delle armature scelte'!$E$2=21,PIL!G1007,"")))))))))))))))))))))</f>
        <v>23.231999999999999</v>
      </c>
      <c r="P49" s="792">
        <f>IF('Verifica delle armature scelte'!$E$2=1,PIL!H743,IF('Verifica delle armature scelte'!$E$2=2,PIL!H839,IF('Verifica delle armature scelte'!$E$2=3,PIL!H935,IF('Verifica delle armature scelte'!$E$2=4,PIL!H527,IF('Verifica delle armature scelte'!$E$2=5,PIL!H599,IF('Verifica delle armature scelte'!$E$2=6,PIL!H671,IF('Verifica delle armature scelte'!$E$2=7,PIL!H767,IF('Verifica delle armature scelte'!$E$2=8,PIL!H863,IF('Verifica delle armature scelte'!$E$2=9,PIL!H959,IF('Verifica delle armature scelte'!$E$2=10,PIL!H551,IF('Verifica delle armature scelte'!$E$2=11,PIL!H623,IF('Verifica delle armature scelte'!$E$2=12,PIL!H695,IF('Verifica delle armature scelte'!$E$2=13,PIL!H791,IF('Verifica delle armature scelte'!$E$2=14,PIL!H887,IF('Verifica delle armature scelte'!$E$2=15,PIL!H983,IF('Verifica delle armature scelte'!$E$2=16,PIL!H575,IF('Verifica delle armature scelte'!$E$2=17,PIL!H647,IF('Verifica delle armature scelte'!$E$2=18,PIL!H719,IF('Verifica delle armature scelte'!$E$2=19,PIL!H815,IF('Verifica delle armature scelte'!$E$2=20,PIL!H911,IF('Verifica delle armature scelte'!$E$2=21,PIL!H1007,"")))))))))))))))))))))</f>
        <v>51.216999999999999</v>
      </c>
      <c r="Q49" s="792">
        <f>IF('Verifica delle armature scelte'!$E$2=1,PIL!I743,IF('Verifica delle armature scelte'!$E$2=2,PIL!I839,IF('Verifica delle armature scelte'!$E$2=3,PIL!I935,IF('Verifica delle armature scelte'!$E$2=4,PIL!I527,IF('Verifica delle armature scelte'!$E$2=5,PIL!I599,IF('Verifica delle armature scelte'!$E$2=6,PIL!I671,IF('Verifica delle armature scelte'!$E$2=7,PIL!I767,IF('Verifica delle armature scelte'!$E$2=8,PIL!I863,IF('Verifica delle armature scelte'!$E$2=9,PIL!I959,IF('Verifica delle armature scelte'!$E$2=10,PIL!I551,IF('Verifica delle armature scelte'!$E$2=11,PIL!I623,IF('Verifica delle armature scelte'!$E$2=12,PIL!I695,IF('Verifica delle armature scelte'!$E$2=13,PIL!I791,IF('Verifica delle armature scelte'!$E$2=14,PIL!I887,IF('Verifica delle armature scelte'!$E$2=15,PIL!I983,IF('Verifica delle armature scelte'!$E$2=16,PIL!I575,IF('Verifica delle armature scelte'!$E$2=17,PIL!I647,IF('Verifica delle armature scelte'!$E$2=18,PIL!I719,IF('Verifica delle armature scelte'!$E$2=19,PIL!I815,IF('Verifica delle armature scelte'!$E$2=20,PIL!I911,IF('Verifica delle armature scelte'!$E$2=21,PIL!I1007,"")))))))))))))))))))))</f>
        <v>-820.58299999999997</v>
      </c>
      <c r="R49" s="792">
        <f>IF('Verifica delle armature scelte'!$E$2=1,PIL!J743,IF('Verifica delle armature scelte'!$E$2=2,PIL!J839,IF('Verifica delle armature scelte'!$E$2=3,PIL!J935,IF('Verifica delle armature scelte'!$E$2=4,PIL!J527,IF('Verifica delle armature scelte'!$E$2=5,PIL!J599,IF('Verifica delle armature scelte'!$E$2=6,PIL!J671,IF('Verifica delle armature scelte'!$E$2=7,PIL!J767,IF('Verifica delle armature scelte'!$E$2=8,PIL!J863,IF('Verifica delle armature scelte'!$E$2=9,PIL!J959,IF('Verifica delle armature scelte'!$E$2=10,PIL!J551,IF('Verifica delle armature scelte'!$E$2=11,PIL!J623,IF('Verifica delle armature scelte'!$E$2=12,PIL!J695,IF('Verifica delle armature scelte'!$E$2=13,PIL!J791,IF('Verifica delle armature scelte'!$E$2=14,PIL!J887,IF('Verifica delle armature scelte'!$E$2=15,PIL!J983,IF('Verifica delle armature scelte'!$E$2=16,PIL!J575,IF('Verifica delle armature scelte'!$E$2=17,PIL!J647,IF('Verifica delle armature scelte'!$E$2=18,PIL!J719,IF('Verifica delle armature scelte'!$E$2=19,PIL!J815,IF('Verifica delle armature scelte'!$E$2=20,PIL!J911,IF('Verifica delle armature scelte'!$E$2=21,PIL!J1007,"")))))))))))))))))))))</f>
        <v>40.953000000000003</v>
      </c>
      <c r="S49" s="824">
        <f>IF('Verifica delle armature scelte'!$E$2=1,PIL!K743,IF('Verifica delle armature scelte'!$E$2=2,PIL!K839,IF('Verifica delle armature scelte'!$E$2=3,PIL!K935,IF('Verifica delle armature scelte'!$E$2=4,PIL!K527,IF('Verifica delle armature scelte'!$E$2=5,PIL!K599,IF('Verifica delle armature scelte'!$E$2=6,PIL!K671,IF('Verifica delle armature scelte'!$E$2=7,PIL!K767,IF('Verifica delle armature scelte'!$E$2=8,PIL!K863,IF('Verifica delle armature scelte'!$E$2=9,PIL!K959,IF('Verifica delle armature scelte'!$E$2=10,PIL!K551,IF('Verifica delle armature scelte'!$E$2=11,PIL!K623,IF('Verifica delle armature scelte'!$E$2=12,PIL!K695,IF('Verifica delle armature scelte'!$E$2=13,PIL!K791,IF('Verifica delle armature scelte'!$E$2=14,PIL!K887,IF('Verifica delle armature scelte'!$E$2=15,PIL!K983,IF('Verifica delle armature scelte'!$E$2=16,PIL!K575,IF('Verifica delle armature scelte'!$E$2=17,PIL!K647,IF('Verifica delle armature scelte'!$E$2=18,PIL!K719,IF('Verifica delle armature scelte'!$E$2=19,PIL!K815,IF('Verifica delle armature scelte'!$E$2=20,PIL!K911,IF('Verifica delle armature scelte'!$E$2=21,PIL!K1007,"")))))))))))))))))))))</f>
        <v>42.469000000000001</v>
      </c>
      <c r="T49" s="929">
        <f t="shared" ref="T49:U51" si="349">(ABS(P49)+ABS(R49))*SIGN(P49)</f>
        <v>92.17</v>
      </c>
      <c r="U49" s="792">
        <f t="shared" si="349"/>
        <v>-863.05200000000002</v>
      </c>
      <c r="V49" s="792">
        <f t="shared" ref="V49:V51" si="350">(ABS(T49)+0.3*ABS(U49))*SIGN(T49)</f>
        <v>351.0856</v>
      </c>
      <c r="W49" s="792">
        <f t="shared" ref="W49:W51" si="351">(ABS(U49)+0.3*ABS(T49))*SIGN(U49)</f>
        <v>-890.70299999999997</v>
      </c>
      <c r="X49" s="792">
        <f t="shared" ref="X49:X51" si="352">O49+V49</f>
        <v>374.31759999999997</v>
      </c>
      <c r="Y49" s="792">
        <f t="shared" ref="Y49:Y50" si="353">O49-V49</f>
        <v>-327.85360000000003</v>
      </c>
      <c r="Z49" s="792">
        <f t="shared" ref="Z49:Z50" si="354">O49+W49</f>
        <v>-867.471</v>
      </c>
      <c r="AA49" s="824">
        <f t="shared" ref="AA49:AA51" si="355">O49-W49</f>
        <v>913.93499999999995</v>
      </c>
      <c r="AB49" s="672"/>
      <c r="AC49" s="1123"/>
      <c r="AD49" s="1123"/>
      <c r="AE49" s="1123"/>
      <c r="AF49" s="1123"/>
      <c r="AG49" s="1123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Z49" s="2" t="s">
        <v>274</v>
      </c>
      <c r="BA49" s="2" t="s">
        <v>208</v>
      </c>
      <c r="BB49" s="2" t="s">
        <v>421</v>
      </c>
      <c r="BC49" s="2" t="s">
        <v>167</v>
      </c>
      <c r="BD49" s="2" t="s">
        <v>422</v>
      </c>
      <c r="BE49" s="1102" t="s">
        <v>416</v>
      </c>
      <c r="BU49" s="2"/>
      <c r="BY49" s="647"/>
      <c r="BZ49" s="1269">
        <v>6</v>
      </c>
      <c r="CA49" s="1265">
        <f>MAX(DO6:DS6)</f>
        <v>178.32853161925203</v>
      </c>
      <c r="CB49" s="1265">
        <f>0.5*$DB$57*$E6*0.9*($F6-$G6)*$CB$47/(1+$CB$47^2)/10</f>
        <v>369.3972413793104</v>
      </c>
      <c r="CC49" s="742">
        <f>$CA$59/100*0.9*($F6-$G6)*391.3*$CB$47/10</f>
        <v>586.95000000000005</v>
      </c>
      <c r="CD49" s="743">
        <f>$CB$59/100*0.9*($F6-$G6)*391.3*$CB$47/10</f>
        <v>493.03800000000012</v>
      </c>
      <c r="CE49" s="743">
        <f>$CC$59/100*0.9*($F6-$G6)*391.3*$CB$47/10</f>
        <v>328.69200000000001</v>
      </c>
      <c r="CF49" s="1266">
        <f>$CD$59/100*0.9*($F6-$G6)*391.3*$CB$47/10</f>
        <v>246.51900000000006</v>
      </c>
      <c r="CG49" s="687"/>
      <c r="CH49" s="103"/>
      <c r="CP49" s="82"/>
      <c r="CQ49" s="435"/>
      <c r="CR49" s="1160"/>
      <c r="CS49" s="739"/>
      <c r="DA49" s="1395"/>
      <c r="DB49" s="1395"/>
      <c r="DC49" s="1555"/>
      <c r="DD49" s="1512"/>
      <c r="DE49" s="1556"/>
      <c r="DF49" s="1395"/>
      <c r="DG49" s="1395"/>
      <c r="DH49" s="2"/>
      <c r="DS49" s="150"/>
      <c r="DT49" s="1256"/>
      <c r="DZ49" s="150"/>
      <c r="EN49" s="1120"/>
    </row>
    <row r="50" spans="2:168" ht="21" customHeight="1" x14ac:dyDescent="0.3">
      <c r="I50" s="823">
        <f>IF('Verifica delle armature scelte'!$E$2=1,PIL!A744,IF('Verifica delle armature scelte'!$E$2=2,PIL!A840,IF('Verifica delle armature scelte'!$E$2=3,PIL!A936,IF('Verifica delle armature scelte'!$E$2=4,PIL!A528,IF('Verifica delle armature scelte'!$E$2=5,PIL!A600,IF('Verifica delle armature scelte'!$E$2=6,PIL!A672,IF('Verifica delle armature scelte'!$E$2=7,PIL!A768,IF('Verifica delle armature scelte'!$E$2=8,PIL!A864,IF('Verifica delle armature scelte'!$E$2=9,PIL!A960,IF('Verifica delle armature scelte'!$E$2=10,PIL!A552,IF('Verifica delle armature scelte'!$E$2=11,PIL!A624,IF('Verifica delle armature scelte'!$E$2=12,PIL!A696,IF('Verifica delle armature scelte'!$E$2=13,PIL!A792,IF('Verifica delle armature scelte'!$E$2=14,PIL!A888,IF('Verifica delle armature scelte'!$E$2=15,PIL!A984,IF('Verifica delle armature scelte'!$E$2=16,PIL!A576,IF('Verifica delle armature scelte'!$E$2=17,PIL!A648,IF('Verifica delle armature scelte'!$E$2=18,PIL!A720,IF('Verifica delle armature scelte'!$E$2=19,PIL!A816,IF('Verifica delle armature scelte'!$E$2=20,PIL!A912,IF('Verifica delle armature scelte'!$E$2=21,PIL!A1008,"")))))))))))))))))))))</f>
        <v>5</v>
      </c>
      <c r="J50" s="876">
        <f>IF('Verifica delle armature scelte'!$E$2=1,PIL!B744,IF('Verifica delle armature scelte'!$E$2=2,PIL!B840,IF('Verifica delle armature scelte'!$E$2=3,PIL!B936,IF('Verifica delle armature scelte'!$E$2=4,PIL!B528,IF('Verifica delle armature scelte'!$E$2=5,PIL!B600,IF('Verifica delle armature scelte'!$E$2=6,PIL!B672,IF('Verifica delle armature scelte'!$E$2=7,PIL!B768,IF('Verifica delle armature scelte'!$E$2=8,PIL!B864,IF('Verifica delle armature scelte'!$E$2=9,PIL!B960,IF('Verifica delle armature scelte'!$E$2=10,PIL!B552,IF('Verifica delle armature scelte'!$E$2=11,PIL!B624,IF('Verifica delle armature scelte'!$E$2=12,PIL!B696,IF('Verifica delle armature scelte'!$E$2=13,PIL!B792,IF('Verifica delle armature scelte'!$E$2=14,PIL!B888,IF('Verifica delle armature scelte'!$E$2=15,PIL!B984,IF('Verifica delle armature scelte'!$E$2=16,PIL!B576,IF('Verifica delle armature scelte'!$E$2=17,PIL!B648,IF('Verifica delle armature scelte'!$E$2=18,PIL!B720,IF('Verifica delle armature scelte'!$E$2=19,PIL!B816,IF('Verifica delle armature scelte'!$E$2=20,PIL!B912,IF('Verifica delle armature scelte'!$E$2=21,PIL!B1008,"")))))))))))))))))))))</f>
        <v>4</v>
      </c>
      <c r="K50" s="791"/>
      <c r="L50" s="893">
        <f>IF('Verifica delle armature scelte'!$E$2=1,PIL!D744,IF('Verifica delle armature scelte'!$E$2=2,PIL!D840,IF('Verifica delle armature scelte'!$E$2=3,PIL!D936,IF('Verifica delle armature scelte'!$E$2=4,PIL!D528,IF('Verifica delle armature scelte'!$E$2=5,PIL!D600,IF('Verifica delle armature scelte'!$E$2=6,PIL!D672,IF('Verifica delle armature scelte'!$E$2=7,PIL!D768,IF('Verifica delle armature scelte'!$E$2=8,PIL!D864,IF('Verifica delle armature scelte'!$E$2=9,PIL!D960,IF('Verifica delle armature scelte'!$E$2=10,PIL!D552,IF('Verifica delle armature scelte'!$E$2=11,PIL!D624,IF('Verifica delle armature scelte'!$E$2=12,PIL!D696,IF('Verifica delle armature scelte'!$E$2=13,PIL!D792,IF('Verifica delle armature scelte'!$E$2=14,PIL!D888,IF('Verifica delle armature scelte'!$E$2=15,PIL!D984,IF('Verifica delle armature scelte'!$E$2=16,PIL!D576,IF('Verifica delle armature scelte'!$E$2=17,PIL!D648,IF('Verifica delle armature scelte'!$E$2=18,PIL!D720,IF('Verifica delle armature scelte'!$E$2=19,PIL!D816,IF('Verifica delle armature scelte'!$E$2=20,PIL!D912,IF('Verifica delle armature scelte'!$E$2=21,PIL!D1008,"")))))))))))))))))))))</f>
        <v>1</v>
      </c>
      <c r="M50" s="910" t="s">
        <v>22</v>
      </c>
      <c r="N50" s="950">
        <f>IF('Verifica delle armature scelte'!$E$2=1,PIL!F744,IF('Verifica delle armature scelte'!$E$2=2,PIL!F840,IF('Verifica delle armature scelte'!$E$2=3,PIL!F936,IF('Verifica delle armature scelte'!$E$2=4,PIL!F528,IF('Verifica delle armature scelte'!$E$2=5,PIL!F600,IF('Verifica delle armature scelte'!$E$2=6,PIL!F672,IF('Verifica delle armature scelte'!$E$2=7,PIL!F768,IF('Verifica delle armature scelte'!$E$2=8,PIL!F864,IF('Verifica delle armature scelte'!$E$2=9,PIL!F960,IF('Verifica delle armature scelte'!$E$2=10,PIL!F552,IF('Verifica delle armature scelte'!$E$2=11,PIL!F624,IF('Verifica delle armature scelte'!$E$2=12,PIL!F696,IF('Verifica delle armature scelte'!$E$2=13,PIL!F792,IF('Verifica delle armature scelte'!$E$2=14,PIL!F888,IF('Verifica delle armature scelte'!$E$2=15,PIL!F984,IF('Verifica delle armature scelte'!$E$2=16,PIL!F576,IF('Verifica delle armature scelte'!$E$2=17,PIL!F648,IF('Verifica delle armature scelte'!$E$2=18,PIL!F720,IF('Verifica delle armature scelte'!$E$2=19,PIL!F816,IF('Verifica delle armature scelte'!$E$2=20,PIL!F912,IF('Verifica delle armature scelte'!$E$2=21,PIL!F1008,"")))))))))))))))))))))</f>
        <v>-37.345999999999997</v>
      </c>
      <c r="O50" s="792">
        <f>IF('Verifica delle armature scelte'!$E$2=1,PIL!G744,IF('Verifica delle armature scelte'!$E$2=2,PIL!G840,IF('Verifica delle armature scelte'!$E$2=3,PIL!G936,IF('Verifica delle armature scelte'!$E$2=4,PIL!G528,IF('Verifica delle armature scelte'!$E$2=5,PIL!G600,IF('Verifica delle armature scelte'!$E$2=6,PIL!G672,IF('Verifica delle armature scelte'!$E$2=7,PIL!G768,IF('Verifica delle armature scelte'!$E$2=8,PIL!G864,IF('Verifica delle armature scelte'!$E$2=9,PIL!G960,IF('Verifica delle armature scelte'!$E$2=10,PIL!G552,IF('Verifica delle armature scelte'!$E$2=11,PIL!G624,IF('Verifica delle armature scelte'!$E$2=12,PIL!G696,IF('Verifica delle armature scelte'!$E$2=13,PIL!G792,IF('Verifica delle armature scelte'!$E$2=14,PIL!G888,IF('Verifica delle armature scelte'!$E$2=15,PIL!G984,IF('Verifica delle armature scelte'!$E$2=16,PIL!G576,IF('Verifica delle armature scelte'!$E$2=17,PIL!G648,IF('Verifica delle armature scelte'!$E$2=18,PIL!G720,IF('Verifica delle armature scelte'!$E$2=19,PIL!G816,IF('Verifica delle armature scelte'!$E$2=20,PIL!G912,IF('Verifica delle armature scelte'!$E$2=21,PIL!G1008,"")))))))))))))))))))))</f>
        <v>-26.399000000000001</v>
      </c>
      <c r="P50" s="792">
        <f>IF('Verifica delle armature scelte'!$E$2=1,PIL!H744,IF('Verifica delle armature scelte'!$E$2=2,PIL!H840,IF('Verifica delle armature scelte'!$E$2=3,PIL!H936,IF('Verifica delle armature scelte'!$E$2=4,PIL!H528,IF('Verifica delle armature scelte'!$E$2=5,PIL!H600,IF('Verifica delle armature scelte'!$E$2=6,PIL!H672,IF('Verifica delle armature scelte'!$E$2=7,PIL!H768,IF('Verifica delle armature scelte'!$E$2=8,PIL!H864,IF('Verifica delle armature scelte'!$E$2=9,PIL!H960,IF('Verifica delle armature scelte'!$E$2=10,PIL!H552,IF('Verifica delle armature scelte'!$E$2=11,PIL!H624,IF('Verifica delle armature scelte'!$E$2=12,PIL!H696,IF('Verifica delle armature scelte'!$E$2=13,PIL!H792,IF('Verifica delle armature scelte'!$E$2=14,PIL!H888,IF('Verifica delle armature scelte'!$E$2=15,PIL!H984,IF('Verifica delle armature scelte'!$E$2=16,PIL!H576,IF('Verifica delle armature scelte'!$E$2=17,PIL!H648,IF('Verifica delle armature scelte'!$E$2=18,PIL!H720,IF('Verifica delle armature scelte'!$E$2=19,PIL!H816,IF('Verifica delle armature scelte'!$E$2=20,PIL!H912,IF('Verifica delle armature scelte'!$E$2=21,PIL!H1008,"")))))))))))))))))))))</f>
        <v>-15.461</v>
      </c>
      <c r="Q50" s="792">
        <f>IF('Verifica delle armature scelte'!$E$2=1,PIL!I744,IF('Verifica delle armature scelte'!$E$2=2,PIL!I840,IF('Verifica delle armature scelte'!$E$2=3,PIL!I936,IF('Verifica delle armature scelte'!$E$2=4,PIL!I528,IF('Verifica delle armature scelte'!$E$2=5,PIL!I600,IF('Verifica delle armature scelte'!$E$2=6,PIL!I672,IF('Verifica delle armature scelte'!$E$2=7,PIL!I768,IF('Verifica delle armature scelte'!$E$2=8,PIL!I864,IF('Verifica delle armature scelte'!$E$2=9,PIL!I960,IF('Verifica delle armature scelte'!$E$2=10,PIL!I552,IF('Verifica delle armature scelte'!$E$2=11,PIL!I624,IF('Verifica delle armature scelte'!$E$2=12,PIL!I696,IF('Verifica delle armature scelte'!$E$2=13,PIL!I792,IF('Verifica delle armature scelte'!$E$2=14,PIL!I888,IF('Verifica delle armature scelte'!$E$2=15,PIL!I984,IF('Verifica delle armature scelte'!$E$2=16,PIL!I576,IF('Verifica delle armature scelte'!$E$2=17,PIL!I648,IF('Verifica delle armature scelte'!$E$2=18,PIL!I720,IF('Verifica delle armature scelte'!$E$2=19,PIL!I816,IF('Verifica delle armature scelte'!$E$2=20,PIL!I912,IF('Verifica delle armature scelte'!$E$2=21,PIL!I1008,"")))))))))))))))))))))</f>
        <v>287.29500000000002</v>
      </c>
      <c r="R50" s="792">
        <f>IF('Verifica delle armature scelte'!$E$2=1,PIL!J744,IF('Verifica delle armature scelte'!$E$2=2,PIL!J840,IF('Verifica delle armature scelte'!$E$2=3,PIL!J936,IF('Verifica delle armature scelte'!$E$2=4,PIL!J528,IF('Verifica delle armature scelte'!$E$2=5,PIL!J600,IF('Verifica delle armature scelte'!$E$2=6,PIL!J672,IF('Verifica delle armature scelte'!$E$2=7,PIL!J768,IF('Verifica delle armature scelte'!$E$2=8,PIL!J864,IF('Verifica delle armature scelte'!$E$2=9,PIL!J960,IF('Verifica delle armature scelte'!$E$2=10,PIL!J552,IF('Verifica delle armature scelte'!$E$2=11,PIL!J624,IF('Verifica delle armature scelte'!$E$2=12,PIL!J696,IF('Verifica delle armature scelte'!$E$2=13,PIL!J792,IF('Verifica delle armature scelte'!$E$2=14,PIL!J888,IF('Verifica delle armature scelte'!$E$2=15,PIL!J984,IF('Verifica delle armature scelte'!$E$2=16,PIL!J576,IF('Verifica delle armature scelte'!$E$2=17,PIL!J648,IF('Verifica delle armature scelte'!$E$2=18,PIL!J720,IF('Verifica delle armature scelte'!$E$2=19,PIL!J816,IF('Verifica delle armature scelte'!$E$2=20,PIL!J912,IF('Verifica delle armature scelte'!$E$2=21,PIL!J1008,"")))))))))))))))))))))</f>
        <v>-9.7579999999999991</v>
      </c>
      <c r="S50" s="824">
        <f>IF('Verifica delle armature scelte'!$E$2=1,PIL!K744,IF('Verifica delle armature scelte'!$E$2=2,PIL!K840,IF('Verifica delle armature scelte'!$E$2=3,PIL!K936,IF('Verifica delle armature scelte'!$E$2=4,PIL!K528,IF('Verifica delle armature scelte'!$E$2=5,PIL!K600,IF('Verifica delle armature scelte'!$E$2=6,PIL!K672,IF('Verifica delle armature scelte'!$E$2=7,PIL!K768,IF('Verifica delle armature scelte'!$E$2=8,PIL!K864,IF('Verifica delle armature scelte'!$E$2=9,PIL!K960,IF('Verifica delle armature scelte'!$E$2=10,PIL!K552,IF('Verifica delle armature scelte'!$E$2=11,PIL!K624,IF('Verifica delle armature scelte'!$E$2=12,PIL!K696,IF('Verifica delle armature scelte'!$E$2=13,PIL!K792,IF('Verifica delle armature scelte'!$E$2=14,PIL!K888,IF('Verifica delle armature scelte'!$E$2=15,PIL!K984,IF('Verifica delle armature scelte'!$E$2=16,PIL!K576,IF('Verifica delle armature scelte'!$E$2=17,PIL!K648,IF('Verifica delle armature scelte'!$E$2=18,PIL!K720,IF('Verifica delle armature scelte'!$E$2=19,PIL!K816,IF('Verifica delle armature scelte'!$E$2=20,PIL!K912,IF('Verifica delle armature scelte'!$E$2=21,PIL!K1008,"")))))))))))))))))))))</f>
        <v>-9.4390000000000001</v>
      </c>
      <c r="T50" s="929">
        <f t="shared" si="349"/>
        <v>-25.219000000000001</v>
      </c>
      <c r="U50" s="792">
        <f t="shared" si="349"/>
        <v>296.73400000000004</v>
      </c>
      <c r="V50" s="792">
        <f t="shared" si="350"/>
        <v>-114.23920000000001</v>
      </c>
      <c r="W50" s="792">
        <f t="shared" si="351"/>
        <v>304.29970000000003</v>
      </c>
      <c r="X50" s="792">
        <f t="shared" si="352"/>
        <v>-140.63820000000001</v>
      </c>
      <c r="Y50" s="792">
        <f t="shared" si="353"/>
        <v>87.84020000000001</v>
      </c>
      <c r="Z50" s="792">
        <f t="shared" si="354"/>
        <v>277.90070000000003</v>
      </c>
      <c r="AA50" s="824">
        <f t="shared" si="355"/>
        <v>-330.69870000000003</v>
      </c>
      <c r="AB50" s="672"/>
      <c r="AC50" s="1123"/>
      <c r="AD50" s="1123"/>
      <c r="AE50" s="1123"/>
      <c r="AF50" s="1123"/>
      <c r="AG50" s="1123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Z50" s="2">
        <f>E6</f>
        <v>30</v>
      </c>
      <c r="BA50" s="2">
        <f>F6</f>
        <v>60</v>
      </c>
      <c r="BB50" s="2">
        <f>0.9*(BA50-4)</f>
        <v>50.4</v>
      </c>
      <c r="BC50" s="2">
        <v>14.17</v>
      </c>
      <c r="BD50" s="2">
        <v>2.11</v>
      </c>
      <c r="BE50" s="4">
        <f>AZ50*BB50*BD50*0.5*BC50/(1+BD50^2)/10</f>
        <v>414.58185286403398</v>
      </c>
      <c r="BF50" s="1165"/>
      <c r="BU50" s="2"/>
      <c r="BY50" s="647"/>
      <c r="BZ50" s="1263">
        <v>5</v>
      </c>
      <c r="CA50" s="1267">
        <f>MAX(DO14:DS14)</f>
        <v>275.76281741143379</v>
      </c>
      <c r="CB50" s="1267">
        <f>0.5*$DB$57*MIN($E14:$F14)*0.9*(MAX($E14:$F14)-$G14)*$CB$47/(1+$CB$47^2)/10</f>
        <v>435.36103448275861</v>
      </c>
      <c r="CC50" s="720">
        <f>$CA$59/100*0.9*(MAX($E14:$F14)-$G14)*391.3*$CB$47/10</f>
        <v>691.76250000000005</v>
      </c>
      <c r="CD50" s="695">
        <f>$CB$59/100*0.9*(MAX($E14:$F14)-$G14)*391.3*$CB$47/10</f>
        <v>581.08050000000003</v>
      </c>
      <c r="CE50" s="695">
        <f>$CC$59/100*0.9*(MAX($E14:$F14)-$G14)*391.3*$CB$47/10</f>
        <v>387.387</v>
      </c>
      <c r="CF50" s="721">
        <f>$CD$59/100*0.9*(MAX($E14:$F14)-$G14)*391.3*$CB$47/10</f>
        <v>290.54025000000001</v>
      </c>
      <c r="CG50" s="687"/>
      <c r="CH50" s="1155"/>
      <c r="CP50" s="82"/>
      <c r="CQ50" s="435"/>
      <c r="CR50" s="1160"/>
      <c r="CS50" s="739"/>
      <c r="DA50" s="1395">
        <f>S63</f>
        <v>338.81618347765908</v>
      </c>
      <c r="DB50" s="1395">
        <f t="shared" ref="DB50" si="356">1.1*DA50</f>
        <v>372.69780182542502</v>
      </c>
      <c r="DC50" s="1555"/>
      <c r="DD50" s="1512"/>
      <c r="DE50" s="1556"/>
      <c r="DF50" s="1395">
        <f>O63</f>
        <v>213.22052925749239</v>
      </c>
      <c r="DG50" s="1395">
        <f t="shared" ref="DG50" si="357">DF50*1.1</f>
        <v>234.54258218324165</v>
      </c>
      <c r="DH50" s="243"/>
      <c r="DS50" s="150"/>
      <c r="DT50" s="1256"/>
      <c r="DV50" s="1155"/>
      <c r="DW50" s="1155"/>
      <c r="DX50" s="1155"/>
      <c r="DY50" s="1155"/>
      <c r="DZ50" s="2"/>
      <c r="EA50" s="2"/>
      <c r="EB50" s="2"/>
      <c r="EC50" s="2"/>
      <c r="ED50" s="2"/>
      <c r="EE50" s="2"/>
      <c r="EH50" s="1120"/>
      <c r="EI50" s="1120"/>
      <c r="EJ50" s="1120"/>
      <c r="EK50" s="1120"/>
      <c r="EL50" s="1120"/>
      <c r="EM50" s="1120"/>
      <c r="EN50" s="1120"/>
      <c r="EO50" s="1155"/>
      <c r="EU50" s="1120"/>
      <c r="FF50" s="1196"/>
      <c r="FL50" s="1120"/>
    </row>
    <row r="51" spans="2:168" ht="21" customHeight="1" thickBot="1" x14ac:dyDescent="0.35">
      <c r="I51" s="825">
        <f>IF('Verifica delle armature scelte'!$E$2=1,PIL!A745,IF('Verifica delle armature scelte'!$E$2=2,PIL!A841,IF('Verifica delle armature scelte'!$E$2=3,PIL!A937,IF('Verifica delle armature scelte'!$E$2=4,PIL!A529,IF('Verifica delle armature scelte'!$E$2=5,PIL!A601,IF('Verifica delle armature scelte'!$E$2=6,PIL!A673,IF('Verifica delle armature scelte'!$E$2=7,PIL!A769,IF('Verifica delle armature scelte'!$E$2=8,PIL!A865,IF('Verifica delle armature scelte'!$E$2=9,PIL!A961,IF('Verifica delle armature scelte'!$E$2=10,PIL!A553,IF('Verifica delle armature scelte'!$E$2=11,PIL!A625,IF('Verifica delle armature scelte'!$E$2=12,PIL!A697,IF('Verifica delle armature scelte'!$E$2=13,PIL!A793,IF('Verifica delle armature scelte'!$E$2=14,PIL!A889,IF('Verifica delle armature scelte'!$E$2=15,PIL!A985,IF('Verifica delle armature scelte'!$E$2=16,PIL!A577,IF('Verifica delle armature scelte'!$E$2=17,PIL!A649,IF('Verifica delle armature scelte'!$E$2=18,PIL!A721,IF('Verifica delle armature scelte'!$E$2=19,PIL!A817,IF('Verifica delle armature scelte'!$E$2=20,PIL!A913,IF('Verifica delle armature scelte'!$E$2=21,PIL!A1009,"")))))))))))))))))))))</f>
        <v>5</v>
      </c>
      <c r="J51" s="877">
        <f>IF('Verifica delle armature scelte'!$E$2=1,PIL!B745,IF('Verifica delle armature scelte'!$E$2=2,PIL!B841,IF('Verifica delle armature scelte'!$E$2=3,PIL!B937,IF('Verifica delle armature scelte'!$E$2=4,PIL!B529,IF('Verifica delle armature scelte'!$E$2=5,PIL!B601,IF('Verifica delle armature scelte'!$E$2=6,PIL!B673,IF('Verifica delle armature scelte'!$E$2=7,PIL!B769,IF('Verifica delle armature scelte'!$E$2=8,PIL!B865,IF('Verifica delle armature scelte'!$E$2=9,PIL!B961,IF('Verifica delle armature scelte'!$E$2=10,PIL!B553,IF('Verifica delle armature scelte'!$E$2=11,PIL!B625,IF('Verifica delle armature scelte'!$E$2=12,PIL!B697,IF('Verifica delle armature scelte'!$E$2=13,PIL!B793,IF('Verifica delle armature scelte'!$E$2=14,PIL!B889,IF('Verifica delle armature scelte'!$E$2=15,PIL!B985,IF('Verifica delle armature scelte'!$E$2=16,PIL!B577,IF('Verifica delle armature scelte'!$E$2=17,PIL!B649,IF('Verifica delle armature scelte'!$E$2=18,PIL!B721,IF('Verifica delle armature scelte'!$E$2=19,PIL!B817,IF('Verifica delle armature scelte'!$E$2=20,PIL!B913,IF('Verifica delle armature scelte'!$E$2=21,PIL!B1009,"")))))))))))))))))))))</f>
        <v>4</v>
      </c>
      <c r="K51" s="826"/>
      <c r="L51" s="894">
        <f>IF('Verifica delle armature scelte'!$E$2=1,PIL!D745,IF('Verifica delle armature scelte'!$E$2=2,PIL!D841,IF('Verifica delle armature scelte'!$E$2=3,PIL!D937,IF('Verifica delle armature scelte'!$E$2=4,PIL!D529,IF('Verifica delle armature scelte'!$E$2=5,PIL!D601,IF('Verifica delle armature scelte'!$E$2=6,PIL!D673,IF('Verifica delle armature scelte'!$E$2=7,PIL!D769,IF('Verifica delle armature scelte'!$E$2=8,PIL!D865,IF('Verifica delle armature scelte'!$E$2=9,PIL!D961,IF('Verifica delle armature scelte'!$E$2=10,PIL!D553,IF('Verifica delle armature scelte'!$E$2=11,PIL!D625,IF('Verifica delle armature scelte'!$E$2=12,PIL!D697,IF('Verifica delle armature scelte'!$E$2=13,PIL!D793,IF('Verifica delle armature scelte'!$E$2=14,PIL!D889,IF('Verifica delle armature scelte'!$E$2=15,PIL!D985,IF('Verifica delle armature scelte'!$E$2=16,PIL!D577,IF('Verifica delle armature scelte'!$E$2=17,PIL!D649,IF('Verifica delle armature scelte'!$E$2=18,PIL!D721,IF('Verifica delle armature scelte'!$E$2=19,PIL!D817,IF('Verifica delle armature scelte'!$E$2=20,PIL!D913,IF('Verifica delle armature scelte'!$E$2=21,PIL!D1009,"")))))))))))))))))))))</f>
        <v>1</v>
      </c>
      <c r="M51" s="911" t="s">
        <v>338</v>
      </c>
      <c r="N51" s="951">
        <f>IF('Verifica delle armature scelte'!$E$2=1,PIL!F745,IF('Verifica delle armature scelte'!$E$2=2,PIL!F841,IF('Verifica delle armature scelte'!$E$2=3,PIL!F937,IF('Verifica delle armature scelte'!$E$2=4,PIL!F529,IF('Verifica delle armature scelte'!$E$2=5,PIL!F601,IF('Verifica delle armature scelte'!$E$2=6,PIL!F673,IF('Verifica delle armature scelte'!$E$2=7,PIL!F769,IF('Verifica delle armature scelte'!$E$2=8,PIL!F865,IF('Verifica delle armature scelte'!$E$2=9,PIL!F961,IF('Verifica delle armature scelte'!$E$2=10,PIL!F553,IF('Verifica delle armature scelte'!$E$2=11,PIL!F625,IF('Verifica delle armature scelte'!$E$2=12,PIL!F697,IF('Verifica delle armature scelte'!$E$2=13,PIL!F793,IF('Verifica delle armature scelte'!$E$2=14,PIL!F889,IF('Verifica delle armature scelte'!$E$2=15,PIL!F985,IF('Verifica delle armature scelte'!$E$2=16,PIL!F577,IF('Verifica delle armature scelte'!$E$2=17,PIL!F649,IF('Verifica delle armature scelte'!$E$2=18,PIL!F721,IF('Verifica delle armature scelte'!$E$2=19,PIL!F817,IF('Verifica delle armature scelte'!$E$2=20,PIL!F913,IF('Verifica delle armature scelte'!$E$2=21,PIL!F1009,"")))))))))))))))))))))</f>
        <v>-296.529</v>
      </c>
      <c r="O51" s="827">
        <f>IF('Verifica delle armature scelte'!$E$2=1,PIL!G745,IF('Verifica delle armature scelte'!$E$2=2,PIL!G841,IF('Verifica delle armature scelte'!$E$2=3,PIL!G937,IF('Verifica delle armature scelte'!$E$2=4,PIL!G529,IF('Verifica delle armature scelte'!$E$2=5,PIL!G601,IF('Verifica delle armature scelte'!$E$2=6,PIL!G673,IF('Verifica delle armature scelte'!$E$2=7,PIL!G769,IF('Verifica delle armature scelte'!$E$2=8,PIL!G865,IF('Verifica delle armature scelte'!$E$2=9,PIL!G961,IF('Verifica delle armature scelte'!$E$2=10,PIL!G553,IF('Verifica delle armature scelte'!$E$2=11,PIL!G625,IF('Verifica delle armature scelte'!$E$2=12,PIL!G697,IF('Verifica delle armature scelte'!$E$2=13,PIL!G793,IF('Verifica delle armature scelte'!$E$2=14,PIL!G889,IF('Verifica delle armature scelte'!$E$2=15,PIL!G985,IF('Verifica delle armature scelte'!$E$2=16,PIL!G577,IF('Verifica delle armature scelte'!$E$2=17,PIL!G649,IF('Verifica delle armature scelte'!$E$2=18,PIL!G721,IF('Verifica delle armature scelte'!$E$2=19,PIL!G817,IF('Verifica delle armature scelte'!$E$2=20,PIL!G913,IF('Verifica delle armature scelte'!$E$2=21,PIL!G1009,"")))))))))))))))))))))</f>
        <v>-212.69399999999999</v>
      </c>
      <c r="P51" s="827">
        <f>IF('Verifica delle armature scelte'!$E$2=1,PIL!H745,IF('Verifica delle armature scelte'!$E$2=2,PIL!H841,IF('Verifica delle armature scelte'!$E$2=3,PIL!H937,IF('Verifica delle armature scelte'!$E$2=4,PIL!H529,IF('Verifica delle armature scelte'!$E$2=5,PIL!H601,IF('Verifica delle armature scelte'!$E$2=6,PIL!H673,IF('Verifica delle armature scelte'!$E$2=7,PIL!H769,IF('Verifica delle armature scelte'!$E$2=8,PIL!H865,IF('Verifica delle armature scelte'!$E$2=9,PIL!H961,IF('Verifica delle armature scelte'!$E$2=10,PIL!H553,IF('Verifica delle armature scelte'!$E$2=11,PIL!H625,IF('Verifica delle armature scelte'!$E$2=12,PIL!H697,IF('Verifica delle armature scelte'!$E$2=13,PIL!H793,IF('Verifica delle armature scelte'!$E$2=14,PIL!H889,IF('Verifica delle armature scelte'!$E$2=15,PIL!H985,IF('Verifica delle armature scelte'!$E$2=16,PIL!H577,IF('Verifica delle armature scelte'!$E$2=17,PIL!H649,IF('Verifica delle armature scelte'!$E$2=18,PIL!H721,IF('Verifica delle armature scelte'!$E$2=19,PIL!H817,IF('Verifica delle armature scelte'!$E$2=20,PIL!H913,IF('Verifica delle armature scelte'!$E$2=21,PIL!H1009,"")))))))))))))))))))))</f>
        <v>-76.25</v>
      </c>
      <c r="Q51" s="827">
        <f>IF('Verifica delle armature scelte'!$E$2=1,PIL!I745,IF('Verifica delle armature scelte'!$E$2=2,PIL!I841,IF('Verifica delle armature scelte'!$E$2=3,PIL!I937,IF('Verifica delle armature scelte'!$E$2=4,PIL!I529,IF('Verifica delle armature scelte'!$E$2=5,PIL!I601,IF('Verifica delle armature scelte'!$E$2=6,PIL!I673,IF('Verifica delle armature scelte'!$E$2=7,PIL!I769,IF('Verifica delle armature scelte'!$E$2=8,PIL!I865,IF('Verifica delle armature scelte'!$E$2=9,PIL!I961,IF('Verifica delle armature scelte'!$E$2=10,PIL!I553,IF('Verifica delle armature scelte'!$E$2=11,PIL!I625,IF('Verifica delle armature scelte'!$E$2=12,PIL!I697,IF('Verifica delle armature scelte'!$E$2=13,PIL!I793,IF('Verifica delle armature scelte'!$E$2=14,PIL!I889,IF('Verifica delle armature scelte'!$E$2=15,PIL!I985,IF('Verifica delle armature scelte'!$E$2=16,PIL!I577,IF('Verifica delle armature scelte'!$E$2=17,PIL!I649,IF('Verifica delle armature scelte'!$E$2=18,PIL!I721,IF('Verifica delle armature scelte'!$E$2=19,PIL!I817,IF('Verifica delle armature scelte'!$E$2=20,PIL!I913,IF('Verifica delle armature scelte'!$E$2=21,PIL!I1009,"")))))))))))))))))))))</f>
        <v>714.56</v>
      </c>
      <c r="R51" s="827">
        <f>IF('Verifica delle armature scelte'!$E$2=1,PIL!J745,IF('Verifica delle armature scelte'!$E$2=2,PIL!J841,IF('Verifica delle armature scelte'!$E$2=3,PIL!J937,IF('Verifica delle armature scelte'!$E$2=4,PIL!J529,IF('Verifica delle armature scelte'!$E$2=5,PIL!J601,IF('Verifica delle armature scelte'!$E$2=6,PIL!J673,IF('Verifica delle armature scelte'!$E$2=7,PIL!J769,IF('Verifica delle armature scelte'!$E$2=8,PIL!J865,IF('Verifica delle armature scelte'!$E$2=9,PIL!J961,IF('Verifica delle armature scelte'!$E$2=10,PIL!J553,IF('Verifica delle armature scelte'!$E$2=11,PIL!J625,IF('Verifica delle armature scelte'!$E$2=12,PIL!J697,IF('Verifica delle armature scelte'!$E$2=13,PIL!J793,IF('Verifica delle armature scelte'!$E$2=14,PIL!J889,IF('Verifica delle armature scelte'!$E$2=15,PIL!J985,IF('Verifica delle armature scelte'!$E$2=16,PIL!J577,IF('Verifica delle armature scelte'!$E$2=17,PIL!J649,IF('Verifica delle armature scelte'!$E$2=18,PIL!J721,IF('Verifica delle armature scelte'!$E$2=19,PIL!J817,IF('Verifica delle armature scelte'!$E$2=20,PIL!J913,IF('Verifica delle armature scelte'!$E$2=21,PIL!J1009,"")))))))))))))))))))))</f>
        <v>-62.744999999999997</v>
      </c>
      <c r="S51" s="828">
        <f>IF('Verifica delle armature scelte'!$E$2=1,PIL!K745,IF('Verifica delle armature scelte'!$E$2=2,PIL!K841,IF('Verifica delle armature scelte'!$E$2=3,PIL!K937,IF('Verifica delle armature scelte'!$E$2=4,PIL!K529,IF('Verifica delle armature scelte'!$E$2=5,PIL!K601,IF('Verifica delle armature scelte'!$E$2=6,PIL!K673,IF('Verifica delle armature scelte'!$E$2=7,PIL!K769,IF('Verifica delle armature scelte'!$E$2=8,PIL!K865,IF('Verifica delle armature scelte'!$E$2=9,PIL!K961,IF('Verifica delle armature scelte'!$E$2=10,PIL!K553,IF('Verifica delle armature scelte'!$E$2=11,PIL!K625,IF('Verifica delle armature scelte'!$E$2=12,PIL!K697,IF('Verifica delle armature scelte'!$E$2=13,PIL!K793,IF('Verifica delle armature scelte'!$E$2=14,PIL!K889,IF('Verifica delle armature scelte'!$E$2=15,PIL!K985,IF('Verifica delle armature scelte'!$E$2=16,PIL!K577,IF('Verifica delle armature scelte'!$E$2=17,PIL!K649,IF('Verifica delle armature scelte'!$E$2=18,PIL!K721,IF('Verifica delle armature scelte'!$E$2=19,PIL!K817,IF('Verifica delle armature scelte'!$E$2=20,PIL!K913,IF('Verifica delle armature scelte'!$E$2=21,PIL!K1009,"")))))))))))))))))))))</f>
        <v>-72.17</v>
      </c>
      <c r="T51" s="930">
        <f t="shared" si="349"/>
        <v>-138.995</v>
      </c>
      <c r="U51" s="827">
        <f t="shared" si="349"/>
        <v>786.7299999999999</v>
      </c>
      <c r="V51" s="827">
        <f t="shared" si="350"/>
        <v>-375.01399999999995</v>
      </c>
      <c r="W51" s="827">
        <f t="shared" si="351"/>
        <v>828.42849999999987</v>
      </c>
      <c r="X51" s="827">
        <f t="shared" si="352"/>
        <v>-587.70799999999997</v>
      </c>
      <c r="Y51" s="827">
        <f>O51-V51</f>
        <v>162.31999999999996</v>
      </c>
      <c r="Z51" s="827">
        <f>O51+W51</f>
        <v>615.73449999999991</v>
      </c>
      <c r="AA51" s="828">
        <f t="shared" si="355"/>
        <v>-1041.1224999999999</v>
      </c>
      <c r="AB51" s="672"/>
      <c r="AC51" s="1123"/>
      <c r="AD51" s="1123"/>
      <c r="AE51" s="1123"/>
      <c r="AF51" s="1123"/>
      <c r="AG51" s="1123"/>
      <c r="AH51" s="7"/>
      <c r="AI51" s="7"/>
      <c r="AJ51" s="7"/>
      <c r="AK51" s="7"/>
      <c r="AL51" s="7"/>
      <c r="AM51" s="7"/>
      <c r="AN51" s="7"/>
      <c r="AO51" s="7"/>
      <c r="AP51" s="7"/>
      <c r="AQ51" s="7"/>
      <c r="AU51" s="7"/>
      <c r="BU51" s="2"/>
      <c r="BY51" s="647"/>
      <c r="BZ51" s="1263">
        <v>4</v>
      </c>
      <c r="CA51" s="1267">
        <f>MAX(DO22:DS22)</f>
        <v>395.00524001918819</v>
      </c>
      <c r="CB51" s="1267">
        <f>0.5*$DB$57*MIN($E22:$F22)*0.9*(MAX($E22:$F22)-$G22)*$CB$47/(1+$CB$47^2)/10</f>
        <v>435.36103448275861</v>
      </c>
      <c r="CC51" s="720">
        <f>$CA$59/100*0.9*(MAX($E22:$F22)-$G22)*391.3*$CB$47/10</f>
        <v>691.76250000000005</v>
      </c>
      <c r="CD51" s="695">
        <f>$CB$59/100*0.9*(MAX($E22:$F22)-$G22)*391.3*$CB$47/10</f>
        <v>581.08050000000003</v>
      </c>
      <c r="CE51" s="695">
        <f>$CC$59/100*0.9*(MAX($E22:$F22)-$G22)*391.3*$CB$47/10</f>
        <v>387.387</v>
      </c>
      <c r="CF51" s="721">
        <f>$CD$59/100*0.9*(MAX($E22:$F22)-$G22)*391.3*$CB$47/10</f>
        <v>290.54025000000001</v>
      </c>
      <c r="CG51" s="687"/>
      <c r="CH51" s="1155"/>
      <c r="CP51" s="82"/>
      <c r="CQ51" s="1160"/>
      <c r="CR51" s="1160"/>
      <c r="CS51" s="1161"/>
      <c r="CW51" s="1121"/>
      <c r="CX51" s="1121"/>
      <c r="DA51" s="1395"/>
      <c r="DB51" s="1395"/>
      <c r="DC51" s="1555"/>
      <c r="DD51" s="1512"/>
      <c r="DE51" s="1556"/>
      <c r="DF51" s="1395"/>
      <c r="DG51" s="1395"/>
      <c r="DH51" s="2"/>
      <c r="DS51" s="150"/>
      <c r="DT51" s="1256"/>
      <c r="DV51" s="1155"/>
      <c r="DW51" s="1155"/>
      <c r="DX51" s="1155"/>
      <c r="DY51" s="1155"/>
      <c r="DZ51" s="1160"/>
      <c r="EA51" s="1160"/>
      <c r="EB51" s="1160"/>
      <c r="EC51" s="1160"/>
      <c r="ED51" s="1123"/>
      <c r="EE51" s="1123"/>
      <c r="EF51" s="1123"/>
      <c r="EG51" s="1123"/>
      <c r="EH51" s="1123"/>
      <c r="EI51" s="1120"/>
      <c r="EJ51" s="1120"/>
      <c r="EK51" s="1120"/>
      <c r="EL51" s="1120"/>
      <c r="EM51" s="1120"/>
      <c r="EN51" s="1120"/>
      <c r="EO51" s="1155"/>
      <c r="EU51" s="1120"/>
      <c r="FF51" s="1196"/>
      <c r="FL51" s="1120"/>
    </row>
    <row r="52" spans="2:168" s="1121" customFormat="1" ht="16.8" customHeight="1" x14ac:dyDescent="0.3">
      <c r="I52" s="107"/>
      <c r="J52" s="1048"/>
      <c r="K52" s="107"/>
      <c r="L52" s="1049"/>
      <c r="M52" s="107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4"/>
      <c r="AA52" s="74"/>
      <c r="AB52" s="672"/>
      <c r="AC52" s="1123"/>
      <c r="AD52" s="1123"/>
      <c r="AE52" s="1123"/>
      <c r="AF52" s="1123"/>
      <c r="AG52" s="1123"/>
      <c r="AH52" s="7"/>
      <c r="AI52" s="7"/>
      <c r="AJ52" s="7"/>
      <c r="AK52" s="7"/>
      <c r="AL52" s="7"/>
      <c r="AM52" s="7"/>
      <c r="AN52" s="7"/>
      <c r="AO52" s="7"/>
      <c r="AP52" s="7"/>
      <c r="AQ52" s="7"/>
      <c r="AU52" s="7"/>
      <c r="BH52" s="1123"/>
      <c r="BI52" s="1123"/>
      <c r="BJ52" s="1123"/>
      <c r="BK52" s="1123"/>
      <c r="BU52" s="2"/>
      <c r="BY52" s="82"/>
      <c r="BZ52" s="1263">
        <v>3</v>
      </c>
      <c r="CA52" s="1267">
        <f>MAX(DO30:DS30)</f>
        <v>516.43493529168643</v>
      </c>
      <c r="CB52" s="1267">
        <f>0.5*$DB$57*MIN($E30:$F30)*0.9*(MAX($E30:$F30)-$G30)*$CB$47/(1+$CB$47^2)/10</f>
        <v>501.32482758620688</v>
      </c>
      <c r="CC52" s="720">
        <f>$CA$59/100*0.9*(MAX($E30:$F30)-$G30)*391.3*$CB$47/10</f>
        <v>796.57500000000016</v>
      </c>
      <c r="CD52" s="695">
        <f>$CB$59/100*0.9*(MAX($E30:$F30)-$G30)*391.3*$CB$47/10</f>
        <v>669.12300000000005</v>
      </c>
      <c r="CE52" s="695">
        <f>$CC$59/100*0.9*(MAX($E30:$F30)-$G30)*391.3*$CB$47/10</f>
        <v>446.08199999999999</v>
      </c>
      <c r="CF52" s="721">
        <f>$CD$59/100*0.9*(MAX($E30:$F30)-$G30)*391.3*$CB$47/10</f>
        <v>334.56150000000002</v>
      </c>
      <c r="CG52" s="687"/>
      <c r="CH52" s="1155"/>
      <c r="CP52" s="82"/>
      <c r="CQ52" s="1160"/>
      <c r="CR52" s="1160"/>
      <c r="CS52" s="1161"/>
      <c r="DA52" s="1395">
        <f>S65</f>
        <v>365.10364598885678</v>
      </c>
      <c r="DB52" s="1395">
        <f t="shared" ref="DB52" si="358">1.1*DA52</f>
        <v>401.61401058774248</v>
      </c>
      <c r="DC52" s="1555"/>
      <c r="DD52" s="1512"/>
      <c r="DE52" s="1556"/>
      <c r="DF52" s="1395">
        <f>O65</f>
        <v>259.95379594406603</v>
      </c>
      <c r="DG52" s="1395">
        <f t="shared" ref="DG52" si="359">DF52*1.1</f>
        <v>285.94917553847267</v>
      </c>
      <c r="DH52" s="1120"/>
      <c r="DI52" s="1249"/>
      <c r="DJ52" s="1249"/>
      <c r="DK52" s="1249"/>
      <c r="DS52" s="150"/>
      <c r="DT52" s="1256"/>
      <c r="DV52" s="1155"/>
      <c r="DW52" s="1155"/>
      <c r="DX52" s="1155"/>
      <c r="DY52" s="1155"/>
      <c r="DZ52" s="1160"/>
      <c r="EA52" s="1160"/>
      <c r="EB52" s="1160"/>
      <c r="EC52" s="1160"/>
      <c r="ED52" s="1123"/>
      <c r="EE52" s="1123"/>
      <c r="EF52" s="1123"/>
      <c r="EG52" s="1123"/>
      <c r="EH52" s="1123"/>
      <c r="EO52" s="1156"/>
      <c r="FF52" s="1197"/>
    </row>
    <row r="53" spans="2:168" s="1121" customFormat="1" ht="16.8" customHeight="1" thickBot="1" x14ac:dyDescent="0.35">
      <c r="K53" s="107"/>
      <c r="L53" s="1049"/>
      <c r="M53" s="107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4"/>
      <c r="AA53" s="74"/>
      <c r="AB53" s="672"/>
      <c r="AC53" s="1123"/>
      <c r="AD53" s="1123"/>
      <c r="AE53" s="1123"/>
      <c r="AF53" s="1123"/>
      <c r="AG53" s="1123"/>
      <c r="AH53" s="7"/>
      <c r="AI53" s="7"/>
      <c r="AJ53" s="7"/>
      <c r="AK53" s="7"/>
      <c r="AL53" s="7"/>
      <c r="AM53" s="7"/>
      <c r="AN53" s="7"/>
      <c r="AO53" s="7"/>
      <c r="AP53" s="7"/>
      <c r="AQ53" s="7"/>
      <c r="AU53" s="7"/>
      <c r="BH53" s="1123"/>
      <c r="BI53" s="1123"/>
      <c r="BJ53" s="1123"/>
      <c r="BK53" s="1123"/>
      <c r="BU53" s="18"/>
      <c r="BY53" s="82"/>
      <c r="BZ53" s="1264">
        <v>2</v>
      </c>
      <c r="CA53" s="1268">
        <f>MAX(DO38:DS38)</f>
        <v>555.12082739165066</v>
      </c>
      <c r="CB53" s="1268">
        <f>0.5*$DB$57*MIN($E38:$F38)*0.9*(MAX($E38:$F38)-$G38)*$CB$47/(1+$CB$47^2)/10</f>
        <v>501.32482758620688</v>
      </c>
      <c r="CC53" s="722">
        <f>$CA$59/100*0.9*(MAX($E38:$F38)-$G38)*391.3*$CB$47/10</f>
        <v>796.57500000000016</v>
      </c>
      <c r="CD53" s="723">
        <f>$CB$59/100*0.9*(MAX($E38:$F38)-$G38)*391.3*$CB$47/10</f>
        <v>669.12300000000005</v>
      </c>
      <c r="CE53" s="723">
        <f>$CC$59/100*0.9*(MAX($E38:$F38)-$G38)*391.3*$CB$47/10</f>
        <v>446.08199999999999</v>
      </c>
      <c r="CF53" s="724">
        <f>$CD$59/100*0.9*(MAX($E38:$F38)-$G38)*391.3*$CB$47/10</f>
        <v>334.56150000000002</v>
      </c>
      <c r="CG53" s="687"/>
      <c r="CH53" s="1155"/>
      <c r="CP53" s="82"/>
      <c r="CQ53" s="1160"/>
      <c r="CR53" s="1160"/>
      <c r="CS53" s="1161"/>
      <c r="DA53" s="1395"/>
      <c r="DB53" s="1395"/>
      <c r="DC53" s="1555"/>
      <c r="DD53" s="1512"/>
      <c r="DE53" s="1556"/>
      <c r="DF53" s="1395"/>
      <c r="DG53" s="1395"/>
      <c r="DH53" s="1120"/>
      <c r="DI53" s="1249"/>
      <c r="DJ53" s="1249"/>
      <c r="DK53" s="1249"/>
      <c r="DL53" s="1249"/>
      <c r="DN53" s="1120"/>
      <c r="DO53" s="1120"/>
      <c r="DP53" s="1120"/>
      <c r="DQ53" s="1120"/>
      <c r="DR53" s="2"/>
      <c r="DS53" s="1123"/>
      <c r="DT53" s="1257"/>
      <c r="DV53" s="1155"/>
      <c r="DW53" s="1155"/>
      <c r="DX53" s="1155"/>
      <c r="DY53" s="1155"/>
      <c r="DZ53" s="1160"/>
      <c r="EA53" s="1160"/>
      <c r="EB53" s="1160"/>
      <c r="EC53" s="1160"/>
      <c r="ED53" s="1123"/>
      <c r="EE53" s="1123"/>
      <c r="EF53" s="1123"/>
      <c r="EG53" s="1123"/>
      <c r="EH53" s="1123"/>
      <c r="EO53" s="1156"/>
      <c r="FF53" s="1197"/>
    </row>
    <row r="54" spans="2:168" s="1121" customFormat="1" ht="16.8" customHeight="1" x14ac:dyDescent="0.3">
      <c r="K54" s="107"/>
      <c r="L54" s="1049"/>
      <c r="M54" s="107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  <c r="AA54" s="74"/>
      <c r="AB54" s="672"/>
      <c r="AC54" s="1123"/>
      <c r="AD54" s="1123"/>
      <c r="AE54" s="1123"/>
      <c r="AF54" s="1123"/>
      <c r="AG54" s="1123"/>
      <c r="AH54" s="7"/>
      <c r="AI54" s="7"/>
      <c r="AJ54" s="7"/>
      <c r="AK54" s="7"/>
      <c r="AL54" s="7"/>
      <c r="AM54" s="7"/>
      <c r="AN54" s="7"/>
      <c r="AO54" s="7"/>
      <c r="AP54" s="7"/>
      <c r="AQ54" s="7"/>
      <c r="AU54" s="7"/>
      <c r="BH54" s="1123"/>
      <c r="BI54" s="1123"/>
      <c r="BJ54" s="1123"/>
      <c r="BK54" s="1123"/>
      <c r="BU54" s="1083"/>
      <c r="BY54" s="82"/>
      <c r="BZ54" s="1380"/>
      <c r="CA54" s="695"/>
      <c r="CB54" s="695"/>
      <c r="CC54" s="695"/>
      <c r="CD54" s="695"/>
      <c r="CE54" s="695"/>
      <c r="CF54" s="695"/>
      <c r="CG54" s="1385"/>
      <c r="CP54" s="1423" t="str">
        <f>IF($E$2=1,'Armatura in dettaglio'!K9,IF($E$2=2,'Armatura in dettaglio'!AC9,IF($E$2=3,'Armatura in dettaglio'!AU9,IF($E$2=4,'Armatura in dettaglio'!BM9,IF($E$2=5,'Armatura in dettaglio'!CE9,IF($E$2=6,'Armatura in dettaglio'!CW9,IF($E$2=7,'Armatura in dettaglio'!DO9,IF($E$2=8,'Armatura in dettaglio'!K36,IF($E$2=9,'Armatura in dettaglio'!AC36,IF($E$2=10,'Armatura in dettaglio'!AU36,IF($E$2=11,'Armatura in dettaglio'!BM36,IF($E$2=12,'Armatura in dettaglio'!CE36,IF($E$2=13,'Armatura in dettaglio'!CW36,IF($E$2=14,'Armatura in dettaglio'!DO36,IF($E$2=15,'Armatura in dettaglio'!K64,IF($E$2=16,'Armatura in dettaglio'!AC64,IF($E$2=17,'Armatura in dettaglio'!AU64,IF($E$2=18,'Armatura in dettaglio'!BM64,IF($E$2=19,'Armatura in dettaglio'!CE64,IF($E$2=20,'Armatura in dettaglio'!CW64,IF($E$2=21,'Armatura in dettaglio'!DO64,"")))))))))))))))))))))</f>
        <v>armatura</v>
      </c>
      <c r="CQ54" s="1528"/>
      <c r="CR54" s="1528"/>
      <c r="CS54" s="1529"/>
      <c r="CW54" s="1120"/>
      <c r="CX54" s="1120"/>
      <c r="DA54" s="1395">
        <f>S67</f>
        <v>365.10364598885678</v>
      </c>
      <c r="DB54" s="1395">
        <f t="shared" ref="DB54" si="360">1.1*DA54</f>
        <v>401.61401058774248</v>
      </c>
      <c r="DC54" s="1555"/>
      <c r="DD54" s="1512"/>
      <c r="DE54" s="1556"/>
      <c r="DF54" s="1395">
        <f>O67</f>
        <v>213.22052925749239</v>
      </c>
      <c r="DG54" s="1395">
        <f t="shared" ref="DG54" si="361">DF54*1.1</f>
        <v>234.54258218324165</v>
      </c>
      <c r="DH54" s="1120"/>
      <c r="DI54" s="1249"/>
      <c r="DJ54" s="1249"/>
      <c r="DK54" s="1249"/>
      <c r="DL54" s="1249"/>
      <c r="DN54" s="1120"/>
      <c r="DO54" s="1120"/>
      <c r="DP54" s="1120"/>
      <c r="DQ54" s="1120"/>
      <c r="DR54" s="1123"/>
      <c r="DS54" s="1123"/>
      <c r="DT54" s="1257"/>
      <c r="DU54" s="2"/>
      <c r="DV54" s="2"/>
      <c r="DW54" s="2"/>
      <c r="DX54" s="2"/>
      <c r="DY54" s="2"/>
      <c r="DZ54" s="2"/>
      <c r="EA54" s="2"/>
      <c r="EB54" s="2"/>
      <c r="EI54" s="1156"/>
      <c r="EZ54" s="1197"/>
    </row>
    <row r="55" spans="2:168" ht="16.8" customHeight="1" x14ac:dyDescent="0.3">
      <c r="BY55" s="647"/>
      <c r="BZ55" s="1380"/>
      <c r="CA55" s="1380"/>
      <c r="CB55" s="1380"/>
      <c r="CC55" s="1380"/>
      <c r="CD55" s="1380"/>
      <c r="CE55" s="1380"/>
      <c r="CF55" s="1380"/>
      <c r="CG55" s="1104"/>
      <c r="CP55" s="1163">
        <f>IF($E$2=1,'Armatura in dettaglio'!K10,IF($E$2=2,'Armatura in dettaglio'!AC10,IF($E$2=3,'Armatura in dettaglio'!AU10,IF($E$2=4,'Armatura in dettaglio'!BM10,IF($E$2=5,'Armatura in dettaglio'!CE10,IF($E$2=6,'Armatura in dettaglio'!CW10,IF($E$2=7,'Armatura in dettaglio'!DO10,IF($E$2=8,'Armatura in dettaglio'!K37,IF($E$2=9,'Armatura in dettaglio'!AC37,IF($E$2=10,'Armatura in dettaglio'!AU37,IF($E$2=11,'Armatura in dettaglio'!BM37,IF($E$2=12,'Armatura in dettaglio'!CE37,IF($E$2=13,'Armatura in dettaglio'!CW37,IF($E$2=14,'Armatura in dettaglio'!DO37,IF($E$2=15,'Armatura in dettaglio'!K65,IF($E$2=16,'Armatura in dettaglio'!AC65,IF($E$2=17,'Armatura in dettaglio'!AU65,IF($E$2=18,'Armatura in dettaglio'!BM65,IF($E$2=19,'Armatura in dettaglio'!CE65,IF($E$2=20,'Armatura in dettaglio'!CW65,IF($E$2=21,'Armatura in dettaglio'!DO65,"")))))))))))))))))))))</f>
        <v>3</v>
      </c>
      <c r="CQ55" s="1168">
        <f>IF($E$2=1,'Armatura in dettaglio'!L10,IF($E$2=2,'Armatura in dettaglio'!AD10,IF($E$2=3,'Armatura in dettaglio'!AV10,IF($E$2=4,'Armatura in dettaglio'!BN10,IF($E$2=5,'Armatura in dettaglio'!CF10,IF($E$2=6,'Armatura in dettaglio'!CX10,IF($E$2=7,'Armatura in dettaglio'!DP10,IF($E$2=8,'Armatura in dettaglio'!L37,IF($E$2=9,'Armatura in dettaglio'!AD37,IF($E$2=10,'Armatura in dettaglio'!AV37,IF($E$2=11,'Armatura in dettaglio'!BN37,IF($E$2=12,'Armatura in dettaglio'!CF37,IF($E$2=13,'Armatura in dettaglio'!CX37,IF($E$2=14,'Armatura in dettaglio'!DP37,IF($E$2=15,'Armatura in dettaglio'!L65,IF($E$2=16,'Armatura in dettaglio'!AD65,IF($E$2=17,'Armatura in dettaglio'!AV65,IF($E$2=18,'Armatura in dettaglio'!BN65,IF($E$2=19,'Armatura in dettaglio'!CF65,IF($E$2=20,'Armatura in dettaglio'!CX65,IF($E$2=21,'Armatura in dettaglio'!DP65,"")))))))))))))))))))))</f>
        <v>20</v>
      </c>
      <c r="CR55" s="1157">
        <f>IF($E$2=1,'Armatura in dettaglio'!M10,IF($E$2=2,'Armatura in dettaglio'!AE10,IF($E$2=3,'Armatura in dettaglio'!AW10,IF($E$2=4,'Armatura in dettaglio'!BO10,IF($E$2=5,'Armatura in dettaglio'!CG10,IF($E$2=6,'Armatura in dettaglio'!CY10,IF($E$2=7,'Armatura in dettaglio'!DQ10,IF($E$2=8,'Armatura in dettaglio'!M37,IF($E$2=9,'Armatura in dettaglio'!AE37,IF($E$2=10,'Armatura in dettaglio'!AW37,IF($E$2=11,'Armatura in dettaglio'!BO37,IF($E$2=12,'Armatura in dettaglio'!CG37,IF($E$2=13,'Armatura in dettaglio'!CY37,IF($E$2=14,'Armatura in dettaglio'!DQ37,IF($E$2=15,'Armatura in dettaglio'!M65,IF($E$2=16,'Armatura in dettaglio'!AE65,IF($E$2=17,'Armatura in dettaglio'!AW65,IF($E$2=18,'Armatura in dettaglio'!BO65,IF($E$2=19,'Armatura in dettaglio'!CG65,IF($E$2=20,'Armatura in dettaglio'!CY65,IF($E$2=21,'Armatura in dettaglio'!DQ65,"")))))))))))))))))))))</f>
        <v>0</v>
      </c>
      <c r="CS55" s="1169">
        <f>IF($E$2=1,'Armatura in dettaglio'!N10,IF($E$2=2,'Armatura in dettaglio'!AF10,IF($E$2=3,'Armatura in dettaglio'!AX10,IF($E$2=4,'Armatura in dettaglio'!BP10,IF($E$2=5,'Armatura in dettaglio'!CH10,IF($E$2=6,'Armatura in dettaglio'!CZ10,IF($E$2=7,'Armatura in dettaglio'!DR10,IF($E$2=8,'Armatura in dettaglio'!N37,IF($E$2=9,'Armatura in dettaglio'!AF37,IF($E$2=10,'Armatura in dettaglio'!AX37,IF($E$2=11,'Armatura in dettaglio'!BP37,IF($E$2=12,'Armatura in dettaglio'!CH37,IF($E$2=13,'Armatura in dettaglio'!CZ37,IF($E$2=14,'Armatura in dettaglio'!DR37,IF($E$2=15,'Armatura in dettaglio'!N65,IF($E$2=16,'Armatura in dettaglio'!AF65,IF($E$2=17,'Armatura in dettaglio'!AX65,IF($E$2=18,'Armatura in dettaglio'!BP65,IF($E$2=19,'Armatura in dettaglio'!CH65,IF($E$2=20,'Armatura in dettaglio'!CZ65,IF($E$2=21,'Armatura in dettaglio'!DR65,"")))))))))))))))))))))</f>
        <v>16</v>
      </c>
      <c r="DA55" s="1395"/>
      <c r="DB55" s="1395"/>
      <c r="DC55" s="1557"/>
      <c r="DD55" s="1513"/>
      <c r="DE55" s="1558"/>
      <c r="DF55" s="1395"/>
      <c r="DG55" s="1395"/>
      <c r="DH55" s="1120"/>
      <c r="DR55" s="1123"/>
      <c r="DV55" s="2"/>
      <c r="DW55" s="2"/>
      <c r="DX55" s="2"/>
      <c r="DY55" s="2"/>
      <c r="DZ55" s="2"/>
      <c r="EA55" s="2"/>
      <c r="EB55" s="2"/>
      <c r="EC55" s="1120"/>
      <c r="ED55" s="1120"/>
      <c r="EE55" s="1120"/>
      <c r="EF55" s="1120"/>
      <c r="EG55" s="1120"/>
      <c r="EH55" s="1120"/>
      <c r="EI55" s="1155"/>
      <c r="EJ55" s="1120"/>
      <c r="EK55" s="1120"/>
      <c r="EL55" s="1120"/>
      <c r="EM55" s="1120"/>
      <c r="EN55" s="1120"/>
      <c r="EU55" s="1120"/>
      <c r="EZ55" s="1196"/>
      <c r="FL55" s="1120"/>
    </row>
    <row r="56" spans="2:168" ht="16.8" customHeight="1" thickBot="1" x14ac:dyDescent="0.35">
      <c r="H56" s="1123"/>
      <c r="I56" s="1123"/>
      <c r="J56" s="1123"/>
      <c r="K56" s="672"/>
      <c r="L56" s="672"/>
      <c r="M56" s="1123"/>
      <c r="N56" s="672"/>
      <c r="O56" s="672"/>
      <c r="P56" s="1123"/>
      <c r="Z56" s="1445" t="s">
        <v>529</v>
      </c>
      <c r="AA56" s="1445"/>
      <c r="AB56" s="1445"/>
      <c r="AK56" s="1120" t="s">
        <v>528</v>
      </c>
      <c r="AL56" s="1120" t="s">
        <v>496</v>
      </c>
      <c r="BY56" s="647"/>
      <c r="BZ56" s="1380"/>
      <c r="CA56" s="1380"/>
      <c r="CB56" s="1380"/>
      <c r="CC56" s="1380"/>
      <c r="CD56" s="1380"/>
      <c r="CE56" s="1380"/>
      <c r="CF56" s="1380"/>
      <c r="CG56" s="1104"/>
      <c r="CP56" s="1014">
        <f>IF($E$2=1,'Armatura in dettaglio'!K11,IF($E$2=2,'Armatura in dettaglio'!AC11,IF($E$2=3,'Armatura in dettaglio'!AU11,IF($E$2=4,'Armatura in dettaglio'!BM11,IF($E$2=5,'Armatura in dettaglio'!CE11,IF($E$2=6,'Armatura in dettaglio'!CW11,IF($E$2=7,'Armatura in dettaglio'!DO11,IF($E$2=8,'Armatura in dettaglio'!K38,IF($E$2=9,'Armatura in dettaglio'!AC38,IF($E$2=10,'Armatura in dettaglio'!AU38,IF($E$2=11,'Armatura in dettaglio'!BM38,IF($E$2=12,'Armatura in dettaglio'!CE38,IF($E$2=13,'Armatura in dettaglio'!CW38,IF($E$2=14,'Armatura in dettaglio'!DO38,IF($E$2=15,'Armatura in dettaglio'!K66,IF($E$2=16,'Armatura in dettaglio'!AC66,IF($E$2=17,'Armatura in dettaglio'!AU66,IF($E$2=18,'Armatura in dettaglio'!BM66,IF($E$2=19,'Armatura in dettaglio'!CE66,IF($E$2=20,'Armatura in dettaglio'!CW66,IF($E$2=21,'Armatura in dettaglio'!DO66,"")))))))))))))))))))))</f>
        <v>2</v>
      </c>
      <c r="CQ56" s="1162">
        <f>IF($E$2=1,'Armatura in dettaglio'!L11,IF($E$2=2,'Armatura in dettaglio'!AD11,IF($E$2=3,'Armatura in dettaglio'!AV11,IF($E$2=4,'Armatura in dettaglio'!BN11,IF($E$2=5,'Armatura in dettaglio'!CF11,IF($E$2=6,'Armatura in dettaglio'!CX11,IF($E$2=7,'Armatura in dettaglio'!DP11,IF($E$2=8,'Armatura in dettaglio'!L38,IF($E$2=9,'Armatura in dettaglio'!AD38,IF($E$2=10,'Armatura in dettaglio'!AV38,IF($E$2=11,'Armatura in dettaglio'!BN38,IF($E$2=12,'Armatura in dettaglio'!CF38,IF($E$2=13,'Armatura in dettaglio'!CX38,IF($E$2=14,'Armatura in dettaglio'!DP38,IF($E$2=15,'Armatura in dettaglio'!L66,IF($E$2=16,'Armatura in dettaglio'!AD66,IF($E$2=17,'Armatura in dettaglio'!AV66,IF($E$2=18,'Armatura in dettaglio'!BN66,IF($E$2=19,'Armatura in dettaglio'!CF66,IF($E$2=20,'Armatura in dettaglio'!CX66,IF($E$2=21,'Armatura in dettaglio'!DP66,"")))))))))))))))))))))</f>
        <v>20</v>
      </c>
      <c r="CR56" s="1050">
        <f>IF($E$2=1,'Armatura in dettaglio'!M11,IF($E$2=2,'Armatura in dettaglio'!AE11,IF($E$2=3,'Armatura in dettaglio'!AW11,IF($E$2=4,'Armatura in dettaglio'!BO11,IF($E$2=5,'Armatura in dettaglio'!CG11,IF($E$2=6,'Armatura in dettaglio'!CY11,IF($E$2=7,'Armatura in dettaglio'!DQ11,IF($E$2=8,'Armatura in dettaglio'!M38,IF($E$2=9,'Armatura in dettaglio'!AE38,IF($E$2=10,'Armatura in dettaglio'!AW38,IF($E$2=11,'Armatura in dettaglio'!BO38,IF($E$2=12,'Armatura in dettaglio'!CG38,IF($E$2=13,'Armatura in dettaglio'!CY38,IF($E$2=14,'Armatura in dettaglio'!DQ38,IF($E$2=15,'Armatura in dettaglio'!M66,IF($E$2=16,'Armatura in dettaglio'!AE66,IF($E$2=17,'Armatura in dettaglio'!AW66,IF($E$2=18,'Armatura in dettaglio'!BO66,IF($E$2=19,'Armatura in dettaglio'!CG66,IF($E$2=20,'Armatura in dettaglio'!CY66,IF($E$2=21,'Armatura in dettaglio'!DQ66,"")))))))))))))))))))))</f>
        <v>2</v>
      </c>
      <c r="CS56" s="1170">
        <f>IF($E$2=1,'Armatura in dettaglio'!N11,IF($E$2=2,'Armatura in dettaglio'!AF11,IF($E$2=3,'Armatura in dettaglio'!AX11,IF($E$2=4,'Armatura in dettaglio'!BP11,IF($E$2=5,'Armatura in dettaglio'!CH11,IF($E$2=6,'Armatura in dettaglio'!CZ11,IF($E$2=7,'Armatura in dettaglio'!DR11,IF($E$2=8,'Armatura in dettaglio'!N38,IF($E$2=9,'Armatura in dettaglio'!AF38,IF($E$2=10,'Armatura in dettaglio'!AX38,IF($E$2=11,'Armatura in dettaglio'!BP38,IF($E$2=12,'Armatura in dettaglio'!CH38,IF($E$2=13,'Armatura in dettaglio'!CZ38,IF($E$2=14,'Armatura in dettaglio'!DR38,IF($E$2=15,'Armatura in dettaglio'!N66,IF($E$2=16,'Armatura in dettaglio'!AF66,IF($E$2=17,'Armatura in dettaglio'!AX66,IF($E$2=18,'Armatura in dettaglio'!BP66,IF($E$2=19,'Armatura in dettaglio'!CH66,IF($E$2=20,'Armatura in dettaglio'!CZ66,IF($E$2=21,'Armatura in dettaglio'!DR66,"")))))))))))))))))))))</f>
        <v>20</v>
      </c>
      <c r="DR56" s="1123"/>
      <c r="DV56" s="2"/>
      <c r="DW56" s="2"/>
      <c r="DX56" s="2"/>
      <c r="DY56" s="2"/>
      <c r="DZ56" s="2"/>
      <c r="EA56" s="2"/>
      <c r="EB56" s="2"/>
      <c r="EC56" s="1120"/>
      <c r="ED56" s="1120"/>
      <c r="EE56" s="1120"/>
      <c r="EF56" s="1120"/>
      <c r="EG56" s="1120"/>
      <c r="EH56" s="1120"/>
      <c r="EI56" s="1155"/>
      <c r="EJ56" s="1120"/>
      <c r="EK56" s="1120"/>
      <c r="EL56" s="1120"/>
      <c r="EM56" s="1120"/>
      <c r="EN56" s="1120"/>
      <c r="EU56" s="1120"/>
      <c r="EZ56" s="1196"/>
      <c r="FL56" s="1120"/>
    </row>
    <row r="57" spans="2:168" ht="23.4" customHeight="1" thickBot="1" x14ac:dyDescent="0.35">
      <c r="B57" s="435"/>
      <c r="C57" s="435"/>
      <c r="D57" s="435"/>
      <c r="E57" s="435"/>
      <c r="F57" s="435"/>
      <c r="G57" s="435"/>
      <c r="I57" s="705" t="s">
        <v>353</v>
      </c>
      <c r="J57" s="1489">
        <f>'Verifica delle armature scelte'!E2</f>
        <v>4</v>
      </c>
      <c r="K57" s="1490"/>
      <c r="L57" s="1493" t="str">
        <f>IF('Verifica delle armature scelte'!$E$2=1,'Calcolo Gerarchia delle res'!F4,IF('Verifica delle armature scelte'!$E$2=2,'Calcolo Gerarchia delle res'!T4,IF('Verifica delle armature scelte'!$E$2=3,'Calcolo Gerarchia delle res'!AH4,IF('Verifica delle armature scelte'!$E$2=4,'Calcolo Gerarchia delle res'!AV4,IF('Verifica delle armature scelte'!$E$2=5,'Calcolo Gerarchia delle res'!BJ4,IF('Verifica delle armature scelte'!$E$2=6,'Calcolo Gerarchia delle res'!BX4,IF('Verifica delle armature scelte'!$E$2=7,'Calcolo Gerarchia delle res'!CL4,IF('Verifica delle armature scelte'!$E$2=8,'Calcolo Gerarchia delle res'!F17,IF('Verifica delle armature scelte'!$E$2=9,'Calcolo Gerarchia delle res'!T17,IF('Verifica delle armature scelte'!$E$2=10,'Calcolo Gerarchia delle res'!AH17,IF('Verifica delle armature scelte'!$E$2=11,'Calcolo Gerarchia delle res'!AV17,IF('Verifica delle armature scelte'!$E$2=12,'Calcolo Gerarchia delle res'!BJ17,IF('Verifica delle armature scelte'!$E$2=13,'Calcolo Gerarchia delle res'!BX17,IF('Verifica delle armature scelte'!$E$2=14,'Calcolo Gerarchia delle res'!CL17,IF('Verifica delle armature scelte'!$E$2=15,'Calcolo Gerarchia delle res'!F30,IF('Verifica delle armature scelte'!$E$2=16,'Calcolo Gerarchia delle res'!T30,IF('Verifica delle armature scelte'!$E$2=17,'Calcolo Gerarchia delle res'!AH30,IF('Verifica delle armature scelte'!$E$2=18,'Calcolo Gerarchia delle res'!AV30,IF('Verifica delle armature scelte'!$E$2=19,'Calcolo Gerarchia delle res'!BJ30,IF('Verifica delle armature scelte'!$E$2=20,'Calcolo Gerarchia delle res'!BX30,IF('Verifica delle armature scelte'!$E$2=21,'Calcolo Gerarchia delle res'!CL30,"")))))))))))))))))))))</f>
        <v>4_X</v>
      </c>
      <c r="M57" s="1494"/>
      <c r="N57" s="1494"/>
      <c r="O57" s="1495"/>
      <c r="P57" s="1493" t="str">
        <f>IF('Verifica delle armature scelte'!$E$2=1,'Calcolo Gerarchia delle res'!J4,IF('Verifica delle armature scelte'!$E$2=2,'Calcolo Gerarchia delle res'!X4,IF('Verifica delle armature scelte'!$E$2=3,'Calcolo Gerarchia delle res'!AL4,IF('Verifica delle armature scelte'!$E$2=4,'Calcolo Gerarchia delle res'!AZ4,IF('Verifica delle armature scelte'!$E$2=5,'Calcolo Gerarchia delle res'!BN4,IF('Verifica delle armature scelte'!$E$2=6,'Calcolo Gerarchia delle res'!CB4,IF('Verifica delle armature scelte'!$E$2=7,'Calcolo Gerarchia delle res'!CP4,IF('Verifica delle armature scelte'!$E$2=8,'Calcolo Gerarchia delle res'!J17,IF('Verifica delle armature scelte'!$E$2=9,'Calcolo Gerarchia delle res'!X17,IF('Verifica delle armature scelte'!$E$2=10,'Calcolo Gerarchia delle res'!AL17,IF('Verifica delle armature scelte'!$E$2=11,'Calcolo Gerarchia delle res'!AZ17,IF('Verifica delle armature scelte'!$E$2=12,'Calcolo Gerarchia delle res'!BN17,IF('Verifica delle armature scelte'!$E$2=13,'Calcolo Gerarchia delle res'!CB17,IF('Verifica delle armature scelte'!$E$2=14,'Calcolo Gerarchia delle res'!CP17,IF('Verifica delle armature scelte'!$E$2=15,'Calcolo Gerarchia delle res'!J30,IF('Verifica delle armature scelte'!$E$2=16,'Calcolo Gerarchia delle res'!X30,IF('Verifica delle armature scelte'!$E$2=17,'Calcolo Gerarchia delle res'!AL30,IF('Verifica delle armature scelte'!$E$2=18,'Calcolo Gerarchia delle res'!AZ30,IF('Verifica delle armature scelte'!$E$2=19,'Calcolo Gerarchia delle res'!BN30,IF('Verifica delle armature scelte'!$E$2=20,'Calcolo Gerarchia delle res'!CB30,IF('Verifica delle armature scelte'!$E$2=21,'Calcolo Gerarchia delle res'!CP30,"")))))))))))))))))))))</f>
        <v>4_Y</v>
      </c>
      <c r="Q57" s="1494"/>
      <c r="R57" s="1494"/>
      <c r="S57" s="1495"/>
      <c r="T57" s="1498"/>
      <c r="U57" s="1500" t="str">
        <f>'Calcolo Gerarchia delle res'!B5</f>
        <v>rip</v>
      </c>
      <c r="W57" s="759" t="s">
        <v>278</v>
      </c>
      <c r="X57" s="760" t="s">
        <v>279</v>
      </c>
      <c r="Z57" s="1414"/>
      <c r="AA57" s="1414"/>
      <c r="AB57" s="1414"/>
      <c r="AD57" s="1512" t="str">
        <f>'ERRATO 2'!L3</f>
        <v>Peso proprio pilastro ai diversi ordini</v>
      </c>
      <c r="AE57" s="1512"/>
      <c r="AF57" s="1512"/>
      <c r="AK57" s="1055">
        <v>20</v>
      </c>
      <c r="AL57" s="727">
        <f>PI()*(AK57/10)^2/4</f>
        <v>3.1415926535897931</v>
      </c>
      <c r="AZ57" s="2"/>
      <c r="BA57" s="2"/>
      <c r="BB57" s="2"/>
      <c r="BC57" s="2"/>
      <c r="BH57" s="1120"/>
      <c r="BI57" s="1120"/>
      <c r="BJ57" s="1120"/>
      <c r="BK57" s="1120"/>
      <c r="BU57" s="2"/>
      <c r="BY57" s="647"/>
      <c r="BZ57" s="677" t="s">
        <v>476</v>
      </c>
      <c r="CA57" s="1386">
        <v>2</v>
      </c>
      <c r="CB57" s="1386">
        <f>CA57</f>
        <v>2</v>
      </c>
      <c r="CC57" s="1386">
        <f>CB57</f>
        <v>2</v>
      </c>
      <c r="CD57" s="1387">
        <f>CC57</f>
        <v>2</v>
      </c>
      <c r="CE57" s="1380"/>
      <c r="CF57" s="1380"/>
      <c r="CG57" s="1104"/>
      <c r="CP57" s="82"/>
      <c r="CQ57" s="435"/>
      <c r="CR57" s="1160"/>
      <c r="CS57" s="739"/>
      <c r="DA57" s="1171" t="str">
        <f>'TRAVE 210'!R2</f>
        <v>fcd</v>
      </c>
      <c r="DB57" s="1172">
        <f>'TRAVE 210'!S2</f>
        <v>14.17</v>
      </c>
      <c r="DC57" s="1171" t="str">
        <f>'TRAVE 210'!R3</f>
        <v>fyd</v>
      </c>
      <c r="DD57" s="1289">
        <f>'TRAVE 210'!S3</f>
        <v>391.3</v>
      </c>
      <c r="DU57" s="1155"/>
      <c r="DV57" s="1155"/>
      <c r="DW57" s="1155"/>
      <c r="DX57" s="1155"/>
      <c r="DY57" s="1155"/>
      <c r="DZ57" s="2"/>
      <c r="EA57" s="2"/>
      <c r="EB57" s="2"/>
      <c r="EC57" s="2"/>
      <c r="ED57" s="2"/>
      <c r="EE57" s="2"/>
      <c r="EI57" s="1120"/>
      <c r="EJ57" s="1120"/>
      <c r="EK57" s="1120"/>
      <c r="EL57" s="1120"/>
      <c r="EM57" s="1120"/>
      <c r="EN57" s="1120"/>
      <c r="EO57" s="1155"/>
      <c r="EU57" s="1120"/>
      <c r="FF57" s="1196"/>
      <c r="FL57" s="1120"/>
    </row>
    <row r="58" spans="2:168" ht="23.4" customHeight="1" thickBot="1" x14ac:dyDescent="0.35">
      <c r="B58" s="695"/>
      <c r="C58" s="695"/>
      <c r="D58" s="695"/>
      <c r="E58" s="695"/>
      <c r="F58" s="695"/>
      <c r="G58" s="695"/>
      <c r="I58" s="705">
        <f>IF(I57="CD B",1.1,IF(I57="CD A",1.1,""))</f>
        <v>1.1000000000000001</v>
      </c>
      <c r="J58" s="1491"/>
      <c r="K58" s="1492"/>
      <c r="L58" s="1133" t="str">
        <f>IF('Verifica delle armature scelte'!$E$2=1,'Calcolo Gerarchia delle res'!F5,IF('Verifica delle armature scelte'!$E$2=2,'Calcolo Gerarchia delle res'!T5,IF('Verifica delle armature scelte'!$E$2=3,'Calcolo Gerarchia delle res'!AH5,IF('Verifica delle armature scelte'!$E$2=4,'Calcolo Gerarchia delle res'!AV5,IF('Verifica delle armature scelte'!$E$2=5,'Calcolo Gerarchia delle res'!BJ5,IF('Verifica delle armature scelte'!$E$2=6,'Calcolo Gerarchia delle res'!BX5,IF('Verifica delle armature scelte'!$E$2=7,'Calcolo Gerarchia delle res'!CL5,IF('Verifica delle armature scelte'!$E$2=8,'Calcolo Gerarchia delle res'!F18,IF('Verifica delle armature scelte'!$E$2=9,'Calcolo Gerarchia delle res'!T18,IF('Verifica delle armature scelte'!$E$2=10,'Calcolo Gerarchia delle res'!AH18,IF('Verifica delle armature scelte'!$E$2=11,'Calcolo Gerarchia delle res'!AV18,IF('Verifica delle armature scelte'!$E$2=12,'Calcolo Gerarchia delle res'!BJ18,IF('Verifica delle armature scelte'!$E$2=13,'Calcolo Gerarchia delle res'!BX18,IF('Verifica delle armature scelte'!$E$2=14,'Calcolo Gerarchia delle res'!CL18,IF('Verifica delle armature scelte'!$E$2=15,'Calcolo Gerarchia delle res'!F31,IF('Verifica delle armature scelte'!$E$2=16,'Calcolo Gerarchia delle res'!T31,IF('Verifica delle armature scelte'!$E$2=17,'Calcolo Gerarchia delle res'!AH31,IF('Verifica delle armature scelte'!$E$2=18,'Calcolo Gerarchia delle res'!AV31,IF('Verifica delle armature scelte'!$E$2=19,'Calcolo Gerarchia delle res'!BJ31,IF('Verifica delle armature scelte'!$E$2=20,'Calcolo Gerarchia delle res'!BX31,IF('Verifica delle armature scelte'!$E$2=21,'Calcolo Gerarchia delle res'!CL31,"")))))))))))))))))))))</f>
        <v>sx</v>
      </c>
      <c r="M58" s="1133"/>
      <c r="N58" s="1133" t="str">
        <f>IF('Verifica delle armature scelte'!$E$2=1,'Calcolo Gerarchia delle res'!H5,IF('Verifica delle armature scelte'!$E$2=2,'Calcolo Gerarchia delle res'!V5,IF('Verifica delle armature scelte'!$E$2=3,'Calcolo Gerarchia delle res'!AJ5,IF('Verifica delle armature scelte'!$E$2=4,'Calcolo Gerarchia delle res'!AX5,IF('Verifica delle armature scelte'!$E$2=5,'Calcolo Gerarchia delle res'!BL5,IF('Verifica delle armature scelte'!$E$2=6,'Calcolo Gerarchia delle res'!BZ5,IF('Verifica delle armature scelte'!$E$2=7,'Calcolo Gerarchia delle res'!CN5,IF('Verifica delle armature scelte'!$E$2=8,'Calcolo Gerarchia delle res'!H18,IF('Verifica delle armature scelte'!$E$2=9,'Calcolo Gerarchia delle res'!V18,IF('Verifica delle armature scelte'!$E$2=10,'Calcolo Gerarchia delle res'!AJ18,IF('Verifica delle armature scelte'!$E$2=11,'Calcolo Gerarchia delle res'!AX18,IF('Verifica delle armature scelte'!$E$2=12,'Calcolo Gerarchia delle res'!BL18,IF('Verifica delle armature scelte'!$E$2=13,'Calcolo Gerarchia delle res'!BZ18,IF('Verifica delle armature scelte'!$E$2=14,'Calcolo Gerarchia delle res'!CN18,IF('Verifica delle armature scelte'!$E$2=15,'Calcolo Gerarchia delle res'!H31,IF('Verifica delle armature scelte'!$E$2=16,'Calcolo Gerarchia delle res'!V31,IF('Verifica delle armature scelte'!$E$2=17,'Calcolo Gerarchia delle res'!AJ31,IF('Verifica delle armature scelte'!$E$2=18,'Calcolo Gerarchia delle res'!AX31,IF('Verifica delle armature scelte'!$E$2=19,'Calcolo Gerarchia delle res'!BL31,IF('Verifica delle armature scelte'!$E$2=20,'Calcolo Gerarchia delle res'!BZ31,IF('Verifica delle armature scelte'!$E$2=21,'Calcolo Gerarchia delle res'!CN31,"")))))))))))))))))))))</f>
        <v>dx</v>
      </c>
      <c r="O58" s="1133" t="str">
        <f>IF('Verifica delle armature scelte'!$E$2=1,'Calcolo Gerarchia delle res'!I5,IF('Verifica delle armature scelte'!$E$2=2,'Calcolo Gerarchia delle res'!W5,IF('Verifica delle armature scelte'!$E$2=3,'Calcolo Gerarchia delle res'!AK5,IF('Verifica delle armature scelte'!$E$2=4,'Calcolo Gerarchia delle res'!AY5,IF('Verifica delle armature scelte'!$E$2=5,'Calcolo Gerarchia delle res'!BM5,IF('Verifica delle armature scelte'!$E$2=6,'Calcolo Gerarchia delle res'!CA5,IF('Verifica delle armature scelte'!$E$2=7,'Calcolo Gerarchia delle res'!CO5,IF('Verifica delle armature scelte'!$E$2=8,'Calcolo Gerarchia delle res'!I18,IF('Verifica delle armature scelte'!$E$2=9,'Calcolo Gerarchia delle res'!W18,IF('Verifica delle armature scelte'!$E$2=10,'Calcolo Gerarchia delle res'!AK18,IF('Verifica delle armature scelte'!$E$2=11,'Calcolo Gerarchia delle res'!AY18,IF('Verifica delle armature scelte'!$E$2=12,'Calcolo Gerarchia delle res'!BM18,IF('Verifica delle armature scelte'!$E$2=13,'Calcolo Gerarchia delle res'!CA18,IF('Verifica delle armature scelte'!$E$2=14,'Calcolo Gerarchia delle res'!CO18,IF('Verifica delle armature scelte'!$E$2=15,'Calcolo Gerarchia delle res'!I31,IF('Verifica delle armature scelte'!$E$2=16,'Calcolo Gerarchia delle res'!W31,IF('Verifica delle armature scelte'!$E$2=17,'Calcolo Gerarchia delle res'!AK31,IF('Verifica delle armature scelte'!$E$2=18,'Calcolo Gerarchia delle res'!AY31,IF('Verifica delle armature scelte'!$E$2=19,'Calcolo Gerarchia delle res'!BM31,IF('Verifica delle armature scelte'!$E$2=20,'Calcolo Gerarchia delle res'!CA31,IF('Verifica delle armature scelte'!$E$2=21,'Calcolo Gerarchia delle res'!CO31,"")))))))))))))))))))))</f>
        <v>ΣM</v>
      </c>
      <c r="P58" s="1133" t="str">
        <f>IF('Verifica delle armature scelte'!$E$2=1,'Calcolo Gerarchia delle res'!J5,IF('Verifica delle armature scelte'!$E$2=2,'Calcolo Gerarchia delle res'!X5,IF('Verifica delle armature scelte'!$E$2=3,'Calcolo Gerarchia delle res'!AL5,IF('Verifica delle armature scelte'!$E$2=4,'Calcolo Gerarchia delle res'!AZ5,IF('Verifica delle armature scelte'!$E$2=5,'Calcolo Gerarchia delle res'!BN5,IF('Verifica delle armature scelte'!$E$2=6,'Calcolo Gerarchia delle res'!CB5,IF('Verifica delle armature scelte'!$E$2=7,'Calcolo Gerarchia delle res'!CP5,IF('Verifica delle armature scelte'!$E$2=8,'Calcolo Gerarchia delle res'!J18,IF('Verifica delle armature scelte'!$E$2=9,'Calcolo Gerarchia delle res'!X18,IF('Verifica delle armature scelte'!$E$2=10,'Calcolo Gerarchia delle res'!AL18,IF('Verifica delle armature scelte'!$E$2=11,'Calcolo Gerarchia delle res'!AZ18,IF('Verifica delle armature scelte'!$E$2=12,'Calcolo Gerarchia delle res'!BN18,IF('Verifica delle armature scelte'!$E$2=13,'Calcolo Gerarchia delle res'!CB18,IF('Verifica delle armature scelte'!$E$2=14,'Calcolo Gerarchia delle res'!CP18,IF('Verifica delle armature scelte'!$E$2=15,'Calcolo Gerarchia delle res'!J31,IF('Verifica delle armature scelte'!$E$2=16,'Calcolo Gerarchia delle res'!X31,IF('Verifica delle armature scelte'!$E$2=17,'Calcolo Gerarchia delle res'!AL31,IF('Verifica delle armature scelte'!$E$2=18,'Calcolo Gerarchia delle res'!AZ31,IF('Verifica delle armature scelte'!$E$2=19,'Calcolo Gerarchia delle res'!BN31,IF('Verifica delle armature scelte'!$E$2=20,'Calcolo Gerarchia delle res'!CB31,IF('Verifica delle armature scelte'!$E$2=21,'Calcolo Gerarchia delle res'!CP31,"")))))))))))))))))))))</f>
        <v>sx</v>
      </c>
      <c r="Q58" s="1133"/>
      <c r="R58" s="1133" t="str">
        <f>IF('Verifica delle armature scelte'!$E$2=1,'Calcolo Gerarchia delle res'!L5,IF('Verifica delle armature scelte'!$E$2=2,'Calcolo Gerarchia delle res'!Z5,IF('Verifica delle armature scelte'!$E$2=3,'Calcolo Gerarchia delle res'!AN5,IF('Verifica delle armature scelte'!$E$2=4,'Calcolo Gerarchia delle res'!BB5,IF('Verifica delle armature scelte'!$E$2=5,'Calcolo Gerarchia delle res'!BP5,IF('Verifica delle armature scelte'!$E$2=6,'Calcolo Gerarchia delle res'!CD5,IF('Verifica delle armature scelte'!$E$2=7,'Calcolo Gerarchia delle res'!CR5,IF('Verifica delle armature scelte'!$E$2=8,'Calcolo Gerarchia delle res'!L18,IF('Verifica delle armature scelte'!$E$2=9,'Calcolo Gerarchia delle res'!Z18,IF('Verifica delle armature scelte'!$E$2=10,'Calcolo Gerarchia delle res'!AN18,IF('Verifica delle armature scelte'!$E$2=11,'Calcolo Gerarchia delle res'!BB18,IF('Verifica delle armature scelte'!$E$2=12,'Calcolo Gerarchia delle res'!BP18,IF('Verifica delle armature scelte'!$E$2=13,'Calcolo Gerarchia delle res'!CD18,IF('Verifica delle armature scelte'!$E$2=14,'Calcolo Gerarchia delle res'!CR18,IF('Verifica delle armature scelte'!$E$2=15,'Calcolo Gerarchia delle res'!L31,IF('Verifica delle armature scelte'!$E$2=16,'Calcolo Gerarchia delle res'!Z31,IF('Verifica delle armature scelte'!$E$2=17,'Calcolo Gerarchia delle res'!AN31,IF('Verifica delle armature scelte'!$E$2=18,'Calcolo Gerarchia delle res'!BB31,IF('Verifica delle armature scelte'!$E$2=19,'Calcolo Gerarchia delle res'!BP31,IF('Verifica delle armature scelte'!$E$2=20,'Calcolo Gerarchia delle res'!CD31,IF('Verifica delle armature scelte'!$E$2=21,'Calcolo Gerarchia delle res'!CR31,"")))))))))))))))))))))</f>
        <v>dx</v>
      </c>
      <c r="S58" s="1133" t="str">
        <f>IF('Verifica delle armature scelte'!$E$2=1,'Calcolo Gerarchia delle res'!M5,IF('Verifica delle armature scelte'!$E$2=2,'Calcolo Gerarchia delle res'!AA5,IF('Verifica delle armature scelte'!$E$2=3,'Calcolo Gerarchia delle res'!AO5,IF('Verifica delle armature scelte'!$E$2=4,'Calcolo Gerarchia delle res'!BC5,IF('Verifica delle armature scelte'!$E$2=5,'Calcolo Gerarchia delle res'!BQ5,IF('Verifica delle armature scelte'!$E$2=6,'Calcolo Gerarchia delle res'!CE5,IF('Verifica delle armature scelte'!$E$2=7,'Calcolo Gerarchia delle res'!CS5,IF('Verifica delle armature scelte'!$E$2=8,'Calcolo Gerarchia delle res'!M18,IF('Verifica delle armature scelte'!$E$2=9,'Calcolo Gerarchia delle res'!AA18,IF('Verifica delle armature scelte'!$E$2=10,'Calcolo Gerarchia delle res'!AO18,IF('Verifica delle armature scelte'!$E$2=11,'Calcolo Gerarchia delle res'!BC18,IF('Verifica delle armature scelte'!$E$2=12,'Calcolo Gerarchia delle res'!BQ18,IF('Verifica delle armature scelte'!$E$2=13,'Calcolo Gerarchia delle res'!CE18,IF('Verifica delle armature scelte'!$E$2=14,'Calcolo Gerarchia delle res'!CS18,IF('Verifica delle armature scelte'!$E$2=15,'Calcolo Gerarchia delle res'!M31,IF('Verifica delle armature scelte'!$E$2=16,'Calcolo Gerarchia delle res'!AA31,IF('Verifica delle armature scelte'!$E$2=17,'Calcolo Gerarchia delle res'!AO31,IF('Verifica delle armature scelte'!$E$2=18,'Calcolo Gerarchia delle res'!BC31,IF('Verifica delle armature scelte'!$E$2=19,'Calcolo Gerarchia delle res'!BQ31,IF('Verifica delle armature scelte'!$E$2=20,'Calcolo Gerarchia delle res'!CE31,IF('Verifica delle armature scelte'!$E$2=21,'Calcolo Gerarchia delle res'!CS31,"")))))))))))))))))))))</f>
        <v>ΣM</v>
      </c>
      <c r="T58" s="1499"/>
      <c r="U58" s="1501"/>
      <c r="V58" s="772" t="s">
        <v>134</v>
      </c>
      <c r="W58" s="1122"/>
      <c r="X58" s="1122"/>
      <c r="Z58" s="1483">
        <v>6</v>
      </c>
      <c r="AA58" s="1126" t="s">
        <v>274</v>
      </c>
      <c r="AB58" s="1131">
        <v>30</v>
      </c>
      <c r="AD58" s="1513"/>
      <c r="AE58" s="1513"/>
      <c r="AF58" s="1513"/>
      <c r="AK58" s="1056">
        <v>16</v>
      </c>
      <c r="AL58" s="733">
        <f>PI()*(AK58/10)^2/4</f>
        <v>2.0106192982974678</v>
      </c>
      <c r="AZ58" s="2"/>
      <c r="BA58" s="2"/>
      <c r="BB58" s="2"/>
      <c r="BC58" s="2"/>
      <c r="BH58" s="1120"/>
      <c r="BI58" s="1120"/>
      <c r="BJ58" s="1120"/>
      <c r="BK58" s="1120"/>
      <c r="BU58" s="2"/>
      <c r="BY58" s="647"/>
      <c r="BZ58" s="82" t="s">
        <v>477</v>
      </c>
      <c r="CA58" s="1380">
        <v>8.4</v>
      </c>
      <c r="CB58" s="1380">
        <v>10</v>
      </c>
      <c r="CC58" s="1380">
        <v>15</v>
      </c>
      <c r="CD58" s="1385">
        <v>20</v>
      </c>
      <c r="CE58" s="1380"/>
      <c r="CF58" s="1380"/>
      <c r="CG58" s="1104"/>
      <c r="CP58" s="82"/>
      <c r="CQ58" s="435"/>
      <c r="CR58" s="1160"/>
      <c r="CS58" s="739"/>
      <c r="DU58" s="1155"/>
      <c r="DV58" s="1155"/>
      <c r="DW58" s="1155"/>
      <c r="DX58" s="1155"/>
      <c r="DY58" s="1155"/>
      <c r="DZ58" s="2"/>
      <c r="EA58" s="2"/>
      <c r="EB58" s="2"/>
      <c r="EC58" s="2"/>
      <c r="ED58" s="2"/>
      <c r="EE58" s="2"/>
      <c r="EI58" s="1120"/>
      <c r="EJ58" s="1120"/>
      <c r="EK58" s="1120"/>
      <c r="EL58" s="1120"/>
      <c r="EM58" s="1120"/>
      <c r="EN58" s="1120"/>
      <c r="EO58" s="1155"/>
      <c r="EU58" s="1120"/>
      <c r="FF58" s="1196"/>
      <c r="FL58" s="1120"/>
    </row>
    <row r="59" spans="2:168" ht="23.4" customHeight="1" thickBot="1" x14ac:dyDescent="0.35">
      <c r="B59" s="695"/>
      <c r="C59" s="695"/>
      <c r="D59" s="695"/>
      <c r="E59" s="695"/>
      <c r="F59" s="695"/>
      <c r="G59" s="695"/>
      <c r="J59" s="1481">
        <v>6</v>
      </c>
      <c r="K59" s="1115" t="str">
        <f>IF('Verifica delle armature scelte'!$E$2=1,'Calcolo Gerarchia delle res'!E6,IF('Verifica delle armature scelte'!$E$2=2,'Calcolo Gerarchia delle res'!S6,IF('Verifica delle armature scelte'!$E$2=3,'Calcolo Gerarchia delle res'!AG6,IF('Verifica delle armature scelte'!$E$2=4,'Calcolo Gerarchia delle res'!AU6,IF('Verifica delle armature scelte'!$E$2=5,'Calcolo Gerarchia delle res'!BI6,IF('Verifica delle armature scelte'!$E$2=6,'Calcolo Gerarchia delle res'!BW6,IF('Verifica delle armature scelte'!$E$2=7,'Calcolo Gerarchia delle res'!CK6,IF('Verifica delle armature scelte'!$E$2=8,'Calcolo Gerarchia delle res'!E19,IF('Verifica delle armature scelte'!$E$2=9,'Calcolo Gerarchia delle res'!S19,IF('Verifica delle armature scelte'!$E$2=10,'Calcolo Gerarchia delle res'!AG19,IF('Verifica delle armature scelte'!$E$2=11,'Calcolo Gerarchia delle res'!AU19,IF('Verifica delle armature scelte'!$E$2=12,'Calcolo Gerarchia delle res'!BI19,IF('Verifica delle armature scelte'!$E$2=13,'Calcolo Gerarchia delle res'!BW19,IF('Verifica delle armature scelte'!$E$2=14,'Calcolo Gerarchia delle res'!CK19,IF('Verifica delle armature scelte'!$E$2=15,'Calcolo Gerarchia delle res'!E32,IF('Verifica delle armature scelte'!$E$2=16,'Calcolo Gerarchia delle res'!S32,IF('Verifica delle armature scelte'!$E$2=17,'Calcolo Gerarchia delle res'!AG32,IF('Verifica delle armature scelte'!$E$2=18,'Calcolo Gerarchia delle res'!AU32,IF('Verifica delle armature scelte'!$E$2=19,'Calcolo Gerarchia delle res'!BI32,IF('Verifica delle armature scelte'!$E$2=20,'Calcolo Gerarchia delle res'!BW32,IF('Verifica delle armature scelte'!$E$2=21,'Calcolo Gerarchia delle res'!CK32,"")))))))))))))))))))))</f>
        <v>MRd_sup</v>
      </c>
      <c r="L59" s="1116">
        <f>IF('Verifica delle armature scelte'!$E$2=1,'Calcolo Gerarchia delle res'!F6,IF('Verifica delle armature scelte'!$E$2=2,'Calcolo Gerarchia delle res'!T6,IF('Verifica delle armature scelte'!$E$2=3,'Calcolo Gerarchia delle res'!AH6,IF('Verifica delle armature scelte'!$E$2=4,'Calcolo Gerarchia delle res'!AV6,IF('Verifica delle armature scelte'!$E$2=5,'Calcolo Gerarchia delle res'!BJ6,IF('Verifica delle armature scelte'!$E$2=6,'Calcolo Gerarchia delle res'!BX6,IF('Verifica delle armature scelte'!$E$2=7,'Calcolo Gerarchia delle res'!CL6,IF('Verifica delle armature scelte'!$E$2=8,'Calcolo Gerarchia delle res'!F19,IF('Verifica delle armature scelte'!$E$2=9,'Calcolo Gerarchia delle res'!T19,IF('Verifica delle armature scelte'!$E$2=10,'Calcolo Gerarchia delle res'!AH19,IF('Verifica delle armature scelte'!$E$2=11,'Calcolo Gerarchia delle res'!AV19,IF('Verifica delle armature scelte'!$E$2=12,'Calcolo Gerarchia delle res'!BJ19,IF('Verifica delle armature scelte'!$E$2=13,'Calcolo Gerarchia delle res'!BX19,IF('Verifica delle armature scelte'!$E$2=14,'Calcolo Gerarchia delle res'!CL19,IF('Verifica delle armature scelte'!$E$2=15,'Calcolo Gerarchia delle res'!F32,IF('Verifica delle armature scelte'!$E$2=16,'Calcolo Gerarchia delle res'!T32,IF('Verifica delle armature scelte'!$E$2=17,'Calcolo Gerarchia delle res'!AH32,IF('Verifica delle armature scelte'!$E$2=18,'Calcolo Gerarchia delle res'!AV32,IF('Verifica delle armature scelte'!$E$2=19,'Calcolo Gerarchia delle res'!BJ32,IF('Verifica delle armature scelte'!$E$2=20,'Calcolo Gerarchia delle res'!BX32,IF('Verifica delle armature scelte'!$E$2=21,'Calcolo Gerarchia delle res'!CL32,"")))))))))))))))))))))</f>
        <v>0</v>
      </c>
      <c r="M59" s="1116"/>
      <c r="N59" s="1116">
        <f>IF('Verifica delle armature scelte'!$E$2=1,'Calcolo Gerarchia delle res'!H6,IF('Verifica delle armature scelte'!$E$2=2,'Calcolo Gerarchia delle res'!V6,IF('Verifica delle armature scelte'!$E$2=3,'Calcolo Gerarchia delle res'!AJ6,IF('Verifica delle armature scelte'!$E$2=4,'Calcolo Gerarchia delle res'!AX6,IF('Verifica delle armature scelte'!$E$2=5,'Calcolo Gerarchia delle res'!BL6,IF('Verifica delle armature scelte'!$E$2=6,'Calcolo Gerarchia delle res'!BZ6,IF('Verifica delle armature scelte'!$E$2=7,'Calcolo Gerarchia delle res'!CN6,IF('Verifica delle armature scelte'!$E$2=8,'Calcolo Gerarchia delle res'!H19,IF('Verifica delle armature scelte'!$E$2=9,'Calcolo Gerarchia delle res'!V19,IF('Verifica delle armature scelte'!$E$2=10,'Calcolo Gerarchia delle res'!AJ19,IF('Verifica delle armature scelte'!$E$2=11,'Calcolo Gerarchia delle res'!AX19,IF('Verifica delle armature scelte'!$E$2=12,'Calcolo Gerarchia delle res'!BL19,IF('Verifica delle armature scelte'!$E$2=13,'Calcolo Gerarchia delle res'!BZ19,IF('Verifica delle armature scelte'!$E$2=14,'Calcolo Gerarchia delle res'!CN19,IF('Verifica delle armature scelte'!$E$2=15,'Calcolo Gerarchia delle res'!H32,IF('Verifica delle armature scelte'!$E$2=16,'Calcolo Gerarchia delle res'!V32,IF('Verifica delle armature scelte'!$E$2=17,'Calcolo Gerarchia delle res'!AJ32,IF('Verifica delle armature scelte'!$E$2=18,'Calcolo Gerarchia delle res'!AX32,IF('Verifica delle armature scelte'!$E$2=19,'Calcolo Gerarchia delle res'!BL32,IF('Verifica delle armature scelte'!$E$2=20,'Calcolo Gerarchia delle res'!BZ32,IF('Verifica delle armature scelte'!$E$2=21,'Calcolo Gerarchia delle res'!CN32,"")))))))))))))))))))))</f>
        <v>-118.95740611127844</v>
      </c>
      <c r="O59" s="1485">
        <f>IF('Verifica delle armature scelte'!$E$2=1,'Calcolo Gerarchia delle res'!I6,IF('Verifica delle armature scelte'!$E$2=2,'Calcolo Gerarchia delle res'!W6,IF('Verifica delle armature scelte'!$E$2=3,'Calcolo Gerarchia delle res'!AK6,IF('Verifica delle armature scelte'!$E$2=4,'Calcolo Gerarchia delle res'!AY6,IF('Verifica delle armature scelte'!$E$2=5,'Calcolo Gerarchia delle res'!BM6,IF('Verifica delle armature scelte'!$E$2=6,'Calcolo Gerarchia delle res'!CA6,IF('Verifica delle armature scelte'!$E$2=7,'Calcolo Gerarchia delle res'!CO6,IF('Verifica delle armature scelte'!$E$2=8,'Calcolo Gerarchia delle res'!I19,IF('Verifica delle armature scelte'!$E$2=9,'Calcolo Gerarchia delle res'!W19,IF('Verifica delle armature scelte'!$E$2=10,'Calcolo Gerarchia delle res'!AK19,IF('Verifica delle armature scelte'!$E$2=11,'Calcolo Gerarchia delle res'!AY19,IF('Verifica delle armature scelte'!$E$2=12,'Calcolo Gerarchia delle res'!BM19,IF('Verifica delle armature scelte'!$E$2=13,'Calcolo Gerarchia delle res'!CA19,IF('Verifica delle armature scelte'!$E$2=14,'Calcolo Gerarchia delle res'!CO19,IF('Verifica delle armature scelte'!$E$2=15,'Calcolo Gerarchia delle res'!I32,IF('Verifica delle armature scelte'!$E$2=16,'Calcolo Gerarchia delle res'!W32,IF('Verifica delle armature scelte'!$E$2=17,'Calcolo Gerarchia delle res'!AK32,IF('Verifica delle armature scelte'!$E$2=18,'Calcolo Gerarchia delle res'!AY32,IF('Verifica delle armature scelte'!$E$2=19,'Calcolo Gerarchia delle res'!BM32,IF('Verifica delle armature scelte'!$E$2=20,'Calcolo Gerarchia delle res'!CA32,IF('Verifica delle armature scelte'!$E$2=21,'Calcolo Gerarchia delle res'!CO32,"")))))))))))))))))))))</f>
        <v>118.95740611127844</v>
      </c>
      <c r="P59" s="1116">
        <f>IF('Verifica delle armature scelte'!$E$2=1,'Calcolo Gerarchia delle res'!J6,IF('Verifica delle armature scelte'!$E$2=2,'Calcolo Gerarchia delle res'!X6,IF('Verifica delle armature scelte'!$E$2=3,'Calcolo Gerarchia delle res'!AL6,IF('Verifica delle armature scelte'!$E$2=4,'Calcolo Gerarchia delle res'!AZ6,IF('Verifica delle armature scelte'!$E$2=5,'Calcolo Gerarchia delle res'!BN6,IF('Verifica delle armature scelte'!$E$2=6,'Calcolo Gerarchia delle res'!CB6,IF('Verifica delle armature scelte'!$E$2=7,'Calcolo Gerarchia delle res'!CP6,IF('Verifica delle armature scelte'!$E$2=8,'Calcolo Gerarchia delle res'!J19,IF('Verifica delle armature scelte'!$E$2=9,'Calcolo Gerarchia delle res'!X19,IF('Verifica delle armature scelte'!$E$2=10,'Calcolo Gerarchia delle res'!AL19,IF('Verifica delle armature scelte'!$E$2=11,'Calcolo Gerarchia delle res'!AZ19,IF('Verifica delle armature scelte'!$E$2=12,'Calcolo Gerarchia delle res'!BN19,IF('Verifica delle armature scelte'!$E$2=13,'Calcolo Gerarchia delle res'!CB19,IF('Verifica delle armature scelte'!$E$2=14,'Calcolo Gerarchia delle res'!CP19,IF('Verifica delle armature scelte'!$E$2=15,'Calcolo Gerarchia delle res'!J32,IF('Verifica delle armature scelte'!$E$2=16,'Calcolo Gerarchia delle res'!X32,IF('Verifica delle armature scelte'!$E$2=17,'Calcolo Gerarchia delle res'!AL32,IF('Verifica delle armature scelte'!$E$2=18,'Calcolo Gerarchia delle res'!AZ32,IF('Verifica delle armature scelte'!$E$2=19,'Calcolo Gerarchia delle res'!BN32,IF('Verifica delle armature scelte'!$E$2=20,'Calcolo Gerarchia delle res'!CB32,IF('Verifica delle armature scelte'!$E$2=21,'Calcolo Gerarchia delle res'!CP32,"")))))))))))))))))))))</f>
        <v>0</v>
      </c>
      <c r="Q59" s="1116"/>
      <c r="R59" s="1116">
        <f>IF('Verifica delle armature scelte'!$E$2=1,'Calcolo Gerarchia delle res'!L6,IF('Verifica delle armature scelte'!$E$2=2,'Calcolo Gerarchia delle res'!Z6,IF('Verifica delle armature scelte'!$E$2=3,'Calcolo Gerarchia delle res'!AN6,IF('Verifica delle armature scelte'!$E$2=4,'Calcolo Gerarchia delle res'!BB6,IF('Verifica delle armature scelte'!$E$2=5,'Calcolo Gerarchia delle res'!BP6,IF('Verifica delle armature scelte'!$E$2=6,'Calcolo Gerarchia delle res'!CD6,IF('Verifica delle armature scelte'!$E$2=7,'Calcolo Gerarchia delle res'!CR6,IF('Verifica delle armature scelte'!$E$2=8,'Calcolo Gerarchia delle res'!L19,IF('Verifica delle armature scelte'!$E$2=9,'Calcolo Gerarchia delle res'!Z19,IF('Verifica delle armature scelte'!$E$2=10,'Calcolo Gerarchia delle res'!AN19,IF('Verifica delle armature scelte'!$E$2=11,'Calcolo Gerarchia delle res'!BB19,IF('Verifica delle armature scelte'!$E$2=12,'Calcolo Gerarchia delle res'!BP19,IF('Verifica delle armature scelte'!$E$2=13,'Calcolo Gerarchia delle res'!CD19,IF('Verifica delle armature scelte'!$E$2=14,'Calcolo Gerarchia delle res'!CR19,IF('Verifica delle armature scelte'!$E$2=15,'Calcolo Gerarchia delle res'!L32,IF('Verifica delle armature scelte'!$E$2=16,'Calcolo Gerarchia delle res'!Z32,IF('Verifica delle armature scelte'!$E$2=17,'Calcolo Gerarchia delle res'!AN32,IF('Verifica delle armature scelte'!$E$2=18,'Calcolo Gerarchia delle res'!BB32,IF('Verifica delle armature scelte'!$E$2=19,'Calcolo Gerarchia delle res'!BP32,IF('Verifica delle armature scelte'!$E$2=20,'Calcolo Gerarchia delle res'!CD32,IF('Verifica delle armature scelte'!$E$2=21,'Calcolo Gerarchia delle res'!CR32,"")))))))))))))))))))))</f>
        <v>-118.95740611127844</v>
      </c>
      <c r="S59" s="1485">
        <f>IF('Verifica delle armature scelte'!$E$2=1,'Calcolo Gerarchia delle res'!M6,IF('Verifica delle armature scelte'!$E$2=2,'Calcolo Gerarchia delle res'!AA6,IF('Verifica delle armature scelte'!$E$2=3,'Calcolo Gerarchia delle res'!AO6,IF('Verifica delle armature scelte'!$E$2=4,'Calcolo Gerarchia delle res'!BC6,IF('Verifica delle armature scelte'!$E$2=5,'Calcolo Gerarchia delle res'!BQ6,IF('Verifica delle armature scelte'!$E$2=6,'Calcolo Gerarchia delle res'!CE6,IF('Verifica delle armature scelte'!$E$2=7,'Calcolo Gerarchia delle res'!CS6,IF('Verifica delle armature scelte'!$E$2=8,'Calcolo Gerarchia delle res'!M19,IF('Verifica delle armature scelte'!$E$2=9,'Calcolo Gerarchia delle res'!AA19,IF('Verifica delle armature scelte'!$E$2=10,'Calcolo Gerarchia delle res'!AO19,IF('Verifica delle armature scelte'!$E$2=11,'Calcolo Gerarchia delle res'!BC19,IF('Verifica delle armature scelte'!$E$2=12,'Calcolo Gerarchia delle res'!BQ19,IF('Verifica delle armature scelte'!$E$2=13,'Calcolo Gerarchia delle res'!CE19,IF('Verifica delle armature scelte'!$E$2=14,'Calcolo Gerarchia delle res'!CS19,IF('Verifica delle armature scelte'!$E$2=15,'Calcolo Gerarchia delle res'!M32,IF('Verifica delle armature scelte'!$E$2=16,'Calcolo Gerarchia delle res'!AA32,IF('Verifica delle armature scelte'!$E$2=17,'Calcolo Gerarchia delle res'!AO32,IF('Verifica delle armature scelte'!$E$2=18,'Calcolo Gerarchia delle res'!BC32,IF('Verifica delle armature scelte'!$E$2=19,'Calcolo Gerarchia delle res'!BQ32,IF('Verifica delle armature scelte'!$E$2=20,'Calcolo Gerarchia delle res'!CE32,IF('Verifica delle armature scelte'!$E$2=21,'Calcolo Gerarchia delle res'!CS32,"")))))))))))))))))))))</f>
        <v>118.95740611127844</v>
      </c>
      <c r="T59" s="1115" t="str">
        <f>IF('Verifica delle armature scelte'!$E$2=1,'Calcolo Gerarchia delle res'!N6,IF('Verifica delle armature scelte'!$E$2=2,'Calcolo Gerarchia delle res'!AB6,IF('Verifica delle armature scelte'!$E$2=3,'Calcolo Gerarchia delle res'!AP6,IF('Verifica delle armature scelte'!$E$2=4,'Calcolo Gerarchia delle res'!BD6,IF('Verifica delle armature scelte'!$E$2=5,'Calcolo Gerarchia delle res'!BR6,IF('Verifica delle armature scelte'!$E$2=6,'Calcolo Gerarchia delle res'!CF6,IF('Verifica delle armature scelte'!$E$2=7,'Calcolo Gerarchia delle res'!CT6,IF('Verifica delle armature scelte'!$E$2=8,'Calcolo Gerarchia delle res'!N19,IF('Verifica delle armature scelte'!$E$2=9,'Calcolo Gerarchia delle res'!AB19,IF('Verifica delle armature scelte'!$E$2=10,'Calcolo Gerarchia delle res'!AP19,IF('Verifica delle armature scelte'!$E$2=11,'Calcolo Gerarchia delle res'!BD19,IF('Verifica delle armature scelte'!$E$2=12,'Calcolo Gerarchia delle res'!BR19,IF('Verifica delle armature scelte'!$E$2=13,'Calcolo Gerarchia delle res'!CF19,IF('Verifica delle armature scelte'!$E$2=14,'Calcolo Gerarchia delle res'!CT19,IF('Verifica delle armature scelte'!$E$2=15,'Calcolo Gerarchia delle res'!N32,IF('Verifica delle armature scelte'!$E$2=16,'Calcolo Gerarchia delle res'!AB32,IF('Verifica delle armature scelte'!$E$2=17,'Calcolo Gerarchia delle res'!AP32,IF('Verifica delle armature scelte'!$E$2=18,'Calcolo Gerarchia delle res'!BD32,IF('Verifica delle armature scelte'!$E$2=19,'Calcolo Gerarchia delle res'!BR32,IF('Verifica delle armature scelte'!$E$2=20,'Calcolo Gerarchia delle res'!CF32,IF('Verifica delle armature scelte'!$E$2=21,'Calcolo Gerarchia delle res'!CT32,"")))))))))))))))))))))</f>
        <v xml:space="preserve">sup </v>
      </c>
      <c r="U59" s="50">
        <f>'Calcolo Gerarchia delle res'!B6</f>
        <v>0.34902353969255939</v>
      </c>
      <c r="V59" s="773" t="s">
        <v>113</v>
      </c>
      <c r="W59" s="1118">
        <f>S61*$I$58*$U61</f>
        <v>102.92949881412</v>
      </c>
      <c r="X59" s="1118">
        <f>O61*$I$58*$U61</f>
        <v>74.016718248355943</v>
      </c>
      <c r="Z59" s="1484"/>
      <c r="AA59" s="1127" t="s">
        <v>208</v>
      </c>
      <c r="AB59" s="725">
        <v>60</v>
      </c>
      <c r="AD59" s="1115">
        <f>'ERRATO 2'!L4</f>
        <v>6</v>
      </c>
      <c r="AE59" s="1115" t="str">
        <f>'ERRATO 2'!M4</f>
        <v>P pil_k</v>
      </c>
      <c r="AF59" s="1115">
        <f>'ERRATO 2'!N4</f>
        <v>-12.15</v>
      </c>
      <c r="AZ59" s="2"/>
      <c r="BA59" s="2"/>
      <c r="BB59" s="2"/>
      <c r="BC59" s="2"/>
      <c r="BH59" s="1120"/>
      <c r="BI59" s="1120"/>
      <c r="BJ59" s="1120"/>
      <c r="BK59" s="1120"/>
      <c r="BU59" s="2"/>
      <c r="BY59" s="647"/>
      <c r="BZ59" s="88" t="s">
        <v>478</v>
      </c>
      <c r="CA59" s="81">
        <f>100/CA58*CA57*0.5</f>
        <v>11.904761904761905</v>
      </c>
      <c r="CB59" s="81">
        <f>100/CB58*CB57*0.5</f>
        <v>10</v>
      </c>
      <c r="CC59" s="81">
        <f>100/CC58*CC57*0.5</f>
        <v>6.666666666666667</v>
      </c>
      <c r="CD59" s="680">
        <f>100/CD58*CD57*0.5</f>
        <v>5</v>
      </c>
      <c r="CE59" s="1380"/>
      <c r="CF59" s="1380"/>
      <c r="CG59" s="1104"/>
      <c r="CP59" s="82"/>
      <c r="CQ59" s="1160"/>
      <c r="CR59" s="1160"/>
      <c r="CS59" s="1161"/>
    </row>
    <row r="60" spans="2:168" ht="23.4" customHeight="1" thickBot="1" x14ac:dyDescent="0.35">
      <c r="B60" s="695"/>
      <c r="C60" s="695"/>
      <c r="D60" s="695"/>
      <c r="E60" s="695"/>
      <c r="F60" s="695"/>
      <c r="G60" s="695"/>
      <c r="J60" s="1481"/>
      <c r="K60" s="1115" t="str">
        <f>IF('Verifica delle armature scelte'!$E$2=1,'Calcolo Gerarchia delle res'!E7,IF('Verifica delle armature scelte'!$E$2=2,'Calcolo Gerarchia delle res'!S7,IF('Verifica delle armature scelte'!$E$2=3,'Calcolo Gerarchia delle res'!AG7,IF('Verifica delle armature scelte'!$E$2=4,'Calcolo Gerarchia delle res'!AU7,IF('Verifica delle armature scelte'!$E$2=5,'Calcolo Gerarchia delle res'!BI7,IF('Verifica delle armature scelte'!$E$2=6,'Calcolo Gerarchia delle res'!BW7,IF('Verifica delle armature scelte'!$E$2=7,'Calcolo Gerarchia delle res'!CK7,IF('Verifica delle armature scelte'!$E$2=8,'Calcolo Gerarchia delle res'!E20,IF('Verifica delle armature scelte'!$E$2=9,'Calcolo Gerarchia delle res'!S20,IF('Verifica delle armature scelte'!$E$2=10,'Calcolo Gerarchia delle res'!AG20,IF('Verifica delle armature scelte'!$E$2=11,'Calcolo Gerarchia delle res'!AU20,IF('Verifica delle armature scelte'!$E$2=12,'Calcolo Gerarchia delle res'!BI20,IF('Verifica delle armature scelte'!$E$2=13,'Calcolo Gerarchia delle res'!BW20,IF('Verifica delle armature scelte'!$E$2=14,'Calcolo Gerarchia delle res'!CK20,IF('Verifica delle armature scelte'!$E$2=15,'Calcolo Gerarchia delle res'!E33,IF('Verifica delle armature scelte'!$E$2=16,'Calcolo Gerarchia delle res'!S33,IF('Verifica delle armature scelte'!$E$2=17,'Calcolo Gerarchia delle res'!AG33,IF('Verifica delle armature scelte'!$E$2=18,'Calcolo Gerarchia delle res'!AU33,IF('Verifica delle armature scelte'!$E$2=19,'Calcolo Gerarchia delle res'!BI33,IF('Verifica delle armature scelte'!$E$2=20,'Calcolo Gerarchia delle res'!BW33,IF('Verifica delle armature scelte'!$E$2=21,'Calcolo Gerarchia delle res'!CK33,"")))))))))))))))))))))</f>
        <v>MRd_inf</v>
      </c>
      <c r="L60" s="1116">
        <f>IF('Verifica delle armature scelte'!$E$2=1,'Calcolo Gerarchia delle res'!F7,IF('Verifica delle armature scelte'!$E$2=2,'Calcolo Gerarchia delle res'!T7,IF('Verifica delle armature scelte'!$E$2=3,'Calcolo Gerarchia delle res'!AH7,IF('Verifica delle armature scelte'!$E$2=4,'Calcolo Gerarchia delle res'!AV7,IF('Verifica delle armature scelte'!$E$2=5,'Calcolo Gerarchia delle res'!BJ7,IF('Verifica delle armature scelte'!$E$2=6,'Calcolo Gerarchia delle res'!BX7,IF('Verifica delle armature scelte'!$E$2=7,'Calcolo Gerarchia delle res'!CL7,IF('Verifica delle armature scelte'!$E$2=8,'Calcolo Gerarchia delle res'!F20,IF('Verifica delle armature scelte'!$E$2=9,'Calcolo Gerarchia delle res'!T20,IF('Verifica delle armature scelte'!$E$2=10,'Calcolo Gerarchia delle res'!AH20,IF('Verifica delle armature scelte'!$E$2=11,'Calcolo Gerarchia delle res'!AV20,IF('Verifica delle armature scelte'!$E$2=12,'Calcolo Gerarchia delle res'!BJ20,IF('Verifica delle armature scelte'!$E$2=13,'Calcolo Gerarchia delle res'!BX20,IF('Verifica delle armature scelte'!$E$2=14,'Calcolo Gerarchia delle res'!CL20,IF('Verifica delle armature scelte'!$E$2=15,'Calcolo Gerarchia delle res'!F33,IF('Verifica delle armature scelte'!$E$2=16,'Calcolo Gerarchia delle res'!T33,IF('Verifica delle armature scelte'!$E$2=17,'Calcolo Gerarchia delle res'!AH33,IF('Verifica delle armature scelte'!$E$2=18,'Calcolo Gerarchia delle res'!AV33,IF('Verifica delle armature scelte'!$E$2=19,'Calcolo Gerarchia delle res'!BJ33,IF('Verifica delle armature scelte'!$E$2=20,'Calcolo Gerarchia delle res'!BX33,IF('Verifica delle armature scelte'!$E$2=21,'Calcolo Gerarchia delle res'!CL33,"")))))))))))))))))))))</f>
        <v>0</v>
      </c>
      <c r="M60" s="1116"/>
      <c r="N60" s="1116">
        <f>IF('Verifica delle armature scelte'!$E$2=1,'Calcolo Gerarchia delle res'!H7,IF('Verifica delle armature scelte'!$E$2=2,'Calcolo Gerarchia delle res'!V7,IF('Verifica delle armature scelte'!$E$2=3,'Calcolo Gerarchia delle res'!AJ7,IF('Verifica delle armature scelte'!$E$2=4,'Calcolo Gerarchia delle res'!AX7,IF('Verifica delle armature scelte'!$E$2=5,'Calcolo Gerarchia delle res'!BL7,IF('Verifica delle armature scelte'!$E$2=6,'Calcolo Gerarchia delle res'!BZ7,IF('Verifica delle armature scelte'!$E$2=7,'Calcolo Gerarchia delle res'!CN7,IF('Verifica delle armature scelte'!$E$2=8,'Calcolo Gerarchia delle res'!H20,IF('Verifica delle armature scelte'!$E$2=9,'Calcolo Gerarchia delle res'!V20,IF('Verifica delle armature scelte'!$E$2=10,'Calcolo Gerarchia delle res'!AJ20,IF('Verifica delle armature scelte'!$E$2=11,'Calcolo Gerarchia delle res'!AX20,IF('Verifica delle armature scelte'!$E$2=12,'Calcolo Gerarchia delle res'!BL20,IF('Verifica delle armature scelte'!$E$2=13,'Calcolo Gerarchia delle res'!BZ20,IF('Verifica delle armature scelte'!$E$2=14,'Calcolo Gerarchia delle res'!CN20,IF('Verifica delle armature scelte'!$E$2=15,'Calcolo Gerarchia delle res'!H33,IF('Verifica delle armature scelte'!$E$2=16,'Calcolo Gerarchia delle res'!V33,IF('Verifica delle armature scelte'!$E$2=17,'Calcolo Gerarchia delle res'!AJ33,IF('Verifica delle armature scelte'!$E$2=18,'Calcolo Gerarchia delle res'!AX33,IF('Verifica delle armature scelte'!$E$2=19,'Calcolo Gerarchia delle res'!BL33,IF('Verifica delle armature scelte'!$E$2=20,'Calcolo Gerarchia delle res'!BZ33,IF('Verifica delle armature scelte'!$E$2=21,'Calcolo Gerarchia delle res'!CN33,"")))))))))))))))))))))</f>
        <v>79.304937407518963</v>
      </c>
      <c r="O60" s="1396"/>
      <c r="P60" s="1116">
        <f>IF('Verifica delle armature scelte'!$E$2=1,'Calcolo Gerarchia delle res'!J7,IF('Verifica delle armature scelte'!$E$2=2,'Calcolo Gerarchia delle res'!X7,IF('Verifica delle armature scelte'!$E$2=3,'Calcolo Gerarchia delle res'!AL7,IF('Verifica delle armature scelte'!$E$2=4,'Calcolo Gerarchia delle res'!AZ7,IF('Verifica delle armature scelte'!$E$2=5,'Calcolo Gerarchia delle res'!BN7,IF('Verifica delle armature scelte'!$E$2=6,'Calcolo Gerarchia delle res'!CB7,IF('Verifica delle armature scelte'!$E$2=7,'Calcolo Gerarchia delle res'!CP7,IF('Verifica delle armature scelte'!$E$2=8,'Calcolo Gerarchia delle res'!J20,IF('Verifica delle armature scelte'!$E$2=9,'Calcolo Gerarchia delle res'!X20,IF('Verifica delle armature scelte'!$E$2=10,'Calcolo Gerarchia delle res'!AL20,IF('Verifica delle armature scelte'!$E$2=11,'Calcolo Gerarchia delle res'!AZ20,IF('Verifica delle armature scelte'!$E$2=12,'Calcolo Gerarchia delle res'!BN20,IF('Verifica delle armature scelte'!$E$2=13,'Calcolo Gerarchia delle res'!CB20,IF('Verifica delle armature scelte'!$E$2=14,'Calcolo Gerarchia delle res'!CP20,IF('Verifica delle armature scelte'!$E$2=15,'Calcolo Gerarchia delle res'!J33,IF('Verifica delle armature scelte'!$E$2=16,'Calcolo Gerarchia delle res'!X33,IF('Verifica delle armature scelte'!$E$2=17,'Calcolo Gerarchia delle res'!AL33,IF('Verifica delle armature scelte'!$E$2=18,'Calcolo Gerarchia delle res'!AZ33,IF('Verifica delle armature scelte'!$E$2=19,'Calcolo Gerarchia delle res'!BN33,IF('Verifica delle armature scelte'!$E$2=20,'Calcolo Gerarchia delle res'!CB33,IF('Verifica delle armature scelte'!$E$2=21,'Calcolo Gerarchia delle res'!CP33,"")))))))))))))))))))))</f>
        <v>0</v>
      </c>
      <c r="Q60" s="1116"/>
      <c r="R60" s="1116">
        <f>IF('Verifica delle armature scelte'!$E$2=1,'Calcolo Gerarchia delle res'!L7,IF('Verifica delle armature scelte'!$E$2=2,'Calcolo Gerarchia delle res'!Z7,IF('Verifica delle armature scelte'!$E$2=3,'Calcolo Gerarchia delle res'!AN7,IF('Verifica delle armature scelte'!$E$2=4,'Calcolo Gerarchia delle res'!BB7,IF('Verifica delle armature scelte'!$E$2=5,'Calcolo Gerarchia delle res'!BP7,IF('Verifica delle armature scelte'!$E$2=6,'Calcolo Gerarchia delle res'!CD7,IF('Verifica delle armature scelte'!$E$2=7,'Calcolo Gerarchia delle res'!CR7,IF('Verifica delle armature scelte'!$E$2=8,'Calcolo Gerarchia delle res'!L20,IF('Verifica delle armature scelte'!$E$2=9,'Calcolo Gerarchia delle res'!Z20,IF('Verifica delle armature scelte'!$E$2=10,'Calcolo Gerarchia delle res'!AN20,IF('Verifica delle armature scelte'!$E$2=11,'Calcolo Gerarchia delle res'!BB20,IF('Verifica delle armature scelte'!$E$2=12,'Calcolo Gerarchia delle res'!BP20,IF('Verifica delle armature scelte'!$E$2=13,'Calcolo Gerarchia delle res'!CD20,IF('Verifica delle armature scelte'!$E$2=14,'Calcolo Gerarchia delle res'!CR20,IF('Verifica delle armature scelte'!$E$2=15,'Calcolo Gerarchia delle res'!L33,IF('Verifica delle armature scelte'!$E$2=16,'Calcolo Gerarchia delle res'!Z33,IF('Verifica delle armature scelte'!$E$2=17,'Calcolo Gerarchia delle res'!AN33,IF('Verifica delle armature scelte'!$E$2=18,'Calcolo Gerarchia delle res'!BB33,IF('Verifica delle armature scelte'!$E$2=19,'Calcolo Gerarchia delle res'!BP33,IF('Verifica delle armature scelte'!$E$2=20,'Calcolo Gerarchia delle res'!CD33,IF('Verifica delle armature scelte'!$E$2=21,'Calcolo Gerarchia delle res'!CR33,"")))))))))))))))))))))</f>
        <v>79.304937407518963</v>
      </c>
      <c r="S60" s="1396"/>
      <c r="T60" s="1115" t="str">
        <f>IF('Verifica delle armature scelte'!$E$2=1,'Calcolo Gerarchia delle res'!N7,IF('Verifica delle armature scelte'!$E$2=2,'Calcolo Gerarchia delle res'!AB7,IF('Verifica delle armature scelte'!$E$2=3,'Calcolo Gerarchia delle res'!AP7,IF('Verifica delle armature scelte'!$E$2=4,'Calcolo Gerarchia delle res'!BD7,IF('Verifica delle armature scelte'!$E$2=5,'Calcolo Gerarchia delle res'!BR7,IF('Verifica delle armature scelte'!$E$2=6,'Calcolo Gerarchia delle res'!CF7,IF('Verifica delle armature scelte'!$E$2=7,'Calcolo Gerarchia delle res'!CT7,IF('Verifica delle armature scelte'!$E$2=8,'Calcolo Gerarchia delle res'!N20,IF('Verifica delle armature scelte'!$E$2=9,'Calcolo Gerarchia delle res'!AB20,IF('Verifica delle armature scelte'!$E$2=10,'Calcolo Gerarchia delle res'!AP20,IF('Verifica delle armature scelte'!$E$2=11,'Calcolo Gerarchia delle res'!BD20,IF('Verifica delle armature scelte'!$E$2=12,'Calcolo Gerarchia delle res'!BR20,IF('Verifica delle armature scelte'!$E$2=13,'Calcolo Gerarchia delle res'!CF20,IF('Verifica delle armature scelte'!$E$2=14,'Calcolo Gerarchia delle res'!CT20,IF('Verifica delle armature scelte'!$E$2=15,'Calcolo Gerarchia delle res'!N33,IF('Verifica delle armature scelte'!$E$2=16,'Calcolo Gerarchia delle res'!AB33,IF('Verifica delle armature scelte'!$E$2=17,'Calcolo Gerarchia delle res'!AP33,IF('Verifica delle armature scelte'!$E$2=18,'Calcolo Gerarchia delle res'!BD33,IF('Verifica delle armature scelte'!$E$2=19,'Calcolo Gerarchia delle res'!BR33,IF('Verifica delle armature scelte'!$E$2=20,'Calcolo Gerarchia delle res'!CF33,IF('Verifica delle armature scelte'!$E$2=21,'Calcolo Gerarchia delle res'!CT33,"")))))))))))))))))))))</f>
        <v>inf</v>
      </c>
      <c r="U60" s="50">
        <f>'Calcolo Gerarchia delle res'!B7</f>
        <v>0.65097646030744072</v>
      </c>
      <c r="V60" s="772" t="s">
        <v>134</v>
      </c>
      <c r="W60" s="1118">
        <f>S61*$I$58*$U62</f>
        <v>139.69404406700835</v>
      </c>
      <c r="X60" s="1118">
        <f>O61*$I$58*$U62</f>
        <v>100.45414404818578</v>
      </c>
      <c r="Z60" s="1496">
        <v>5</v>
      </c>
      <c r="AA60" s="1126" t="s">
        <v>274</v>
      </c>
      <c r="AB60" s="1131">
        <v>30</v>
      </c>
      <c r="AD60" s="1115">
        <f>'ERRATO 2'!L5</f>
        <v>5</v>
      </c>
      <c r="AE60" s="1115" t="str">
        <f>'ERRATO 2'!M5</f>
        <v>P pil_k</v>
      </c>
      <c r="AF60" s="1115">
        <f>'ERRATO 2'!N5</f>
        <v>-13.9125</v>
      </c>
      <c r="AH60" s="42" t="s">
        <v>377</v>
      </c>
      <c r="AI60" s="42"/>
      <c r="AZ60" s="2"/>
      <c r="BA60" s="2"/>
      <c r="BB60" s="2"/>
      <c r="BC60" s="2"/>
      <c r="BH60" s="1120"/>
      <c r="BI60" s="1120"/>
      <c r="BJ60" s="1120"/>
      <c r="BK60" s="1120"/>
      <c r="BU60" s="2"/>
      <c r="BY60" s="647"/>
      <c r="BZ60" s="1380"/>
      <c r="CA60" s="1380"/>
      <c r="CB60" s="1380"/>
      <c r="CC60" s="1380"/>
      <c r="CD60" s="1380"/>
      <c r="CE60" s="1380"/>
      <c r="CF60" s="1380"/>
      <c r="CG60" s="1104"/>
      <c r="CP60" s="82"/>
      <c r="CQ60" s="1160"/>
      <c r="CR60" s="1160"/>
      <c r="CS60" s="1161"/>
    </row>
    <row r="61" spans="2:168" ht="23.4" customHeight="1" thickBot="1" x14ac:dyDescent="0.35">
      <c r="B61" s="695"/>
      <c r="C61" s="695"/>
      <c r="D61" s="695"/>
      <c r="E61" s="695"/>
      <c r="F61" s="695"/>
      <c r="G61" s="695"/>
      <c r="J61" s="1481">
        <v>5</v>
      </c>
      <c r="K61" s="1115" t="str">
        <f>IF('Verifica delle armature scelte'!$E$2=1,'Calcolo Gerarchia delle res'!E8,IF('Verifica delle armature scelte'!$E$2=2,'Calcolo Gerarchia delle res'!S8,IF('Verifica delle armature scelte'!$E$2=3,'Calcolo Gerarchia delle res'!AG8,IF('Verifica delle armature scelte'!$E$2=4,'Calcolo Gerarchia delle res'!AU8,IF('Verifica delle armature scelte'!$E$2=5,'Calcolo Gerarchia delle res'!BI8,IF('Verifica delle armature scelte'!$E$2=6,'Calcolo Gerarchia delle res'!BW8,IF('Verifica delle armature scelte'!$E$2=7,'Calcolo Gerarchia delle res'!CK8,IF('Verifica delle armature scelte'!$E$2=8,'Calcolo Gerarchia delle res'!E21,IF('Verifica delle armature scelte'!$E$2=9,'Calcolo Gerarchia delle res'!S21,IF('Verifica delle armature scelte'!$E$2=10,'Calcolo Gerarchia delle res'!AG21,IF('Verifica delle armature scelte'!$E$2=11,'Calcolo Gerarchia delle res'!AU21,IF('Verifica delle armature scelte'!$E$2=12,'Calcolo Gerarchia delle res'!BI21,IF('Verifica delle armature scelte'!$E$2=13,'Calcolo Gerarchia delle res'!BW21,IF('Verifica delle armature scelte'!$E$2=14,'Calcolo Gerarchia delle res'!CK21,IF('Verifica delle armature scelte'!$E$2=15,'Calcolo Gerarchia delle res'!E34,IF('Verifica delle armature scelte'!$E$2=16,'Calcolo Gerarchia delle res'!S34,IF('Verifica delle armature scelte'!$E$2=17,'Calcolo Gerarchia delle res'!AG34,IF('Verifica delle armature scelte'!$E$2=18,'Calcolo Gerarchia delle res'!AU34,IF('Verifica delle armature scelte'!$E$2=19,'Calcolo Gerarchia delle res'!BI34,IF('Verifica delle armature scelte'!$E$2=20,'Calcolo Gerarchia delle res'!BW34,IF('Verifica delle armature scelte'!$E$2=21,'Calcolo Gerarchia delle res'!CK34,"")))))))))))))))))))))</f>
        <v>MRd_sup</v>
      </c>
      <c r="L61" s="1116">
        <f>IF('Verifica delle armature scelte'!$E$2=1,'Calcolo Gerarchia delle res'!F8,IF('Verifica delle armature scelte'!$E$2=2,'Calcolo Gerarchia delle res'!T8,IF('Verifica delle armature scelte'!$E$2=3,'Calcolo Gerarchia delle res'!AH8,IF('Verifica delle armature scelte'!$E$2=4,'Calcolo Gerarchia delle res'!AV8,IF('Verifica delle armature scelte'!$E$2=5,'Calcolo Gerarchia delle res'!BJ8,IF('Verifica delle armature scelte'!$E$2=6,'Calcolo Gerarchia delle res'!BX8,IF('Verifica delle armature scelte'!$E$2=7,'Calcolo Gerarchia delle res'!CL8,IF('Verifica delle armature scelte'!$E$2=8,'Calcolo Gerarchia delle res'!F21,IF('Verifica delle armature scelte'!$E$2=9,'Calcolo Gerarchia delle res'!T21,IF('Verifica delle armature scelte'!$E$2=10,'Calcolo Gerarchia delle res'!AH21,IF('Verifica delle armature scelte'!$E$2=11,'Calcolo Gerarchia delle res'!AV21,IF('Verifica delle armature scelte'!$E$2=12,'Calcolo Gerarchia delle res'!BJ21,IF('Verifica delle armature scelte'!$E$2=13,'Calcolo Gerarchia delle res'!BX21,IF('Verifica delle armature scelte'!$E$2=14,'Calcolo Gerarchia delle res'!CL21,IF('Verifica delle armature scelte'!$E$2=15,'Calcolo Gerarchia delle res'!F34,IF('Verifica delle armature scelte'!$E$2=16,'Calcolo Gerarchia delle res'!T34,IF('Verifica delle armature scelte'!$E$2=17,'Calcolo Gerarchia delle res'!AH34,IF('Verifica delle armature scelte'!$E$2=18,'Calcolo Gerarchia delle res'!AV34,IF('Verifica delle armature scelte'!$E$2=19,'Calcolo Gerarchia delle res'!BJ34,IF('Verifica delle armature scelte'!$E$2=20,'Calcolo Gerarchia delle res'!BX34,IF('Verifica delle armature scelte'!$E$2=21,'Calcolo Gerarchia delle res'!CL34,"")))))))))))))))))))))</f>
        <v>0</v>
      </c>
      <c r="M61" s="1116"/>
      <c r="N61" s="1116">
        <f>IF('Verifica delle armature scelte'!$E$2=1,'Calcolo Gerarchia delle res'!H8,IF('Verifica delle armature scelte'!$E$2=2,'Calcolo Gerarchia delle res'!V8,IF('Verifica delle armature scelte'!$E$2=3,'Calcolo Gerarchia delle res'!AJ8,IF('Verifica delle armature scelte'!$E$2=4,'Calcolo Gerarchia delle res'!AX8,IF('Verifica delle armature scelte'!$E$2=5,'Calcolo Gerarchia delle res'!BL8,IF('Verifica delle armature scelte'!$E$2=6,'Calcolo Gerarchia delle res'!BZ8,IF('Verifica delle armature scelte'!$E$2=7,'Calcolo Gerarchia delle res'!CN8,IF('Verifica delle armature scelte'!$E$2=8,'Calcolo Gerarchia delle res'!H21,IF('Verifica delle armature scelte'!$E$2=9,'Calcolo Gerarchia delle res'!V21,IF('Verifica delle armature scelte'!$E$2=10,'Calcolo Gerarchia delle res'!AJ21,IF('Verifica delle armature scelte'!$E$2=11,'Calcolo Gerarchia delle res'!AX21,IF('Verifica delle armature scelte'!$E$2=12,'Calcolo Gerarchia delle res'!BL21,IF('Verifica delle armature scelte'!$E$2=13,'Calcolo Gerarchia delle res'!BZ21,IF('Verifica delle armature scelte'!$E$2=14,'Calcolo Gerarchia delle res'!CN21,IF('Verifica delle armature scelte'!$E$2=15,'Calcolo Gerarchia delle res'!H34,IF('Verifica delle armature scelte'!$E$2=16,'Calcolo Gerarchia delle res'!V34,IF('Verifica delle armature scelte'!$E$2=17,'Calcolo Gerarchia delle res'!AJ34,IF('Verifica delle armature scelte'!$E$2=18,'Calcolo Gerarchia delle res'!AX34,IF('Verifica delle armature scelte'!$E$2=19,'Calcolo Gerarchia delle res'!BL34,IF('Verifica delle armature scelte'!$E$2=20,'Calcolo Gerarchia delle res'!BZ34,IF('Verifica delle armature scelte'!$E$2=21,'Calcolo Gerarchia delle res'!CN34,"")))))))))))))))))))))</f>
        <v>-158.60987481503793</v>
      </c>
      <c r="O61" s="1485">
        <f>IF('Verifica delle armature scelte'!$E$2=1,'Calcolo Gerarchia delle res'!I8,IF('Verifica delle armature scelte'!$E$2=2,'Calcolo Gerarchia delle res'!W8,IF('Verifica delle armature scelte'!$E$2=3,'Calcolo Gerarchia delle res'!AK8,IF('Verifica delle armature scelte'!$E$2=4,'Calcolo Gerarchia delle res'!AY8,IF('Verifica delle armature scelte'!$E$2=5,'Calcolo Gerarchia delle res'!BM8,IF('Verifica delle armature scelte'!$E$2=6,'Calcolo Gerarchia delle res'!CA8,IF('Verifica delle armature scelte'!$E$2=7,'Calcolo Gerarchia delle res'!CO8,IF('Verifica delle armature scelte'!$E$2=8,'Calcolo Gerarchia delle res'!I21,IF('Verifica delle armature scelte'!$E$2=9,'Calcolo Gerarchia delle res'!W21,IF('Verifica delle armature scelte'!$E$2=10,'Calcolo Gerarchia delle res'!AK21,IF('Verifica delle armature scelte'!$E$2=11,'Calcolo Gerarchia delle res'!AY21,IF('Verifica delle armature scelte'!$E$2=12,'Calcolo Gerarchia delle res'!BM21,IF('Verifica delle armature scelte'!$E$2=13,'Calcolo Gerarchia delle res'!CA21,IF('Verifica delle armature scelte'!$E$2=14,'Calcolo Gerarchia delle res'!CO21,IF('Verifica delle armature scelte'!$E$2=15,'Calcolo Gerarchia delle res'!I34,IF('Verifica delle armature scelte'!$E$2=16,'Calcolo Gerarchia delle res'!W34,IF('Verifica delle armature scelte'!$E$2=17,'Calcolo Gerarchia delle res'!AK34,IF('Verifica delle armature scelte'!$E$2=18,'Calcolo Gerarchia delle res'!AY34,IF('Verifica delle armature scelte'!$E$2=19,'Calcolo Gerarchia delle res'!BM34,IF('Verifica delle armature scelte'!$E$2=20,'Calcolo Gerarchia delle res'!CA34,IF('Verifica delle armature scelte'!$E$2=21,'Calcolo Gerarchia delle res'!CO34,"")))))))))))))))))))))</f>
        <v>158.60987481503793</v>
      </c>
      <c r="P61" s="1116">
        <f>IF('Verifica delle armature scelte'!$E$2=1,'Calcolo Gerarchia delle res'!J8,IF('Verifica delle armature scelte'!$E$2=2,'Calcolo Gerarchia delle res'!X8,IF('Verifica delle armature scelte'!$E$2=3,'Calcolo Gerarchia delle res'!AL8,IF('Verifica delle armature scelte'!$E$2=4,'Calcolo Gerarchia delle res'!AZ8,IF('Verifica delle armature scelte'!$E$2=5,'Calcolo Gerarchia delle res'!BN8,IF('Verifica delle armature scelte'!$E$2=6,'Calcolo Gerarchia delle res'!CB8,IF('Verifica delle armature scelte'!$E$2=7,'Calcolo Gerarchia delle res'!CP8,IF('Verifica delle armature scelte'!$E$2=8,'Calcolo Gerarchia delle res'!J21,IF('Verifica delle armature scelte'!$E$2=9,'Calcolo Gerarchia delle res'!X21,IF('Verifica delle armature scelte'!$E$2=10,'Calcolo Gerarchia delle res'!AL21,IF('Verifica delle armature scelte'!$E$2=11,'Calcolo Gerarchia delle res'!AZ21,IF('Verifica delle armature scelte'!$E$2=12,'Calcolo Gerarchia delle res'!BN21,IF('Verifica delle armature scelte'!$E$2=13,'Calcolo Gerarchia delle res'!CB21,IF('Verifica delle armature scelte'!$E$2=14,'Calcolo Gerarchia delle res'!CP21,IF('Verifica delle armature scelte'!$E$2=15,'Calcolo Gerarchia delle res'!J34,IF('Verifica delle armature scelte'!$E$2=16,'Calcolo Gerarchia delle res'!X34,IF('Verifica delle armature scelte'!$E$2=17,'Calcolo Gerarchia delle res'!AL34,IF('Verifica delle armature scelte'!$E$2=18,'Calcolo Gerarchia delle res'!AZ34,IF('Verifica delle armature scelte'!$E$2=19,'Calcolo Gerarchia delle res'!BN34,IF('Verifica delle armature scelte'!$E$2=20,'Calcolo Gerarchia delle res'!CB34,IF('Verifica delle armature scelte'!$E$2=21,'Calcolo Gerarchia delle res'!CP34,"")))))))))))))))))))))</f>
        <v>0</v>
      </c>
      <c r="Q61" s="1116"/>
      <c r="R61" s="1116">
        <f>IF('Verifica delle armature scelte'!$E$2=1,'Calcolo Gerarchia delle res'!L8,IF('Verifica delle armature scelte'!$E$2=2,'Calcolo Gerarchia delle res'!Z8,IF('Verifica delle armature scelte'!$E$2=3,'Calcolo Gerarchia delle res'!AN8,IF('Verifica delle armature scelte'!$E$2=4,'Calcolo Gerarchia delle res'!BB8,IF('Verifica delle armature scelte'!$E$2=5,'Calcolo Gerarchia delle res'!BP8,IF('Verifica delle armature scelte'!$E$2=6,'Calcolo Gerarchia delle res'!CD8,IF('Verifica delle armature scelte'!$E$2=7,'Calcolo Gerarchia delle res'!CR8,IF('Verifica delle armature scelte'!$E$2=8,'Calcolo Gerarchia delle res'!L21,IF('Verifica delle armature scelte'!$E$2=9,'Calcolo Gerarchia delle res'!Z21,IF('Verifica delle armature scelte'!$E$2=10,'Calcolo Gerarchia delle res'!AN21,IF('Verifica delle armature scelte'!$E$2=11,'Calcolo Gerarchia delle res'!BB21,IF('Verifica delle armature scelte'!$E$2=12,'Calcolo Gerarchia delle res'!BP21,IF('Verifica delle armature scelte'!$E$2=13,'Calcolo Gerarchia delle res'!CD21,IF('Verifica delle armature scelte'!$E$2=14,'Calcolo Gerarchia delle res'!CR21,IF('Verifica delle armature scelte'!$E$2=15,'Calcolo Gerarchia delle res'!L34,IF('Verifica delle armature scelte'!$E$2=16,'Calcolo Gerarchia delle res'!Z34,IF('Verifica delle armature scelte'!$E$2=17,'Calcolo Gerarchia delle res'!AN34,IF('Verifica delle armature scelte'!$E$2=18,'Calcolo Gerarchia delle res'!BB34,IF('Verifica delle armature scelte'!$E$2=19,'Calcolo Gerarchia delle res'!BP34,IF('Verifica delle armature scelte'!$E$2=20,'Calcolo Gerarchia delle res'!CD34,IF('Verifica delle armature scelte'!$E$2=21,'Calcolo Gerarchia delle res'!CR34,"")))))))))))))))))))))</f>
        <v>-220.56685716466211</v>
      </c>
      <c r="S61" s="1485">
        <f>IF('Verifica delle armature scelte'!$E$2=1,'Calcolo Gerarchia delle res'!M8,IF('Verifica delle armature scelte'!$E$2=2,'Calcolo Gerarchia delle res'!AA8,IF('Verifica delle armature scelte'!$E$2=3,'Calcolo Gerarchia delle res'!AO8,IF('Verifica delle armature scelte'!$E$2=4,'Calcolo Gerarchia delle res'!BC8,IF('Verifica delle armature scelte'!$E$2=5,'Calcolo Gerarchia delle res'!BQ8,IF('Verifica delle armature scelte'!$E$2=6,'Calcolo Gerarchia delle res'!CE8,IF('Verifica delle armature scelte'!$E$2=7,'Calcolo Gerarchia delle res'!CS8,IF('Verifica delle armature scelte'!$E$2=8,'Calcolo Gerarchia delle res'!M21,IF('Verifica delle armature scelte'!$E$2=9,'Calcolo Gerarchia delle res'!AA21,IF('Verifica delle armature scelte'!$E$2=10,'Calcolo Gerarchia delle res'!AO21,IF('Verifica delle armature scelte'!$E$2=11,'Calcolo Gerarchia delle res'!BC21,IF('Verifica delle armature scelte'!$E$2=12,'Calcolo Gerarchia delle res'!BQ21,IF('Verifica delle armature scelte'!$E$2=13,'Calcolo Gerarchia delle res'!CE21,IF('Verifica delle armature scelte'!$E$2=14,'Calcolo Gerarchia delle res'!CS21,IF('Verifica delle armature scelte'!$E$2=15,'Calcolo Gerarchia delle res'!M34,IF('Verifica delle armature scelte'!$E$2=16,'Calcolo Gerarchia delle res'!AA34,IF('Verifica delle armature scelte'!$E$2=17,'Calcolo Gerarchia delle res'!AO34,IF('Verifica delle armature scelte'!$E$2=18,'Calcolo Gerarchia delle res'!BC34,IF('Verifica delle armature scelte'!$E$2=19,'Calcolo Gerarchia delle res'!BQ34,IF('Verifica delle armature scelte'!$E$2=20,'Calcolo Gerarchia delle res'!CE34,IF('Verifica delle armature scelte'!$E$2=21,'Calcolo Gerarchia delle res'!CS34,"")))))))))))))))))))))</f>
        <v>220.56685716466211</v>
      </c>
      <c r="T61" s="1115" t="str">
        <f>IF('Verifica delle armature scelte'!$E$2=1,'Calcolo Gerarchia delle res'!N8,IF('Verifica delle armature scelte'!$E$2=2,'Calcolo Gerarchia delle res'!AB8,IF('Verifica delle armature scelte'!$E$2=3,'Calcolo Gerarchia delle res'!AP8,IF('Verifica delle armature scelte'!$E$2=4,'Calcolo Gerarchia delle res'!BD8,IF('Verifica delle armature scelte'!$E$2=5,'Calcolo Gerarchia delle res'!BR8,IF('Verifica delle armature scelte'!$E$2=6,'Calcolo Gerarchia delle res'!CF8,IF('Verifica delle armature scelte'!$E$2=7,'Calcolo Gerarchia delle res'!CT8,IF('Verifica delle armature scelte'!$E$2=8,'Calcolo Gerarchia delle res'!N21,IF('Verifica delle armature scelte'!$E$2=9,'Calcolo Gerarchia delle res'!AB21,IF('Verifica delle armature scelte'!$E$2=10,'Calcolo Gerarchia delle res'!AP21,IF('Verifica delle armature scelte'!$E$2=11,'Calcolo Gerarchia delle res'!BD21,IF('Verifica delle armature scelte'!$E$2=12,'Calcolo Gerarchia delle res'!BR21,IF('Verifica delle armature scelte'!$E$2=13,'Calcolo Gerarchia delle res'!CF21,IF('Verifica delle armature scelte'!$E$2=14,'Calcolo Gerarchia delle res'!CT21,IF('Verifica delle armature scelte'!$E$2=15,'Calcolo Gerarchia delle res'!N34,IF('Verifica delle armature scelte'!$E$2=16,'Calcolo Gerarchia delle res'!AB34,IF('Verifica delle armature scelte'!$E$2=17,'Calcolo Gerarchia delle res'!AP34,IF('Verifica delle armature scelte'!$E$2=18,'Calcolo Gerarchia delle res'!BD34,IF('Verifica delle armature scelte'!$E$2=19,'Calcolo Gerarchia delle res'!BR34,IF('Verifica delle armature scelte'!$E$2=20,'Calcolo Gerarchia delle res'!CF34,IF('Verifica delle armature scelte'!$E$2=21,'Calcolo Gerarchia delle res'!CT34,"")))))))))))))))))))))</f>
        <v xml:space="preserve">sup </v>
      </c>
      <c r="U61" s="50">
        <f>'Calcolo Gerarchia delle res'!B8</f>
        <v>0.42423541257308883</v>
      </c>
      <c r="V61" s="773" t="s">
        <v>113</v>
      </c>
      <c r="W61" s="1118">
        <f>S63*$I$58*$U63</f>
        <v>171.24999770737884</v>
      </c>
      <c r="X61" s="1118">
        <f>O63*$I$58*$U63</f>
        <v>107.76939510895394</v>
      </c>
      <c r="Z61" s="1497"/>
      <c r="AA61" s="1127" t="s">
        <v>208</v>
      </c>
      <c r="AB61" s="725">
        <v>70</v>
      </c>
      <c r="AD61" s="1115">
        <f>'ERRATO 2'!L6</f>
        <v>4</v>
      </c>
      <c r="AE61" s="1115" t="str">
        <f>'ERRATO 2'!M6</f>
        <v>P pil_k</v>
      </c>
      <c r="AF61" s="1115">
        <f>'ERRATO 2'!N6</f>
        <v>-13.65</v>
      </c>
      <c r="AH61" s="1124" t="s">
        <v>367</v>
      </c>
      <c r="AI61" s="1131">
        <v>0</v>
      </c>
      <c r="AZ61" s="2"/>
      <c r="BA61" s="2"/>
      <c r="BB61" s="2"/>
      <c r="BC61" s="2"/>
      <c r="BH61" s="1120"/>
      <c r="BI61" s="1120"/>
      <c r="BJ61" s="1120"/>
      <c r="BK61" s="1120"/>
      <c r="BU61" s="18"/>
      <c r="BY61" s="647"/>
      <c r="BZ61" s="1380"/>
      <c r="CA61" s="1380"/>
      <c r="CB61" s="1380"/>
      <c r="CC61" s="1380"/>
      <c r="CD61" s="1380"/>
      <c r="CE61" s="1380"/>
      <c r="CF61" s="1380"/>
      <c r="CG61" s="1104"/>
      <c r="CP61" s="82"/>
      <c r="CQ61" s="1160"/>
      <c r="CR61" s="1160"/>
      <c r="CS61" s="1161"/>
    </row>
    <row r="62" spans="2:168" ht="23.4" customHeight="1" thickBot="1" x14ac:dyDescent="0.35">
      <c r="B62" s="695"/>
      <c r="C62" s="695"/>
      <c r="D62" s="695"/>
      <c r="E62" s="695"/>
      <c r="F62" s="695"/>
      <c r="G62" s="695"/>
      <c r="J62" s="1481"/>
      <c r="K62" s="1115" t="str">
        <f>IF('Verifica delle armature scelte'!$E$2=1,'Calcolo Gerarchia delle res'!E9,IF('Verifica delle armature scelte'!$E$2=2,'Calcolo Gerarchia delle res'!S9,IF('Verifica delle armature scelte'!$E$2=3,'Calcolo Gerarchia delle res'!AG9,IF('Verifica delle armature scelte'!$E$2=4,'Calcolo Gerarchia delle res'!AU9,IF('Verifica delle armature scelte'!$E$2=5,'Calcolo Gerarchia delle res'!BI9,IF('Verifica delle armature scelte'!$E$2=6,'Calcolo Gerarchia delle res'!BW9,IF('Verifica delle armature scelte'!$E$2=7,'Calcolo Gerarchia delle res'!CK9,IF('Verifica delle armature scelte'!$E$2=8,'Calcolo Gerarchia delle res'!E22,IF('Verifica delle armature scelte'!$E$2=9,'Calcolo Gerarchia delle res'!S22,IF('Verifica delle armature scelte'!$E$2=10,'Calcolo Gerarchia delle res'!AG22,IF('Verifica delle armature scelte'!$E$2=11,'Calcolo Gerarchia delle res'!AU22,IF('Verifica delle armature scelte'!$E$2=12,'Calcolo Gerarchia delle res'!BI22,IF('Verifica delle armature scelte'!$E$2=13,'Calcolo Gerarchia delle res'!BW22,IF('Verifica delle armature scelte'!$E$2=14,'Calcolo Gerarchia delle res'!CK22,IF('Verifica delle armature scelte'!$E$2=15,'Calcolo Gerarchia delle res'!E35,IF('Verifica delle armature scelte'!$E$2=16,'Calcolo Gerarchia delle res'!S35,IF('Verifica delle armature scelte'!$E$2=17,'Calcolo Gerarchia delle res'!AG35,IF('Verifica delle armature scelte'!$E$2=18,'Calcolo Gerarchia delle res'!AU35,IF('Verifica delle armature scelte'!$E$2=19,'Calcolo Gerarchia delle res'!BI35,IF('Verifica delle armature scelte'!$E$2=20,'Calcolo Gerarchia delle res'!BW35,IF('Verifica delle armature scelte'!$E$2=21,'Calcolo Gerarchia delle res'!CK35,"")))))))))))))))))))))</f>
        <v>MRd_inf</v>
      </c>
      <c r="L62" s="1116">
        <f>IF('Verifica delle armature scelte'!$E$2=1,'Calcolo Gerarchia delle res'!F9,IF('Verifica delle armature scelte'!$E$2=2,'Calcolo Gerarchia delle res'!T9,IF('Verifica delle armature scelte'!$E$2=3,'Calcolo Gerarchia delle res'!AH9,IF('Verifica delle armature scelte'!$E$2=4,'Calcolo Gerarchia delle res'!AV9,IF('Verifica delle armature scelte'!$E$2=5,'Calcolo Gerarchia delle res'!BJ9,IF('Verifica delle armature scelte'!$E$2=6,'Calcolo Gerarchia delle res'!BX9,IF('Verifica delle armature scelte'!$E$2=7,'Calcolo Gerarchia delle res'!CL9,IF('Verifica delle armature scelte'!$E$2=8,'Calcolo Gerarchia delle res'!F22,IF('Verifica delle armature scelte'!$E$2=9,'Calcolo Gerarchia delle res'!T22,IF('Verifica delle armature scelte'!$E$2=10,'Calcolo Gerarchia delle res'!AH22,IF('Verifica delle armature scelte'!$E$2=11,'Calcolo Gerarchia delle res'!AV22,IF('Verifica delle armature scelte'!$E$2=12,'Calcolo Gerarchia delle res'!BJ22,IF('Verifica delle armature scelte'!$E$2=13,'Calcolo Gerarchia delle res'!BX22,IF('Verifica delle armature scelte'!$E$2=14,'Calcolo Gerarchia delle res'!CL22,IF('Verifica delle armature scelte'!$E$2=15,'Calcolo Gerarchia delle res'!F35,IF('Verifica delle armature scelte'!$E$2=16,'Calcolo Gerarchia delle res'!T35,IF('Verifica delle armature scelte'!$E$2=17,'Calcolo Gerarchia delle res'!AH35,IF('Verifica delle armature scelte'!$E$2=18,'Calcolo Gerarchia delle res'!AV35,IF('Verifica delle armature scelte'!$E$2=19,'Calcolo Gerarchia delle res'!BJ35,IF('Verifica delle armature scelte'!$E$2=20,'Calcolo Gerarchia delle res'!BX35,IF('Verifica delle armature scelte'!$E$2=21,'Calcolo Gerarchia delle res'!CL35,"")))))))))))))))))))))</f>
        <v>0</v>
      </c>
      <c r="M62" s="1116"/>
      <c r="N62" s="1116">
        <f>IF('Verifica delle armature scelte'!$E$2=1,'Calcolo Gerarchia delle res'!H9,IF('Verifica delle armature scelte'!$E$2=2,'Calcolo Gerarchia delle res'!V9,IF('Verifica delle armature scelte'!$E$2=3,'Calcolo Gerarchia delle res'!AJ9,IF('Verifica delle armature scelte'!$E$2=4,'Calcolo Gerarchia delle res'!AX9,IF('Verifica delle armature scelte'!$E$2=5,'Calcolo Gerarchia delle res'!BL9,IF('Verifica delle armature scelte'!$E$2=6,'Calcolo Gerarchia delle res'!BZ9,IF('Verifica delle armature scelte'!$E$2=7,'Calcolo Gerarchia delle res'!CN9,IF('Verifica delle armature scelte'!$E$2=8,'Calcolo Gerarchia delle res'!H22,IF('Verifica delle armature scelte'!$E$2=9,'Calcolo Gerarchia delle res'!V22,IF('Verifica delle armature scelte'!$E$2=10,'Calcolo Gerarchia delle res'!AJ22,IF('Verifica delle armature scelte'!$E$2=11,'Calcolo Gerarchia delle res'!AX22,IF('Verifica delle armature scelte'!$E$2=12,'Calcolo Gerarchia delle res'!BL22,IF('Verifica delle armature scelte'!$E$2=13,'Calcolo Gerarchia delle res'!BZ22,IF('Verifica delle armature scelte'!$E$2=14,'Calcolo Gerarchia delle res'!CN22,IF('Verifica delle armature scelte'!$E$2=15,'Calcolo Gerarchia delle res'!H35,IF('Verifica delle armature scelte'!$E$2=16,'Calcolo Gerarchia delle res'!V35,IF('Verifica delle armature scelte'!$E$2=17,'Calcolo Gerarchia delle res'!AJ35,IF('Verifica delle armature scelte'!$E$2=18,'Calcolo Gerarchia delle res'!AX35,IF('Verifica delle armature scelte'!$E$2=19,'Calcolo Gerarchia delle res'!BL35,IF('Verifica delle armature scelte'!$E$2=20,'Calcolo Gerarchia delle res'!BZ35,IF('Verifica delle armature scelte'!$E$2=21,'Calcolo Gerarchia delle res'!CN35,"")))))))))))))))))))))</f>
        <v>79.304937407518963</v>
      </c>
      <c r="O62" s="1396"/>
      <c r="P62" s="1116">
        <f>IF('Verifica delle armature scelte'!$E$2=1,'Calcolo Gerarchia delle res'!J9,IF('Verifica delle armature scelte'!$E$2=2,'Calcolo Gerarchia delle res'!X9,IF('Verifica delle armature scelte'!$E$2=3,'Calcolo Gerarchia delle res'!AL9,IF('Verifica delle armature scelte'!$E$2=4,'Calcolo Gerarchia delle res'!AZ9,IF('Verifica delle armature scelte'!$E$2=5,'Calcolo Gerarchia delle res'!BN9,IF('Verifica delle armature scelte'!$E$2=6,'Calcolo Gerarchia delle res'!CB9,IF('Verifica delle armature scelte'!$E$2=7,'Calcolo Gerarchia delle res'!CP9,IF('Verifica delle armature scelte'!$E$2=8,'Calcolo Gerarchia delle res'!J22,IF('Verifica delle armature scelte'!$E$2=9,'Calcolo Gerarchia delle res'!X22,IF('Verifica delle armature scelte'!$E$2=10,'Calcolo Gerarchia delle res'!AL22,IF('Verifica delle armature scelte'!$E$2=11,'Calcolo Gerarchia delle res'!AZ22,IF('Verifica delle armature scelte'!$E$2=12,'Calcolo Gerarchia delle res'!BN22,IF('Verifica delle armature scelte'!$E$2=13,'Calcolo Gerarchia delle res'!CB22,IF('Verifica delle armature scelte'!$E$2=14,'Calcolo Gerarchia delle res'!CP22,IF('Verifica delle armature scelte'!$E$2=15,'Calcolo Gerarchia delle res'!J35,IF('Verifica delle armature scelte'!$E$2=16,'Calcolo Gerarchia delle res'!X35,IF('Verifica delle armature scelte'!$E$2=17,'Calcolo Gerarchia delle res'!AL35,IF('Verifica delle armature scelte'!$E$2=18,'Calcolo Gerarchia delle res'!AZ35,IF('Verifica delle armature scelte'!$E$2=19,'Calcolo Gerarchia delle res'!BN35,IF('Verifica delle armature scelte'!$E$2=20,'Calcolo Gerarchia delle res'!CB35,IF('Verifica delle armature scelte'!$E$2=21,'Calcolo Gerarchia delle res'!CP35,"")))))))))))))))))))))</f>
        <v>0</v>
      </c>
      <c r="Q62" s="1116"/>
      <c r="R62" s="1116">
        <f>IF('Verifica delle armature scelte'!$E$2=1,'Calcolo Gerarchia delle res'!L9,IF('Verifica delle armature scelte'!$E$2=2,'Calcolo Gerarchia delle res'!Z9,IF('Verifica delle armature scelte'!$E$2=3,'Calcolo Gerarchia delle res'!AN9,IF('Verifica delle armature scelte'!$E$2=4,'Calcolo Gerarchia delle res'!BB9,IF('Verifica delle armature scelte'!$E$2=5,'Calcolo Gerarchia delle res'!BP9,IF('Verifica delle armature scelte'!$E$2=6,'Calcolo Gerarchia delle res'!CD9,IF('Verifica delle armature scelte'!$E$2=7,'Calcolo Gerarchia delle res'!CR9,IF('Verifica delle armature scelte'!$E$2=8,'Calcolo Gerarchia delle res'!L22,IF('Verifica delle armature scelte'!$E$2=9,'Calcolo Gerarchia delle res'!Z22,IF('Verifica delle armature scelte'!$E$2=10,'Calcolo Gerarchia delle res'!AN22,IF('Verifica delle armature scelte'!$E$2=11,'Calcolo Gerarchia delle res'!BB22,IF('Verifica delle armature scelte'!$E$2=12,'Calcolo Gerarchia delle res'!BP22,IF('Verifica delle armature scelte'!$E$2=13,'Calcolo Gerarchia delle res'!CD22,IF('Verifica delle armature scelte'!$E$2=14,'Calcolo Gerarchia delle res'!CR22,IF('Verifica delle armature scelte'!$E$2=15,'Calcolo Gerarchia delle res'!L35,IF('Verifica delle armature scelte'!$E$2=16,'Calcolo Gerarchia delle res'!Z35,IF('Verifica delle armature scelte'!$E$2=17,'Calcolo Gerarchia delle res'!AN35,IF('Verifica delle armature scelte'!$E$2=18,'Calcolo Gerarchia delle res'!BB35,IF('Verifica delle armature scelte'!$E$2=19,'Calcolo Gerarchia delle res'!BP35,IF('Verifica delle armature scelte'!$E$2=20,'Calcolo Gerarchia delle res'!CD35,IF('Verifica delle armature scelte'!$E$2=21,'Calcolo Gerarchia delle res'!CR35,"")))))))))))))))))))))</f>
        <v>158.60987481503793</v>
      </c>
      <c r="S62" s="1396"/>
      <c r="T62" s="1115" t="str">
        <f>IF('Verifica delle armature scelte'!$E$2=1,'Calcolo Gerarchia delle res'!N9,IF('Verifica delle armature scelte'!$E$2=2,'Calcolo Gerarchia delle res'!AB9,IF('Verifica delle armature scelte'!$E$2=3,'Calcolo Gerarchia delle res'!AP9,IF('Verifica delle armature scelte'!$E$2=4,'Calcolo Gerarchia delle res'!BD9,IF('Verifica delle armature scelte'!$E$2=5,'Calcolo Gerarchia delle res'!BR9,IF('Verifica delle armature scelte'!$E$2=6,'Calcolo Gerarchia delle res'!CF9,IF('Verifica delle armature scelte'!$E$2=7,'Calcolo Gerarchia delle res'!CT9,IF('Verifica delle armature scelte'!$E$2=8,'Calcolo Gerarchia delle res'!N22,IF('Verifica delle armature scelte'!$E$2=9,'Calcolo Gerarchia delle res'!AB22,IF('Verifica delle armature scelte'!$E$2=10,'Calcolo Gerarchia delle res'!AP22,IF('Verifica delle armature scelte'!$E$2=11,'Calcolo Gerarchia delle res'!BD22,IF('Verifica delle armature scelte'!$E$2=12,'Calcolo Gerarchia delle res'!BR22,IF('Verifica delle armature scelte'!$E$2=13,'Calcolo Gerarchia delle res'!CF22,IF('Verifica delle armature scelte'!$E$2=14,'Calcolo Gerarchia delle res'!CT22,IF('Verifica delle armature scelte'!$E$2=15,'Calcolo Gerarchia delle res'!N35,IF('Verifica delle armature scelte'!$E$2=16,'Calcolo Gerarchia delle res'!AB35,IF('Verifica delle armature scelte'!$E$2=17,'Calcolo Gerarchia delle res'!AP35,IF('Verifica delle armature scelte'!$E$2=18,'Calcolo Gerarchia delle res'!BD35,IF('Verifica delle armature scelte'!$E$2=19,'Calcolo Gerarchia delle res'!BR35,IF('Verifica delle armature scelte'!$E$2=20,'Calcolo Gerarchia delle res'!CF35,IF('Verifica delle armature scelte'!$E$2=21,'Calcolo Gerarchia delle res'!CT35,"")))))))))))))))))))))</f>
        <v>inf</v>
      </c>
      <c r="U62" s="50">
        <f>'Calcolo Gerarchia delle res'!B9</f>
        <v>0.57576458742691117</v>
      </c>
      <c r="V62" s="772" t="s">
        <v>134</v>
      </c>
      <c r="W62" s="1118">
        <f>S63*$I$58*$U64</f>
        <v>201.44780411804621</v>
      </c>
      <c r="X62" s="1118">
        <f>O63*$I$58*$U64</f>
        <v>126.77318707428772</v>
      </c>
      <c r="Z62" s="1483">
        <v>4</v>
      </c>
      <c r="AA62" s="1126" t="s">
        <v>274</v>
      </c>
      <c r="AB62" s="1131">
        <v>30</v>
      </c>
      <c r="AD62" s="1115">
        <f>'ERRATO 2'!L7</f>
        <v>3</v>
      </c>
      <c r="AE62" s="1115" t="str">
        <f>'ERRATO 2'!M7</f>
        <v>P pil_k</v>
      </c>
      <c r="AF62" s="1115">
        <f>'ERRATO 2'!N7</f>
        <v>-15.6</v>
      </c>
      <c r="AH62" s="1125" t="s">
        <v>368</v>
      </c>
      <c r="AI62" s="725">
        <f>AF59</f>
        <v>-12.15</v>
      </c>
      <c r="AZ62" s="2"/>
      <c r="BA62" s="2"/>
      <c r="BB62" s="2"/>
      <c r="BC62" s="2"/>
      <c r="BH62" s="1120"/>
      <c r="BI62" s="1120"/>
      <c r="BJ62" s="1120"/>
      <c r="BK62" s="1120"/>
      <c r="BU62" s="1083"/>
      <c r="BY62" s="647"/>
      <c r="BZ62" s="1380"/>
      <c r="CA62" s="1380"/>
      <c r="CB62" s="1380"/>
      <c r="CC62" s="1380">
        <v>8.4</v>
      </c>
      <c r="CD62" s="1380">
        <v>10</v>
      </c>
      <c r="CE62" s="1380">
        <v>15</v>
      </c>
      <c r="CF62" s="1380">
        <v>20</v>
      </c>
      <c r="CG62" s="1104"/>
      <c r="CP62" s="1423" t="str">
        <f>IF($E$2=1,'Armatura in dettaglio'!K14,IF($E$2=2,'Armatura in dettaglio'!AC14,IF($E$2=3,'Armatura in dettaglio'!AU14,IF($E$2=4,'Armatura in dettaglio'!BM14,IF($E$2=5,'Armatura in dettaglio'!CE14,IF($E$2=6,'Armatura in dettaglio'!CW14,IF($E$2=7,'Armatura in dettaglio'!DO14,IF($E$2=8,'Armatura in dettaglio'!K41,IF($E$2=9,'Armatura in dettaglio'!AC41,IF($E$2=10,'Armatura in dettaglio'!AU41,IF($E$2=11,'Armatura in dettaglio'!BM41,IF($E$2=12,'Armatura in dettaglio'!CE41,IF($E$2=13,'Armatura in dettaglio'!CW41,IF($E$2=14,'Armatura in dettaglio'!DO41,IF($E$2=15,'Armatura in dettaglio'!K69,IF($E$2=16,'Armatura in dettaglio'!AC69,IF($E$2=17,'Armatura in dettaglio'!AU69,IF($E$2=18,'Armatura in dettaglio'!BM69,IF($E$2=19,'Armatura in dettaglio'!CE69,IF($E$2=20,'Armatura in dettaglio'!CW69,IF($E$2=21,'Armatura in dettaglio'!DO69,"")))))))))))))))))))))</f>
        <v>armatura</v>
      </c>
      <c r="CQ62" s="1528"/>
      <c r="CR62" s="1528"/>
      <c r="CS62" s="1529"/>
    </row>
    <row r="63" spans="2:168" ht="23.4" customHeight="1" thickBot="1" x14ac:dyDescent="0.35">
      <c r="B63" s="695"/>
      <c r="C63" s="695"/>
      <c r="D63" s="695"/>
      <c r="E63" s="695"/>
      <c r="F63" s="695"/>
      <c r="G63" s="695"/>
      <c r="J63" s="1481">
        <v>4</v>
      </c>
      <c r="K63" s="1115" t="str">
        <f>IF('Verifica delle armature scelte'!$E$2=1,'Calcolo Gerarchia delle res'!E10,IF('Verifica delle armature scelte'!$E$2=2,'Calcolo Gerarchia delle res'!S10,IF('Verifica delle armature scelte'!$E$2=3,'Calcolo Gerarchia delle res'!AG10,IF('Verifica delle armature scelte'!$E$2=4,'Calcolo Gerarchia delle res'!AU10,IF('Verifica delle armature scelte'!$E$2=5,'Calcolo Gerarchia delle res'!BI10,IF('Verifica delle armature scelte'!$E$2=6,'Calcolo Gerarchia delle res'!BW10,IF('Verifica delle armature scelte'!$E$2=7,'Calcolo Gerarchia delle res'!CK10,IF('Verifica delle armature scelte'!$E$2=8,'Calcolo Gerarchia delle res'!E23,IF('Verifica delle armature scelte'!$E$2=9,'Calcolo Gerarchia delle res'!S23,IF('Verifica delle armature scelte'!$E$2=10,'Calcolo Gerarchia delle res'!AG23,IF('Verifica delle armature scelte'!$E$2=11,'Calcolo Gerarchia delle res'!AU23,IF('Verifica delle armature scelte'!$E$2=12,'Calcolo Gerarchia delle res'!BI23,IF('Verifica delle armature scelte'!$E$2=13,'Calcolo Gerarchia delle res'!BW23,IF('Verifica delle armature scelte'!$E$2=14,'Calcolo Gerarchia delle res'!CK23,IF('Verifica delle armature scelte'!$E$2=15,'Calcolo Gerarchia delle res'!E36,IF('Verifica delle armature scelte'!$E$2=16,'Calcolo Gerarchia delle res'!S36,IF('Verifica delle armature scelte'!$E$2=17,'Calcolo Gerarchia delle res'!AG36,IF('Verifica delle armature scelte'!$E$2=18,'Calcolo Gerarchia delle res'!AU36,IF('Verifica delle armature scelte'!$E$2=19,'Calcolo Gerarchia delle res'!BI36,IF('Verifica delle armature scelte'!$E$2=20,'Calcolo Gerarchia delle res'!BW36,IF('Verifica delle armature scelte'!$E$2=21,'Calcolo Gerarchia delle res'!CK36,"")))))))))))))))))))))</f>
        <v>MRd_sup</v>
      </c>
      <c r="L63" s="1116">
        <f>IF('Verifica delle armature scelte'!$E$2=1,'Calcolo Gerarchia delle res'!F10,IF('Verifica delle armature scelte'!$E$2=2,'Calcolo Gerarchia delle res'!T10,IF('Verifica delle armature scelte'!$E$2=3,'Calcolo Gerarchia delle res'!AH10,IF('Verifica delle armature scelte'!$E$2=4,'Calcolo Gerarchia delle res'!AV10,IF('Verifica delle armature scelte'!$E$2=5,'Calcolo Gerarchia delle res'!BJ10,IF('Verifica delle armature scelte'!$E$2=6,'Calcolo Gerarchia delle res'!BX10,IF('Verifica delle armature scelte'!$E$2=7,'Calcolo Gerarchia delle res'!CL10,IF('Verifica delle armature scelte'!$E$2=8,'Calcolo Gerarchia delle res'!F23,IF('Verifica delle armature scelte'!$E$2=9,'Calcolo Gerarchia delle res'!T23,IF('Verifica delle armature scelte'!$E$2=10,'Calcolo Gerarchia delle res'!AH23,IF('Verifica delle armature scelte'!$E$2=11,'Calcolo Gerarchia delle res'!AV23,IF('Verifica delle armature scelte'!$E$2=12,'Calcolo Gerarchia delle res'!BJ23,IF('Verifica delle armature scelte'!$E$2=13,'Calcolo Gerarchia delle res'!BX23,IF('Verifica delle armature scelte'!$E$2=14,'Calcolo Gerarchia delle res'!CL23,IF('Verifica delle armature scelte'!$E$2=15,'Calcolo Gerarchia delle res'!F36,IF('Verifica delle armature scelte'!$E$2=16,'Calcolo Gerarchia delle res'!T36,IF('Verifica delle armature scelte'!$E$2=17,'Calcolo Gerarchia delle res'!AH36,IF('Verifica delle armature scelte'!$E$2=18,'Calcolo Gerarchia delle res'!AV36,IF('Verifica delle armature scelte'!$E$2=19,'Calcolo Gerarchia delle res'!BJ36,IF('Verifica delle armature scelte'!$E$2=20,'Calcolo Gerarchia delle res'!BX36,IF('Verifica delle armature scelte'!$E$2=21,'Calcolo Gerarchia delle res'!CL36,"")))))))))))))))))))))</f>
        <v>0</v>
      </c>
      <c r="M63" s="1116"/>
      <c r="N63" s="1116">
        <f>IF('Verifica delle armature scelte'!$E$2=1,'Calcolo Gerarchia delle res'!H10,IF('Verifica delle armature scelte'!$E$2=2,'Calcolo Gerarchia delle res'!V10,IF('Verifica delle armature scelte'!$E$2=3,'Calcolo Gerarchia delle res'!AJ10,IF('Verifica delle armature scelte'!$E$2=4,'Calcolo Gerarchia delle res'!AX10,IF('Verifica delle armature scelte'!$E$2=5,'Calcolo Gerarchia delle res'!BL10,IF('Verifica delle armature scelte'!$E$2=6,'Calcolo Gerarchia delle res'!BZ10,IF('Verifica delle armature scelte'!$E$2=7,'Calcolo Gerarchia delle res'!CN10,IF('Verifica delle armature scelte'!$E$2=8,'Calcolo Gerarchia delle res'!H23,IF('Verifica delle armature scelte'!$E$2=9,'Calcolo Gerarchia delle res'!V23,IF('Verifica delle armature scelte'!$E$2=10,'Calcolo Gerarchia delle res'!AJ23,IF('Verifica delle armature scelte'!$E$2=11,'Calcolo Gerarchia delle res'!AX23,IF('Verifica delle armature scelte'!$E$2=12,'Calcolo Gerarchia delle res'!BL23,IF('Verifica delle armature scelte'!$E$2=13,'Calcolo Gerarchia delle res'!BZ23,IF('Verifica delle armature scelte'!$E$2=14,'Calcolo Gerarchia delle res'!CN23,IF('Verifica delle armature scelte'!$E$2=15,'Calcolo Gerarchia delle res'!H36,IF('Verifica delle armature scelte'!$E$2=16,'Calcolo Gerarchia delle res'!V36,IF('Verifica delle armature scelte'!$E$2=17,'Calcolo Gerarchia delle res'!AJ36,IF('Verifica delle armature scelte'!$E$2=18,'Calcolo Gerarchia delle res'!AX36,IF('Verifica delle armature scelte'!$E$2=19,'Calcolo Gerarchia delle res'!BL36,IF('Verifica delle armature scelte'!$E$2=20,'Calcolo Gerarchia delle res'!BZ36,IF('Verifica delle armature scelte'!$E$2=21,'Calcolo Gerarchia delle res'!CN36,"")))))))))))))))))))))</f>
        <v>-213.22052925749239</v>
      </c>
      <c r="O63" s="1485">
        <f>IF('Verifica delle armature scelte'!$E$2=1,'Calcolo Gerarchia delle res'!I10,IF('Verifica delle armature scelte'!$E$2=2,'Calcolo Gerarchia delle res'!W10,IF('Verifica delle armature scelte'!$E$2=3,'Calcolo Gerarchia delle res'!AK10,IF('Verifica delle armature scelte'!$E$2=4,'Calcolo Gerarchia delle res'!AY10,IF('Verifica delle armature scelte'!$E$2=5,'Calcolo Gerarchia delle res'!BM10,IF('Verifica delle armature scelte'!$E$2=6,'Calcolo Gerarchia delle res'!CA10,IF('Verifica delle armature scelte'!$E$2=7,'Calcolo Gerarchia delle res'!CO10,IF('Verifica delle armature scelte'!$E$2=8,'Calcolo Gerarchia delle res'!I23,IF('Verifica delle armature scelte'!$E$2=9,'Calcolo Gerarchia delle res'!W23,IF('Verifica delle armature scelte'!$E$2=10,'Calcolo Gerarchia delle res'!AK23,IF('Verifica delle armature scelte'!$E$2=11,'Calcolo Gerarchia delle res'!AY23,IF('Verifica delle armature scelte'!$E$2=12,'Calcolo Gerarchia delle res'!BM23,IF('Verifica delle armature scelte'!$E$2=13,'Calcolo Gerarchia delle res'!CA23,IF('Verifica delle armature scelte'!$E$2=14,'Calcolo Gerarchia delle res'!CO23,IF('Verifica delle armature scelte'!$E$2=15,'Calcolo Gerarchia delle res'!I36,IF('Verifica delle armature scelte'!$E$2=16,'Calcolo Gerarchia delle res'!W36,IF('Verifica delle armature scelte'!$E$2=17,'Calcolo Gerarchia delle res'!AK36,IF('Verifica delle armature scelte'!$E$2=18,'Calcolo Gerarchia delle res'!AY36,IF('Verifica delle armature scelte'!$E$2=19,'Calcolo Gerarchia delle res'!BM36,IF('Verifica delle armature scelte'!$E$2=20,'Calcolo Gerarchia delle res'!CA36,IF('Verifica delle armature scelte'!$E$2=21,'Calcolo Gerarchia delle res'!CO36,"")))))))))))))))))))))</f>
        <v>213.22052925749239</v>
      </c>
      <c r="P63" s="1116">
        <f>IF('Verifica delle armature scelte'!$E$2=1,'Calcolo Gerarchia delle res'!J10,IF('Verifica delle armature scelte'!$E$2=2,'Calcolo Gerarchia delle res'!X10,IF('Verifica delle armature scelte'!$E$2=3,'Calcolo Gerarchia delle res'!AL10,IF('Verifica delle armature scelte'!$E$2=4,'Calcolo Gerarchia delle res'!AZ10,IF('Verifica delle armature scelte'!$E$2=5,'Calcolo Gerarchia delle res'!BN10,IF('Verifica delle armature scelte'!$E$2=6,'Calcolo Gerarchia delle res'!CB10,IF('Verifica delle armature scelte'!$E$2=7,'Calcolo Gerarchia delle res'!CP10,IF('Verifica delle armature scelte'!$E$2=8,'Calcolo Gerarchia delle res'!J23,IF('Verifica delle armature scelte'!$E$2=9,'Calcolo Gerarchia delle res'!X23,IF('Verifica delle armature scelte'!$E$2=10,'Calcolo Gerarchia delle res'!AL23,IF('Verifica delle armature scelte'!$E$2=11,'Calcolo Gerarchia delle res'!AZ23,IF('Verifica delle armature scelte'!$E$2=12,'Calcolo Gerarchia delle res'!BN23,IF('Verifica delle armature scelte'!$E$2=13,'Calcolo Gerarchia delle res'!CB23,IF('Verifica delle armature scelte'!$E$2=14,'Calcolo Gerarchia delle res'!CP23,IF('Verifica delle armature scelte'!$E$2=15,'Calcolo Gerarchia delle res'!J36,IF('Verifica delle armature scelte'!$E$2=16,'Calcolo Gerarchia delle res'!X36,IF('Verifica delle armature scelte'!$E$2=17,'Calcolo Gerarchia delle res'!AL36,IF('Verifica delle armature scelte'!$E$2=18,'Calcolo Gerarchia delle res'!AZ36,IF('Verifica delle armature scelte'!$E$2=19,'Calcolo Gerarchia delle res'!BN36,IF('Verifica delle armature scelte'!$E$2=20,'Calcolo Gerarchia delle res'!CB36,IF('Verifica delle armature scelte'!$E$2=21,'Calcolo Gerarchia delle res'!CP36,"")))))))))))))))))))))</f>
        <v>0</v>
      </c>
      <c r="Q63" s="1116"/>
      <c r="R63" s="1116">
        <f>IF('Verifica delle armature scelte'!$E$2=1,'Calcolo Gerarchia delle res'!L10,IF('Verifica delle armature scelte'!$E$2=2,'Calcolo Gerarchia delle res'!Z10,IF('Verifica delle armature scelte'!$E$2=3,'Calcolo Gerarchia delle res'!AN10,IF('Verifica delle armature scelte'!$E$2=4,'Calcolo Gerarchia delle res'!BB10,IF('Verifica delle armature scelte'!$E$2=5,'Calcolo Gerarchia delle res'!BP10,IF('Verifica delle armature scelte'!$E$2=6,'Calcolo Gerarchia delle res'!CD10,IF('Verifica delle armature scelte'!$E$2=7,'Calcolo Gerarchia delle res'!CR10,IF('Verifica delle armature scelte'!$E$2=8,'Calcolo Gerarchia delle res'!L23,IF('Verifica delle armature scelte'!$E$2=9,'Calcolo Gerarchia delle res'!Z23,IF('Verifica delle armature scelte'!$E$2=10,'Calcolo Gerarchia delle res'!AN23,IF('Verifica delle armature scelte'!$E$2=11,'Calcolo Gerarchia delle res'!BB23,IF('Verifica delle armature scelte'!$E$2=12,'Calcolo Gerarchia delle res'!BP23,IF('Verifica delle armature scelte'!$E$2=13,'Calcolo Gerarchia delle res'!CD23,IF('Verifica delle armature scelte'!$E$2=14,'Calcolo Gerarchia delle res'!CR23,IF('Verifica delle armature scelte'!$E$2=15,'Calcolo Gerarchia delle res'!L36,IF('Verifica delle armature scelte'!$E$2=16,'Calcolo Gerarchia delle res'!Z36,IF('Verifica delle armature scelte'!$E$2=17,'Calcolo Gerarchia delle res'!AN36,IF('Verifica delle armature scelte'!$E$2=18,'Calcolo Gerarchia delle res'!BB36,IF('Verifica delle armature scelte'!$E$2=19,'Calcolo Gerarchia delle res'!BP36,IF('Verifica delle armature scelte'!$E$2=20,'Calcolo Gerarchia delle res'!CD36,IF('Verifica delle armature scelte'!$E$2=21,'Calcolo Gerarchia delle res'!CR36,"")))))))))))))))))))))</f>
        <v>-338.81618347765908</v>
      </c>
      <c r="S63" s="1485">
        <f>IF('Verifica delle armature scelte'!$E$2=1,'Calcolo Gerarchia delle res'!M10,IF('Verifica delle armature scelte'!$E$2=2,'Calcolo Gerarchia delle res'!AA10,IF('Verifica delle armature scelte'!$E$2=3,'Calcolo Gerarchia delle res'!AO10,IF('Verifica delle armature scelte'!$E$2=4,'Calcolo Gerarchia delle res'!BC10,IF('Verifica delle armature scelte'!$E$2=5,'Calcolo Gerarchia delle res'!BQ10,IF('Verifica delle armature scelte'!$E$2=6,'Calcolo Gerarchia delle res'!CE10,IF('Verifica delle armature scelte'!$E$2=7,'Calcolo Gerarchia delle res'!CS10,IF('Verifica delle armature scelte'!$E$2=8,'Calcolo Gerarchia delle res'!M23,IF('Verifica delle armature scelte'!$E$2=9,'Calcolo Gerarchia delle res'!AA23,IF('Verifica delle armature scelte'!$E$2=10,'Calcolo Gerarchia delle res'!AO23,IF('Verifica delle armature scelte'!$E$2=11,'Calcolo Gerarchia delle res'!BC23,IF('Verifica delle armature scelte'!$E$2=12,'Calcolo Gerarchia delle res'!BQ23,IF('Verifica delle armature scelte'!$E$2=13,'Calcolo Gerarchia delle res'!CE23,IF('Verifica delle armature scelte'!$E$2=14,'Calcolo Gerarchia delle res'!CS23,IF('Verifica delle armature scelte'!$E$2=15,'Calcolo Gerarchia delle res'!M36,IF('Verifica delle armature scelte'!$E$2=16,'Calcolo Gerarchia delle res'!AA36,IF('Verifica delle armature scelte'!$E$2=17,'Calcolo Gerarchia delle res'!AO36,IF('Verifica delle armature scelte'!$E$2=18,'Calcolo Gerarchia delle res'!BC36,IF('Verifica delle armature scelte'!$E$2=19,'Calcolo Gerarchia delle res'!BQ36,IF('Verifica delle armature scelte'!$E$2=20,'Calcolo Gerarchia delle res'!CE36,IF('Verifica delle armature scelte'!$E$2=21,'Calcolo Gerarchia delle res'!CS36,"")))))))))))))))))))))</f>
        <v>338.81618347765908</v>
      </c>
      <c r="T63" s="1115" t="str">
        <f>IF('Verifica delle armature scelte'!$E$2=1,'Calcolo Gerarchia delle res'!N10,IF('Verifica delle armature scelte'!$E$2=2,'Calcolo Gerarchia delle res'!AB10,IF('Verifica delle armature scelte'!$E$2=3,'Calcolo Gerarchia delle res'!AP10,IF('Verifica delle armature scelte'!$E$2=4,'Calcolo Gerarchia delle res'!BD10,IF('Verifica delle armature scelte'!$E$2=5,'Calcolo Gerarchia delle res'!BR10,IF('Verifica delle armature scelte'!$E$2=6,'Calcolo Gerarchia delle res'!CF10,IF('Verifica delle armature scelte'!$E$2=7,'Calcolo Gerarchia delle res'!CT10,IF('Verifica delle armature scelte'!$E$2=8,'Calcolo Gerarchia delle res'!N23,IF('Verifica delle armature scelte'!$E$2=9,'Calcolo Gerarchia delle res'!AB23,IF('Verifica delle armature scelte'!$E$2=10,'Calcolo Gerarchia delle res'!AP23,IF('Verifica delle armature scelte'!$E$2=11,'Calcolo Gerarchia delle res'!BD23,IF('Verifica delle armature scelte'!$E$2=12,'Calcolo Gerarchia delle res'!BR23,IF('Verifica delle armature scelte'!$E$2=13,'Calcolo Gerarchia delle res'!CF23,IF('Verifica delle armature scelte'!$E$2=14,'Calcolo Gerarchia delle res'!CT23,IF('Verifica delle armature scelte'!$E$2=15,'Calcolo Gerarchia delle res'!N36,IF('Verifica delle armature scelte'!$E$2=16,'Calcolo Gerarchia delle res'!AB36,IF('Verifica delle armature scelte'!$E$2=17,'Calcolo Gerarchia delle res'!AP36,IF('Verifica delle armature scelte'!$E$2=18,'Calcolo Gerarchia delle res'!BD36,IF('Verifica delle armature scelte'!$E$2=19,'Calcolo Gerarchia delle res'!BR36,IF('Verifica delle armature scelte'!$E$2=20,'Calcolo Gerarchia delle res'!CF36,IF('Verifica delle armature scelte'!$E$2=21,'Calcolo Gerarchia delle res'!CT36,"")))))))))))))))))))))</f>
        <v xml:space="preserve">sup </v>
      </c>
      <c r="U63" s="50">
        <f>'Calcolo Gerarchia delle res'!B10</f>
        <v>0.45948754424796384</v>
      </c>
      <c r="V63" s="773" t="s">
        <v>113</v>
      </c>
      <c r="W63" s="1118">
        <f>S65*$I$58*$U65</f>
        <v>193.51832661524526</v>
      </c>
      <c r="X63" s="1118">
        <f>O65*$I$58*$U65</f>
        <v>137.78504855005465</v>
      </c>
      <c r="Z63" s="1484"/>
      <c r="AA63" s="1127" t="s">
        <v>208</v>
      </c>
      <c r="AB63" s="725">
        <v>70</v>
      </c>
      <c r="AD63" s="1115">
        <f>'ERRATO 2'!L8</f>
        <v>2</v>
      </c>
      <c r="AE63" s="1115" t="str">
        <f>'ERRATO 2'!M8</f>
        <v>P pil_k</v>
      </c>
      <c r="AF63" s="1115">
        <f>'ERRATO 2'!N8</f>
        <v>-15.6</v>
      </c>
      <c r="AH63" s="1124" t="s">
        <v>369</v>
      </c>
      <c r="AI63" s="1131">
        <f>AI62</f>
        <v>-12.15</v>
      </c>
      <c r="AZ63" s="2"/>
      <c r="BA63" s="2"/>
      <c r="BB63" s="2"/>
      <c r="BC63" s="2"/>
      <c r="BH63" s="1120"/>
      <c r="BI63" s="1120"/>
      <c r="BJ63" s="1120"/>
      <c r="BK63" s="1120"/>
      <c r="BY63" s="647"/>
      <c r="BZ63" s="1380" t="s">
        <v>207</v>
      </c>
      <c r="CA63" s="1381" t="s">
        <v>485</v>
      </c>
      <c r="CB63" s="1382" t="s">
        <v>486</v>
      </c>
      <c r="CC63" s="1382" t="s">
        <v>487</v>
      </c>
      <c r="CD63" s="1382" t="s">
        <v>487</v>
      </c>
      <c r="CE63" s="1382" t="s">
        <v>487</v>
      </c>
      <c r="CF63" s="1383" t="s">
        <v>487</v>
      </c>
      <c r="CG63" s="1104"/>
      <c r="CP63" s="1163">
        <f>IF($E$2=1,'Armatura in dettaglio'!K15,IF($E$2=2,'Armatura in dettaglio'!AC15,IF($E$2=3,'Armatura in dettaglio'!AU15,IF($E$2=4,'Armatura in dettaglio'!BM15,IF($E$2=5,'Armatura in dettaglio'!CE15,IF($E$2=6,'Armatura in dettaglio'!CW15,IF($E$2=7,'Armatura in dettaglio'!DO15,IF($E$2=8,'Armatura in dettaglio'!K42,IF($E$2=9,'Armatura in dettaglio'!AC42,IF($E$2=10,'Armatura in dettaglio'!AU42,IF($E$2=11,'Armatura in dettaglio'!BM42,IF($E$2=12,'Armatura in dettaglio'!CE42,IF($E$2=13,'Armatura in dettaglio'!CW42,IF($E$2=14,'Armatura in dettaglio'!DO42,IF($E$2=15,'Armatura in dettaglio'!K70,IF($E$2=16,'Armatura in dettaglio'!AC70,IF($E$2=17,'Armatura in dettaglio'!AU70,IF($E$2=18,'Armatura in dettaglio'!BM70,IF($E$2=19,'Armatura in dettaglio'!CE70,IF($E$2=20,'Armatura in dettaglio'!CW70,IF($E$2=21,'Armatura in dettaglio'!DO70,"")))))))))))))))))))))</f>
        <v>4</v>
      </c>
      <c r="CQ63" s="1168">
        <f>IF($E$2=1,'Armatura in dettaglio'!L15,IF($E$2=2,'Armatura in dettaglio'!AD15,IF($E$2=3,'Armatura in dettaglio'!AV15,IF($E$2=4,'Armatura in dettaglio'!BN15,IF($E$2=5,'Armatura in dettaglio'!CF15,IF($E$2=6,'Armatura in dettaglio'!CX15,IF($E$2=7,'Armatura in dettaglio'!DP15,IF($E$2=8,'Armatura in dettaglio'!L42,IF($E$2=9,'Armatura in dettaglio'!AD42,IF($E$2=10,'Armatura in dettaglio'!AV42,IF($E$2=11,'Armatura in dettaglio'!BN42,IF($E$2=12,'Armatura in dettaglio'!CF42,IF($E$2=13,'Armatura in dettaglio'!CX42,IF($E$2=14,'Armatura in dettaglio'!DP42,IF($E$2=15,'Armatura in dettaglio'!L70,IF($E$2=16,'Armatura in dettaglio'!AD70,IF($E$2=17,'Armatura in dettaglio'!AV70,IF($E$2=18,'Armatura in dettaglio'!BN70,IF($E$2=19,'Armatura in dettaglio'!CF70,IF($E$2=20,'Armatura in dettaglio'!CX70,IF($E$2=21,'Armatura in dettaglio'!DP70,"")))))))))))))))))))))</f>
        <v>20</v>
      </c>
      <c r="CR63" s="1157">
        <f>IF($E$2=1,'Armatura in dettaglio'!M15,IF($E$2=2,'Armatura in dettaglio'!AE15,IF($E$2=3,'Armatura in dettaglio'!AW15,IF($E$2=4,'Armatura in dettaglio'!BO15,IF($E$2=5,'Armatura in dettaglio'!CG15,IF($E$2=6,'Armatura in dettaglio'!CY15,IF($E$2=7,'Armatura in dettaglio'!DQ15,IF($E$2=8,'Armatura in dettaglio'!M42,IF($E$2=9,'Armatura in dettaglio'!AE42,IF($E$2=10,'Armatura in dettaglio'!AW42,IF($E$2=11,'Armatura in dettaglio'!BO42,IF($E$2=12,'Armatura in dettaglio'!CG42,IF($E$2=13,'Armatura in dettaglio'!CY42,IF($E$2=14,'Armatura in dettaglio'!DQ42,IF($E$2=15,'Armatura in dettaglio'!M70,IF($E$2=16,'Armatura in dettaglio'!AE70,IF($E$2=17,'Armatura in dettaglio'!AW70,IF($E$2=18,'Armatura in dettaglio'!BO70,IF($E$2=19,'Armatura in dettaglio'!CG70,IF($E$2=20,'Armatura in dettaglio'!CY70,IF($E$2=21,'Armatura in dettaglio'!DQ70,"")))))))))))))))))))))</f>
        <v>0</v>
      </c>
      <c r="CS63" s="1169">
        <f>IF($E$2=1,'Armatura in dettaglio'!N15,IF($E$2=2,'Armatura in dettaglio'!AF15,IF($E$2=3,'Armatura in dettaglio'!AX15,IF($E$2=4,'Armatura in dettaglio'!BP15,IF($E$2=5,'Armatura in dettaglio'!CH15,IF($E$2=6,'Armatura in dettaglio'!CZ15,IF($E$2=7,'Armatura in dettaglio'!DR15,IF($E$2=8,'Armatura in dettaglio'!N42,IF($E$2=9,'Armatura in dettaglio'!AF42,IF($E$2=10,'Armatura in dettaglio'!AX42,IF($E$2=11,'Armatura in dettaglio'!BP42,IF($E$2=12,'Armatura in dettaglio'!CH42,IF($E$2=13,'Armatura in dettaglio'!CZ42,IF($E$2=14,'Armatura in dettaglio'!DR42,IF($E$2=15,'Armatura in dettaglio'!N70,IF($E$2=16,'Armatura in dettaglio'!AF70,IF($E$2=17,'Armatura in dettaglio'!AX70,IF($E$2=18,'Armatura in dettaglio'!BP70,IF($E$2=19,'Armatura in dettaglio'!CH70,IF($E$2=20,'Armatura in dettaglio'!CZ70,IF($E$2=21,'Armatura in dettaglio'!DR70,"")))))))))))))))))))))</f>
        <v>16</v>
      </c>
      <c r="DO63" s="1121"/>
      <c r="DP63" s="1121"/>
      <c r="DQ63" s="1121"/>
    </row>
    <row r="64" spans="2:168" ht="23.4" customHeight="1" thickBot="1" x14ac:dyDescent="0.35">
      <c r="B64" s="695"/>
      <c r="C64" s="695"/>
      <c r="D64" s="695"/>
      <c r="E64" s="695"/>
      <c r="F64" s="695"/>
      <c r="G64" s="695"/>
      <c r="J64" s="1481"/>
      <c r="K64" s="1115" t="str">
        <f>IF('Verifica delle armature scelte'!$E$2=1,'Calcolo Gerarchia delle res'!E11,IF('Verifica delle armature scelte'!$E$2=2,'Calcolo Gerarchia delle res'!S11,IF('Verifica delle armature scelte'!$E$2=3,'Calcolo Gerarchia delle res'!AG11,IF('Verifica delle armature scelte'!$E$2=4,'Calcolo Gerarchia delle res'!AU11,IF('Verifica delle armature scelte'!$E$2=5,'Calcolo Gerarchia delle res'!BI11,IF('Verifica delle armature scelte'!$E$2=6,'Calcolo Gerarchia delle res'!BW11,IF('Verifica delle armature scelte'!$E$2=7,'Calcolo Gerarchia delle res'!CK11,IF('Verifica delle armature scelte'!$E$2=8,'Calcolo Gerarchia delle res'!E24,IF('Verifica delle armature scelte'!$E$2=9,'Calcolo Gerarchia delle res'!S24,IF('Verifica delle armature scelte'!$E$2=10,'Calcolo Gerarchia delle res'!AG24,IF('Verifica delle armature scelte'!$E$2=11,'Calcolo Gerarchia delle res'!AU24,IF('Verifica delle armature scelte'!$E$2=12,'Calcolo Gerarchia delle res'!BI24,IF('Verifica delle armature scelte'!$E$2=13,'Calcolo Gerarchia delle res'!BW24,IF('Verifica delle armature scelte'!$E$2=14,'Calcolo Gerarchia delle res'!CK24,IF('Verifica delle armature scelte'!$E$2=15,'Calcolo Gerarchia delle res'!E37,IF('Verifica delle armature scelte'!$E$2=16,'Calcolo Gerarchia delle res'!S37,IF('Verifica delle armature scelte'!$E$2=17,'Calcolo Gerarchia delle res'!AG37,IF('Verifica delle armature scelte'!$E$2=18,'Calcolo Gerarchia delle res'!AU37,IF('Verifica delle armature scelte'!$E$2=19,'Calcolo Gerarchia delle res'!BI37,IF('Verifica delle armature scelte'!$E$2=20,'Calcolo Gerarchia delle res'!BW37,IF('Verifica delle armature scelte'!$E$2=21,'Calcolo Gerarchia delle res'!CK37,"")))))))))))))))))))))</f>
        <v>MRd_inf</v>
      </c>
      <c r="L64" s="1116">
        <f>IF('Verifica delle armature scelte'!$E$2=1,'Calcolo Gerarchia delle res'!F11,IF('Verifica delle armature scelte'!$E$2=2,'Calcolo Gerarchia delle res'!T11,IF('Verifica delle armature scelte'!$E$2=3,'Calcolo Gerarchia delle res'!AH11,IF('Verifica delle armature scelte'!$E$2=4,'Calcolo Gerarchia delle res'!AV11,IF('Verifica delle armature scelte'!$E$2=5,'Calcolo Gerarchia delle res'!BJ11,IF('Verifica delle armature scelte'!$E$2=6,'Calcolo Gerarchia delle res'!BX11,IF('Verifica delle armature scelte'!$E$2=7,'Calcolo Gerarchia delle res'!CL11,IF('Verifica delle armature scelte'!$E$2=8,'Calcolo Gerarchia delle res'!F24,IF('Verifica delle armature scelte'!$E$2=9,'Calcolo Gerarchia delle res'!T24,IF('Verifica delle armature scelte'!$E$2=10,'Calcolo Gerarchia delle res'!AH24,IF('Verifica delle armature scelte'!$E$2=11,'Calcolo Gerarchia delle res'!AV24,IF('Verifica delle armature scelte'!$E$2=12,'Calcolo Gerarchia delle res'!BJ24,IF('Verifica delle armature scelte'!$E$2=13,'Calcolo Gerarchia delle res'!BX24,IF('Verifica delle armature scelte'!$E$2=14,'Calcolo Gerarchia delle res'!CL24,IF('Verifica delle armature scelte'!$E$2=15,'Calcolo Gerarchia delle res'!F37,IF('Verifica delle armature scelte'!$E$2=16,'Calcolo Gerarchia delle res'!T37,IF('Verifica delle armature scelte'!$E$2=17,'Calcolo Gerarchia delle res'!AH37,IF('Verifica delle armature scelte'!$E$2=18,'Calcolo Gerarchia delle res'!AV37,IF('Verifica delle armature scelte'!$E$2=19,'Calcolo Gerarchia delle res'!BJ37,IF('Verifica delle armature scelte'!$E$2=20,'Calcolo Gerarchia delle res'!BX37,IF('Verifica delle armature scelte'!$E$2=21,'Calcolo Gerarchia delle res'!CL37,"")))))))))))))))))))))</f>
        <v>0</v>
      </c>
      <c r="M64" s="1116"/>
      <c r="N64" s="1116">
        <f>IF('Verifica delle armature scelte'!$E$2=1,'Calcolo Gerarchia delle res'!H11,IF('Verifica delle armature scelte'!$E$2=2,'Calcolo Gerarchia delle res'!V11,IF('Verifica delle armature scelte'!$E$2=3,'Calcolo Gerarchia delle res'!AJ11,IF('Verifica delle armature scelte'!$E$2=4,'Calcolo Gerarchia delle res'!AX11,IF('Verifica delle armature scelte'!$E$2=5,'Calcolo Gerarchia delle res'!BL11,IF('Verifica delle armature scelte'!$E$2=6,'Calcolo Gerarchia delle res'!BZ11,IF('Verifica delle armature scelte'!$E$2=7,'Calcolo Gerarchia delle res'!CN11,IF('Verifica delle armature scelte'!$E$2=8,'Calcolo Gerarchia delle res'!H24,IF('Verifica delle armature scelte'!$E$2=9,'Calcolo Gerarchia delle res'!V24,IF('Verifica delle armature scelte'!$E$2=10,'Calcolo Gerarchia delle res'!AJ24,IF('Verifica delle armature scelte'!$E$2=11,'Calcolo Gerarchia delle res'!AX24,IF('Verifica delle armature scelte'!$E$2=12,'Calcolo Gerarchia delle res'!BL24,IF('Verifica delle armature scelte'!$E$2=13,'Calcolo Gerarchia delle res'!BZ24,IF('Verifica delle armature scelte'!$E$2=14,'Calcolo Gerarchia delle res'!CN24,IF('Verifica delle armature scelte'!$E$2=15,'Calcolo Gerarchia delle res'!H37,IF('Verifica delle armature scelte'!$E$2=16,'Calcolo Gerarchia delle res'!V37,IF('Verifica delle armature scelte'!$E$2=17,'Calcolo Gerarchia delle res'!AJ37,IF('Verifica delle armature scelte'!$E$2=18,'Calcolo Gerarchia delle res'!AX37,IF('Verifica delle armature scelte'!$E$2=19,'Calcolo Gerarchia delle res'!BL37,IF('Verifica delle armature scelte'!$E$2=20,'Calcolo Gerarchia delle res'!BZ37,IF('Verifica delle armature scelte'!$E$2=21,'Calcolo Gerarchia delle res'!CN37,"")))))))))))))))))))))</f>
        <v>93.466533373147342</v>
      </c>
      <c r="O64" s="1396"/>
      <c r="P64" s="1116">
        <f>IF('Verifica delle armature scelte'!$E$2=1,'Calcolo Gerarchia delle res'!J11,IF('Verifica delle armature scelte'!$E$2=2,'Calcolo Gerarchia delle res'!X11,IF('Verifica delle armature scelte'!$E$2=3,'Calcolo Gerarchia delle res'!AL11,IF('Verifica delle armature scelte'!$E$2=4,'Calcolo Gerarchia delle res'!AZ11,IF('Verifica delle armature scelte'!$E$2=5,'Calcolo Gerarchia delle res'!BN11,IF('Verifica delle armature scelte'!$E$2=6,'Calcolo Gerarchia delle res'!CB11,IF('Verifica delle armature scelte'!$E$2=7,'Calcolo Gerarchia delle res'!CP11,IF('Verifica delle armature scelte'!$E$2=8,'Calcolo Gerarchia delle res'!J24,IF('Verifica delle armature scelte'!$E$2=9,'Calcolo Gerarchia delle res'!X24,IF('Verifica delle armature scelte'!$E$2=10,'Calcolo Gerarchia delle res'!AL24,IF('Verifica delle armature scelte'!$E$2=11,'Calcolo Gerarchia delle res'!AZ24,IF('Verifica delle armature scelte'!$E$2=12,'Calcolo Gerarchia delle res'!BN24,IF('Verifica delle armature scelte'!$E$2=13,'Calcolo Gerarchia delle res'!CB24,IF('Verifica delle armature scelte'!$E$2=14,'Calcolo Gerarchia delle res'!CP24,IF('Verifica delle armature scelte'!$E$2=15,'Calcolo Gerarchia delle res'!J37,IF('Verifica delle armature scelte'!$E$2=16,'Calcolo Gerarchia delle res'!X37,IF('Verifica delle armature scelte'!$E$2=17,'Calcolo Gerarchia delle res'!AL37,IF('Verifica delle armature scelte'!$E$2=18,'Calcolo Gerarchia delle res'!AZ37,IF('Verifica delle armature scelte'!$E$2=19,'Calcolo Gerarchia delle res'!BN37,IF('Verifica delle armature scelte'!$E$2=20,'Calcolo Gerarchia delle res'!CB37,IF('Verifica delle armature scelte'!$E$2=21,'Calcolo Gerarchia delle res'!CP37,"")))))))))))))))))))))</f>
        <v>0</v>
      </c>
      <c r="Q64" s="1116"/>
      <c r="R64" s="1116">
        <f>IF('Verifica delle armature scelte'!$E$2=1,'Calcolo Gerarchia delle res'!L11,IF('Verifica delle armature scelte'!$E$2=2,'Calcolo Gerarchia delle res'!Z11,IF('Verifica delle armature scelte'!$E$2=3,'Calcolo Gerarchia delle res'!AN11,IF('Verifica delle armature scelte'!$E$2=4,'Calcolo Gerarchia delle res'!BB11,IF('Verifica delle armature scelte'!$E$2=5,'Calcolo Gerarchia delle res'!BP11,IF('Verifica delle armature scelte'!$E$2=6,'Calcolo Gerarchia delle res'!CD11,IF('Verifica delle armature scelte'!$E$2=7,'Calcolo Gerarchia delle res'!CR11,IF('Verifica delle armature scelte'!$E$2=8,'Calcolo Gerarchia delle res'!L24,IF('Verifica delle armature scelte'!$E$2=9,'Calcolo Gerarchia delle res'!Z24,IF('Verifica delle armature scelte'!$E$2=10,'Calcolo Gerarchia delle res'!AN24,IF('Verifica delle armature scelte'!$E$2=11,'Calcolo Gerarchia delle res'!BB24,IF('Verifica delle armature scelte'!$E$2=12,'Calcolo Gerarchia delle res'!BP24,IF('Verifica delle armature scelte'!$E$2=13,'Calcolo Gerarchia delle res'!CD24,IF('Verifica delle armature scelte'!$E$2=14,'Calcolo Gerarchia delle res'!CR24,IF('Verifica delle armature scelte'!$E$2=15,'Calcolo Gerarchia delle res'!L37,IF('Verifica delle armature scelte'!$E$2=16,'Calcolo Gerarchia delle res'!Z37,IF('Verifica delle armature scelte'!$E$2=17,'Calcolo Gerarchia delle res'!AN37,IF('Verifica delle armature scelte'!$E$2=18,'Calcolo Gerarchia delle res'!BB37,IF('Verifica delle armature scelte'!$E$2=19,'Calcolo Gerarchia delle res'!BP37,IF('Verifica delle armature scelte'!$E$2=20,'Calcolo Gerarchia delle res'!CD37,IF('Verifica delle armature scelte'!$E$2=21,'Calcolo Gerarchia delle res'!CR37,"")))))))))))))))))))))</f>
        <v>312.52872096646138</v>
      </c>
      <c r="S64" s="1396"/>
      <c r="T64" s="1115" t="str">
        <f>IF('Verifica delle armature scelte'!$E$2=1,'Calcolo Gerarchia delle res'!N11,IF('Verifica delle armature scelte'!$E$2=2,'Calcolo Gerarchia delle res'!AB11,IF('Verifica delle armature scelte'!$E$2=3,'Calcolo Gerarchia delle res'!AP11,IF('Verifica delle armature scelte'!$E$2=4,'Calcolo Gerarchia delle res'!BD11,IF('Verifica delle armature scelte'!$E$2=5,'Calcolo Gerarchia delle res'!BR11,IF('Verifica delle armature scelte'!$E$2=6,'Calcolo Gerarchia delle res'!CF11,IF('Verifica delle armature scelte'!$E$2=7,'Calcolo Gerarchia delle res'!CT11,IF('Verifica delle armature scelte'!$E$2=8,'Calcolo Gerarchia delle res'!N24,IF('Verifica delle armature scelte'!$E$2=9,'Calcolo Gerarchia delle res'!AB24,IF('Verifica delle armature scelte'!$E$2=10,'Calcolo Gerarchia delle res'!AP24,IF('Verifica delle armature scelte'!$E$2=11,'Calcolo Gerarchia delle res'!BD24,IF('Verifica delle armature scelte'!$E$2=12,'Calcolo Gerarchia delle res'!BR24,IF('Verifica delle armature scelte'!$E$2=13,'Calcolo Gerarchia delle res'!CF24,IF('Verifica delle armature scelte'!$E$2=14,'Calcolo Gerarchia delle res'!CT24,IF('Verifica delle armature scelte'!$E$2=15,'Calcolo Gerarchia delle res'!N37,IF('Verifica delle armature scelte'!$E$2=16,'Calcolo Gerarchia delle res'!AB37,IF('Verifica delle armature scelte'!$E$2=17,'Calcolo Gerarchia delle res'!AP37,IF('Verifica delle armature scelte'!$E$2=18,'Calcolo Gerarchia delle res'!BD37,IF('Verifica delle armature scelte'!$E$2=19,'Calcolo Gerarchia delle res'!BR37,IF('Verifica delle armature scelte'!$E$2=20,'Calcolo Gerarchia delle res'!CF37,IF('Verifica delle armature scelte'!$E$2=21,'Calcolo Gerarchia delle res'!CT37,"")))))))))))))))))))))</f>
        <v>inf</v>
      </c>
      <c r="U64" s="50">
        <f>'Calcolo Gerarchia delle res'!B11</f>
        <v>0.54051245575203621</v>
      </c>
      <c r="V64" s="772" t="s">
        <v>134</v>
      </c>
      <c r="W64" s="1118">
        <f>S65*$I$58*$U66</f>
        <v>208.09568397249723</v>
      </c>
      <c r="X64" s="1118">
        <f>O65*$I$58*$U66</f>
        <v>148.16412698841805</v>
      </c>
      <c r="Z64" s="1483">
        <v>3</v>
      </c>
      <c r="AA64" s="1126" t="s">
        <v>274</v>
      </c>
      <c r="AB64" s="1131">
        <v>30</v>
      </c>
      <c r="AH64" s="1125" t="s">
        <v>370</v>
      </c>
      <c r="AI64" s="725">
        <f>AI63+AF60</f>
        <v>-26.0625</v>
      </c>
      <c r="AZ64" s="2"/>
      <c r="BA64" s="2"/>
      <c r="BB64" s="2"/>
      <c r="BC64" s="2"/>
      <c r="BH64" s="1120"/>
      <c r="BI64" s="1120"/>
      <c r="BJ64" s="1120"/>
      <c r="BK64" s="1120"/>
      <c r="BY64" s="647"/>
      <c r="BZ64" s="1269">
        <v>6</v>
      </c>
      <c r="CA64" s="742">
        <f>MAX(DO7:DS7)</f>
        <v>91.353965634919177</v>
      </c>
      <c r="CB64" s="1265">
        <f>0.5*$DB$57*$F6*0.9*($E6-$G6)*$CB$47/(1+$CB$47^2)/10</f>
        <v>343.01172413793103</v>
      </c>
      <c r="CC64" s="742">
        <f>CA$59/100*0.9*($E6-$G6)*391.3*$CB$47/10</f>
        <v>272.51250000000005</v>
      </c>
      <c r="CD64" s="742">
        <f t="shared" ref="CD64:CF64" si="362">CB$59/100*0.9*($E6-$G6)*391.3*$CB$47/10</f>
        <v>228.91050000000004</v>
      </c>
      <c r="CE64" s="742">
        <f t="shared" si="362"/>
        <v>152.607</v>
      </c>
      <c r="CF64" s="1265">
        <f t="shared" si="362"/>
        <v>114.45525000000002</v>
      </c>
      <c r="CG64" s="1104"/>
      <c r="CP64" s="1014">
        <f>IF($E$2=1,'Armatura in dettaglio'!K16,IF($E$2=2,'Armatura in dettaglio'!AC16,IF($E$2=3,'Armatura in dettaglio'!AU16,IF($E$2=4,'Armatura in dettaglio'!BM16,IF($E$2=5,'Armatura in dettaglio'!CE16,IF($E$2=6,'Armatura in dettaglio'!CW16,IF($E$2=7,'Armatura in dettaglio'!DO16,IF($E$2=8,'Armatura in dettaglio'!K43,IF($E$2=9,'Armatura in dettaglio'!AC43,IF($E$2=10,'Armatura in dettaglio'!AU43,IF($E$2=11,'Armatura in dettaglio'!BM43,IF($E$2=12,'Armatura in dettaglio'!CE43,IF($E$2=13,'Armatura in dettaglio'!CW43,IF($E$2=14,'Armatura in dettaglio'!DO43,IF($E$2=15,'Armatura in dettaglio'!K71,IF($E$2=16,'Armatura in dettaglio'!AC71,IF($E$2=17,'Armatura in dettaglio'!AU71,IF($E$2=18,'Armatura in dettaglio'!BM71,IF($E$2=19,'Armatura in dettaglio'!CE71,IF($E$2=20,'Armatura in dettaglio'!CW71,IF($E$2=21,'Armatura in dettaglio'!DO71,"")))))))))))))))))))))</f>
        <v>2</v>
      </c>
      <c r="CQ64" s="1162">
        <f>IF($E$2=1,'Armatura in dettaglio'!L16,IF($E$2=2,'Armatura in dettaglio'!AD16,IF($E$2=3,'Armatura in dettaglio'!AV16,IF($E$2=4,'Armatura in dettaglio'!BN16,IF($E$2=5,'Armatura in dettaglio'!CF16,IF($E$2=6,'Armatura in dettaglio'!CX16,IF($E$2=7,'Armatura in dettaglio'!DP16,IF($E$2=8,'Armatura in dettaglio'!L43,IF($E$2=9,'Armatura in dettaglio'!AD43,IF($E$2=10,'Armatura in dettaglio'!AV43,IF($E$2=11,'Armatura in dettaglio'!BN43,IF($E$2=12,'Armatura in dettaglio'!CF43,IF($E$2=13,'Armatura in dettaglio'!CX43,IF($E$2=14,'Armatura in dettaglio'!DP43,IF($E$2=15,'Armatura in dettaglio'!L71,IF($E$2=16,'Armatura in dettaglio'!AD71,IF($E$2=17,'Armatura in dettaglio'!AV71,IF($E$2=18,'Armatura in dettaglio'!BN71,IF($E$2=19,'Armatura in dettaglio'!CF71,IF($E$2=20,'Armatura in dettaglio'!CX71,IF($E$2=21,'Armatura in dettaglio'!DP71,"")))))))))))))))))))))</f>
        <v>20</v>
      </c>
      <c r="CR64" s="1050">
        <f>IF($E$2=1,'Armatura in dettaglio'!M16,IF($E$2=2,'Armatura in dettaglio'!AE16,IF($E$2=3,'Armatura in dettaglio'!AW16,IF($E$2=4,'Armatura in dettaglio'!BO16,IF($E$2=5,'Armatura in dettaglio'!CG16,IF($E$2=6,'Armatura in dettaglio'!CY16,IF($E$2=7,'Armatura in dettaglio'!DQ16,IF($E$2=8,'Armatura in dettaglio'!M43,IF($E$2=9,'Armatura in dettaglio'!AE43,IF($E$2=10,'Armatura in dettaglio'!AW43,IF($E$2=11,'Armatura in dettaglio'!BO43,IF($E$2=12,'Armatura in dettaglio'!CG43,IF($E$2=13,'Armatura in dettaglio'!CY43,IF($E$2=14,'Armatura in dettaglio'!DQ43,IF($E$2=15,'Armatura in dettaglio'!M71,IF($E$2=16,'Armatura in dettaglio'!AE71,IF($E$2=17,'Armatura in dettaglio'!AW71,IF($E$2=18,'Armatura in dettaglio'!BO71,IF($E$2=19,'Armatura in dettaglio'!CG71,IF($E$2=20,'Armatura in dettaglio'!CY71,IF($E$2=21,'Armatura in dettaglio'!DQ71,"")))))))))))))))))))))</f>
        <v>3</v>
      </c>
      <c r="CS64" s="1170">
        <f>IF($E$2=1,'Armatura in dettaglio'!N16,IF($E$2=2,'Armatura in dettaglio'!AF16,IF($E$2=3,'Armatura in dettaglio'!AX16,IF($E$2=4,'Armatura in dettaglio'!BP16,IF($E$2=5,'Armatura in dettaglio'!CH16,IF($E$2=6,'Armatura in dettaglio'!CZ16,IF($E$2=7,'Armatura in dettaglio'!DR16,IF($E$2=8,'Armatura in dettaglio'!N43,IF($E$2=9,'Armatura in dettaglio'!AF43,IF($E$2=10,'Armatura in dettaglio'!AX43,IF($E$2=11,'Armatura in dettaglio'!BP43,IF($E$2=12,'Armatura in dettaglio'!CH43,IF($E$2=13,'Armatura in dettaglio'!CZ43,IF($E$2=14,'Armatura in dettaglio'!DR43,IF($E$2=15,'Armatura in dettaglio'!N71,IF($E$2=16,'Armatura in dettaglio'!AF71,IF($E$2=17,'Armatura in dettaglio'!AX71,IF($E$2=18,'Armatura in dettaglio'!BP71,IF($E$2=19,'Armatura in dettaglio'!CH71,IF($E$2=20,'Armatura in dettaglio'!CZ71,IF($E$2=21,'Armatura in dettaglio'!DR71,"")))))))))))))))))))))</f>
        <v>20</v>
      </c>
      <c r="DO64" s="1121"/>
      <c r="DP64" s="1121"/>
      <c r="DQ64" s="1121"/>
    </row>
    <row r="65" spans="2:121" ht="23.4" customHeight="1" thickBot="1" x14ac:dyDescent="0.35">
      <c r="B65" s="695"/>
      <c r="C65" s="695"/>
      <c r="D65" s="695"/>
      <c r="E65" s="695"/>
      <c r="F65" s="695"/>
      <c r="G65" s="695"/>
      <c r="J65" s="1481">
        <v>3</v>
      </c>
      <c r="K65" s="1115" t="str">
        <f>IF('Verifica delle armature scelte'!$E$2=1,'Calcolo Gerarchia delle res'!E12,IF('Verifica delle armature scelte'!$E$2=2,'Calcolo Gerarchia delle res'!S12,IF('Verifica delle armature scelte'!$E$2=3,'Calcolo Gerarchia delle res'!AG12,IF('Verifica delle armature scelte'!$E$2=4,'Calcolo Gerarchia delle res'!AU12,IF('Verifica delle armature scelte'!$E$2=5,'Calcolo Gerarchia delle res'!BI12,IF('Verifica delle armature scelte'!$E$2=6,'Calcolo Gerarchia delle res'!BW12,IF('Verifica delle armature scelte'!$E$2=7,'Calcolo Gerarchia delle res'!CK12,IF('Verifica delle armature scelte'!$E$2=8,'Calcolo Gerarchia delle res'!E25,IF('Verifica delle armature scelte'!$E$2=9,'Calcolo Gerarchia delle res'!S25,IF('Verifica delle armature scelte'!$E$2=10,'Calcolo Gerarchia delle res'!AG25,IF('Verifica delle armature scelte'!$E$2=11,'Calcolo Gerarchia delle res'!AU25,IF('Verifica delle armature scelte'!$E$2=12,'Calcolo Gerarchia delle res'!BI25,IF('Verifica delle armature scelte'!$E$2=13,'Calcolo Gerarchia delle res'!BW25,IF('Verifica delle armature scelte'!$E$2=14,'Calcolo Gerarchia delle res'!CK25,IF('Verifica delle armature scelte'!$E$2=15,'Calcolo Gerarchia delle res'!E38,IF('Verifica delle armature scelte'!$E$2=16,'Calcolo Gerarchia delle res'!S38,IF('Verifica delle armature scelte'!$E$2=17,'Calcolo Gerarchia delle res'!AG38,IF('Verifica delle armature scelte'!$E$2=18,'Calcolo Gerarchia delle res'!AU38,IF('Verifica delle armature scelte'!$E$2=19,'Calcolo Gerarchia delle res'!BI38,IF('Verifica delle armature scelte'!$E$2=20,'Calcolo Gerarchia delle res'!BW38,IF('Verifica delle armature scelte'!$E$2=21,'Calcolo Gerarchia delle res'!CK38,"")))))))))))))))))))))</f>
        <v>MRd_sup</v>
      </c>
      <c r="L65" s="1116">
        <f>IF('Verifica delle armature scelte'!$E$2=1,'Calcolo Gerarchia delle res'!F12,IF('Verifica delle armature scelte'!$E$2=2,'Calcolo Gerarchia delle res'!T12,IF('Verifica delle armature scelte'!$E$2=3,'Calcolo Gerarchia delle res'!AH12,IF('Verifica delle armature scelte'!$E$2=4,'Calcolo Gerarchia delle res'!AV12,IF('Verifica delle armature scelte'!$E$2=5,'Calcolo Gerarchia delle res'!BJ12,IF('Verifica delle armature scelte'!$E$2=6,'Calcolo Gerarchia delle res'!BX12,IF('Verifica delle armature scelte'!$E$2=7,'Calcolo Gerarchia delle res'!CL12,IF('Verifica delle armature scelte'!$E$2=8,'Calcolo Gerarchia delle res'!F25,IF('Verifica delle armature scelte'!$E$2=9,'Calcolo Gerarchia delle res'!T25,IF('Verifica delle armature scelte'!$E$2=10,'Calcolo Gerarchia delle res'!AH25,IF('Verifica delle armature scelte'!$E$2=11,'Calcolo Gerarchia delle res'!AV25,IF('Verifica delle armature scelte'!$E$2=12,'Calcolo Gerarchia delle res'!BJ25,IF('Verifica delle armature scelte'!$E$2=13,'Calcolo Gerarchia delle res'!BX25,IF('Verifica delle armature scelte'!$E$2=14,'Calcolo Gerarchia delle res'!CL25,IF('Verifica delle armature scelte'!$E$2=15,'Calcolo Gerarchia delle res'!F38,IF('Verifica delle armature scelte'!$E$2=16,'Calcolo Gerarchia delle res'!T38,IF('Verifica delle armature scelte'!$E$2=17,'Calcolo Gerarchia delle res'!AH38,IF('Verifica delle armature scelte'!$E$2=18,'Calcolo Gerarchia delle res'!AV38,IF('Verifica delle armature scelte'!$E$2=19,'Calcolo Gerarchia delle res'!BJ38,IF('Verifica delle armature scelte'!$E$2=20,'Calcolo Gerarchia delle res'!BX38,IF('Verifica delle armature scelte'!$E$2=21,'Calcolo Gerarchia delle res'!CL38,"")))))))))))))))))))))</f>
        <v>0</v>
      </c>
      <c r="M65" s="1116"/>
      <c r="N65" s="1116">
        <f>IF('Verifica delle armature scelte'!$E$2=1,'Calcolo Gerarchia delle res'!H12,IF('Verifica delle armature scelte'!$E$2=2,'Calcolo Gerarchia delle res'!V12,IF('Verifica delle armature scelte'!$E$2=3,'Calcolo Gerarchia delle res'!AJ12,IF('Verifica delle armature scelte'!$E$2=4,'Calcolo Gerarchia delle res'!AX12,IF('Verifica delle armature scelte'!$E$2=5,'Calcolo Gerarchia delle res'!BL12,IF('Verifica delle armature scelte'!$E$2=6,'Calcolo Gerarchia delle res'!BZ12,IF('Verifica delle armature scelte'!$E$2=7,'Calcolo Gerarchia delle res'!CN12,IF('Verifica delle armature scelte'!$E$2=8,'Calcolo Gerarchia delle res'!H25,IF('Verifica delle armature scelte'!$E$2=9,'Calcolo Gerarchia delle res'!V25,IF('Verifica delle armature scelte'!$E$2=10,'Calcolo Gerarchia delle res'!AJ25,IF('Verifica delle armature scelte'!$E$2=11,'Calcolo Gerarchia delle res'!AX25,IF('Verifica delle armature scelte'!$E$2=12,'Calcolo Gerarchia delle res'!BL25,IF('Verifica delle armature scelte'!$E$2=13,'Calcolo Gerarchia delle res'!BZ25,IF('Verifica delle armature scelte'!$E$2=14,'Calcolo Gerarchia delle res'!CN25,IF('Verifica delle armature scelte'!$E$2=15,'Calcolo Gerarchia delle res'!H38,IF('Verifica delle armature scelte'!$E$2=16,'Calcolo Gerarchia delle res'!V38,IF('Verifica delle armature scelte'!$E$2=17,'Calcolo Gerarchia delle res'!AJ38,IF('Verifica delle armature scelte'!$E$2=18,'Calcolo Gerarchia delle res'!AX38,IF('Verifica delle armature scelte'!$E$2=19,'Calcolo Gerarchia delle res'!BL38,IF('Verifica delle armature scelte'!$E$2=20,'Calcolo Gerarchia delle res'!BZ38,IF('Verifica delle armature scelte'!$E$2=21,'Calcolo Gerarchia delle res'!CN38,"")))))))))))))))))))))</f>
        <v>-259.95379594406603</v>
      </c>
      <c r="O65" s="1485">
        <f>IF('Verifica delle armature scelte'!$E$2=1,'Calcolo Gerarchia delle res'!I12,IF('Verifica delle armature scelte'!$E$2=2,'Calcolo Gerarchia delle res'!W12,IF('Verifica delle armature scelte'!$E$2=3,'Calcolo Gerarchia delle res'!AK12,IF('Verifica delle armature scelte'!$E$2=4,'Calcolo Gerarchia delle res'!AY12,IF('Verifica delle armature scelte'!$E$2=5,'Calcolo Gerarchia delle res'!BM12,IF('Verifica delle armature scelte'!$E$2=6,'Calcolo Gerarchia delle res'!CA12,IF('Verifica delle armature scelte'!$E$2=7,'Calcolo Gerarchia delle res'!CO12,IF('Verifica delle armature scelte'!$E$2=8,'Calcolo Gerarchia delle res'!I25,IF('Verifica delle armature scelte'!$E$2=9,'Calcolo Gerarchia delle res'!W25,IF('Verifica delle armature scelte'!$E$2=10,'Calcolo Gerarchia delle res'!AK25,IF('Verifica delle armature scelte'!$E$2=11,'Calcolo Gerarchia delle res'!AY25,IF('Verifica delle armature scelte'!$E$2=12,'Calcolo Gerarchia delle res'!BM25,IF('Verifica delle armature scelte'!$E$2=13,'Calcolo Gerarchia delle res'!CA25,IF('Verifica delle armature scelte'!$E$2=14,'Calcolo Gerarchia delle res'!CO25,IF('Verifica delle armature scelte'!$E$2=15,'Calcolo Gerarchia delle res'!I38,IF('Verifica delle armature scelte'!$E$2=16,'Calcolo Gerarchia delle res'!W38,IF('Verifica delle armature scelte'!$E$2=17,'Calcolo Gerarchia delle res'!AK38,IF('Verifica delle armature scelte'!$E$2=18,'Calcolo Gerarchia delle res'!AY38,IF('Verifica delle armature scelte'!$E$2=19,'Calcolo Gerarchia delle res'!BM38,IF('Verifica delle armature scelte'!$E$2=20,'Calcolo Gerarchia delle res'!CA38,IF('Verifica delle armature scelte'!$E$2=21,'Calcolo Gerarchia delle res'!CO38,"")))))))))))))))))))))</f>
        <v>259.95379594406603</v>
      </c>
      <c r="P65" s="1116">
        <f>IF('Verifica delle armature scelte'!$E$2=1,'Calcolo Gerarchia delle res'!J12,IF('Verifica delle armature scelte'!$E$2=2,'Calcolo Gerarchia delle res'!X12,IF('Verifica delle armature scelte'!$E$2=3,'Calcolo Gerarchia delle res'!AL12,IF('Verifica delle armature scelte'!$E$2=4,'Calcolo Gerarchia delle res'!AZ12,IF('Verifica delle armature scelte'!$E$2=5,'Calcolo Gerarchia delle res'!BN12,IF('Verifica delle armature scelte'!$E$2=6,'Calcolo Gerarchia delle res'!CB12,IF('Verifica delle armature scelte'!$E$2=7,'Calcolo Gerarchia delle res'!CP12,IF('Verifica delle armature scelte'!$E$2=8,'Calcolo Gerarchia delle res'!J25,IF('Verifica delle armature scelte'!$E$2=9,'Calcolo Gerarchia delle res'!X25,IF('Verifica delle armature scelte'!$E$2=10,'Calcolo Gerarchia delle res'!AL25,IF('Verifica delle armature scelte'!$E$2=11,'Calcolo Gerarchia delle res'!AZ25,IF('Verifica delle armature scelte'!$E$2=12,'Calcolo Gerarchia delle res'!BN25,IF('Verifica delle armature scelte'!$E$2=13,'Calcolo Gerarchia delle res'!CB25,IF('Verifica delle armature scelte'!$E$2=14,'Calcolo Gerarchia delle res'!CP25,IF('Verifica delle armature scelte'!$E$2=15,'Calcolo Gerarchia delle res'!J38,IF('Verifica delle armature scelte'!$E$2=16,'Calcolo Gerarchia delle res'!X38,IF('Verifica delle armature scelte'!$E$2=17,'Calcolo Gerarchia delle res'!AL38,IF('Verifica delle armature scelte'!$E$2=18,'Calcolo Gerarchia delle res'!AZ38,IF('Verifica delle armature scelte'!$E$2=19,'Calcolo Gerarchia delle res'!BN38,IF('Verifica delle armature scelte'!$E$2=20,'Calcolo Gerarchia delle res'!CB38,IF('Verifica delle armature scelte'!$E$2=21,'Calcolo Gerarchia delle res'!CP38,"")))))))))))))))))))))</f>
        <v>0</v>
      </c>
      <c r="Q65" s="1116"/>
      <c r="R65" s="1116">
        <f>IF('Verifica delle armature scelte'!$E$2=1,'Calcolo Gerarchia delle res'!L12,IF('Verifica delle armature scelte'!$E$2=2,'Calcolo Gerarchia delle res'!Z12,IF('Verifica delle armature scelte'!$E$2=3,'Calcolo Gerarchia delle res'!AN12,IF('Verifica delle armature scelte'!$E$2=4,'Calcolo Gerarchia delle res'!BB12,IF('Verifica delle armature scelte'!$E$2=5,'Calcolo Gerarchia delle res'!BP12,IF('Verifica delle armature scelte'!$E$2=6,'Calcolo Gerarchia delle res'!CD12,IF('Verifica delle armature scelte'!$E$2=7,'Calcolo Gerarchia delle res'!CR12,IF('Verifica delle armature scelte'!$E$2=8,'Calcolo Gerarchia delle res'!L25,IF('Verifica delle armature scelte'!$E$2=9,'Calcolo Gerarchia delle res'!Z25,IF('Verifica delle armature scelte'!$E$2=10,'Calcolo Gerarchia delle res'!AN25,IF('Verifica delle armature scelte'!$E$2=11,'Calcolo Gerarchia delle res'!BB25,IF('Verifica delle armature scelte'!$E$2=12,'Calcolo Gerarchia delle res'!BP25,IF('Verifica delle armature scelte'!$E$2=13,'Calcolo Gerarchia delle res'!CD25,IF('Verifica delle armature scelte'!$E$2=14,'Calcolo Gerarchia delle res'!CR25,IF('Verifica delle armature scelte'!$E$2=15,'Calcolo Gerarchia delle res'!L38,IF('Verifica delle armature scelte'!$E$2=16,'Calcolo Gerarchia delle res'!Z38,IF('Verifica delle armature scelte'!$E$2=17,'Calcolo Gerarchia delle res'!AN38,IF('Verifica delle armature scelte'!$E$2=18,'Calcolo Gerarchia delle res'!BB38,IF('Verifica delle armature scelte'!$E$2=19,'Calcolo Gerarchia delle res'!BP38,IF('Verifica delle armature scelte'!$E$2=20,'Calcolo Gerarchia delle res'!CD38,IF('Verifica delle armature scelte'!$E$2=21,'Calcolo Gerarchia delle res'!CR38,"")))))))))))))))))))))</f>
        <v>-365.10364598885678</v>
      </c>
      <c r="S65" s="1485">
        <f>IF('Verifica delle armature scelte'!$E$2=1,'Calcolo Gerarchia delle res'!M12,IF('Verifica delle armature scelte'!$E$2=2,'Calcolo Gerarchia delle res'!AA12,IF('Verifica delle armature scelte'!$E$2=3,'Calcolo Gerarchia delle res'!AO12,IF('Verifica delle armature scelte'!$E$2=4,'Calcolo Gerarchia delle res'!BC12,IF('Verifica delle armature scelte'!$E$2=5,'Calcolo Gerarchia delle res'!BQ12,IF('Verifica delle armature scelte'!$E$2=6,'Calcolo Gerarchia delle res'!CE12,IF('Verifica delle armature scelte'!$E$2=7,'Calcolo Gerarchia delle res'!CS12,IF('Verifica delle armature scelte'!$E$2=8,'Calcolo Gerarchia delle res'!M25,IF('Verifica delle armature scelte'!$E$2=9,'Calcolo Gerarchia delle res'!AA25,IF('Verifica delle armature scelte'!$E$2=10,'Calcolo Gerarchia delle res'!AO25,IF('Verifica delle armature scelte'!$E$2=11,'Calcolo Gerarchia delle res'!BC25,IF('Verifica delle armature scelte'!$E$2=12,'Calcolo Gerarchia delle res'!BQ25,IF('Verifica delle armature scelte'!$E$2=13,'Calcolo Gerarchia delle res'!CE25,IF('Verifica delle armature scelte'!$E$2=14,'Calcolo Gerarchia delle res'!CS25,IF('Verifica delle armature scelte'!$E$2=15,'Calcolo Gerarchia delle res'!M38,IF('Verifica delle armature scelte'!$E$2=16,'Calcolo Gerarchia delle res'!AA38,IF('Verifica delle armature scelte'!$E$2=17,'Calcolo Gerarchia delle res'!AO38,IF('Verifica delle armature scelte'!$E$2=18,'Calcolo Gerarchia delle res'!BC38,IF('Verifica delle armature scelte'!$E$2=19,'Calcolo Gerarchia delle res'!BQ38,IF('Verifica delle armature scelte'!$E$2=20,'Calcolo Gerarchia delle res'!CE38,IF('Verifica delle armature scelte'!$E$2=21,'Calcolo Gerarchia delle res'!CS38,"")))))))))))))))))))))</f>
        <v>365.10364598885678</v>
      </c>
      <c r="T65" s="1115" t="str">
        <f>IF('Verifica delle armature scelte'!$E$2=1,'Calcolo Gerarchia delle res'!N12,IF('Verifica delle armature scelte'!$E$2=2,'Calcolo Gerarchia delle res'!AB12,IF('Verifica delle armature scelte'!$E$2=3,'Calcolo Gerarchia delle res'!AP12,IF('Verifica delle armature scelte'!$E$2=4,'Calcolo Gerarchia delle res'!BD12,IF('Verifica delle armature scelte'!$E$2=5,'Calcolo Gerarchia delle res'!BR12,IF('Verifica delle armature scelte'!$E$2=6,'Calcolo Gerarchia delle res'!CF12,IF('Verifica delle armature scelte'!$E$2=7,'Calcolo Gerarchia delle res'!CT12,IF('Verifica delle armature scelte'!$E$2=8,'Calcolo Gerarchia delle res'!N25,IF('Verifica delle armature scelte'!$E$2=9,'Calcolo Gerarchia delle res'!AB25,IF('Verifica delle armature scelte'!$E$2=10,'Calcolo Gerarchia delle res'!AP25,IF('Verifica delle armature scelte'!$E$2=11,'Calcolo Gerarchia delle res'!BD25,IF('Verifica delle armature scelte'!$E$2=12,'Calcolo Gerarchia delle res'!BR25,IF('Verifica delle armature scelte'!$E$2=13,'Calcolo Gerarchia delle res'!CF25,IF('Verifica delle armature scelte'!$E$2=14,'Calcolo Gerarchia delle res'!CT25,IF('Verifica delle armature scelte'!$E$2=15,'Calcolo Gerarchia delle res'!N38,IF('Verifica delle armature scelte'!$E$2=16,'Calcolo Gerarchia delle res'!AB38,IF('Verifica delle armature scelte'!$E$2=17,'Calcolo Gerarchia delle res'!AP38,IF('Verifica delle armature scelte'!$E$2=18,'Calcolo Gerarchia delle res'!BD38,IF('Verifica delle armature scelte'!$E$2=19,'Calcolo Gerarchia delle res'!BR38,IF('Verifica delle armature scelte'!$E$2=20,'Calcolo Gerarchia delle res'!CF38,IF('Verifica delle armature scelte'!$E$2=21,'Calcolo Gerarchia delle res'!CT38,"")))))))))))))))))))))</f>
        <v xml:space="preserve">sup </v>
      </c>
      <c r="U65" s="50">
        <f>'Calcolo Gerarchia delle res'!B12</f>
        <v>0.48185153284876853</v>
      </c>
      <c r="V65" s="773" t="s">
        <v>113</v>
      </c>
      <c r="W65" s="1118">
        <f>S67*$I$58*$U67</f>
        <v>200.80700529387124</v>
      </c>
      <c r="X65" s="1118">
        <f>O67*$I$58*$U67</f>
        <v>117.27129109162082</v>
      </c>
      <c r="Y65" s="6"/>
      <c r="Z65" s="1484"/>
      <c r="AA65" s="1127" t="s">
        <v>208</v>
      </c>
      <c r="AB65" s="725">
        <v>80</v>
      </c>
      <c r="AH65" s="1124" t="s">
        <v>371</v>
      </c>
      <c r="AI65" s="1131">
        <f>AI64</f>
        <v>-26.0625</v>
      </c>
      <c r="AZ65" s="2"/>
      <c r="BA65" s="2"/>
      <c r="BB65" s="2"/>
      <c r="BC65" s="2"/>
      <c r="BH65" s="1120"/>
      <c r="BI65" s="1120"/>
      <c r="BJ65" s="1120"/>
      <c r="BK65" s="1120"/>
      <c r="BU65" s="2"/>
      <c r="BY65" s="647"/>
      <c r="BZ65" s="1263">
        <v>5</v>
      </c>
      <c r="CA65" s="720">
        <f>MAX(DO15:DS15)</f>
        <v>124.05279292184078</v>
      </c>
      <c r="CB65" s="1267">
        <f>0.5*$DB$57*$F14*0.9*(MAX($E14)-$G14)*$CB$47/(1+$CB$47^2)/10</f>
        <v>400.18034482758617</v>
      </c>
      <c r="CC65" s="720">
        <f>CA$59/100*0.9*($E14-$G14)*391.3*$CB$47/10</f>
        <v>272.51250000000005</v>
      </c>
      <c r="CD65" s="720">
        <f t="shared" ref="CD65:CF65" si="363">CB$59/100*0.9*($E14-$G14)*391.3*$CB$47/10</f>
        <v>228.91050000000004</v>
      </c>
      <c r="CE65" s="720">
        <f t="shared" si="363"/>
        <v>152.607</v>
      </c>
      <c r="CF65" s="1267">
        <f t="shared" si="363"/>
        <v>114.45525000000002</v>
      </c>
      <c r="CG65" s="1104"/>
      <c r="CP65" s="82"/>
      <c r="CQ65" s="435"/>
      <c r="CR65" s="1160"/>
      <c r="CS65" s="739"/>
      <c r="DO65" s="1121"/>
      <c r="DP65" s="1121"/>
      <c r="DQ65" s="1121"/>
    </row>
    <row r="66" spans="2:121" ht="23.4" customHeight="1" thickBot="1" x14ac:dyDescent="0.35">
      <c r="B66" s="695"/>
      <c r="C66" s="695"/>
      <c r="D66" s="695"/>
      <c r="E66" s="695"/>
      <c r="F66" s="695"/>
      <c r="G66" s="695"/>
      <c r="J66" s="1481"/>
      <c r="K66" s="1115" t="str">
        <f>IF('Verifica delle armature scelte'!$E$2=1,'Calcolo Gerarchia delle res'!E13,IF('Verifica delle armature scelte'!$E$2=2,'Calcolo Gerarchia delle res'!S13,IF('Verifica delle armature scelte'!$E$2=3,'Calcolo Gerarchia delle res'!AG13,IF('Verifica delle armature scelte'!$E$2=4,'Calcolo Gerarchia delle res'!AU13,IF('Verifica delle armature scelte'!$E$2=5,'Calcolo Gerarchia delle res'!BI13,IF('Verifica delle armature scelte'!$E$2=6,'Calcolo Gerarchia delle res'!BW13,IF('Verifica delle armature scelte'!$E$2=7,'Calcolo Gerarchia delle res'!CK13,IF('Verifica delle armature scelte'!$E$2=8,'Calcolo Gerarchia delle res'!E26,IF('Verifica delle armature scelte'!$E$2=9,'Calcolo Gerarchia delle res'!S26,IF('Verifica delle armature scelte'!$E$2=10,'Calcolo Gerarchia delle res'!AG26,IF('Verifica delle armature scelte'!$E$2=11,'Calcolo Gerarchia delle res'!AU26,IF('Verifica delle armature scelte'!$E$2=12,'Calcolo Gerarchia delle res'!BI26,IF('Verifica delle armature scelte'!$E$2=13,'Calcolo Gerarchia delle res'!BW26,IF('Verifica delle armature scelte'!$E$2=14,'Calcolo Gerarchia delle res'!CK26,IF('Verifica delle armature scelte'!$E$2=15,'Calcolo Gerarchia delle res'!E39,IF('Verifica delle armature scelte'!$E$2=16,'Calcolo Gerarchia delle res'!S39,IF('Verifica delle armature scelte'!$E$2=17,'Calcolo Gerarchia delle res'!AG39,IF('Verifica delle armature scelte'!$E$2=18,'Calcolo Gerarchia delle res'!AU39,IF('Verifica delle armature scelte'!$E$2=19,'Calcolo Gerarchia delle res'!BI39,IF('Verifica delle armature scelte'!$E$2=20,'Calcolo Gerarchia delle res'!BW39,IF('Verifica delle armature scelte'!$E$2=21,'Calcolo Gerarchia delle res'!CK39,"")))))))))))))))))))))</f>
        <v>MRd_inf</v>
      </c>
      <c r="L66" s="1116">
        <f>IF('Verifica delle armature scelte'!$E$2=1,'Calcolo Gerarchia delle res'!F13,IF('Verifica delle armature scelte'!$E$2=2,'Calcolo Gerarchia delle res'!T13,IF('Verifica delle armature scelte'!$E$2=3,'Calcolo Gerarchia delle res'!AH13,IF('Verifica delle armature scelte'!$E$2=4,'Calcolo Gerarchia delle res'!AV13,IF('Verifica delle armature scelte'!$E$2=5,'Calcolo Gerarchia delle res'!BJ13,IF('Verifica delle armature scelte'!$E$2=6,'Calcolo Gerarchia delle res'!BX13,IF('Verifica delle armature scelte'!$E$2=7,'Calcolo Gerarchia delle res'!CL13,IF('Verifica delle armature scelte'!$E$2=8,'Calcolo Gerarchia delle res'!F26,IF('Verifica delle armature scelte'!$E$2=9,'Calcolo Gerarchia delle res'!T26,IF('Verifica delle armature scelte'!$E$2=10,'Calcolo Gerarchia delle res'!AH26,IF('Verifica delle armature scelte'!$E$2=11,'Calcolo Gerarchia delle res'!AV26,IF('Verifica delle armature scelte'!$E$2=12,'Calcolo Gerarchia delle res'!BJ26,IF('Verifica delle armature scelte'!$E$2=13,'Calcolo Gerarchia delle res'!BX26,IF('Verifica delle armature scelte'!$E$2=14,'Calcolo Gerarchia delle res'!CL26,IF('Verifica delle armature scelte'!$E$2=15,'Calcolo Gerarchia delle res'!F39,IF('Verifica delle armature scelte'!$E$2=16,'Calcolo Gerarchia delle res'!T39,IF('Verifica delle armature scelte'!$E$2=17,'Calcolo Gerarchia delle res'!AH39,IF('Verifica delle armature scelte'!$E$2=18,'Calcolo Gerarchia delle res'!AV39,IF('Verifica delle armature scelte'!$E$2=19,'Calcolo Gerarchia delle res'!BJ39,IF('Verifica delle armature scelte'!$E$2=20,'Calcolo Gerarchia delle res'!BX39,IF('Verifica delle armature scelte'!$E$2=21,'Calcolo Gerarchia delle res'!CL39,"")))))))))))))))))))))</f>
        <v>0</v>
      </c>
      <c r="M66" s="1116"/>
      <c r="N66" s="1116">
        <f>IF('Verifica delle armature scelte'!$E$2=1,'Calcolo Gerarchia delle res'!H13,IF('Verifica delle armature scelte'!$E$2=2,'Calcolo Gerarchia delle res'!V13,IF('Verifica delle armature scelte'!$E$2=3,'Calcolo Gerarchia delle res'!AJ13,IF('Verifica delle armature scelte'!$E$2=4,'Calcolo Gerarchia delle res'!AX13,IF('Verifica delle armature scelte'!$E$2=5,'Calcolo Gerarchia delle res'!BL13,IF('Verifica delle armature scelte'!$E$2=6,'Calcolo Gerarchia delle res'!BZ13,IF('Verifica delle armature scelte'!$E$2=7,'Calcolo Gerarchia delle res'!CN13,IF('Verifica delle armature scelte'!$E$2=8,'Calcolo Gerarchia delle res'!H26,IF('Verifica delle armature scelte'!$E$2=9,'Calcolo Gerarchia delle res'!V26,IF('Verifica delle armature scelte'!$E$2=10,'Calcolo Gerarchia delle res'!AJ26,IF('Verifica delle armature scelte'!$E$2=11,'Calcolo Gerarchia delle res'!AX26,IF('Verifica delle armature scelte'!$E$2=12,'Calcolo Gerarchia delle res'!BL26,IF('Verifica delle armature scelte'!$E$2=13,'Calcolo Gerarchia delle res'!BZ26,IF('Verifica delle armature scelte'!$E$2=14,'Calcolo Gerarchia delle res'!CN26,IF('Verifica delle armature scelte'!$E$2=15,'Calcolo Gerarchia delle res'!H39,IF('Verifica delle armature scelte'!$E$2=16,'Calcolo Gerarchia delle res'!V39,IF('Verifica delle armature scelte'!$E$2=17,'Calcolo Gerarchia delle res'!AJ39,IF('Verifica delle armature scelte'!$E$2=18,'Calcolo Gerarchia delle res'!AX39,IF('Verifica delle armature scelte'!$E$2=19,'Calcolo Gerarchia delle res'!BL39,IF('Verifica delle armature scelte'!$E$2=20,'Calcolo Gerarchia delle res'!BZ39,IF('Verifica delle armature scelte'!$E$2=21,'Calcolo Gerarchia delle res'!CN39,"")))))))))))))))))))))</f>
        <v>140.19980005972101</v>
      </c>
      <c r="O66" s="1396"/>
      <c r="P66" s="1116">
        <f>IF('Verifica delle armature scelte'!$E$2=1,'Calcolo Gerarchia delle res'!J13,IF('Verifica delle armature scelte'!$E$2=2,'Calcolo Gerarchia delle res'!X13,IF('Verifica delle armature scelte'!$E$2=3,'Calcolo Gerarchia delle res'!AL13,IF('Verifica delle armature scelte'!$E$2=4,'Calcolo Gerarchia delle res'!AZ13,IF('Verifica delle armature scelte'!$E$2=5,'Calcolo Gerarchia delle res'!BN13,IF('Verifica delle armature scelte'!$E$2=6,'Calcolo Gerarchia delle res'!CB13,IF('Verifica delle armature scelte'!$E$2=7,'Calcolo Gerarchia delle res'!CP13,IF('Verifica delle armature scelte'!$E$2=8,'Calcolo Gerarchia delle res'!J26,IF('Verifica delle armature scelte'!$E$2=9,'Calcolo Gerarchia delle res'!X26,IF('Verifica delle armature scelte'!$E$2=10,'Calcolo Gerarchia delle res'!AL26,IF('Verifica delle armature scelte'!$E$2=11,'Calcolo Gerarchia delle res'!AZ26,IF('Verifica delle armature scelte'!$E$2=12,'Calcolo Gerarchia delle res'!BN26,IF('Verifica delle armature scelte'!$E$2=13,'Calcolo Gerarchia delle res'!CB26,IF('Verifica delle armature scelte'!$E$2=14,'Calcolo Gerarchia delle res'!CP26,IF('Verifica delle armature scelte'!$E$2=15,'Calcolo Gerarchia delle res'!J39,IF('Verifica delle armature scelte'!$E$2=16,'Calcolo Gerarchia delle res'!X39,IF('Verifica delle armature scelte'!$E$2=17,'Calcolo Gerarchia delle res'!AL39,IF('Verifica delle armature scelte'!$E$2=18,'Calcolo Gerarchia delle res'!AZ39,IF('Verifica delle armature scelte'!$E$2=19,'Calcolo Gerarchia delle res'!BN39,IF('Verifica delle armature scelte'!$E$2=20,'Calcolo Gerarchia delle res'!CB39,IF('Verifica delle armature scelte'!$E$2=21,'Calcolo Gerarchia delle res'!CP39,"")))))))))))))))))))))</f>
        <v>0</v>
      </c>
      <c r="Q66" s="1116"/>
      <c r="R66" s="1116">
        <f>IF('Verifica delle armature scelte'!$E$2=1,'Calcolo Gerarchia delle res'!L13,IF('Verifica delle armature scelte'!$E$2=2,'Calcolo Gerarchia delle res'!Z13,IF('Verifica delle armature scelte'!$E$2=3,'Calcolo Gerarchia delle res'!AN13,IF('Verifica delle armature scelte'!$E$2=4,'Calcolo Gerarchia delle res'!BB13,IF('Verifica delle armature scelte'!$E$2=5,'Calcolo Gerarchia delle res'!BP13,IF('Verifica delle armature scelte'!$E$2=6,'Calcolo Gerarchia delle res'!CD13,IF('Verifica delle armature scelte'!$E$2=7,'Calcolo Gerarchia delle res'!CR13,IF('Verifica delle armature scelte'!$E$2=8,'Calcolo Gerarchia delle res'!L26,IF('Verifica delle armature scelte'!$E$2=9,'Calcolo Gerarchia delle res'!Z26,IF('Verifica delle armature scelte'!$E$2=10,'Calcolo Gerarchia delle res'!AN26,IF('Verifica delle armature scelte'!$E$2=11,'Calcolo Gerarchia delle res'!BB26,IF('Verifica delle armature scelte'!$E$2=12,'Calcolo Gerarchia delle res'!BP26,IF('Verifica delle armature scelte'!$E$2=13,'Calcolo Gerarchia delle res'!CD26,IF('Verifica delle armature scelte'!$E$2=14,'Calcolo Gerarchia delle res'!CR26,IF('Verifica delle armature scelte'!$E$2=15,'Calcolo Gerarchia delle res'!L39,IF('Verifica delle armature scelte'!$E$2=16,'Calcolo Gerarchia delle res'!Z39,IF('Verifica delle armature scelte'!$E$2=17,'Calcolo Gerarchia delle res'!AN39,IF('Verifica delle armature scelte'!$E$2=18,'Calcolo Gerarchia delle res'!BB39,IF('Verifica delle armature scelte'!$E$2=19,'Calcolo Gerarchia delle res'!BP39,IF('Verifica delle armature scelte'!$E$2=20,'Calcolo Gerarchia delle res'!CD39,IF('Verifica delle armature scelte'!$E$2=21,'Calcolo Gerarchia delle res'!CR39,"")))))))))))))))))))))</f>
        <v>365.10364598885678</v>
      </c>
      <c r="S66" s="1396"/>
      <c r="T66" s="1115" t="str">
        <f>IF('Verifica delle armature scelte'!$E$2=1,'Calcolo Gerarchia delle res'!N13,IF('Verifica delle armature scelte'!$E$2=2,'Calcolo Gerarchia delle res'!AB13,IF('Verifica delle armature scelte'!$E$2=3,'Calcolo Gerarchia delle res'!AP13,IF('Verifica delle armature scelte'!$E$2=4,'Calcolo Gerarchia delle res'!BD13,IF('Verifica delle armature scelte'!$E$2=5,'Calcolo Gerarchia delle res'!BR13,IF('Verifica delle armature scelte'!$E$2=6,'Calcolo Gerarchia delle res'!CF13,IF('Verifica delle armature scelte'!$E$2=7,'Calcolo Gerarchia delle res'!CT13,IF('Verifica delle armature scelte'!$E$2=8,'Calcolo Gerarchia delle res'!N26,IF('Verifica delle armature scelte'!$E$2=9,'Calcolo Gerarchia delle res'!AB26,IF('Verifica delle armature scelte'!$E$2=10,'Calcolo Gerarchia delle res'!AP26,IF('Verifica delle armature scelte'!$E$2=11,'Calcolo Gerarchia delle res'!BD26,IF('Verifica delle armature scelte'!$E$2=12,'Calcolo Gerarchia delle res'!BR26,IF('Verifica delle armature scelte'!$E$2=13,'Calcolo Gerarchia delle res'!CF26,IF('Verifica delle armature scelte'!$E$2=14,'Calcolo Gerarchia delle res'!CT26,IF('Verifica delle armature scelte'!$E$2=15,'Calcolo Gerarchia delle res'!N39,IF('Verifica delle armature scelte'!$E$2=16,'Calcolo Gerarchia delle res'!AB39,IF('Verifica delle armature scelte'!$E$2=17,'Calcolo Gerarchia delle res'!AP39,IF('Verifica delle armature scelte'!$E$2=18,'Calcolo Gerarchia delle res'!BD39,IF('Verifica delle armature scelte'!$E$2=19,'Calcolo Gerarchia delle res'!BR39,IF('Verifica delle armature scelte'!$E$2=20,'Calcolo Gerarchia delle res'!CF39,IF('Verifica delle armature scelte'!$E$2=21,'Calcolo Gerarchia delle res'!CT39,"")))))))))))))))))))))</f>
        <v>inf</v>
      </c>
      <c r="U66" s="50">
        <f>'Calcolo Gerarchia delle res'!B13</f>
        <v>0.51814846715123153</v>
      </c>
      <c r="V66" s="772" t="s">
        <v>134</v>
      </c>
      <c r="W66" s="1118">
        <f>S67*$I$58*$U68</f>
        <v>200.80700529387124</v>
      </c>
      <c r="X66" s="1118">
        <f>O67*$I$58*$U68</f>
        <v>117.27129109162082</v>
      </c>
      <c r="Y66" s="6"/>
      <c r="Z66" s="1483">
        <v>2</v>
      </c>
      <c r="AA66" s="1126" t="s">
        <v>274</v>
      </c>
      <c r="AB66" s="1131">
        <v>30</v>
      </c>
      <c r="AH66" s="1125" t="s">
        <v>372</v>
      </c>
      <c r="AI66" s="725">
        <f>AI65+AF61</f>
        <v>-39.712499999999999</v>
      </c>
      <c r="AZ66" s="2"/>
      <c r="BA66" s="2"/>
      <c r="BB66" s="2"/>
      <c r="BC66" s="2"/>
      <c r="BH66" s="1120"/>
      <c r="BI66" s="1120"/>
      <c r="BJ66" s="1120"/>
      <c r="BK66" s="1120"/>
      <c r="BU66" s="2"/>
      <c r="BY66" s="647"/>
      <c r="BZ66" s="1263">
        <v>4</v>
      </c>
      <c r="CA66" s="720">
        <f>MAX(DO23:DS23)</f>
        <v>172.53868849118405</v>
      </c>
      <c r="CB66" s="1267">
        <f>0.5*$DB$57*MIN($F22)*0.9*(MAX($E22)-$G14)*$CB$47/(1+$CB$47^2)/10</f>
        <v>400.18034482758617</v>
      </c>
      <c r="CC66" s="720">
        <f>CA$59/100*0.9*(MAX($E22)-$G22)*391.3*$CB$47/10</f>
        <v>272.51250000000005</v>
      </c>
      <c r="CD66" s="720">
        <f t="shared" ref="CD66:CF66" si="364">CB$59/100*0.9*(MAX($E22)-$G22)*391.3*$CB$47/10</f>
        <v>228.91050000000004</v>
      </c>
      <c r="CE66" s="720">
        <f>CC$59/100*0.9*(MAX($E22)-$G22)*391.3*$CB$47/10</f>
        <v>152.607</v>
      </c>
      <c r="CF66" s="1267">
        <f t="shared" si="364"/>
        <v>114.45525000000002</v>
      </c>
      <c r="CG66" s="1104"/>
      <c r="CP66" s="82"/>
      <c r="CQ66" s="435"/>
      <c r="CR66" s="1160"/>
      <c r="CS66" s="739"/>
      <c r="DN66" s="1121"/>
    </row>
    <row r="67" spans="2:121" ht="23.4" customHeight="1" thickBot="1" x14ac:dyDescent="0.35">
      <c r="B67" s="695"/>
      <c r="C67" s="695"/>
      <c r="D67" s="695"/>
      <c r="E67" s="695"/>
      <c r="F67" s="695"/>
      <c r="G67" s="695"/>
      <c r="J67" s="1481">
        <v>2</v>
      </c>
      <c r="K67" s="1115" t="str">
        <f>IF('Verifica delle armature scelte'!$E$2=1,'Calcolo Gerarchia delle res'!E14,IF('Verifica delle armature scelte'!$E$2=2,'Calcolo Gerarchia delle res'!S14,IF('Verifica delle armature scelte'!$E$2=3,'Calcolo Gerarchia delle res'!AG14,IF('Verifica delle armature scelte'!$E$2=4,'Calcolo Gerarchia delle res'!AU14,IF('Verifica delle armature scelte'!$E$2=5,'Calcolo Gerarchia delle res'!BI14,IF('Verifica delle armature scelte'!$E$2=6,'Calcolo Gerarchia delle res'!BW14,IF('Verifica delle armature scelte'!$E$2=7,'Calcolo Gerarchia delle res'!CK14,IF('Verifica delle armature scelte'!$E$2=8,'Calcolo Gerarchia delle res'!E27,IF('Verifica delle armature scelte'!$E$2=9,'Calcolo Gerarchia delle res'!S27,IF('Verifica delle armature scelte'!$E$2=10,'Calcolo Gerarchia delle res'!AG27,IF('Verifica delle armature scelte'!$E$2=11,'Calcolo Gerarchia delle res'!AU27,IF('Verifica delle armature scelte'!$E$2=12,'Calcolo Gerarchia delle res'!BI27,IF('Verifica delle armature scelte'!$E$2=13,'Calcolo Gerarchia delle res'!BW27,IF('Verifica delle armature scelte'!$E$2=14,'Calcolo Gerarchia delle res'!CK27,IF('Verifica delle armature scelte'!$E$2=15,'Calcolo Gerarchia delle res'!E40,IF('Verifica delle armature scelte'!$E$2=16,'Calcolo Gerarchia delle res'!S40,IF('Verifica delle armature scelte'!$E$2=17,'Calcolo Gerarchia delle res'!AG40,IF('Verifica delle armature scelte'!$E$2=18,'Calcolo Gerarchia delle res'!AU40,IF('Verifica delle armature scelte'!$E$2=19,'Calcolo Gerarchia delle res'!BI40,IF('Verifica delle armature scelte'!$E$2=20,'Calcolo Gerarchia delle res'!BW40,IF('Verifica delle armature scelte'!$E$2=21,'Calcolo Gerarchia delle res'!CK40,"")))))))))))))))))))))</f>
        <v>MRd_sup</v>
      </c>
      <c r="L67" s="1116">
        <f>IF('Verifica delle armature scelte'!$E$2=1,'Calcolo Gerarchia delle res'!F14,IF('Verifica delle armature scelte'!$E$2=2,'Calcolo Gerarchia delle res'!T14,IF('Verifica delle armature scelte'!$E$2=3,'Calcolo Gerarchia delle res'!AH14,IF('Verifica delle armature scelte'!$E$2=4,'Calcolo Gerarchia delle res'!AV14,IF('Verifica delle armature scelte'!$E$2=5,'Calcolo Gerarchia delle res'!BJ14,IF('Verifica delle armature scelte'!$E$2=6,'Calcolo Gerarchia delle res'!BX14,IF('Verifica delle armature scelte'!$E$2=7,'Calcolo Gerarchia delle res'!CL14,IF('Verifica delle armature scelte'!$E$2=8,'Calcolo Gerarchia delle res'!F27,IF('Verifica delle armature scelte'!$E$2=9,'Calcolo Gerarchia delle res'!T27,IF('Verifica delle armature scelte'!$E$2=10,'Calcolo Gerarchia delle res'!AH27,IF('Verifica delle armature scelte'!$E$2=11,'Calcolo Gerarchia delle res'!AV27,IF('Verifica delle armature scelte'!$E$2=12,'Calcolo Gerarchia delle res'!BJ27,IF('Verifica delle armature scelte'!$E$2=13,'Calcolo Gerarchia delle res'!BX27,IF('Verifica delle armature scelte'!$E$2=14,'Calcolo Gerarchia delle res'!CL27,IF('Verifica delle armature scelte'!$E$2=15,'Calcolo Gerarchia delle res'!F40,IF('Verifica delle armature scelte'!$E$2=16,'Calcolo Gerarchia delle res'!T40,IF('Verifica delle armature scelte'!$E$2=17,'Calcolo Gerarchia delle res'!AH40,IF('Verifica delle armature scelte'!$E$2=18,'Calcolo Gerarchia delle res'!AV40,IF('Verifica delle armature scelte'!$E$2=19,'Calcolo Gerarchia delle res'!BJ40,IF('Verifica delle armature scelte'!$E$2=20,'Calcolo Gerarchia delle res'!BX40,IF('Verifica delle armature scelte'!$E$2=21,'Calcolo Gerarchia delle res'!CL40,"")))))))))))))))))))))</f>
        <v>0</v>
      </c>
      <c r="M67" s="1116"/>
      <c r="N67" s="1116">
        <f>IF('Verifica delle armature scelte'!$E$2=1,'Calcolo Gerarchia delle res'!H14,IF('Verifica delle armature scelte'!$E$2=2,'Calcolo Gerarchia delle res'!V14,IF('Verifica delle armature scelte'!$E$2=3,'Calcolo Gerarchia delle res'!AJ14,IF('Verifica delle armature scelte'!$E$2=4,'Calcolo Gerarchia delle res'!AX14,IF('Verifica delle armature scelte'!$E$2=5,'Calcolo Gerarchia delle res'!BL14,IF('Verifica delle armature scelte'!$E$2=6,'Calcolo Gerarchia delle res'!BZ14,IF('Verifica delle armature scelte'!$E$2=7,'Calcolo Gerarchia delle res'!CN14,IF('Verifica delle armature scelte'!$E$2=8,'Calcolo Gerarchia delle res'!H27,IF('Verifica delle armature scelte'!$E$2=9,'Calcolo Gerarchia delle res'!V27,IF('Verifica delle armature scelte'!$E$2=10,'Calcolo Gerarchia delle res'!AJ27,IF('Verifica delle armature scelte'!$E$2=11,'Calcolo Gerarchia delle res'!AX27,IF('Verifica delle armature scelte'!$E$2=12,'Calcolo Gerarchia delle res'!BL27,IF('Verifica delle armature scelte'!$E$2=13,'Calcolo Gerarchia delle res'!BZ27,IF('Verifica delle armature scelte'!$E$2=14,'Calcolo Gerarchia delle res'!CN27,IF('Verifica delle armature scelte'!$E$2=15,'Calcolo Gerarchia delle res'!H40,IF('Verifica delle armature scelte'!$E$2=16,'Calcolo Gerarchia delle res'!V40,IF('Verifica delle armature scelte'!$E$2=17,'Calcolo Gerarchia delle res'!AJ40,IF('Verifica delle armature scelte'!$E$2=18,'Calcolo Gerarchia delle res'!AX40,IF('Verifica delle armature scelte'!$E$2=19,'Calcolo Gerarchia delle res'!BL40,IF('Verifica delle armature scelte'!$E$2=20,'Calcolo Gerarchia delle res'!BZ40,IF('Verifica delle armature scelte'!$E$2=21,'Calcolo Gerarchia delle res'!CN40,"")))))))))))))))))))))</f>
        <v>-213.22052925749239</v>
      </c>
      <c r="O67" s="1485">
        <f>IF('Verifica delle armature scelte'!$E$2=1,'Calcolo Gerarchia delle res'!I14,IF('Verifica delle armature scelte'!$E$2=2,'Calcolo Gerarchia delle res'!W14,IF('Verifica delle armature scelte'!$E$2=3,'Calcolo Gerarchia delle res'!AK14,IF('Verifica delle armature scelte'!$E$2=4,'Calcolo Gerarchia delle res'!AY14,IF('Verifica delle armature scelte'!$E$2=5,'Calcolo Gerarchia delle res'!BM14,IF('Verifica delle armature scelte'!$E$2=6,'Calcolo Gerarchia delle res'!CA14,IF('Verifica delle armature scelte'!$E$2=7,'Calcolo Gerarchia delle res'!CO14,IF('Verifica delle armature scelte'!$E$2=8,'Calcolo Gerarchia delle res'!I27,IF('Verifica delle armature scelte'!$E$2=9,'Calcolo Gerarchia delle res'!W27,IF('Verifica delle armature scelte'!$E$2=10,'Calcolo Gerarchia delle res'!AK27,IF('Verifica delle armature scelte'!$E$2=11,'Calcolo Gerarchia delle res'!AY27,IF('Verifica delle armature scelte'!$E$2=12,'Calcolo Gerarchia delle res'!BM27,IF('Verifica delle armature scelte'!$E$2=13,'Calcolo Gerarchia delle res'!CA27,IF('Verifica delle armature scelte'!$E$2=14,'Calcolo Gerarchia delle res'!CO27,IF('Verifica delle armature scelte'!$E$2=15,'Calcolo Gerarchia delle res'!I40,IF('Verifica delle armature scelte'!$E$2=16,'Calcolo Gerarchia delle res'!W40,IF('Verifica delle armature scelte'!$E$2=17,'Calcolo Gerarchia delle res'!AK40,IF('Verifica delle armature scelte'!$E$2=18,'Calcolo Gerarchia delle res'!AY40,IF('Verifica delle armature scelte'!$E$2=19,'Calcolo Gerarchia delle res'!BM40,IF('Verifica delle armature scelte'!$E$2=20,'Calcolo Gerarchia delle res'!CA40,IF('Verifica delle armature scelte'!$E$2=21,'Calcolo Gerarchia delle res'!CO40,"")))))))))))))))))))))</f>
        <v>213.22052925749239</v>
      </c>
      <c r="P67" s="1116">
        <f>IF('Verifica delle armature scelte'!$E$2=1,'Calcolo Gerarchia delle res'!J14,IF('Verifica delle armature scelte'!$E$2=2,'Calcolo Gerarchia delle res'!X14,IF('Verifica delle armature scelte'!$E$2=3,'Calcolo Gerarchia delle res'!AL14,IF('Verifica delle armature scelte'!$E$2=4,'Calcolo Gerarchia delle res'!AZ14,IF('Verifica delle armature scelte'!$E$2=5,'Calcolo Gerarchia delle res'!BN14,IF('Verifica delle armature scelte'!$E$2=6,'Calcolo Gerarchia delle res'!CB14,IF('Verifica delle armature scelte'!$E$2=7,'Calcolo Gerarchia delle res'!CP14,IF('Verifica delle armature scelte'!$E$2=8,'Calcolo Gerarchia delle res'!J27,IF('Verifica delle armature scelte'!$E$2=9,'Calcolo Gerarchia delle res'!X27,IF('Verifica delle armature scelte'!$E$2=10,'Calcolo Gerarchia delle res'!AL27,IF('Verifica delle armature scelte'!$E$2=11,'Calcolo Gerarchia delle res'!AZ27,IF('Verifica delle armature scelte'!$E$2=12,'Calcolo Gerarchia delle res'!BN27,IF('Verifica delle armature scelte'!$E$2=13,'Calcolo Gerarchia delle res'!CB27,IF('Verifica delle armature scelte'!$E$2=14,'Calcolo Gerarchia delle res'!CP27,IF('Verifica delle armature scelte'!$E$2=15,'Calcolo Gerarchia delle res'!J40,IF('Verifica delle armature scelte'!$E$2=16,'Calcolo Gerarchia delle res'!X40,IF('Verifica delle armature scelte'!$E$2=17,'Calcolo Gerarchia delle res'!AL40,IF('Verifica delle armature scelte'!$E$2=18,'Calcolo Gerarchia delle res'!AZ40,IF('Verifica delle armature scelte'!$E$2=19,'Calcolo Gerarchia delle res'!BN40,IF('Verifica delle armature scelte'!$E$2=20,'Calcolo Gerarchia delle res'!CB40,IF('Verifica delle armature scelte'!$E$2=21,'Calcolo Gerarchia delle res'!CP40,"")))))))))))))))))))))</f>
        <v>0</v>
      </c>
      <c r="Q67" s="1116"/>
      <c r="R67" s="1116">
        <f>IF('Verifica delle armature scelte'!$E$2=1,'Calcolo Gerarchia delle res'!L14,IF('Verifica delle armature scelte'!$E$2=2,'Calcolo Gerarchia delle res'!Z14,IF('Verifica delle armature scelte'!$E$2=3,'Calcolo Gerarchia delle res'!AN14,IF('Verifica delle armature scelte'!$E$2=4,'Calcolo Gerarchia delle res'!BB14,IF('Verifica delle armature scelte'!$E$2=5,'Calcolo Gerarchia delle res'!BP14,IF('Verifica delle armature scelte'!$E$2=6,'Calcolo Gerarchia delle res'!CD14,IF('Verifica delle armature scelte'!$E$2=7,'Calcolo Gerarchia delle res'!CR14,IF('Verifica delle armature scelte'!$E$2=8,'Calcolo Gerarchia delle res'!L27,IF('Verifica delle armature scelte'!$E$2=9,'Calcolo Gerarchia delle res'!Z27,IF('Verifica delle armature scelte'!$E$2=10,'Calcolo Gerarchia delle res'!AN27,IF('Verifica delle armature scelte'!$E$2=11,'Calcolo Gerarchia delle res'!BB27,IF('Verifica delle armature scelte'!$E$2=12,'Calcolo Gerarchia delle res'!BP27,IF('Verifica delle armature scelte'!$E$2=13,'Calcolo Gerarchia delle res'!CD27,IF('Verifica delle armature scelte'!$E$2=14,'Calcolo Gerarchia delle res'!CR27,IF('Verifica delle armature scelte'!$E$2=15,'Calcolo Gerarchia delle res'!L40,IF('Verifica delle armature scelte'!$E$2=16,'Calcolo Gerarchia delle res'!Z40,IF('Verifica delle armature scelte'!$E$2=17,'Calcolo Gerarchia delle res'!AN40,IF('Verifica delle armature scelte'!$E$2=18,'Calcolo Gerarchia delle res'!BB40,IF('Verifica delle armature scelte'!$E$2=19,'Calcolo Gerarchia delle res'!BP40,IF('Verifica delle armature scelte'!$E$2=20,'Calcolo Gerarchia delle res'!CD40,IF('Verifica delle armature scelte'!$E$2=21,'Calcolo Gerarchia delle res'!CR40,"")))))))))))))))))))))</f>
        <v>-365.10364598885678</v>
      </c>
      <c r="S67" s="1485">
        <f>IF('Verifica delle armature scelte'!$E$2=1,'Calcolo Gerarchia delle res'!M14,IF('Verifica delle armature scelte'!$E$2=2,'Calcolo Gerarchia delle res'!AA14,IF('Verifica delle armature scelte'!$E$2=3,'Calcolo Gerarchia delle res'!AO14,IF('Verifica delle armature scelte'!$E$2=4,'Calcolo Gerarchia delle res'!BC14,IF('Verifica delle armature scelte'!$E$2=5,'Calcolo Gerarchia delle res'!BQ14,IF('Verifica delle armature scelte'!$E$2=6,'Calcolo Gerarchia delle res'!CE14,IF('Verifica delle armature scelte'!$E$2=7,'Calcolo Gerarchia delle res'!CS14,IF('Verifica delle armature scelte'!$E$2=8,'Calcolo Gerarchia delle res'!M27,IF('Verifica delle armature scelte'!$E$2=9,'Calcolo Gerarchia delle res'!AA27,IF('Verifica delle armature scelte'!$E$2=10,'Calcolo Gerarchia delle res'!AO27,IF('Verifica delle armature scelte'!$E$2=11,'Calcolo Gerarchia delle res'!BC27,IF('Verifica delle armature scelte'!$E$2=12,'Calcolo Gerarchia delle res'!BQ27,IF('Verifica delle armature scelte'!$E$2=13,'Calcolo Gerarchia delle res'!CE27,IF('Verifica delle armature scelte'!$E$2=14,'Calcolo Gerarchia delle res'!CS27,IF('Verifica delle armature scelte'!$E$2=15,'Calcolo Gerarchia delle res'!M40,IF('Verifica delle armature scelte'!$E$2=16,'Calcolo Gerarchia delle res'!AA40,IF('Verifica delle armature scelte'!$E$2=17,'Calcolo Gerarchia delle res'!AO40,IF('Verifica delle armature scelte'!$E$2=18,'Calcolo Gerarchia delle res'!BC40,IF('Verifica delle armature scelte'!$E$2=19,'Calcolo Gerarchia delle res'!BQ40,IF('Verifica delle armature scelte'!$E$2=20,'Calcolo Gerarchia delle res'!CE40,IF('Verifica delle armature scelte'!$E$2=21,'Calcolo Gerarchia delle res'!CS40,"")))))))))))))))))))))</f>
        <v>365.10364598885678</v>
      </c>
      <c r="T67" s="1115" t="str">
        <f>IF('Verifica delle armature scelte'!$E$2=1,'Calcolo Gerarchia delle res'!N14,IF('Verifica delle armature scelte'!$E$2=2,'Calcolo Gerarchia delle res'!AB14,IF('Verifica delle armature scelte'!$E$2=3,'Calcolo Gerarchia delle res'!AP14,IF('Verifica delle armature scelte'!$E$2=4,'Calcolo Gerarchia delle res'!BD14,IF('Verifica delle armature scelte'!$E$2=5,'Calcolo Gerarchia delle res'!BR14,IF('Verifica delle armature scelte'!$E$2=6,'Calcolo Gerarchia delle res'!CF14,IF('Verifica delle armature scelte'!$E$2=7,'Calcolo Gerarchia delle res'!CT14,IF('Verifica delle armature scelte'!$E$2=8,'Calcolo Gerarchia delle res'!N27,IF('Verifica delle armature scelte'!$E$2=9,'Calcolo Gerarchia delle res'!AB27,IF('Verifica delle armature scelte'!$E$2=10,'Calcolo Gerarchia delle res'!AP27,IF('Verifica delle armature scelte'!$E$2=11,'Calcolo Gerarchia delle res'!BD27,IF('Verifica delle armature scelte'!$E$2=12,'Calcolo Gerarchia delle res'!BR27,IF('Verifica delle armature scelte'!$E$2=13,'Calcolo Gerarchia delle res'!CF27,IF('Verifica delle armature scelte'!$E$2=14,'Calcolo Gerarchia delle res'!CT27,IF('Verifica delle armature scelte'!$E$2=15,'Calcolo Gerarchia delle res'!N40,IF('Verifica delle armature scelte'!$E$2=16,'Calcolo Gerarchia delle res'!AB40,IF('Verifica delle armature scelte'!$E$2=17,'Calcolo Gerarchia delle res'!AP40,IF('Verifica delle armature scelte'!$E$2=18,'Calcolo Gerarchia delle res'!BD40,IF('Verifica delle armature scelte'!$E$2=19,'Calcolo Gerarchia delle res'!BR40,IF('Verifica delle armature scelte'!$E$2=20,'Calcolo Gerarchia delle res'!CF40,IF('Verifica delle armature scelte'!$E$2=21,'Calcolo Gerarchia delle res'!CT40,"")))))))))))))))))))))</f>
        <v xml:space="preserve">sup </v>
      </c>
      <c r="U67" s="50">
        <f>'Calcolo Gerarchia delle res'!B14</f>
        <v>0.5</v>
      </c>
      <c r="V67" s="773" t="s">
        <v>113</v>
      </c>
      <c r="W67" s="1118"/>
      <c r="X67" s="1118"/>
      <c r="Y67" s="6"/>
      <c r="Z67" s="1484"/>
      <c r="AA67" s="1127" t="s">
        <v>208</v>
      </c>
      <c r="AB67" s="725">
        <v>80</v>
      </c>
      <c r="AH67" s="1124" t="s">
        <v>373</v>
      </c>
      <c r="AI67" s="1131">
        <f>AI66</f>
        <v>-39.712499999999999</v>
      </c>
      <c r="AZ67" s="2"/>
      <c r="BA67" s="2"/>
      <c r="BB67" s="2"/>
      <c r="BC67" s="2"/>
      <c r="BH67" s="1120"/>
      <c r="BI67" s="1120"/>
      <c r="BJ67" s="1120"/>
      <c r="BK67" s="1120"/>
      <c r="BU67" s="2"/>
      <c r="BY67" s="647"/>
      <c r="BZ67" s="1263">
        <v>3</v>
      </c>
      <c r="CA67" s="720">
        <f>MAX(DO31:DS31)</f>
        <v>195.52890698125378</v>
      </c>
      <c r="CB67" s="1267">
        <f>0.5*$DB$57*MIN($F30)*0.9*(MAX($E30)-$G30)*$CB$47/(1+$CB$47^2)/10</f>
        <v>457.34896551724131</v>
      </c>
      <c r="CC67" s="720">
        <f>CA$59/100*0.9*(MAX($E30)-$G30)*391.3*$CB$47/10</f>
        <v>272.51250000000005</v>
      </c>
      <c r="CD67" s="720">
        <f t="shared" ref="CD67:CF67" si="365">CB$59/100*0.9*(MAX($E30)-$G30)*391.3*$CB$47/10</f>
        <v>228.91050000000004</v>
      </c>
      <c r="CE67" s="720">
        <f t="shared" si="365"/>
        <v>152.607</v>
      </c>
      <c r="CF67" s="1267">
        <f t="shared" si="365"/>
        <v>114.45525000000002</v>
      </c>
      <c r="CG67" s="1104"/>
      <c r="CP67" s="82"/>
      <c r="CQ67" s="435"/>
      <c r="CR67" s="1160"/>
      <c r="CS67" s="739"/>
      <c r="DN67" s="1121"/>
    </row>
    <row r="68" spans="2:121" ht="23.4" customHeight="1" thickBot="1" x14ac:dyDescent="0.35">
      <c r="B68" s="695"/>
      <c r="C68" s="695"/>
      <c r="D68" s="695"/>
      <c r="E68" s="695"/>
      <c r="F68" s="695"/>
      <c r="G68" s="695"/>
      <c r="J68" s="1482"/>
      <c r="K68" s="1115" t="str">
        <f>IF('Verifica delle armature scelte'!$E$2=1,'Calcolo Gerarchia delle res'!E15,IF('Verifica delle armature scelte'!$E$2=2,'Calcolo Gerarchia delle res'!S15,IF('Verifica delle armature scelte'!$E$2=3,'Calcolo Gerarchia delle res'!AG15,IF('Verifica delle armature scelte'!$E$2=4,'Calcolo Gerarchia delle res'!AU15,IF('Verifica delle armature scelte'!$E$2=5,'Calcolo Gerarchia delle res'!BI15,IF('Verifica delle armature scelte'!$E$2=6,'Calcolo Gerarchia delle res'!BW15,IF('Verifica delle armature scelte'!$E$2=7,'Calcolo Gerarchia delle res'!CK15,IF('Verifica delle armature scelte'!$E$2=8,'Calcolo Gerarchia delle res'!E28,IF('Verifica delle armature scelte'!$E$2=9,'Calcolo Gerarchia delle res'!S28,IF('Verifica delle armature scelte'!$E$2=10,'Calcolo Gerarchia delle res'!AG28,IF('Verifica delle armature scelte'!$E$2=11,'Calcolo Gerarchia delle res'!AU28,IF('Verifica delle armature scelte'!$E$2=12,'Calcolo Gerarchia delle res'!BI28,IF('Verifica delle armature scelte'!$E$2=13,'Calcolo Gerarchia delle res'!BW28,IF('Verifica delle armature scelte'!$E$2=14,'Calcolo Gerarchia delle res'!CK28,IF('Verifica delle armature scelte'!$E$2=15,'Calcolo Gerarchia delle res'!E41,IF('Verifica delle armature scelte'!$E$2=16,'Calcolo Gerarchia delle res'!S41,IF('Verifica delle armature scelte'!$E$2=17,'Calcolo Gerarchia delle res'!AG41,IF('Verifica delle armature scelte'!$E$2=18,'Calcolo Gerarchia delle res'!AU41,IF('Verifica delle armature scelte'!$E$2=19,'Calcolo Gerarchia delle res'!BI41,IF('Verifica delle armature scelte'!$E$2=20,'Calcolo Gerarchia delle res'!BW41,IF('Verifica delle armature scelte'!$E$2=21,'Calcolo Gerarchia delle res'!CK41,"")))))))))))))))))))))</f>
        <v>MRd_inf</v>
      </c>
      <c r="L68" s="1116">
        <f>IF('Verifica delle armature scelte'!$E$2=1,'Calcolo Gerarchia delle res'!F15,IF('Verifica delle armature scelte'!$E$2=2,'Calcolo Gerarchia delle res'!T15,IF('Verifica delle armature scelte'!$E$2=3,'Calcolo Gerarchia delle res'!AH15,IF('Verifica delle armature scelte'!$E$2=4,'Calcolo Gerarchia delle res'!AV15,IF('Verifica delle armature scelte'!$E$2=5,'Calcolo Gerarchia delle res'!BJ15,IF('Verifica delle armature scelte'!$E$2=6,'Calcolo Gerarchia delle res'!BX15,IF('Verifica delle armature scelte'!$E$2=7,'Calcolo Gerarchia delle res'!CL15,IF('Verifica delle armature scelte'!$E$2=8,'Calcolo Gerarchia delle res'!F28,IF('Verifica delle armature scelte'!$E$2=9,'Calcolo Gerarchia delle res'!T28,IF('Verifica delle armature scelte'!$E$2=10,'Calcolo Gerarchia delle res'!AH28,IF('Verifica delle armature scelte'!$E$2=11,'Calcolo Gerarchia delle res'!AV28,IF('Verifica delle armature scelte'!$E$2=12,'Calcolo Gerarchia delle res'!BJ28,IF('Verifica delle armature scelte'!$E$2=13,'Calcolo Gerarchia delle res'!BX28,IF('Verifica delle armature scelte'!$E$2=14,'Calcolo Gerarchia delle res'!CL28,IF('Verifica delle armature scelte'!$E$2=15,'Calcolo Gerarchia delle res'!F41,IF('Verifica delle armature scelte'!$E$2=16,'Calcolo Gerarchia delle res'!T41,IF('Verifica delle armature scelte'!$E$2=17,'Calcolo Gerarchia delle res'!AH41,IF('Verifica delle armature scelte'!$E$2=18,'Calcolo Gerarchia delle res'!AV41,IF('Verifica delle armature scelte'!$E$2=19,'Calcolo Gerarchia delle res'!BJ41,IF('Verifica delle armature scelte'!$E$2=20,'Calcolo Gerarchia delle res'!BX41,IF('Verifica delle armature scelte'!$E$2=21,'Calcolo Gerarchia delle res'!CL41,"")))))))))))))))))))))</f>
        <v>0</v>
      </c>
      <c r="M68" s="1116"/>
      <c r="N68" s="1116">
        <f>IF('Verifica delle armature scelte'!$E$2=1,'Calcolo Gerarchia delle res'!H15,IF('Verifica delle armature scelte'!$E$2=2,'Calcolo Gerarchia delle res'!V15,IF('Verifica delle armature scelte'!$E$2=3,'Calcolo Gerarchia delle res'!AJ15,IF('Verifica delle armature scelte'!$E$2=4,'Calcolo Gerarchia delle res'!AX15,IF('Verifica delle armature scelte'!$E$2=5,'Calcolo Gerarchia delle res'!BL15,IF('Verifica delle armature scelte'!$E$2=6,'Calcolo Gerarchia delle res'!BZ15,IF('Verifica delle armature scelte'!$E$2=7,'Calcolo Gerarchia delle res'!CN15,IF('Verifica delle armature scelte'!$E$2=8,'Calcolo Gerarchia delle res'!H28,IF('Verifica delle armature scelte'!$E$2=9,'Calcolo Gerarchia delle res'!V28,IF('Verifica delle armature scelte'!$E$2=10,'Calcolo Gerarchia delle res'!AJ28,IF('Verifica delle armature scelte'!$E$2=11,'Calcolo Gerarchia delle res'!AX28,IF('Verifica delle armature scelte'!$E$2=12,'Calcolo Gerarchia delle res'!BL28,IF('Verifica delle armature scelte'!$E$2=13,'Calcolo Gerarchia delle res'!BZ28,IF('Verifica delle armature scelte'!$E$2=14,'Calcolo Gerarchia delle res'!CN28,IF('Verifica delle armature scelte'!$E$2=15,'Calcolo Gerarchia delle res'!H41,IF('Verifica delle armature scelte'!$E$2=16,'Calcolo Gerarchia delle res'!V41,IF('Verifica delle armature scelte'!$E$2=17,'Calcolo Gerarchia delle res'!AJ41,IF('Verifica delle armature scelte'!$E$2=18,'Calcolo Gerarchia delle res'!AX41,IF('Verifica delle armature scelte'!$E$2=19,'Calcolo Gerarchia delle res'!BL41,IF('Verifica delle armature scelte'!$E$2=20,'Calcolo Gerarchia delle res'!BZ41,IF('Verifica delle armature scelte'!$E$2=21,'Calcolo Gerarchia delle res'!CN41,"")))))))))))))))))))))</f>
        <v>140.19980005972101</v>
      </c>
      <c r="O68" s="1396"/>
      <c r="P68" s="1116">
        <f>IF('Verifica delle armature scelte'!$E$2=1,'Calcolo Gerarchia delle res'!J15,IF('Verifica delle armature scelte'!$E$2=2,'Calcolo Gerarchia delle res'!X15,IF('Verifica delle armature scelte'!$E$2=3,'Calcolo Gerarchia delle res'!AL15,IF('Verifica delle armature scelte'!$E$2=4,'Calcolo Gerarchia delle res'!AZ15,IF('Verifica delle armature scelte'!$E$2=5,'Calcolo Gerarchia delle res'!BN15,IF('Verifica delle armature scelte'!$E$2=6,'Calcolo Gerarchia delle res'!CB15,IF('Verifica delle armature scelte'!$E$2=7,'Calcolo Gerarchia delle res'!CP15,IF('Verifica delle armature scelte'!$E$2=8,'Calcolo Gerarchia delle res'!J28,IF('Verifica delle armature scelte'!$E$2=9,'Calcolo Gerarchia delle res'!X28,IF('Verifica delle armature scelte'!$E$2=10,'Calcolo Gerarchia delle res'!AL28,IF('Verifica delle armature scelte'!$E$2=11,'Calcolo Gerarchia delle res'!AZ28,IF('Verifica delle armature scelte'!$E$2=12,'Calcolo Gerarchia delle res'!BN28,IF('Verifica delle armature scelte'!$E$2=13,'Calcolo Gerarchia delle res'!CB28,IF('Verifica delle armature scelte'!$E$2=14,'Calcolo Gerarchia delle res'!CP28,IF('Verifica delle armature scelte'!$E$2=15,'Calcolo Gerarchia delle res'!J41,IF('Verifica delle armature scelte'!$E$2=16,'Calcolo Gerarchia delle res'!X41,IF('Verifica delle armature scelte'!$E$2=17,'Calcolo Gerarchia delle res'!AL41,IF('Verifica delle armature scelte'!$E$2=18,'Calcolo Gerarchia delle res'!AZ41,IF('Verifica delle armature scelte'!$E$2=19,'Calcolo Gerarchia delle res'!BN41,IF('Verifica delle armature scelte'!$E$2=20,'Calcolo Gerarchia delle res'!CB41,IF('Verifica delle armature scelte'!$E$2=21,'Calcolo Gerarchia delle res'!CP41,"")))))))))))))))))))))</f>
        <v>0</v>
      </c>
      <c r="Q68" s="1116"/>
      <c r="R68" s="1116">
        <f>IF('Verifica delle armature scelte'!$E$2=1,'Calcolo Gerarchia delle res'!L15,IF('Verifica delle armature scelte'!$E$2=2,'Calcolo Gerarchia delle res'!Z15,IF('Verifica delle armature scelte'!$E$2=3,'Calcolo Gerarchia delle res'!AN15,IF('Verifica delle armature scelte'!$E$2=4,'Calcolo Gerarchia delle res'!BB15,IF('Verifica delle armature scelte'!$E$2=5,'Calcolo Gerarchia delle res'!BP15,IF('Verifica delle armature scelte'!$E$2=6,'Calcolo Gerarchia delle res'!CD15,IF('Verifica delle armature scelte'!$E$2=7,'Calcolo Gerarchia delle res'!CR15,IF('Verifica delle armature scelte'!$E$2=8,'Calcolo Gerarchia delle res'!L28,IF('Verifica delle armature scelte'!$E$2=9,'Calcolo Gerarchia delle res'!Z28,IF('Verifica delle armature scelte'!$E$2=10,'Calcolo Gerarchia delle res'!AN28,IF('Verifica delle armature scelte'!$E$2=11,'Calcolo Gerarchia delle res'!BB28,IF('Verifica delle armature scelte'!$E$2=12,'Calcolo Gerarchia delle res'!BP28,IF('Verifica delle armature scelte'!$E$2=13,'Calcolo Gerarchia delle res'!CD28,IF('Verifica delle armature scelte'!$E$2=14,'Calcolo Gerarchia delle res'!CR28,IF('Verifica delle armature scelte'!$E$2=15,'Calcolo Gerarchia delle res'!L41,IF('Verifica delle armature scelte'!$E$2=16,'Calcolo Gerarchia delle res'!Z41,IF('Verifica delle armature scelte'!$E$2=17,'Calcolo Gerarchia delle res'!AN41,IF('Verifica delle armature scelte'!$E$2=18,'Calcolo Gerarchia delle res'!BB41,IF('Verifica delle armature scelte'!$E$2=19,'Calcolo Gerarchia delle res'!BP41,IF('Verifica delle armature scelte'!$E$2=20,'Calcolo Gerarchia delle res'!CD41,IF('Verifica delle armature scelte'!$E$2=21,'Calcolo Gerarchia delle res'!CR41,"")))))))))))))))))))))</f>
        <v>365.10364598885678</v>
      </c>
      <c r="S68" s="1396"/>
      <c r="T68" s="1115" t="str">
        <f>IF('Verifica delle armature scelte'!$E$2=1,'Calcolo Gerarchia delle res'!N15,IF('Verifica delle armature scelte'!$E$2=2,'Calcolo Gerarchia delle res'!AB15,IF('Verifica delle armature scelte'!$E$2=3,'Calcolo Gerarchia delle res'!AP15,IF('Verifica delle armature scelte'!$E$2=4,'Calcolo Gerarchia delle res'!BD15,IF('Verifica delle armature scelte'!$E$2=5,'Calcolo Gerarchia delle res'!BR15,IF('Verifica delle armature scelte'!$E$2=6,'Calcolo Gerarchia delle res'!CF15,IF('Verifica delle armature scelte'!$E$2=7,'Calcolo Gerarchia delle res'!CT15,IF('Verifica delle armature scelte'!$E$2=8,'Calcolo Gerarchia delle res'!N28,IF('Verifica delle armature scelte'!$E$2=9,'Calcolo Gerarchia delle res'!AB28,IF('Verifica delle armature scelte'!$E$2=10,'Calcolo Gerarchia delle res'!AP28,IF('Verifica delle armature scelte'!$E$2=11,'Calcolo Gerarchia delle res'!BD28,IF('Verifica delle armature scelte'!$E$2=12,'Calcolo Gerarchia delle res'!BR28,IF('Verifica delle armature scelte'!$E$2=13,'Calcolo Gerarchia delle res'!CF28,IF('Verifica delle armature scelte'!$E$2=14,'Calcolo Gerarchia delle res'!CT28,IF('Verifica delle armature scelte'!$E$2=15,'Calcolo Gerarchia delle res'!N41,IF('Verifica delle armature scelte'!$E$2=16,'Calcolo Gerarchia delle res'!AB41,IF('Verifica delle armature scelte'!$E$2=17,'Calcolo Gerarchia delle res'!AP41,IF('Verifica delle armature scelte'!$E$2=18,'Calcolo Gerarchia delle res'!BD41,IF('Verifica delle armature scelte'!$E$2=19,'Calcolo Gerarchia delle res'!BR41,IF('Verifica delle armature scelte'!$E$2=20,'Calcolo Gerarchia delle res'!CF41,IF('Verifica delle armature scelte'!$E$2=21,'Calcolo Gerarchia delle res'!CT41,"")))))))))))))))))))))</f>
        <v>inf</v>
      </c>
      <c r="U68" s="51">
        <f>'Calcolo Gerarchia delle res'!B15</f>
        <v>0.5</v>
      </c>
      <c r="AB68" s="1120"/>
      <c r="AH68" s="1125" t="s">
        <v>374</v>
      </c>
      <c r="AI68" s="725">
        <f>AI67+AF62</f>
        <v>-55.3125</v>
      </c>
      <c r="AZ68" s="2"/>
      <c r="BA68" s="2"/>
      <c r="BB68" s="2"/>
      <c r="BC68" s="2"/>
      <c r="BH68" s="1120"/>
      <c r="BI68" s="1120"/>
      <c r="BJ68" s="1120"/>
      <c r="BK68" s="1120"/>
      <c r="BU68" s="2"/>
      <c r="BY68" s="647"/>
      <c r="BZ68" s="1264">
        <v>2</v>
      </c>
      <c r="CA68" s="722">
        <f>MAX(DO39:DS39)</f>
        <v>210.17588316544314</v>
      </c>
      <c r="CB68" s="1268">
        <f>0.5*$DB$57*MIN($F38)*0.9*(MAX($E38)-$G38)*$CB$47/(1+$CB$47^2)/10</f>
        <v>457.34896551724131</v>
      </c>
      <c r="CC68" s="722">
        <f>CA$59/100*0.9*(MAX($E38)-$G38)*391.3*$CB$47/10</f>
        <v>272.51250000000005</v>
      </c>
      <c r="CD68" s="722">
        <f t="shared" ref="CD68:CF68" si="366">CB$59/100*0.9*(MAX($E38)-$G38)*391.3*$CB$47/10</f>
        <v>228.91050000000004</v>
      </c>
      <c r="CE68" s="722">
        <f t="shared" si="366"/>
        <v>152.607</v>
      </c>
      <c r="CF68" s="1268">
        <f t="shared" si="366"/>
        <v>114.45525000000002</v>
      </c>
      <c r="CG68" s="1104"/>
      <c r="CP68" s="82"/>
      <c r="CQ68" s="1160"/>
      <c r="CR68" s="1160"/>
      <c r="CS68" s="1161"/>
      <c r="DN68" s="1121"/>
    </row>
    <row r="69" spans="2:121" ht="16.8" customHeight="1" thickBot="1" x14ac:dyDescent="0.35">
      <c r="B69" s="695"/>
      <c r="J69" s="1123"/>
      <c r="K69" s="1123"/>
      <c r="L69" s="1123"/>
      <c r="M69" s="1123"/>
      <c r="N69" s="672"/>
      <c r="O69" s="1123"/>
      <c r="P69" s="695"/>
      <c r="Q69" s="1123"/>
      <c r="AB69" s="1120"/>
      <c r="AH69" s="1124" t="s">
        <v>375</v>
      </c>
      <c r="AI69" s="1131">
        <f>AI68</f>
        <v>-55.3125</v>
      </c>
      <c r="AT69" s="2"/>
      <c r="AU69" s="2"/>
      <c r="AV69" s="2"/>
      <c r="AW69" s="2"/>
      <c r="BH69" s="1120"/>
      <c r="BI69" s="1120"/>
      <c r="BJ69" s="1120"/>
      <c r="BK69" s="1120"/>
      <c r="BU69" s="18"/>
      <c r="BY69" s="648"/>
      <c r="BZ69" s="1379"/>
      <c r="CA69" s="1379"/>
      <c r="CB69" s="1379"/>
      <c r="CC69" s="1379"/>
      <c r="CD69" s="1379"/>
      <c r="CE69" s="1379"/>
      <c r="CF69" s="1379"/>
      <c r="CG69" s="1108"/>
      <c r="CP69" s="82"/>
      <c r="CQ69" s="1160"/>
      <c r="CR69" s="1160"/>
      <c r="CS69" s="1161"/>
    </row>
    <row r="70" spans="2:121" ht="16.8" customHeight="1" thickBot="1" x14ac:dyDescent="0.35">
      <c r="B70" s="695"/>
      <c r="K70" s="42"/>
      <c r="L70" s="42"/>
      <c r="AB70" s="1120"/>
      <c r="AH70" s="1125" t="s">
        <v>376</v>
      </c>
      <c r="AI70" s="725">
        <f>AI69+AF63</f>
        <v>-70.912499999999994</v>
      </c>
      <c r="AT70" s="2"/>
      <c r="AU70" s="2"/>
      <c r="AV70" s="2"/>
      <c r="AW70" s="2"/>
      <c r="BH70" s="1120"/>
      <c r="BI70" s="1120"/>
      <c r="BJ70" s="1120"/>
      <c r="BK70" s="1120"/>
      <c r="BU70" s="1083"/>
      <c r="CP70" s="1423" t="str">
        <f>IF($E$2=1,'Armatura in dettaglio'!K19,IF($E$2=2,'Armatura in dettaglio'!AC19,IF($E$2=3,'Armatura in dettaglio'!AU19,IF($E$2=4,'Armatura in dettaglio'!BM19,IF($E$2=5,'Armatura in dettaglio'!CE19,IF($E$2=6,'Armatura in dettaglio'!CW19,IF($E$2=7,'Armatura in dettaglio'!DO19,IF($E$2=8,'Armatura in dettaglio'!K46,IF($E$2=9,'Armatura in dettaglio'!AC46,IF($E$2=10,'Armatura in dettaglio'!AU46,IF($E$2=11,'Armatura in dettaglio'!BM46,IF($E$2=12,'Armatura in dettaglio'!CE46,IF($E$2=13,'Armatura in dettaglio'!CW46,IF($E$2=14,'Armatura in dettaglio'!DO46,IF($E$2=15,'Armatura in dettaglio'!K74,IF($E$2=16,'Armatura in dettaglio'!AC74,IF($E$2=17,'Armatura in dettaglio'!AU74,IF($E$2=18,'Armatura in dettaglio'!BM74,IF($E$2=19,'Armatura in dettaglio'!CE74,IF($E$2=20,'Armatura in dettaglio'!CW74,IF($E$2=21,'Armatura in dettaglio'!DO74,"")))))))))))))))))))))</f>
        <v>armatura</v>
      </c>
      <c r="CQ70" s="1528"/>
      <c r="CR70" s="1528"/>
      <c r="CS70" s="1529"/>
    </row>
    <row r="71" spans="2:121" ht="16.8" customHeight="1" x14ac:dyDescent="0.3">
      <c r="B71" s="695"/>
      <c r="K71" s="42"/>
      <c r="L71" s="42"/>
      <c r="AB71" s="1120"/>
      <c r="AT71" s="2"/>
      <c r="AU71" s="2"/>
      <c r="AV71" s="2"/>
      <c r="AW71" s="2"/>
      <c r="BH71" s="1120"/>
      <c r="BI71" s="1120"/>
      <c r="BJ71" s="1120"/>
      <c r="BK71" s="1120"/>
      <c r="CP71" s="1163">
        <f>IF($E$2=1,'Armatura in dettaglio'!K20,IF($E$2=2,'Armatura in dettaglio'!AC20,IF($E$2=3,'Armatura in dettaglio'!AU20,IF($E$2=4,'Armatura in dettaglio'!BM20,IF($E$2=5,'Armatura in dettaglio'!CE20,IF($E$2=6,'Armatura in dettaglio'!CW20,IF($E$2=7,'Armatura in dettaglio'!DO20,IF($E$2=8,'Armatura in dettaglio'!K47,IF($E$2=9,'Armatura in dettaglio'!AC47,IF($E$2=10,'Armatura in dettaglio'!AU47,IF($E$2=11,'Armatura in dettaglio'!BM47,IF($E$2=12,'Armatura in dettaglio'!CE47,IF($E$2=13,'Armatura in dettaglio'!CW47,IF($E$2=14,'Armatura in dettaglio'!DO47,IF($E$2=15,'Armatura in dettaglio'!K75,IF($E$2=16,'Armatura in dettaglio'!AC75,IF($E$2=17,'Armatura in dettaglio'!AU75,IF($E$2=18,'Armatura in dettaglio'!BM75,IF($E$2=19,'Armatura in dettaglio'!CE75,IF($E$2=20,'Armatura in dettaglio'!CW75,IF($E$2=21,'Armatura in dettaglio'!DO75,"")))))))))))))))))))))</f>
        <v>4</v>
      </c>
      <c r="CQ71" s="1168">
        <f>IF($E$2=1,'Armatura in dettaglio'!L20,IF($E$2=2,'Armatura in dettaglio'!AD20,IF($E$2=3,'Armatura in dettaglio'!AV20,IF($E$2=4,'Armatura in dettaglio'!BN20,IF($E$2=5,'Armatura in dettaglio'!CF20,IF($E$2=6,'Armatura in dettaglio'!CX20,IF($E$2=7,'Armatura in dettaglio'!DP20,IF($E$2=8,'Armatura in dettaglio'!L47,IF($E$2=9,'Armatura in dettaglio'!AD47,IF($E$2=10,'Armatura in dettaglio'!AV47,IF($E$2=11,'Armatura in dettaglio'!BN47,IF($E$2=12,'Armatura in dettaglio'!CF47,IF($E$2=13,'Armatura in dettaglio'!CX47,IF($E$2=14,'Armatura in dettaglio'!DP47,IF($E$2=15,'Armatura in dettaglio'!L75,IF($E$2=16,'Armatura in dettaglio'!AD75,IF($E$2=17,'Armatura in dettaglio'!AV75,IF($E$2=18,'Armatura in dettaglio'!BN75,IF($E$2=19,'Armatura in dettaglio'!CF75,IF($E$2=20,'Armatura in dettaglio'!CX75,IF($E$2=21,'Armatura in dettaglio'!DP75,"")))))))))))))))))))))</f>
        <v>20</v>
      </c>
      <c r="CR71" s="1157">
        <f>IF($E$2=1,'Armatura in dettaglio'!M20,IF($E$2=2,'Armatura in dettaglio'!AE20,IF($E$2=3,'Armatura in dettaglio'!AW20,IF($E$2=4,'Armatura in dettaglio'!BO20,IF($E$2=5,'Armatura in dettaglio'!CG20,IF($E$2=6,'Armatura in dettaglio'!CY20,IF($E$2=7,'Armatura in dettaglio'!DQ20,IF($E$2=8,'Armatura in dettaglio'!M47,IF($E$2=9,'Armatura in dettaglio'!AE47,IF($E$2=10,'Armatura in dettaglio'!AW47,IF($E$2=11,'Armatura in dettaglio'!BO47,IF($E$2=12,'Armatura in dettaglio'!CG47,IF($E$2=13,'Armatura in dettaglio'!CY47,IF($E$2=14,'Armatura in dettaglio'!DQ47,IF($E$2=15,'Armatura in dettaglio'!M75,IF($E$2=16,'Armatura in dettaglio'!AE75,IF($E$2=17,'Armatura in dettaglio'!AW75,IF($E$2=18,'Armatura in dettaglio'!BO75,IF($E$2=19,'Armatura in dettaglio'!CG75,IF($E$2=20,'Armatura in dettaglio'!CY75,IF($E$2=21,'Armatura in dettaglio'!DQ75,"")))))))))))))))))))))</f>
        <v>0</v>
      </c>
      <c r="CS71" s="1169">
        <f>IF($E$2=1,'Armatura in dettaglio'!N20,IF($E$2=2,'Armatura in dettaglio'!AF20,IF($E$2=3,'Armatura in dettaglio'!AX20,IF($E$2=4,'Armatura in dettaglio'!BP20,IF($E$2=5,'Armatura in dettaglio'!CH20,IF($E$2=6,'Armatura in dettaglio'!CZ20,IF($E$2=7,'Armatura in dettaglio'!DR20,IF($E$2=8,'Armatura in dettaglio'!N47,IF($E$2=9,'Armatura in dettaglio'!AF47,IF($E$2=10,'Armatura in dettaglio'!AX47,IF($E$2=11,'Armatura in dettaglio'!BP47,IF($E$2=12,'Armatura in dettaglio'!CH47,IF($E$2=13,'Armatura in dettaglio'!CZ47,IF($E$2=14,'Armatura in dettaglio'!DR47,IF($E$2=15,'Armatura in dettaglio'!N75,IF($E$2=16,'Armatura in dettaglio'!AF75,IF($E$2=17,'Armatura in dettaglio'!AX75,IF($E$2=18,'Armatura in dettaglio'!BP75,IF($E$2=19,'Armatura in dettaglio'!CH75,IF($E$2=20,'Armatura in dettaglio'!CZ75,IF($E$2=21,'Armatura in dettaglio'!DR75,"")))))))))))))))))))))</f>
        <v>16</v>
      </c>
    </row>
    <row r="72" spans="2:121" ht="16.8" customHeight="1" thickBot="1" x14ac:dyDescent="0.35">
      <c r="B72" s="695"/>
      <c r="K72" s="42"/>
      <c r="L72" s="42"/>
      <c r="AB72" s="1120"/>
      <c r="AT72" s="2"/>
      <c r="AU72" s="2"/>
      <c r="AV72" s="2"/>
      <c r="AW72" s="2"/>
      <c r="BH72" s="1120"/>
      <c r="BI72" s="1120"/>
      <c r="BJ72" s="1120"/>
      <c r="BK72" s="1120"/>
      <c r="CP72" s="1014">
        <f>IF($E$2=1,'Armatura in dettaglio'!K21,IF($E$2=2,'Armatura in dettaglio'!AC21,IF($E$2=3,'Armatura in dettaglio'!AU21,IF($E$2=4,'Armatura in dettaglio'!BM21,IF($E$2=5,'Armatura in dettaglio'!CE21,IF($E$2=6,'Armatura in dettaglio'!CW21,IF($E$2=7,'Armatura in dettaglio'!DO21,IF($E$2=8,'Armatura in dettaglio'!K48,IF($E$2=9,'Armatura in dettaglio'!AC48,IF($E$2=10,'Armatura in dettaglio'!AU48,IF($E$2=11,'Armatura in dettaglio'!BM48,IF($E$2=12,'Armatura in dettaglio'!CE48,IF($E$2=13,'Armatura in dettaglio'!CW48,IF($E$2=14,'Armatura in dettaglio'!DO48,IF($E$2=15,'Armatura in dettaglio'!K76,IF($E$2=16,'Armatura in dettaglio'!AC76,IF($E$2=17,'Armatura in dettaglio'!AU76,IF($E$2=18,'Armatura in dettaglio'!BM76,IF($E$2=19,'Armatura in dettaglio'!CE76,IF($E$2=20,'Armatura in dettaglio'!CW76,IF($E$2=21,'Armatura in dettaglio'!DO76,"")))))))))))))))))))))</f>
        <v>2</v>
      </c>
      <c r="CQ72" s="1162">
        <f>IF($E$2=1,'Armatura in dettaglio'!L21,IF($E$2=2,'Armatura in dettaglio'!AD21,IF($E$2=3,'Armatura in dettaglio'!AV21,IF($E$2=4,'Armatura in dettaglio'!BN21,IF($E$2=5,'Armatura in dettaglio'!CF21,IF($E$2=6,'Armatura in dettaglio'!CX21,IF($E$2=7,'Armatura in dettaglio'!DP21,IF($E$2=8,'Armatura in dettaglio'!L48,IF($E$2=9,'Armatura in dettaglio'!AD48,IF($E$2=10,'Armatura in dettaglio'!AV48,IF($E$2=11,'Armatura in dettaglio'!BN48,IF($E$2=12,'Armatura in dettaglio'!CF48,IF($E$2=13,'Armatura in dettaglio'!CX48,IF($E$2=14,'Armatura in dettaglio'!DP48,IF($E$2=15,'Armatura in dettaglio'!L76,IF($E$2=16,'Armatura in dettaglio'!AD76,IF($E$2=17,'Armatura in dettaglio'!AV76,IF($E$2=18,'Armatura in dettaglio'!BN76,IF($E$2=19,'Armatura in dettaglio'!CF76,IF($E$2=20,'Armatura in dettaglio'!CX76,IF($E$2=21,'Armatura in dettaglio'!DP76,"")))))))))))))))))))))</f>
        <v>20</v>
      </c>
      <c r="CR72" s="1050">
        <f>IF($E$2=1,'Armatura in dettaglio'!M21,IF($E$2=2,'Armatura in dettaglio'!AE21,IF($E$2=3,'Armatura in dettaglio'!AW21,IF($E$2=4,'Armatura in dettaglio'!BO21,IF($E$2=5,'Armatura in dettaglio'!CG21,IF($E$2=6,'Armatura in dettaglio'!CY21,IF($E$2=7,'Armatura in dettaglio'!DQ21,IF($E$2=8,'Armatura in dettaglio'!M48,IF($E$2=9,'Armatura in dettaglio'!AE48,IF($E$2=10,'Armatura in dettaglio'!AW48,IF($E$2=11,'Armatura in dettaglio'!BO48,IF($E$2=12,'Armatura in dettaglio'!CG48,IF($E$2=13,'Armatura in dettaglio'!CY48,IF($E$2=14,'Armatura in dettaglio'!DQ48,IF($E$2=15,'Armatura in dettaglio'!M76,IF($E$2=16,'Armatura in dettaglio'!AE76,IF($E$2=17,'Armatura in dettaglio'!AW76,IF($E$2=18,'Armatura in dettaglio'!BO76,IF($E$2=19,'Armatura in dettaglio'!CG76,IF($E$2=20,'Armatura in dettaglio'!CY76,IF($E$2=21,'Armatura in dettaglio'!DQ76,"")))))))))))))))))))))</f>
        <v>3</v>
      </c>
      <c r="CS72" s="1170">
        <f>IF($E$2=1,'Armatura in dettaglio'!N21,IF($E$2=2,'Armatura in dettaglio'!AF21,IF($E$2=3,'Armatura in dettaglio'!AX21,IF($E$2=4,'Armatura in dettaglio'!BP21,IF($E$2=5,'Armatura in dettaglio'!CH21,IF($E$2=6,'Armatura in dettaglio'!CZ21,IF($E$2=7,'Armatura in dettaglio'!DR21,IF($E$2=8,'Armatura in dettaglio'!N48,IF($E$2=9,'Armatura in dettaglio'!AF48,IF($E$2=10,'Armatura in dettaglio'!AX48,IF($E$2=11,'Armatura in dettaglio'!BP48,IF($E$2=12,'Armatura in dettaglio'!CH48,IF($E$2=13,'Armatura in dettaglio'!CZ48,IF($E$2=14,'Armatura in dettaglio'!DR48,IF($E$2=15,'Armatura in dettaglio'!N76,IF($E$2=16,'Armatura in dettaglio'!AF76,IF($E$2=17,'Armatura in dettaglio'!AX76,IF($E$2=18,'Armatura in dettaglio'!BP76,IF($E$2=19,'Armatura in dettaglio'!CH76,IF($E$2=20,'Armatura in dettaglio'!CZ76,IF($E$2=21,'Armatura in dettaglio'!DR76,"")))))))))))))))))))))</f>
        <v>20</v>
      </c>
    </row>
    <row r="73" spans="2:121" ht="16.8" customHeight="1" x14ac:dyDescent="0.3">
      <c r="B73" s="695"/>
      <c r="E73" s="730"/>
      <c r="F73" s="731"/>
      <c r="K73" s="42"/>
      <c r="L73" s="42"/>
      <c r="AB73" s="1120"/>
      <c r="AT73" s="2"/>
      <c r="AU73" s="2"/>
      <c r="AV73" s="2"/>
      <c r="AW73" s="2"/>
      <c r="BH73" s="1120"/>
      <c r="BI73" s="1120"/>
      <c r="BJ73" s="1120"/>
      <c r="BK73" s="1120"/>
      <c r="BU73" s="2"/>
      <c r="CP73" s="82"/>
      <c r="CQ73" s="435"/>
      <c r="CR73" s="1160"/>
      <c r="CS73" s="739"/>
    </row>
    <row r="74" spans="2:121" ht="16.8" customHeight="1" x14ac:dyDescent="0.3">
      <c r="B74" s="695"/>
      <c r="E74" s="728"/>
      <c r="F74" s="729"/>
      <c r="K74" s="42"/>
      <c r="L74" s="42"/>
      <c r="U74" s="4"/>
      <c r="AB74" s="1120"/>
      <c r="AT74" s="2"/>
      <c r="AU74" s="2"/>
      <c r="AV74" s="2"/>
      <c r="AW74" s="2"/>
      <c r="BH74" s="1120"/>
      <c r="BI74" s="1120"/>
      <c r="BJ74" s="1120"/>
      <c r="BK74" s="1120"/>
      <c r="BU74" s="2"/>
      <c r="CP74" s="82"/>
      <c r="CQ74" s="435"/>
      <c r="CR74" s="1160"/>
      <c r="CS74" s="739"/>
    </row>
    <row r="75" spans="2:121" ht="16.8" customHeight="1" x14ac:dyDescent="0.3">
      <c r="B75" s="695"/>
      <c r="E75" s="728"/>
      <c r="F75" s="729"/>
      <c r="K75" s="42"/>
      <c r="L75" s="42"/>
      <c r="U75" s="243"/>
      <c r="AB75" s="1120"/>
      <c r="AT75" s="2"/>
      <c r="AU75" s="2"/>
      <c r="AV75" s="2"/>
      <c r="AW75" s="2"/>
      <c r="BH75" s="1120"/>
      <c r="BI75" s="1120"/>
      <c r="BJ75" s="1120"/>
      <c r="BK75" s="1120"/>
      <c r="BU75" s="2"/>
      <c r="CP75" s="82"/>
      <c r="CQ75" s="1160"/>
      <c r="CR75" s="1160"/>
      <c r="CS75" s="1161"/>
    </row>
    <row r="76" spans="2:121" ht="16.8" customHeight="1" thickBot="1" x14ac:dyDescent="0.35">
      <c r="B76" s="695"/>
      <c r="E76" s="732"/>
      <c r="F76" s="733"/>
      <c r="K76" s="42"/>
      <c r="L76" s="42"/>
      <c r="U76" s="4"/>
      <c r="AB76" s="1120"/>
      <c r="AT76" s="2"/>
      <c r="AU76" s="2"/>
      <c r="AV76" s="2"/>
      <c r="AW76" s="2"/>
      <c r="BH76" s="1120"/>
      <c r="BI76" s="1120"/>
      <c r="BJ76" s="1120"/>
      <c r="BK76" s="1120"/>
      <c r="BU76" s="2"/>
      <c r="CP76" s="82"/>
      <c r="CQ76" s="1160"/>
      <c r="CR76" s="1160"/>
      <c r="CS76" s="1161"/>
    </row>
    <row r="77" spans="2:121" ht="16.8" customHeight="1" thickBot="1" x14ac:dyDescent="0.35">
      <c r="B77" s="695"/>
      <c r="K77" s="42"/>
      <c r="L77" s="42"/>
      <c r="U77" s="671"/>
      <c r="AB77" s="1120"/>
      <c r="AD77" s="672"/>
      <c r="AE77" s="1123"/>
      <c r="AT77" s="2"/>
      <c r="AU77" s="2"/>
      <c r="AV77" s="2"/>
      <c r="AW77" s="2"/>
      <c r="BH77" s="1120"/>
      <c r="BI77" s="1120"/>
      <c r="BJ77" s="1120"/>
      <c r="BK77" s="1120"/>
      <c r="BU77" s="18"/>
      <c r="CP77" s="82"/>
      <c r="CQ77" s="1160"/>
      <c r="CR77" s="1160"/>
      <c r="CS77" s="1161"/>
    </row>
    <row r="78" spans="2:121" x14ac:dyDescent="0.3">
      <c r="K78" s="42"/>
      <c r="L78" s="42"/>
      <c r="AB78" s="1120"/>
      <c r="AD78" s="446"/>
      <c r="AE78" s="1123"/>
      <c r="AI78" s="1121"/>
      <c r="AJ78" s="1121"/>
      <c r="AK78" s="1121"/>
      <c r="AT78" s="2"/>
      <c r="AU78" s="2"/>
      <c r="AV78" s="2"/>
      <c r="AW78" s="2"/>
      <c r="BH78" s="1120"/>
      <c r="BI78" s="1120"/>
      <c r="BJ78" s="1120"/>
      <c r="BK78" s="1120"/>
      <c r="BU78" s="1083"/>
      <c r="CP78" s="1423" t="str">
        <f>IF($E$2=1,'Armatura in dettaglio'!K24,IF($E$2=2,'Armatura in dettaglio'!AC24,IF($E$2=3,'Armatura in dettaglio'!AU24,IF($E$2=4,'Armatura in dettaglio'!BM24,IF($E$2=5,'Armatura in dettaglio'!CE24,IF($E$2=6,'Armatura in dettaglio'!CW24,IF($E$2=7,'Armatura in dettaglio'!DO24,IF($E$2=8,'Armatura in dettaglio'!K51,IF($E$2=9,'Armatura in dettaglio'!AC51,IF($E$2=10,'Armatura in dettaglio'!AU51,IF($E$2=11,'Armatura in dettaglio'!BM51,IF($E$2=12,'Armatura in dettaglio'!CE51,IF($E$2=13,'Armatura in dettaglio'!CW51,IF($E$2=14,'Armatura in dettaglio'!DO51,IF($E$2=15,'Armatura in dettaglio'!K79,IF($E$2=16,'Armatura in dettaglio'!AC79,IF($E$2=17,'Armatura in dettaglio'!AU79,IF($E$2=18,'Armatura in dettaglio'!BM79,IF($E$2=19,'Armatura in dettaglio'!CE79,IF($E$2=20,'Armatura in dettaglio'!CW79,IF($E$2=21,'Armatura in dettaglio'!DO79,"")))))))))))))))))))))</f>
        <v>armatura</v>
      </c>
      <c r="CQ78" s="1528"/>
      <c r="CR78" s="1528"/>
      <c r="CS78" s="1529"/>
    </row>
    <row r="79" spans="2:121" x14ac:dyDescent="0.3">
      <c r="Y79" s="42"/>
      <c r="Z79" s="42"/>
      <c r="AA79" s="1123"/>
      <c r="AB79" s="672"/>
      <c r="AC79" s="1123"/>
      <c r="AD79" s="695"/>
      <c r="AE79" s="1123"/>
      <c r="AF79" s="1123"/>
      <c r="AR79" s="695"/>
      <c r="AS79" s="1123"/>
      <c r="AW79" s="1121"/>
      <c r="AX79" s="1121"/>
      <c r="AY79" s="1121"/>
      <c r="CP79" s="1163">
        <f>IF($E$2=1,'Armatura in dettaglio'!K25,IF($E$2=2,'Armatura in dettaglio'!AC25,IF($E$2=3,'Armatura in dettaglio'!AU25,IF($E$2=4,'Armatura in dettaglio'!BM25,IF($E$2=5,'Armatura in dettaglio'!CE25,IF($E$2=6,'Armatura in dettaglio'!CW25,IF($E$2=7,'Armatura in dettaglio'!DO25,IF($E$2=8,'Armatura in dettaglio'!K52,IF($E$2=9,'Armatura in dettaglio'!AC52,IF($E$2=10,'Armatura in dettaglio'!AU52,IF($E$2=11,'Armatura in dettaglio'!BM52,IF($E$2=12,'Armatura in dettaglio'!CE52,IF($E$2=13,'Armatura in dettaglio'!CW52,IF($E$2=14,'Armatura in dettaglio'!DO52,IF($E$2=15,'Armatura in dettaglio'!K80,IF($E$2=16,'Armatura in dettaglio'!AC80,IF($E$2=17,'Armatura in dettaglio'!AU80,IF($E$2=18,'Armatura in dettaglio'!BM80,IF($E$2=19,'Armatura in dettaglio'!CE80,IF($E$2=20,'Armatura in dettaglio'!CW80,IF($E$2=21,'Armatura in dettaglio'!DO80,"")))))))))))))))))))))</f>
        <v>4</v>
      </c>
      <c r="CQ79" s="1168">
        <f>IF($E$2=1,'Armatura in dettaglio'!L25,IF($E$2=2,'Armatura in dettaglio'!AD25,IF($E$2=3,'Armatura in dettaglio'!AV25,IF($E$2=4,'Armatura in dettaglio'!BN25,IF($E$2=5,'Armatura in dettaglio'!CF25,IF($E$2=6,'Armatura in dettaglio'!CX25,IF($E$2=7,'Armatura in dettaglio'!DP25,IF($E$2=8,'Armatura in dettaglio'!L52,IF($E$2=9,'Armatura in dettaglio'!AD52,IF($E$2=10,'Armatura in dettaglio'!AV52,IF($E$2=11,'Armatura in dettaglio'!BN52,IF($E$2=12,'Armatura in dettaglio'!CF52,IF($E$2=13,'Armatura in dettaglio'!CX52,IF($E$2=14,'Armatura in dettaglio'!DP52,IF($E$2=15,'Armatura in dettaglio'!L80,IF($E$2=16,'Armatura in dettaglio'!AD80,IF($E$2=17,'Armatura in dettaglio'!AV80,IF($E$2=18,'Armatura in dettaglio'!BN80,IF($E$2=19,'Armatura in dettaglio'!CF80,IF($E$2=20,'Armatura in dettaglio'!CX80,IF($E$2=21,'Armatura in dettaglio'!DP80,"")))))))))))))))))))))</f>
        <v>20</v>
      </c>
      <c r="CR79" s="1157">
        <f>IF($E$2=1,'Armatura in dettaglio'!M25,IF($E$2=2,'Armatura in dettaglio'!AE25,IF($E$2=3,'Armatura in dettaglio'!AW25,IF($E$2=4,'Armatura in dettaglio'!BO25,IF($E$2=5,'Armatura in dettaglio'!CG25,IF($E$2=6,'Armatura in dettaglio'!CY25,IF($E$2=7,'Armatura in dettaglio'!DQ25,IF($E$2=8,'Armatura in dettaglio'!M52,IF($E$2=9,'Armatura in dettaglio'!AE52,IF($E$2=10,'Armatura in dettaglio'!AW52,IF($E$2=11,'Armatura in dettaglio'!BO52,IF($E$2=12,'Armatura in dettaglio'!CG52,IF($E$2=13,'Armatura in dettaglio'!CY52,IF($E$2=14,'Armatura in dettaglio'!DQ52,IF($E$2=15,'Armatura in dettaglio'!M80,IF($E$2=16,'Armatura in dettaglio'!AE80,IF($E$2=17,'Armatura in dettaglio'!AW80,IF($E$2=18,'Armatura in dettaglio'!BO80,IF($E$2=19,'Armatura in dettaglio'!CG80,IF($E$2=20,'Armatura in dettaglio'!CY80,IF($E$2=21,'Armatura in dettaglio'!DQ80,"")))))))))))))))))))))</f>
        <v>0</v>
      </c>
      <c r="CS79" s="1169">
        <f>IF($E$2=1,'Armatura in dettaglio'!N25,IF($E$2=2,'Armatura in dettaglio'!AF25,IF($E$2=3,'Armatura in dettaglio'!AX25,IF($E$2=4,'Armatura in dettaglio'!BP25,IF($E$2=5,'Armatura in dettaglio'!CH25,IF($E$2=6,'Armatura in dettaglio'!CZ25,IF($E$2=7,'Armatura in dettaglio'!DR25,IF($E$2=8,'Armatura in dettaglio'!N52,IF($E$2=9,'Armatura in dettaglio'!AF52,IF($E$2=10,'Armatura in dettaglio'!AX52,IF($E$2=11,'Armatura in dettaglio'!BP52,IF($E$2=12,'Armatura in dettaglio'!CH52,IF($E$2=13,'Armatura in dettaglio'!CZ52,IF($E$2=14,'Armatura in dettaglio'!DR52,IF($E$2=15,'Armatura in dettaglio'!N80,IF($E$2=16,'Armatura in dettaglio'!AF80,IF($E$2=17,'Armatura in dettaglio'!AX80,IF($E$2=18,'Armatura in dettaglio'!BP80,IF($E$2=19,'Armatura in dettaglio'!CH80,IF($E$2=20,'Armatura in dettaglio'!CZ80,IF($E$2=21,'Armatura in dettaglio'!DR80,"")))))))))))))))))))))</f>
        <v>16</v>
      </c>
    </row>
    <row r="80" spans="2:121" ht="15" thickBot="1" x14ac:dyDescent="0.35">
      <c r="X80" s="42"/>
      <c r="Y80" s="42"/>
      <c r="Z80" s="42"/>
      <c r="AA80" s="1123"/>
      <c r="AB80" s="672"/>
      <c r="AC80" s="1123"/>
      <c r="AD80" s="695"/>
      <c r="AE80" s="1123"/>
      <c r="AF80" s="1123"/>
      <c r="AR80" s="695"/>
      <c r="AS80" s="1123"/>
      <c r="AW80" s="1121"/>
      <c r="AX80" s="1121"/>
      <c r="AY80" s="1121"/>
      <c r="CP80" s="1014">
        <f>IF($E$2=1,'Armatura in dettaglio'!K26,IF($E$2=2,'Armatura in dettaglio'!AC26,IF($E$2=3,'Armatura in dettaglio'!AU26,IF($E$2=4,'Armatura in dettaglio'!BM26,IF($E$2=5,'Armatura in dettaglio'!CE26,IF($E$2=6,'Armatura in dettaglio'!CW26,IF($E$2=7,'Armatura in dettaglio'!DO26,IF($E$2=8,'Armatura in dettaglio'!K53,IF($E$2=9,'Armatura in dettaglio'!AC53,IF($E$2=10,'Armatura in dettaglio'!AU53,IF($E$2=11,'Armatura in dettaglio'!BM53,IF($E$2=12,'Armatura in dettaglio'!CE53,IF($E$2=13,'Armatura in dettaglio'!CW53,IF($E$2=14,'Armatura in dettaglio'!DO53,IF($E$2=15,'Armatura in dettaglio'!K81,IF($E$2=16,'Armatura in dettaglio'!AC81,IF($E$2=17,'Armatura in dettaglio'!AU81,IF($E$2=18,'Armatura in dettaglio'!BM81,IF($E$2=19,'Armatura in dettaglio'!CE81,IF($E$2=20,'Armatura in dettaglio'!CW81,IF($E$2=21,'Armatura in dettaglio'!DO81,"")))))))))))))))))))))</f>
        <v>2</v>
      </c>
      <c r="CQ80" s="1162">
        <f>IF($E$2=1,'Armatura in dettaglio'!L26,IF($E$2=2,'Armatura in dettaglio'!AD26,IF($E$2=3,'Armatura in dettaglio'!AV26,IF($E$2=4,'Armatura in dettaglio'!BN26,IF($E$2=5,'Armatura in dettaglio'!CF26,IF($E$2=6,'Armatura in dettaglio'!CX26,IF($E$2=7,'Armatura in dettaglio'!DP26,IF($E$2=8,'Armatura in dettaglio'!L53,IF($E$2=9,'Armatura in dettaglio'!AD53,IF($E$2=10,'Armatura in dettaglio'!AV53,IF($E$2=11,'Armatura in dettaglio'!BN53,IF($E$2=12,'Armatura in dettaglio'!CF53,IF($E$2=13,'Armatura in dettaglio'!CX53,IF($E$2=14,'Armatura in dettaglio'!DP53,IF($E$2=15,'Armatura in dettaglio'!L81,IF($E$2=16,'Armatura in dettaglio'!AD81,IF($E$2=17,'Armatura in dettaglio'!AV81,IF($E$2=18,'Armatura in dettaglio'!BN81,IF($E$2=19,'Armatura in dettaglio'!CF81,IF($E$2=20,'Armatura in dettaglio'!CX81,IF($E$2=21,'Armatura in dettaglio'!DP81,"")))))))))))))))))))))</f>
        <v>20</v>
      </c>
      <c r="CR80" s="1050">
        <f>IF($E$2=1,'Armatura in dettaglio'!M26,IF($E$2=2,'Armatura in dettaglio'!AE26,IF($E$2=3,'Armatura in dettaglio'!AW26,IF($E$2=4,'Armatura in dettaglio'!BO26,IF($E$2=5,'Armatura in dettaglio'!CG26,IF($E$2=6,'Armatura in dettaglio'!CY26,IF($E$2=7,'Armatura in dettaglio'!DQ26,IF($E$2=8,'Armatura in dettaglio'!M53,IF($E$2=9,'Armatura in dettaglio'!AE53,IF($E$2=10,'Armatura in dettaglio'!AW53,IF($E$2=11,'Armatura in dettaglio'!BO53,IF($E$2=12,'Armatura in dettaglio'!CG53,IF($E$2=13,'Armatura in dettaglio'!CY53,IF($E$2=14,'Armatura in dettaglio'!DQ53,IF($E$2=15,'Armatura in dettaglio'!M81,IF($E$2=16,'Armatura in dettaglio'!AE81,IF($E$2=17,'Armatura in dettaglio'!AW81,IF($E$2=18,'Armatura in dettaglio'!BO81,IF($E$2=19,'Armatura in dettaglio'!CG81,IF($E$2=20,'Armatura in dettaglio'!CY81,IF($E$2=21,'Armatura in dettaglio'!DQ81,"")))))))))))))))))))))</f>
        <v>3</v>
      </c>
      <c r="CS80" s="1170">
        <f>IF($E$2=1,'Armatura in dettaglio'!N26,IF($E$2=2,'Armatura in dettaglio'!AF26,IF($E$2=3,'Armatura in dettaglio'!AX26,IF($E$2=4,'Armatura in dettaglio'!BP26,IF($E$2=5,'Armatura in dettaglio'!CH26,IF($E$2=6,'Armatura in dettaglio'!CZ26,IF($E$2=7,'Armatura in dettaglio'!DR26,IF($E$2=8,'Armatura in dettaglio'!N53,IF($E$2=9,'Armatura in dettaglio'!AF53,IF($E$2=10,'Armatura in dettaglio'!AX53,IF($E$2=11,'Armatura in dettaglio'!BP53,IF($E$2=12,'Armatura in dettaglio'!CH53,IF($E$2=13,'Armatura in dettaglio'!CZ53,IF($E$2=14,'Armatura in dettaglio'!DR53,IF($E$2=15,'Armatura in dettaglio'!N81,IF($E$2=16,'Armatura in dettaglio'!AF81,IF($E$2=17,'Armatura in dettaglio'!AX81,IF($E$2=18,'Armatura in dettaglio'!BP81,IF($E$2=19,'Armatura in dettaglio'!CH81,IF($E$2=20,'Armatura in dettaglio'!CZ81,IF($E$2=21,'Armatura in dettaglio'!DR81,"")))))))))))))))))))))</f>
        <v>20</v>
      </c>
    </row>
    <row r="81" spans="10:168" ht="15" thickBot="1" x14ac:dyDescent="0.35">
      <c r="J81" s="1123"/>
      <c r="K81" s="1123"/>
      <c r="L81" s="1123"/>
      <c r="M81" s="1123"/>
      <c r="N81" s="1123"/>
      <c r="O81" s="1123"/>
      <c r="P81" s="672"/>
      <c r="Q81" s="672"/>
      <c r="R81" s="672"/>
      <c r="S81" s="672"/>
      <c r="T81" s="672"/>
      <c r="U81" s="672"/>
      <c r="V81" s="672"/>
      <c r="W81" s="672"/>
      <c r="X81" s="672"/>
      <c r="Y81" s="672"/>
      <c r="Z81" s="672"/>
      <c r="AA81" s="672"/>
      <c r="AB81" s="672"/>
      <c r="AC81" s="672"/>
      <c r="AD81" s="672"/>
      <c r="AE81" s="672"/>
      <c r="AF81" s="672"/>
      <c r="AG81" s="672"/>
      <c r="AH81" s="672"/>
      <c r="AI81" s="1123"/>
      <c r="AJ81" s="1123"/>
      <c r="AK81" s="672"/>
      <c r="AL81" s="672"/>
      <c r="AM81" s="672"/>
      <c r="AN81" s="672"/>
      <c r="AO81" s="672"/>
      <c r="AP81" s="672"/>
      <c r="AQ81" s="672"/>
      <c r="AR81" s="695"/>
      <c r="AS81" s="1123"/>
      <c r="AT81" s="1123"/>
      <c r="AU81" s="1123"/>
      <c r="AV81" s="1123"/>
      <c r="AW81" s="1123"/>
      <c r="AX81" s="1123"/>
      <c r="AY81" s="1121"/>
      <c r="CP81" s="88"/>
      <c r="CQ81" s="1158"/>
      <c r="CR81" s="1158"/>
      <c r="CS81" s="1159"/>
      <c r="CW81" s="1121"/>
      <c r="CX81" s="1121"/>
      <c r="EF81" s="1160"/>
      <c r="EG81" s="1160"/>
      <c r="EH81" s="1160"/>
      <c r="EI81" s="1160"/>
      <c r="EJ81" s="1123"/>
      <c r="EK81" s="1123"/>
      <c r="EL81" s="1123"/>
      <c r="EM81" s="1123"/>
      <c r="EN81" s="1123"/>
    </row>
    <row r="82" spans="10:168" s="1121" customFormat="1" ht="21" customHeight="1" x14ac:dyDescent="0.3">
      <c r="J82" s="1123"/>
      <c r="K82" s="1123"/>
      <c r="L82" s="1123"/>
      <c r="M82" s="1123"/>
      <c r="N82" s="435"/>
      <c r="O82" s="435"/>
      <c r="P82" s="435"/>
      <c r="Q82" s="435"/>
      <c r="R82" s="435"/>
      <c r="S82" s="435"/>
      <c r="T82" s="435"/>
      <c r="U82" s="435"/>
      <c r="V82" s="435"/>
      <c r="W82" s="446"/>
      <c r="X82" s="446"/>
      <c r="Y82" s="435"/>
      <c r="Z82" s="435"/>
      <c r="AA82" s="435"/>
      <c r="AB82" s="435"/>
      <c r="AC82" s="435"/>
      <c r="AD82" s="435"/>
      <c r="AE82" s="435"/>
      <c r="AF82" s="435"/>
      <c r="AG82" s="446"/>
      <c r="AH82" s="446"/>
      <c r="AI82" s="1123"/>
      <c r="AJ82" s="1123"/>
      <c r="AK82" s="435"/>
      <c r="AL82" s="435"/>
      <c r="AM82" s="446"/>
      <c r="AN82" s="446"/>
      <c r="AO82" s="435"/>
      <c r="AP82" s="435"/>
      <c r="AQ82" s="446"/>
      <c r="AR82" s="695"/>
      <c r="AS82" s="1123"/>
      <c r="AT82" s="1123"/>
      <c r="AU82" s="1123"/>
      <c r="AV82" s="1123"/>
      <c r="AW82" s="1123"/>
      <c r="AX82" s="1123"/>
      <c r="BH82" s="1123"/>
      <c r="BI82" s="1123"/>
      <c r="BJ82" s="1123"/>
      <c r="BK82" s="1123"/>
      <c r="DG82" s="1249"/>
      <c r="DH82" s="1249"/>
      <c r="DI82" s="1249"/>
      <c r="DJ82" s="1249"/>
      <c r="DK82" s="1249"/>
      <c r="DL82" s="1249"/>
      <c r="DN82" s="1120"/>
      <c r="DO82" s="1120"/>
      <c r="DP82" s="1120"/>
      <c r="DQ82" s="1120"/>
      <c r="DR82" s="2"/>
      <c r="DS82" s="1123"/>
      <c r="DT82" s="1257"/>
      <c r="DU82" s="1160"/>
      <c r="DV82" s="40"/>
      <c r="DW82" s="40"/>
      <c r="DX82" s="40"/>
      <c r="DY82" s="40"/>
      <c r="DZ82" s="1155"/>
      <c r="EA82" s="1155"/>
      <c r="EB82" s="1155"/>
      <c r="EC82" s="1155"/>
      <c r="ED82" s="1155"/>
      <c r="EE82" s="1155"/>
      <c r="EF82" s="1160"/>
      <c r="EG82" s="1160"/>
      <c r="EH82" s="1160"/>
      <c r="EI82" s="1160"/>
      <c r="EJ82" s="1123"/>
      <c r="EK82" s="1123"/>
      <c r="EL82" s="1123"/>
      <c r="EM82" s="1123"/>
      <c r="EN82" s="1123"/>
      <c r="EU82" s="1156"/>
      <c r="FL82" s="1197"/>
    </row>
    <row r="83" spans="10:168" s="1121" customFormat="1" ht="36.6" customHeight="1" x14ac:dyDescent="0.3">
      <c r="J83" s="1123"/>
      <c r="K83" s="435"/>
      <c r="L83" s="1123"/>
      <c r="M83" s="1123"/>
      <c r="N83" s="1123"/>
      <c r="O83" s="695"/>
      <c r="P83" s="1123"/>
      <c r="Q83" s="695"/>
      <c r="R83" s="695"/>
      <c r="S83" s="695"/>
      <c r="T83" s="695"/>
      <c r="U83" s="695"/>
      <c r="V83" s="695"/>
      <c r="W83" s="672"/>
      <c r="X83" s="672"/>
      <c r="Y83" s="1123"/>
      <c r="Z83" s="1123"/>
      <c r="AA83" s="695"/>
      <c r="AB83" s="695"/>
      <c r="AC83" s="695"/>
      <c r="AD83" s="695"/>
      <c r="AE83" s="695"/>
      <c r="AF83" s="695"/>
      <c r="AG83" s="672"/>
      <c r="AH83" s="672"/>
      <c r="AI83" s="1123"/>
      <c r="AJ83" s="435"/>
      <c r="AK83" s="695"/>
      <c r="AL83" s="695"/>
      <c r="AM83" s="695"/>
      <c r="AN83" s="695"/>
      <c r="AO83" s="695"/>
      <c r="AP83" s="695"/>
      <c r="AQ83" s="695"/>
      <c r="AR83" s="695"/>
      <c r="AS83" s="1123"/>
      <c r="AT83" s="1123"/>
      <c r="AU83" s="1123"/>
      <c r="AV83" s="1123"/>
      <c r="AW83" s="1123"/>
      <c r="AX83" s="1123"/>
      <c r="BH83" s="1123"/>
      <c r="BI83" s="1123"/>
      <c r="BJ83" s="1123"/>
      <c r="BK83" s="1123"/>
      <c r="DG83" s="1249"/>
      <c r="DH83" s="1249"/>
      <c r="DI83" s="1249"/>
      <c r="DJ83" s="1249"/>
      <c r="DK83" s="1249"/>
      <c r="DL83" s="1249"/>
      <c r="DN83" s="1120"/>
      <c r="DO83" s="1120"/>
      <c r="DP83" s="1120"/>
      <c r="DQ83" s="1120"/>
      <c r="DR83" s="2"/>
      <c r="DS83" s="1123"/>
      <c r="DT83" s="1257"/>
      <c r="DU83" s="1160"/>
      <c r="DV83" s="40"/>
      <c r="DW83" s="40"/>
      <c r="DX83" s="40"/>
      <c r="DY83" s="40"/>
      <c r="DZ83" s="1155"/>
      <c r="EA83" s="1155"/>
      <c r="EB83" s="1155"/>
      <c r="EC83" s="1155"/>
      <c r="ED83" s="1155"/>
      <c r="EE83" s="1155"/>
      <c r="EF83" s="1160"/>
      <c r="EG83" s="1160"/>
      <c r="EH83" s="1160"/>
      <c r="EI83" s="1160"/>
      <c r="EJ83" s="1123"/>
      <c r="EK83" s="1123"/>
      <c r="EL83" s="1123"/>
      <c r="EM83" s="1123"/>
      <c r="EN83" s="1123"/>
      <c r="EU83" s="1156"/>
      <c r="FL83" s="1197"/>
    </row>
    <row r="84" spans="10:168" s="1121" customFormat="1" ht="36.6" customHeight="1" x14ac:dyDescent="0.3">
      <c r="J84" s="1123"/>
      <c r="K84" s="435"/>
      <c r="L84" s="1123"/>
      <c r="M84" s="1123"/>
      <c r="N84" s="1123"/>
      <c r="O84" s="695"/>
      <c r="P84" s="1123"/>
      <c r="Q84" s="695"/>
      <c r="R84" s="695"/>
      <c r="S84" s="695"/>
      <c r="T84" s="695"/>
      <c r="U84" s="695"/>
      <c r="V84" s="695"/>
      <c r="W84" s="672"/>
      <c r="X84" s="672"/>
      <c r="Y84" s="1123"/>
      <c r="Z84" s="1123"/>
      <c r="AA84" s="695"/>
      <c r="AB84" s="695"/>
      <c r="AC84" s="695"/>
      <c r="AD84" s="695"/>
      <c r="AE84" s="695"/>
      <c r="AF84" s="695"/>
      <c r="AG84" s="672"/>
      <c r="AH84" s="672"/>
      <c r="AI84" s="1123"/>
      <c r="AJ84" s="435"/>
      <c r="AK84" s="695"/>
      <c r="AL84" s="695"/>
      <c r="AM84" s="695"/>
      <c r="AN84" s="695"/>
      <c r="AO84" s="695"/>
      <c r="AP84" s="695"/>
      <c r="AQ84" s="695"/>
      <c r="AR84" s="695"/>
      <c r="AS84" s="1123"/>
      <c r="AT84" s="1123"/>
      <c r="AU84" s="1123"/>
      <c r="AV84" s="1123"/>
      <c r="AW84" s="1123"/>
      <c r="AX84" s="1123"/>
      <c r="AY84" s="1120"/>
      <c r="BH84" s="1123"/>
      <c r="BI84" s="1123"/>
      <c r="BJ84" s="1123"/>
      <c r="BK84" s="1123"/>
      <c r="DG84" s="1249"/>
      <c r="DH84" s="1249"/>
      <c r="DI84" s="1249"/>
      <c r="DJ84" s="1249"/>
      <c r="DK84" s="1249"/>
      <c r="DL84" s="1249"/>
      <c r="DN84" s="1120"/>
      <c r="DO84" s="1120"/>
      <c r="DP84" s="1120"/>
      <c r="DQ84" s="1120"/>
      <c r="DR84" s="1123"/>
      <c r="DS84" s="1123"/>
      <c r="DT84" s="1257"/>
      <c r="DU84" s="1160"/>
      <c r="DV84" s="40"/>
      <c r="DW84" s="40"/>
      <c r="DX84" s="40"/>
      <c r="DY84" s="40"/>
      <c r="DZ84" s="1155"/>
      <c r="EA84" s="1155"/>
      <c r="EB84" s="1155"/>
      <c r="EC84" s="1155"/>
      <c r="ED84" s="1155"/>
      <c r="EE84" s="1155"/>
      <c r="EF84" s="1160"/>
      <c r="EG84" s="1160"/>
      <c r="EH84" s="1160"/>
      <c r="EI84" s="1160"/>
      <c r="EJ84" s="1123"/>
      <c r="EK84" s="1123"/>
      <c r="EL84" s="1123"/>
      <c r="EM84" s="1123"/>
      <c r="EN84" s="1123"/>
      <c r="EU84" s="1156"/>
      <c r="FL84" s="1197"/>
    </row>
    <row r="85" spans="10:168" s="1121" customFormat="1" ht="36.6" customHeight="1" x14ac:dyDescent="0.3">
      <c r="J85" s="1123"/>
      <c r="K85" s="435"/>
      <c r="L85" s="1123"/>
      <c r="M85" s="1123"/>
      <c r="N85" s="1123"/>
      <c r="O85" s="695"/>
      <c r="P85" s="1123"/>
      <c r="Q85" s="695"/>
      <c r="R85" s="695"/>
      <c r="S85" s="695"/>
      <c r="T85" s="695"/>
      <c r="U85" s="695"/>
      <c r="V85" s="695"/>
      <c r="W85" s="672"/>
      <c r="X85" s="672"/>
      <c r="Y85" s="1123"/>
      <c r="Z85" s="1123"/>
      <c r="AA85" s="695"/>
      <c r="AB85" s="695"/>
      <c r="AC85" s="695"/>
      <c r="AD85" s="695"/>
      <c r="AE85" s="695"/>
      <c r="AF85" s="695"/>
      <c r="AG85" s="672"/>
      <c r="AH85" s="672"/>
      <c r="AI85" s="1123"/>
      <c r="AJ85" s="435"/>
      <c r="AK85" s="695"/>
      <c r="AL85" s="695"/>
      <c r="AM85" s="695"/>
      <c r="AN85" s="695"/>
      <c r="AO85" s="695"/>
      <c r="AP85" s="695"/>
      <c r="AQ85" s="695"/>
      <c r="AR85" s="1123"/>
      <c r="AS85" s="1123"/>
      <c r="AT85" s="1123"/>
      <c r="AU85" s="1123"/>
      <c r="AV85" s="1123"/>
      <c r="AW85" s="1123"/>
      <c r="AX85" s="1123"/>
      <c r="AY85" s="1120"/>
      <c r="BH85" s="1123"/>
      <c r="BI85" s="1123"/>
      <c r="BJ85" s="1123"/>
      <c r="BK85" s="1123"/>
      <c r="DG85" s="1249"/>
      <c r="DH85" s="1249"/>
      <c r="DI85" s="1249"/>
      <c r="DJ85" s="1249"/>
      <c r="DK85" s="1249"/>
      <c r="DL85" s="1249"/>
      <c r="DN85" s="1120"/>
      <c r="DO85" s="1120"/>
      <c r="DP85" s="1120"/>
      <c r="DQ85" s="1120"/>
      <c r="DR85" s="1123"/>
      <c r="DS85" s="1123"/>
      <c r="DT85" s="1257"/>
      <c r="DU85" s="1160"/>
      <c r="DV85" s="40"/>
      <c r="DW85" s="40"/>
      <c r="DX85" s="40"/>
      <c r="DY85" s="40"/>
      <c r="DZ85" s="1155"/>
      <c r="EA85" s="1155"/>
      <c r="EB85" s="1155"/>
      <c r="EC85" s="1155"/>
      <c r="ED85" s="1155"/>
      <c r="EE85" s="1155"/>
      <c r="EF85" s="1160"/>
      <c r="EG85" s="1160"/>
      <c r="EH85" s="1160"/>
      <c r="EI85" s="1160"/>
      <c r="EJ85" s="1123"/>
      <c r="EK85" s="1123"/>
      <c r="EL85" s="1123"/>
      <c r="EM85" s="1123"/>
      <c r="EN85" s="1123"/>
      <c r="EU85" s="1156"/>
      <c r="FL85" s="1197"/>
    </row>
    <row r="86" spans="10:168" s="1121" customFormat="1" ht="36.6" customHeight="1" x14ac:dyDescent="0.3">
      <c r="J86" s="1123"/>
      <c r="K86" s="435"/>
      <c r="L86" s="1123"/>
      <c r="M86" s="1123"/>
      <c r="N86" s="1123"/>
      <c r="O86" s="695"/>
      <c r="P86" s="1123"/>
      <c r="Q86" s="695"/>
      <c r="R86" s="695"/>
      <c r="S86" s="695"/>
      <c r="T86" s="695"/>
      <c r="U86" s="695"/>
      <c r="V86" s="695"/>
      <c r="W86" s="672"/>
      <c r="X86" s="672"/>
      <c r="Y86" s="1123"/>
      <c r="Z86" s="1123"/>
      <c r="AA86" s="695"/>
      <c r="AB86" s="695"/>
      <c r="AC86" s="695"/>
      <c r="AD86" s="695"/>
      <c r="AE86" s="695"/>
      <c r="AF86" s="695"/>
      <c r="AG86" s="672"/>
      <c r="AH86" s="672"/>
      <c r="AI86" s="1123"/>
      <c r="AJ86" s="435"/>
      <c r="AK86" s="695"/>
      <c r="AL86" s="695"/>
      <c r="AM86" s="695"/>
      <c r="AN86" s="695"/>
      <c r="AO86" s="695"/>
      <c r="AP86" s="695"/>
      <c r="AQ86" s="695"/>
      <c r="AR86" s="1123"/>
      <c r="AS86" s="1123"/>
      <c r="AT86" s="1123"/>
      <c r="AU86" s="1123"/>
      <c r="AV86" s="1123"/>
      <c r="AW86" s="1123"/>
      <c r="AX86" s="1123"/>
      <c r="AY86" s="1120"/>
      <c r="BH86" s="1123"/>
      <c r="BI86" s="1123"/>
      <c r="BJ86" s="1123"/>
      <c r="BK86" s="1123"/>
      <c r="DG86" s="1249"/>
      <c r="DH86" s="1249"/>
      <c r="DI86" s="1249"/>
      <c r="DJ86" s="1249"/>
      <c r="DK86" s="1249"/>
      <c r="DL86" s="1249"/>
      <c r="DN86" s="1120"/>
      <c r="DO86" s="1120"/>
      <c r="DP86" s="1120"/>
      <c r="DQ86" s="1120"/>
      <c r="DR86" s="1123"/>
      <c r="DS86" s="1123"/>
      <c r="DT86" s="1257"/>
      <c r="DU86" s="1160"/>
      <c r="DV86" s="40"/>
      <c r="DW86" s="40"/>
      <c r="DX86" s="40"/>
      <c r="DY86" s="40"/>
      <c r="DZ86" s="1155"/>
      <c r="EA86" s="1155"/>
      <c r="EB86" s="1155"/>
      <c r="EC86" s="1155"/>
      <c r="ED86" s="1155"/>
      <c r="EE86" s="1155"/>
      <c r="EF86" s="1160"/>
      <c r="EG86" s="1160"/>
      <c r="EH86" s="1160"/>
      <c r="EI86" s="1160"/>
      <c r="EJ86" s="1123"/>
      <c r="EK86" s="1123"/>
      <c r="EL86" s="1123"/>
      <c r="EM86" s="1123"/>
      <c r="EN86" s="1123"/>
      <c r="EU86" s="1156"/>
      <c r="FL86" s="1197"/>
    </row>
    <row r="87" spans="10:168" s="1121" customFormat="1" ht="36.6" customHeight="1" x14ac:dyDescent="0.3">
      <c r="J87" s="1123"/>
      <c r="K87" s="435"/>
      <c r="L87" s="1123"/>
      <c r="M87" s="1123"/>
      <c r="N87" s="1123"/>
      <c r="O87" s="695"/>
      <c r="P87" s="1123"/>
      <c r="Q87" s="695"/>
      <c r="R87" s="695"/>
      <c r="S87" s="695"/>
      <c r="T87" s="695"/>
      <c r="U87" s="695"/>
      <c r="V87" s="695"/>
      <c r="W87" s="672"/>
      <c r="X87" s="672"/>
      <c r="Y87" s="1123"/>
      <c r="Z87" s="1123"/>
      <c r="AA87" s="695"/>
      <c r="AB87" s="695"/>
      <c r="AC87" s="695"/>
      <c r="AD87" s="695"/>
      <c r="AE87" s="695"/>
      <c r="AF87" s="695"/>
      <c r="AG87" s="672"/>
      <c r="AH87" s="672"/>
      <c r="AI87" s="1123"/>
      <c r="AJ87" s="435"/>
      <c r="AK87" s="695"/>
      <c r="AL87" s="695"/>
      <c r="AM87" s="695"/>
      <c r="AN87" s="695"/>
      <c r="AO87" s="695"/>
      <c r="AP87" s="695"/>
      <c r="AQ87" s="695"/>
      <c r="AR87" s="695"/>
      <c r="AS87" s="1123"/>
      <c r="AT87" s="1123"/>
      <c r="AU87" s="1123"/>
      <c r="AV87" s="1123"/>
      <c r="AW87" s="1123"/>
      <c r="AX87" s="1123"/>
      <c r="AY87" s="1120"/>
      <c r="BH87" s="1123"/>
      <c r="BI87" s="1123"/>
      <c r="BJ87" s="1123"/>
      <c r="BK87" s="1123"/>
      <c r="CW87" s="1120"/>
      <c r="CX87" s="1120"/>
      <c r="DG87" s="1249"/>
      <c r="DH87" s="1249"/>
      <c r="DI87" s="1249"/>
      <c r="DJ87" s="1249"/>
      <c r="DK87" s="1249"/>
      <c r="DL87" s="1249"/>
      <c r="DN87" s="1120"/>
      <c r="DO87" s="1120"/>
      <c r="DP87" s="1120"/>
      <c r="DQ87" s="1120"/>
      <c r="DR87" s="1123"/>
      <c r="DS87" s="1123"/>
      <c r="DT87" s="1257"/>
      <c r="DU87" s="1160"/>
      <c r="DV87" s="40"/>
      <c r="DW87" s="40"/>
      <c r="DX87" s="40"/>
      <c r="DY87" s="40"/>
      <c r="DZ87" s="1155"/>
      <c r="EA87" s="1155"/>
      <c r="EB87" s="1155"/>
      <c r="EC87" s="1155"/>
      <c r="ED87" s="1155"/>
      <c r="EE87" s="1155"/>
      <c r="EF87" s="2"/>
      <c r="EG87" s="2"/>
      <c r="EH87" s="2"/>
      <c r="EI87" s="2"/>
      <c r="EJ87" s="2"/>
      <c r="EK87" s="2"/>
      <c r="EL87" s="2"/>
      <c r="EM87" s="2"/>
      <c r="EN87" s="2"/>
      <c r="EU87" s="1156"/>
      <c r="FL87" s="1197"/>
    </row>
    <row r="88" spans="10:168" x14ac:dyDescent="0.3">
      <c r="J88" s="1123"/>
      <c r="K88" s="672"/>
      <c r="L88" s="1123"/>
      <c r="M88" s="1123"/>
      <c r="N88" s="1123"/>
      <c r="O88" s="1123"/>
      <c r="P88" s="1123"/>
      <c r="Q88" s="1123"/>
      <c r="R88" s="1123"/>
      <c r="S88" s="1123"/>
      <c r="T88" s="1123"/>
      <c r="U88" s="1123"/>
      <c r="V88" s="1123"/>
      <c r="W88" s="1123"/>
      <c r="X88" s="1123"/>
      <c r="Y88" s="1123"/>
      <c r="Z88" s="1123"/>
      <c r="AA88" s="1123"/>
      <c r="AB88" s="672"/>
      <c r="AC88" s="1123"/>
      <c r="AD88" s="1123"/>
      <c r="AE88" s="1123"/>
      <c r="AF88" s="1123"/>
      <c r="AG88" s="1123"/>
      <c r="AH88" s="1123"/>
      <c r="AI88" s="1123"/>
      <c r="AJ88" s="435"/>
      <c r="AK88" s="695"/>
      <c r="AL88" s="695"/>
      <c r="AM88" s="695"/>
      <c r="AN88" s="695"/>
      <c r="AO88" s="695"/>
      <c r="AP88" s="695"/>
      <c r="AQ88" s="695"/>
      <c r="AR88" s="695"/>
      <c r="AS88" s="1123"/>
      <c r="AT88" s="1123"/>
      <c r="AU88" s="1123"/>
      <c r="AV88" s="1123"/>
      <c r="AW88" s="1123"/>
      <c r="AX88" s="1123"/>
      <c r="DR88" s="1123"/>
    </row>
    <row r="89" spans="10:168" x14ac:dyDescent="0.3">
      <c r="J89" s="1123"/>
      <c r="K89" s="1123"/>
      <c r="L89" s="1123"/>
      <c r="M89" s="1123"/>
      <c r="N89" s="1123"/>
      <c r="O89" s="1123"/>
      <c r="P89" s="1123"/>
      <c r="Q89" s="1123"/>
      <c r="R89" s="1123"/>
      <c r="S89" s="1123"/>
      <c r="T89" s="1123"/>
      <c r="U89" s="1123"/>
      <c r="V89" s="1123"/>
      <c r="W89" s="1123"/>
      <c r="X89" s="1123"/>
      <c r="Y89" s="1123"/>
      <c r="Z89" s="1123"/>
      <c r="AA89" s="1123"/>
      <c r="AB89" s="672"/>
      <c r="AC89" s="1123"/>
      <c r="AD89" s="1123"/>
      <c r="AE89" s="1123"/>
      <c r="AF89" s="1123"/>
      <c r="AG89" s="1123"/>
      <c r="AH89" s="1123"/>
      <c r="AI89" s="1123"/>
      <c r="AJ89" s="435"/>
      <c r="AK89" s="695"/>
      <c r="AL89" s="1123"/>
      <c r="AM89" s="1123"/>
      <c r="AN89" s="1123"/>
      <c r="AO89" s="1123"/>
      <c r="AP89" s="1123"/>
      <c r="AQ89" s="1123"/>
      <c r="AR89" s="695"/>
      <c r="AS89" s="1123"/>
      <c r="AT89" s="1123"/>
      <c r="AU89" s="1123"/>
      <c r="AV89" s="1123"/>
      <c r="AW89" s="1123"/>
      <c r="AX89" s="1123"/>
      <c r="DR89" s="1123"/>
    </row>
    <row r="90" spans="10:168" x14ac:dyDescent="0.3">
      <c r="J90" s="1123"/>
      <c r="K90" s="1123"/>
      <c r="L90" s="1123"/>
      <c r="M90" s="1123"/>
      <c r="N90" s="1123"/>
      <c r="O90" s="1123"/>
      <c r="P90" s="1123"/>
      <c r="Q90" s="1123"/>
      <c r="R90" s="1123"/>
      <c r="S90" s="1123"/>
      <c r="T90" s="1123"/>
      <c r="U90" s="1123"/>
      <c r="V90" s="1123"/>
      <c r="W90" s="1123"/>
      <c r="X90" s="1123"/>
      <c r="Y90" s="1123"/>
      <c r="Z90" s="1123"/>
      <c r="AA90" s="1123"/>
      <c r="AB90" s="672"/>
      <c r="AC90" s="1123"/>
      <c r="AD90" s="1123"/>
      <c r="AE90" s="1123"/>
      <c r="AF90" s="1123"/>
      <c r="AG90" s="1123"/>
      <c r="AH90" s="1123"/>
      <c r="AI90" s="1123"/>
      <c r="AJ90" s="435"/>
      <c r="AK90" s="1123"/>
      <c r="AL90" s="1123"/>
      <c r="AM90" s="435"/>
      <c r="AN90" s="435"/>
      <c r="AO90" s="1123"/>
      <c r="AP90" s="435"/>
      <c r="AQ90" s="435"/>
      <c r="AR90" s="695"/>
      <c r="AS90" s="1123"/>
      <c r="AT90" s="1123"/>
      <c r="AU90" s="1123"/>
      <c r="AV90" s="1123"/>
      <c r="AW90" s="1123"/>
      <c r="AX90" s="1123"/>
    </row>
    <row r="91" spans="10:168" x14ac:dyDescent="0.3">
      <c r="J91" s="1123"/>
      <c r="K91" s="1123"/>
      <c r="L91" s="1123"/>
      <c r="M91" s="1123"/>
      <c r="N91" s="1123"/>
      <c r="O91" s="1123"/>
      <c r="P91" s="1123"/>
      <c r="Q91" s="1123"/>
      <c r="R91" s="1123"/>
      <c r="S91" s="1123"/>
      <c r="T91" s="1123"/>
      <c r="U91" s="1123"/>
      <c r="V91" s="1123"/>
      <c r="W91" s="1123"/>
      <c r="X91" s="1123"/>
      <c r="Y91" s="1123"/>
      <c r="Z91" s="1123"/>
      <c r="AA91" s="1123"/>
      <c r="AB91" s="672"/>
      <c r="AC91" s="1123"/>
      <c r="AD91" s="1123"/>
      <c r="AE91" s="1123"/>
      <c r="AF91" s="1123"/>
      <c r="AG91" s="1123"/>
      <c r="AH91" s="1123"/>
      <c r="AI91" s="1123"/>
      <c r="AJ91" s="435"/>
      <c r="AK91" s="695"/>
      <c r="AL91" s="1123"/>
      <c r="AM91" s="695"/>
      <c r="AN91" s="695"/>
      <c r="AO91" s="695"/>
      <c r="AP91" s="695"/>
      <c r="AQ91" s="695"/>
      <c r="AR91" s="695"/>
      <c r="AS91" s="1123"/>
      <c r="AT91" s="1123"/>
      <c r="AU91" s="1123"/>
      <c r="AV91" s="1123"/>
      <c r="AW91" s="1123"/>
      <c r="AX91" s="1123"/>
    </row>
    <row r="92" spans="10:168" x14ac:dyDescent="0.3">
      <c r="J92" s="1123"/>
      <c r="K92" s="1123"/>
      <c r="L92" s="1123"/>
      <c r="M92" s="1123"/>
      <c r="N92" s="1123"/>
      <c r="O92" s="1123"/>
      <c r="P92" s="1123"/>
      <c r="Q92" s="1123"/>
      <c r="R92" s="1123"/>
      <c r="S92" s="1123"/>
      <c r="T92" s="1123"/>
      <c r="U92" s="1123"/>
      <c r="V92" s="1123"/>
      <c r="W92" s="1123"/>
      <c r="X92" s="1123"/>
      <c r="Y92" s="1123"/>
      <c r="Z92" s="1123"/>
      <c r="AA92" s="1123"/>
      <c r="AB92" s="672"/>
      <c r="AC92" s="1123"/>
      <c r="AD92" s="1123"/>
      <c r="AE92" s="1123"/>
      <c r="AF92" s="1123"/>
      <c r="AG92" s="1123"/>
      <c r="AH92" s="1123"/>
      <c r="AI92" s="1123"/>
      <c r="AJ92" s="695"/>
      <c r="AK92" s="695"/>
      <c r="AL92" s="1123"/>
      <c r="AM92" s="695"/>
      <c r="AN92" s="695"/>
      <c r="AO92" s="695"/>
      <c r="AP92" s="695"/>
      <c r="AQ92" s="695"/>
      <c r="AR92" s="695"/>
      <c r="AS92" s="1123"/>
      <c r="AT92" s="1123"/>
      <c r="AU92" s="1123"/>
      <c r="AV92" s="1123"/>
      <c r="AW92" s="1123"/>
      <c r="AX92" s="1123"/>
    </row>
    <row r="93" spans="10:168" x14ac:dyDescent="0.3">
      <c r="J93" s="1123"/>
      <c r="K93" s="1123"/>
      <c r="L93" s="1123"/>
      <c r="M93" s="1123"/>
      <c r="N93" s="1123"/>
      <c r="O93" s="1123"/>
      <c r="P93" s="1123"/>
      <c r="Q93" s="1123"/>
      <c r="R93" s="1123"/>
      <c r="S93" s="1123"/>
      <c r="T93" s="1123"/>
      <c r="U93" s="1123"/>
      <c r="V93" s="1123"/>
      <c r="W93" s="1123"/>
      <c r="X93" s="1123"/>
      <c r="Y93" s="1123"/>
      <c r="Z93" s="1123"/>
      <c r="AA93" s="1123"/>
      <c r="AB93" s="672"/>
      <c r="AC93" s="1123"/>
      <c r="AD93" s="1123"/>
      <c r="AE93" s="1123"/>
      <c r="AF93" s="1123"/>
      <c r="AG93" s="1123"/>
      <c r="AH93" s="1123"/>
      <c r="AI93" s="1123"/>
      <c r="AJ93" s="695"/>
      <c r="AK93" s="695"/>
      <c r="AL93" s="1123"/>
      <c r="AM93" s="695"/>
      <c r="AN93" s="695"/>
      <c r="AO93" s="695"/>
      <c r="AP93" s="695"/>
      <c r="AQ93" s="695"/>
      <c r="AR93" s="1123"/>
      <c r="AS93" s="1123"/>
      <c r="AT93" s="1123"/>
      <c r="AU93" s="1123"/>
      <c r="AV93" s="1123"/>
      <c r="AW93" s="1123"/>
      <c r="AX93" s="1123"/>
      <c r="DO93" s="1121"/>
      <c r="DP93" s="1121"/>
      <c r="DQ93" s="1121"/>
    </row>
    <row r="94" spans="10:168" x14ac:dyDescent="0.3">
      <c r="J94" s="1123"/>
      <c r="K94" s="1123"/>
      <c r="L94" s="1123"/>
      <c r="M94" s="1123"/>
      <c r="N94" s="1123"/>
      <c r="O94" s="1123"/>
      <c r="P94" s="1123"/>
      <c r="Q94" s="1123"/>
      <c r="R94" s="1123"/>
      <c r="S94" s="1123"/>
      <c r="T94" s="1123"/>
      <c r="U94" s="1123"/>
      <c r="V94" s="1123"/>
      <c r="W94" s="1123"/>
      <c r="X94" s="1123"/>
      <c r="Y94" s="1123"/>
      <c r="Z94" s="1123"/>
      <c r="AA94" s="1123"/>
      <c r="AB94" s="672"/>
      <c r="AC94" s="1123"/>
      <c r="AD94" s="1123"/>
      <c r="AE94" s="1123"/>
      <c r="AF94" s="1123"/>
      <c r="AG94" s="1123"/>
      <c r="AH94" s="1123"/>
      <c r="AI94" s="1123"/>
      <c r="AJ94" s="695"/>
      <c r="AK94" s="695"/>
      <c r="AL94" s="243"/>
      <c r="AM94" s="695"/>
      <c r="AN94" s="695"/>
      <c r="AO94" s="695"/>
      <c r="AP94" s="695"/>
      <c r="AQ94" s="695"/>
      <c r="AR94" s="1123"/>
      <c r="AS94" s="1123"/>
      <c r="AT94" s="1123"/>
      <c r="AU94" s="1123"/>
      <c r="AV94" s="1123"/>
      <c r="AW94" s="1123"/>
      <c r="AX94" s="1123"/>
      <c r="DO94" s="1121"/>
      <c r="DP94" s="1121"/>
      <c r="DQ94" s="1121"/>
    </row>
    <row r="95" spans="10:168" x14ac:dyDescent="0.3">
      <c r="J95" s="1123"/>
      <c r="K95" s="1123"/>
      <c r="L95" s="1123"/>
      <c r="M95" s="1123"/>
      <c r="N95" s="1123"/>
      <c r="O95" s="1123"/>
      <c r="P95" s="1123"/>
      <c r="Q95" s="1123"/>
      <c r="R95" s="1123"/>
      <c r="S95" s="1123"/>
      <c r="T95" s="1123"/>
      <c r="U95" s="1123"/>
      <c r="V95" s="1123"/>
      <c r="W95" s="1123"/>
      <c r="X95" s="1123"/>
      <c r="Y95" s="1123"/>
      <c r="Z95" s="1123"/>
      <c r="AA95" s="1123"/>
      <c r="AB95" s="672"/>
      <c r="AC95" s="1123"/>
      <c r="AD95" s="1123"/>
      <c r="AE95" s="1123"/>
      <c r="AF95" s="1123"/>
      <c r="AG95" s="1123"/>
      <c r="AH95" s="1123"/>
      <c r="AI95" s="1123"/>
      <c r="AJ95" s="695"/>
      <c r="AK95" s="695"/>
      <c r="AL95" s="1123"/>
      <c r="AM95" s="695"/>
      <c r="AN95" s="695"/>
      <c r="AO95" s="695"/>
      <c r="AP95" s="695"/>
      <c r="AQ95" s="695"/>
      <c r="AT95" s="1123"/>
      <c r="AU95" s="1123"/>
      <c r="AV95" s="1123"/>
      <c r="AW95" s="1123"/>
      <c r="AX95" s="1123"/>
      <c r="DO95" s="1121"/>
      <c r="DP95" s="1121"/>
      <c r="DQ95" s="1121"/>
    </row>
    <row r="96" spans="10:168" x14ac:dyDescent="0.3">
      <c r="J96" s="1123"/>
      <c r="K96" s="1123"/>
      <c r="L96" s="1123"/>
      <c r="M96" s="1123"/>
      <c r="N96" s="1123"/>
      <c r="O96" s="1123"/>
      <c r="P96" s="1123"/>
      <c r="Q96" s="1123"/>
      <c r="R96" s="1123"/>
      <c r="S96" s="1123"/>
      <c r="T96" s="1123"/>
      <c r="U96" s="1123"/>
      <c r="V96" s="1123"/>
      <c r="W96" s="1123"/>
      <c r="X96" s="1123"/>
      <c r="Y96" s="1123"/>
      <c r="Z96" s="1123"/>
      <c r="AA96" s="1123"/>
      <c r="AB96" s="672"/>
      <c r="AC96" s="1123"/>
      <c r="AD96" s="1123"/>
      <c r="AE96" s="1123"/>
      <c r="AF96" s="1123"/>
      <c r="AG96" s="1123"/>
      <c r="AH96" s="1123"/>
      <c r="AI96" s="1123"/>
      <c r="AJ96" s="695"/>
      <c r="AK96" s="695"/>
      <c r="AL96" s="243"/>
      <c r="AM96" s="695"/>
      <c r="AN96" s="695"/>
      <c r="AO96" s="695"/>
      <c r="AP96" s="695"/>
      <c r="AQ96" s="695"/>
      <c r="AT96" s="1123"/>
      <c r="AU96" s="1123"/>
      <c r="AV96" s="1123"/>
      <c r="AW96" s="1123"/>
      <c r="AX96" s="1123"/>
      <c r="DN96" s="1121"/>
      <c r="DO96" s="1121"/>
      <c r="DP96" s="1121"/>
      <c r="DQ96" s="1121"/>
    </row>
    <row r="97" spans="10:121" x14ac:dyDescent="0.3">
      <c r="J97" s="1123"/>
      <c r="K97" s="1123"/>
      <c r="L97" s="1123"/>
      <c r="M97" s="1123"/>
      <c r="N97" s="1123"/>
      <c r="O97" s="1123"/>
      <c r="P97" s="1123"/>
      <c r="Q97" s="1123"/>
      <c r="R97" s="1123"/>
      <c r="S97" s="1123"/>
      <c r="T97" s="1123"/>
      <c r="U97" s="1123"/>
      <c r="V97" s="1123"/>
      <c r="W97" s="1123"/>
      <c r="X97" s="1123"/>
      <c r="Y97" s="1123"/>
      <c r="Z97" s="1123"/>
      <c r="AA97" s="1123"/>
      <c r="AB97" s="672"/>
      <c r="AC97" s="1123"/>
      <c r="AD97" s="1123"/>
      <c r="AE97" s="1123"/>
      <c r="AF97" s="1123"/>
      <c r="AG97" s="1123"/>
      <c r="AH97" s="1123"/>
      <c r="AI97" s="1123"/>
      <c r="AJ97" s="695"/>
      <c r="AK97" s="695"/>
      <c r="AL97" s="1123"/>
      <c r="AM97" s="695"/>
      <c r="AN97" s="1123"/>
      <c r="AO97" s="1123"/>
      <c r="AP97" s="1123"/>
      <c r="AQ97" s="1123"/>
      <c r="AT97" s="1123"/>
      <c r="AU97" s="1123"/>
      <c r="AV97" s="1123"/>
      <c r="AW97" s="1123"/>
      <c r="AX97" s="1123"/>
      <c r="DN97" s="1121"/>
      <c r="DO97" s="1121"/>
      <c r="DP97" s="1121"/>
      <c r="DQ97" s="1121"/>
    </row>
    <row r="98" spans="10:121" x14ac:dyDescent="0.3">
      <c r="J98" s="1123"/>
      <c r="K98" s="1123"/>
      <c r="L98" s="1123"/>
      <c r="M98" s="1123"/>
      <c r="N98" s="1123"/>
      <c r="O98" s="1123"/>
      <c r="P98" s="1123"/>
      <c r="Q98" s="1123"/>
      <c r="R98" s="1123"/>
      <c r="S98" s="1123"/>
      <c r="T98" s="1123"/>
      <c r="U98" s="1123"/>
      <c r="V98" s="1123"/>
      <c r="W98" s="1123"/>
      <c r="X98" s="1123"/>
      <c r="Y98" s="1123"/>
      <c r="Z98" s="1123"/>
      <c r="AA98" s="1123"/>
      <c r="AB98" s="672"/>
      <c r="AC98" s="1123"/>
      <c r="AD98" s="1123"/>
      <c r="AE98" s="1123"/>
      <c r="AF98" s="1123"/>
      <c r="AG98" s="1123"/>
      <c r="AH98" s="1123"/>
      <c r="AI98" s="1123"/>
      <c r="AJ98" s="695"/>
      <c r="AK98" s="695"/>
      <c r="AL98" s="243"/>
      <c r="AM98" s="243"/>
      <c r="AN98" s="1123"/>
      <c r="AO98" s="1123"/>
      <c r="AP98" s="1123"/>
      <c r="AQ98" s="1123"/>
      <c r="AT98" s="1123"/>
      <c r="AU98" s="1123"/>
      <c r="AV98" s="1123"/>
      <c r="AW98" s="1123"/>
      <c r="AX98" s="1123"/>
      <c r="DN98" s="1121"/>
      <c r="DO98" s="1121"/>
      <c r="DP98" s="1121"/>
      <c r="DQ98" s="1121"/>
    </row>
    <row r="99" spans="10:121" x14ac:dyDescent="0.3">
      <c r="DN99" s="1121"/>
    </row>
    <row r="100" spans="10:121" x14ac:dyDescent="0.3">
      <c r="DN100" s="1121"/>
    </row>
    <row r="101" spans="10:121" x14ac:dyDescent="0.3">
      <c r="DN101" s="1121"/>
    </row>
  </sheetData>
  <mergeCells count="128">
    <mergeCell ref="DH2:DL2"/>
    <mergeCell ref="EE2:FG2"/>
    <mergeCell ref="Z56:AB57"/>
    <mergeCell ref="DC46:DE55"/>
    <mergeCell ref="DF54:DF55"/>
    <mergeCell ref="DG46:DG47"/>
    <mergeCell ref="DG48:DG49"/>
    <mergeCell ref="DG50:DG51"/>
    <mergeCell ref="DG52:DG53"/>
    <mergeCell ref="DG54:DG55"/>
    <mergeCell ref="DA46:DA47"/>
    <mergeCell ref="DB46:DB47"/>
    <mergeCell ref="DA48:DA49"/>
    <mergeCell ref="DB48:DB49"/>
    <mergeCell ref="DA50:DA51"/>
    <mergeCell ref="DB50:DB51"/>
    <mergeCell ref="DA52:DA53"/>
    <mergeCell ref="DB52:DB53"/>
    <mergeCell ref="DA54:DA55"/>
    <mergeCell ref="DB54:DB55"/>
    <mergeCell ref="DF52:DF53"/>
    <mergeCell ref="E2:H3"/>
    <mergeCell ref="AB3:AI3"/>
    <mergeCell ref="AK3:AR3"/>
    <mergeCell ref="AB4:AB6"/>
    <mergeCell ref="AK4:AK6"/>
    <mergeCell ref="CK4:CN4"/>
    <mergeCell ref="DF46:DF47"/>
    <mergeCell ref="DF48:DF49"/>
    <mergeCell ref="DF50:DF51"/>
    <mergeCell ref="CP5:CS5"/>
    <mergeCell ref="AB8:AB10"/>
    <mergeCell ref="AK8:AK10"/>
    <mergeCell ref="AB12:AB14"/>
    <mergeCell ref="AK12:AK14"/>
    <mergeCell ref="CK12:CN12"/>
    <mergeCell ref="CP13:CS13"/>
    <mergeCell ref="AB16:AB18"/>
    <mergeCell ref="AK16:AK18"/>
    <mergeCell ref="BA4:BA10"/>
    <mergeCell ref="BA12:BA18"/>
    <mergeCell ref="CP37:CS37"/>
    <mergeCell ref="AB24:AB26"/>
    <mergeCell ref="AK24:AK26"/>
    <mergeCell ref="AB28:AB30"/>
    <mergeCell ref="J59:J60"/>
    <mergeCell ref="O59:O60"/>
    <mergeCell ref="S59:S60"/>
    <mergeCell ref="Z60:Z61"/>
    <mergeCell ref="J61:J62"/>
    <mergeCell ref="O61:O62"/>
    <mergeCell ref="S61:S62"/>
    <mergeCell ref="AK28:AK30"/>
    <mergeCell ref="CK28:CN28"/>
    <mergeCell ref="AB32:AB34"/>
    <mergeCell ref="AK32:AK34"/>
    <mergeCell ref="AB36:AB38"/>
    <mergeCell ref="AK36:AK38"/>
    <mergeCell ref="CK36:CN36"/>
    <mergeCell ref="BA28:BA34"/>
    <mergeCell ref="BA36:BA42"/>
    <mergeCell ref="AB40:AB42"/>
    <mergeCell ref="AK40:AK42"/>
    <mergeCell ref="BY45:CG45"/>
    <mergeCell ref="CP46:CS46"/>
    <mergeCell ref="CP54:CS54"/>
    <mergeCell ref="CP62:CS62"/>
    <mergeCell ref="CP70:CS70"/>
    <mergeCell ref="CP78:CS78"/>
    <mergeCell ref="Z62:Z63"/>
    <mergeCell ref="J63:J64"/>
    <mergeCell ref="O63:O64"/>
    <mergeCell ref="S63:S64"/>
    <mergeCell ref="Z64:Z65"/>
    <mergeCell ref="J65:J66"/>
    <mergeCell ref="O65:O66"/>
    <mergeCell ref="S65:S66"/>
    <mergeCell ref="Z66:Z67"/>
    <mergeCell ref="J67:J68"/>
    <mergeCell ref="O67:O68"/>
    <mergeCell ref="S67:S68"/>
    <mergeCell ref="J57:K58"/>
    <mergeCell ref="L57:O57"/>
    <mergeCell ref="P57:S57"/>
    <mergeCell ref="T57:T58"/>
    <mergeCell ref="U57:U58"/>
    <mergeCell ref="AD57:AF58"/>
    <mergeCell ref="Z58:Z59"/>
    <mergeCell ref="DX41:DY41"/>
    <mergeCell ref="DX4:DY4"/>
    <mergeCell ref="DX9:DY9"/>
    <mergeCell ref="DX12:DY12"/>
    <mergeCell ref="DX17:DY17"/>
    <mergeCell ref="DX20:DY20"/>
    <mergeCell ref="DV25:DW25"/>
    <mergeCell ref="DV28:DW28"/>
    <mergeCell ref="DV33:DW33"/>
    <mergeCell ref="DV36:DW36"/>
    <mergeCell ref="DV41:DW41"/>
    <mergeCell ref="DV4:DW4"/>
    <mergeCell ref="DV9:DW9"/>
    <mergeCell ref="DV12:DW12"/>
    <mergeCell ref="DV17:DW17"/>
    <mergeCell ref="DV20:DW20"/>
    <mergeCell ref="I2:P2"/>
    <mergeCell ref="FD37:FG38"/>
    <mergeCell ref="EY3:FA3"/>
    <mergeCell ref="FC3:FG3"/>
    <mergeCell ref="FD5:FG6"/>
    <mergeCell ref="FD13:FG14"/>
    <mergeCell ref="FD21:FG22"/>
    <mergeCell ref="FD29:FG30"/>
    <mergeCell ref="EZ5:FA5"/>
    <mergeCell ref="EZ13:FA13"/>
    <mergeCell ref="EZ21:FA21"/>
    <mergeCell ref="EZ29:FA29"/>
    <mergeCell ref="EZ37:FA37"/>
    <mergeCell ref="DX25:DY25"/>
    <mergeCell ref="DX28:DY28"/>
    <mergeCell ref="DX33:DY33"/>
    <mergeCell ref="DX36:DY36"/>
    <mergeCell ref="CP29:CS29"/>
    <mergeCell ref="BA20:BA26"/>
    <mergeCell ref="CP21:CS21"/>
    <mergeCell ref="AB20:AB22"/>
    <mergeCell ref="AK20:AK22"/>
    <mergeCell ref="CK20:CN20"/>
    <mergeCell ref="DV2:EC2"/>
  </mergeCells>
  <conditionalFormatting sqref="B3">
    <cfRule type="cellIs" dxfId="111" priority="120" operator="equal">
      <formula>30</formula>
    </cfRule>
    <cfRule type="cellIs" dxfId="110" priority="121" operator="equal">
      <formula>60</formula>
    </cfRule>
  </conditionalFormatting>
  <conditionalFormatting sqref="C2">
    <cfRule type="cellIs" dxfId="109" priority="118" operator="equal">
      <formula>30</formula>
    </cfRule>
    <cfRule type="cellIs" dxfId="108" priority="119" operator="equal">
      <formula>60</formula>
    </cfRule>
  </conditionalFormatting>
  <conditionalFormatting sqref="DA30">
    <cfRule type="cellIs" dxfId="107" priority="110" operator="greaterThan">
      <formula>1</formula>
    </cfRule>
    <cfRule type="cellIs" dxfId="106" priority="111" operator="lessThan">
      <formula>1</formula>
    </cfRule>
  </conditionalFormatting>
  <conditionalFormatting sqref="DB30:DE30">
    <cfRule type="cellIs" dxfId="105" priority="108" operator="greaterThan">
      <formula>1</formula>
    </cfRule>
    <cfRule type="cellIs" dxfId="104" priority="109" operator="lessThan">
      <formula>1</formula>
    </cfRule>
  </conditionalFormatting>
  <conditionalFormatting sqref="DA34:DE34">
    <cfRule type="cellIs" dxfId="103" priority="106" operator="greaterThan">
      <formula>1</formula>
    </cfRule>
    <cfRule type="cellIs" dxfId="102" priority="107" operator="lessThan">
      <formula>1</formula>
    </cfRule>
  </conditionalFormatting>
  <conditionalFormatting sqref="DA38">
    <cfRule type="cellIs" dxfId="101" priority="116" operator="greaterThan">
      <formula>1</formula>
    </cfRule>
    <cfRule type="cellIs" dxfId="100" priority="117" operator="lessThan">
      <formula>1</formula>
    </cfRule>
  </conditionalFormatting>
  <conditionalFormatting sqref="DB38:DE38">
    <cfRule type="cellIs" dxfId="99" priority="114" operator="greaterThan">
      <formula>1</formula>
    </cfRule>
    <cfRule type="cellIs" dxfId="98" priority="115" operator="lessThan">
      <formula>1</formula>
    </cfRule>
  </conditionalFormatting>
  <conditionalFormatting sqref="DA42:DE42">
    <cfRule type="cellIs" dxfId="97" priority="112" operator="greaterThan">
      <formula>1</formula>
    </cfRule>
    <cfRule type="cellIs" dxfId="96" priority="113" operator="lessThan">
      <formula>1</formula>
    </cfRule>
  </conditionalFormatting>
  <conditionalFormatting sqref="DA6 DA14 DA22">
    <cfRule type="cellIs" dxfId="95" priority="104" operator="greaterThan">
      <formula>1</formula>
    </cfRule>
    <cfRule type="cellIs" dxfId="94" priority="105" operator="lessThan">
      <formula>1</formula>
    </cfRule>
  </conditionalFormatting>
  <conditionalFormatting sqref="DB6:DE6 DB14:DE14 DB22:DE22">
    <cfRule type="cellIs" dxfId="93" priority="102" operator="greaterThan">
      <formula>1</formula>
    </cfRule>
    <cfRule type="cellIs" dxfId="92" priority="103" operator="lessThan">
      <formula>1</formula>
    </cfRule>
  </conditionalFormatting>
  <conditionalFormatting sqref="DA10:DE10 DA18:DE18 DA26:DE26">
    <cfRule type="cellIs" dxfId="91" priority="100" operator="greaterThan">
      <formula>1</formula>
    </cfRule>
    <cfRule type="cellIs" dxfId="90" priority="101" operator="lessThan">
      <formula>1</formula>
    </cfRule>
  </conditionalFormatting>
  <conditionalFormatting sqref="CP51:CS52 CP60:CS60 CP76:CS76">
    <cfRule type="containsText" dxfId="89" priority="82" operator="containsText" text="5 φ 20+4 φ 16">
      <formula>NOT(ISERROR(SEARCH("5 φ 20+4 φ 16",CP51)))</formula>
    </cfRule>
    <cfRule type="containsText" dxfId="88" priority="83" operator="containsText" text="5 φ 20+3 φ 16">
      <formula>NOT(ISERROR(SEARCH("5 φ 20+3 φ 16",CP51)))</formula>
    </cfRule>
    <cfRule type="containsText" dxfId="87" priority="84" operator="containsText" text="5 φ 20+2 φ 16">
      <formula>NOT(ISERROR(SEARCH("5 φ 20+2 φ 16",CP51)))</formula>
    </cfRule>
    <cfRule type="containsText" dxfId="86" priority="85" operator="containsText" text="5 φ 20+1 φ 16">
      <formula>NOT(ISERROR(SEARCH("5 φ 20+1 φ 16",CP51)))</formula>
    </cfRule>
    <cfRule type="containsText" dxfId="85" priority="86" operator="containsText" text="4 φ 20+4 φ 16">
      <formula>NOT(ISERROR(SEARCH("4 φ 20+4 φ 16",CP51)))</formula>
    </cfRule>
    <cfRule type="containsText" dxfId="84" priority="87" operator="containsText" text="4 φ 20+3 φ 16">
      <formula>NOT(ISERROR(SEARCH("4 φ 20+3 φ 16",CP51)))</formula>
    </cfRule>
    <cfRule type="containsText" dxfId="83" priority="88" operator="containsText" text="4 φ 20+22 φ 16">
      <formula>NOT(ISERROR(SEARCH("4 φ 20+22 φ 16",CP51)))</formula>
    </cfRule>
    <cfRule type="containsText" dxfId="82" priority="89" operator="containsText" text="4 φ 20+1 φ 16">
      <formula>NOT(ISERROR(SEARCH("4 φ 20+1 φ 16",CP51)))</formula>
    </cfRule>
    <cfRule type="containsText" dxfId="81" priority="90" operator="containsText" text="3 φ 20+3 φ 16">
      <formula>NOT(ISERROR(SEARCH("3 φ 20+3 φ 16",CP51)))</formula>
    </cfRule>
    <cfRule type="containsText" dxfId="80" priority="91" operator="containsText" text="3 φ 20+2 φ 16">
      <formula>NOT(ISERROR(SEARCH("3 φ 20+2 φ 16",CP51)))</formula>
    </cfRule>
    <cfRule type="containsText" dxfId="79" priority="92" operator="containsText" text="3 φ 20+1 φ 16">
      <formula>NOT(ISERROR(SEARCH("3 φ 20+1 φ 16",CP51)))</formula>
    </cfRule>
    <cfRule type="containsText" dxfId="78" priority="93" operator="containsText" text="2 φ 20+3 φ 16">
      <formula>NOT(ISERROR(SEARCH("2 φ 20+3 φ 16",CP51)))</formula>
    </cfRule>
    <cfRule type="containsText" dxfId="77" priority="94" operator="containsText" text="2 φ 20+2 φ 16">
      <formula>NOT(ISERROR(SEARCH("2 φ 20+2 φ 16",CP51)))</formula>
    </cfRule>
    <cfRule type="containsText" dxfId="76" priority="95" operator="containsText" text="2 φ 20+1 φ 16">
      <formula>NOT(ISERROR(SEARCH("2 φ 20+1 φ 16",CP51)))</formula>
    </cfRule>
    <cfRule type="containsText" dxfId="75" priority="96" operator="containsText" text="5 φ 20">
      <formula>NOT(ISERROR(SEARCH("5 φ 20",CP51)))</formula>
    </cfRule>
    <cfRule type="containsText" dxfId="74" priority="97" operator="containsText" text="4 φ 20">
      <formula>NOT(ISERROR(SEARCH("4 φ 20",CP51)))</formula>
    </cfRule>
    <cfRule type="containsText" dxfId="73" priority="98" operator="containsText" text="3 φ 20">
      <formula>NOT(ISERROR(SEARCH("3 φ 20",CP51)))</formula>
    </cfRule>
    <cfRule type="containsText" dxfId="72" priority="99" operator="containsText" text="2 φ 20">
      <formula>NOT(ISERROR(SEARCH("2 φ 20",CP51)))</formula>
    </cfRule>
  </conditionalFormatting>
  <conditionalFormatting sqref="CP68:CS68">
    <cfRule type="containsText" dxfId="71" priority="64" operator="containsText" text="5 φ 20+4 φ 16">
      <formula>NOT(ISERROR(SEARCH("5 φ 20+4 φ 16",CP68)))</formula>
    </cfRule>
    <cfRule type="containsText" dxfId="70" priority="65" operator="containsText" text="5 φ 20+3 φ 16">
      <formula>NOT(ISERROR(SEARCH("5 φ 20+3 φ 16",CP68)))</formula>
    </cfRule>
    <cfRule type="containsText" dxfId="69" priority="66" operator="containsText" text="5 φ 20+2 φ 16">
      <formula>NOT(ISERROR(SEARCH("5 φ 20+2 φ 16",CP68)))</formula>
    </cfRule>
    <cfRule type="containsText" dxfId="68" priority="67" operator="containsText" text="5 φ 20+1 φ 16">
      <formula>NOT(ISERROR(SEARCH("5 φ 20+1 φ 16",CP68)))</formula>
    </cfRule>
    <cfRule type="containsText" dxfId="67" priority="68" operator="containsText" text="4 φ 20+4 φ 16">
      <formula>NOT(ISERROR(SEARCH("4 φ 20+4 φ 16",CP68)))</formula>
    </cfRule>
    <cfRule type="containsText" dxfId="66" priority="69" operator="containsText" text="4 φ 20+3 φ 16">
      <formula>NOT(ISERROR(SEARCH("4 φ 20+3 φ 16",CP68)))</formula>
    </cfRule>
    <cfRule type="containsText" dxfId="65" priority="70" operator="containsText" text="4 φ 20+22 φ 16">
      <formula>NOT(ISERROR(SEARCH("4 φ 20+22 φ 16",CP68)))</formula>
    </cfRule>
    <cfRule type="containsText" dxfId="64" priority="71" operator="containsText" text="4 φ 20+1 φ 16">
      <formula>NOT(ISERROR(SEARCH("4 φ 20+1 φ 16",CP68)))</formula>
    </cfRule>
    <cfRule type="containsText" dxfId="63" priority="72" operator="containsText" text="3 φ 20+3 φ 16">
      <formula>NOT(ISERROR(SEARCH("3 φ 20+3 φ 16",CP68)))</formula>
    </cfRule>
    <cfRule type="containsText" dxfId="62" priority="73" operator="containsText" text="3 φ 20+2 φ 16">
      <formula>NOT(ISERROR(SEARCH("3 φ 20+2 φ 16",CP68)))</formula>
    </cfRule>
    <cfRule type="containsText" dxfId="61" priority="74" operator="containsText" text="3 φ 20+1 φ 16">
      <formula>NOT(ISERROR(SEARCH("3 φ 20+1 φ 16",CP68)))</formula>
    </cfRule>
    <cfRule type="containsText" dxfId="60" priority="75" operator="containsText" text="2 φ 20+3 φ 16">
      <formula>NOT(ISERROR(SEARCH("2 φ 20+3 φ 16",CP68)))</formula>
    </cfRule>
    <cfRule type="containsText" dxfId="59" priority="76" operator="containsText" text="2 φ 20+2 φ 16">
      <formula>NOT(ISERROR(SEARCH("2 φ 20+2 φ 16",CP68)))</formula>
    </cfRule>
    <cfRule type="containsText" dxfId="58" priority="77" operator="containsText" text="2 φ 20+1 φ 16">
      <formula>NOT(ISERROR(SEARCH("2 φ 20+1 φ 16",CP68)))</formula>
    </cfRule>
    <cfRule type="containsText" dxfId="57" priority="78" operator="containsText" text="5 φ 20">
      <formula>NOT(ISERROR(SEARCH("5 φ 20",CP68)))</formula>
    </cfRule>
    <cfRule type="containsText" dxfId="56" priority="79" operator="containsText" text="4 φ 20">
      <formula>NOT(ISERROR(SEARCH("4 φ 20",CP68)))</formula>
    </cfRule>
    <cfRule type="containsText" dxfId="55" priority="80" operator="containsText" text="3 φ 20">
      <formula>NOT(ISERROR(SEARCH("3 φ 20",CP68)))</formula>
    </cfRule>
    <cfRule type="containsText" dxfId="54" priority="81" operator="containsText" text="2 φ 20">
      <formula>NOT(ISERROR(SEARCH("2 φ 20",CP68)))</formula>
    </cfRule>
  </conditionalFormatting>
  <conditionalFormatting sqref="CP75:CS75">
    <cfRule type="containsText" dxfId="53" priority="46" operator="containsText" text="5 φ 20+4 φ 16">
      <formula>NOT(ISERROR(SEARCH("5 φ 20+4 φ 16",CP75)))</formula>
    </cfRule>
    <cfRule type="containsText" dxfId="52" priority="47" operator="containsText" text="5 φ 20+3 φ 16">
      <formula>NOT(ISERROR(SEARCH("5 φ 20+3 φ 16",CP75)))</formula>
    </cfRule>
    <cfRule type="containsText" dxfId="51" priority="48" operator="containsText" text="5 φ 20+2 φ 16">
      <formula>NOT(ISERROR(SEARCH("5 φ 20+2 φ 16",CP75)))</formula>
    </cfRule>
    <cfRule type="containsText" dxfId="50" priority="49" operator="containsText" text="5 φ 20+1 φ 16">
      <formula>NOT(ISERROR(SEARCH("5 φ 20+1 φ 16",CP75)))</formula>
    </cfRule>
    <cfRule type="containsText" dxfId="49" priority="50" operator="containsText" text="4 φ 20+4 φ 16">
      <formula>NOT(ISERROR(SEARCH("4 φ 20+4 φ 16",CP75)))</formula>
    </cfRule>
    <cfRule type="containsText" dxfId="48" priority="51" operator="containsText" text="4 φ 20+3 φ 16">
      <formula>NOT(ISERROR(SEARCH("4 φ 20+3 φ 16",CP75)))</formula>
    </cfRule>
    <cfRule type="containsText" dxfId="47" priority="52" operator="containsText" text="4 φ 20+22 φ 16">
      <formula>NOT(ISERROR(SEARCH("4 φ 20+22 φ 16",CP75)))</formula>
    </cfRule>
    <cfRule type="containsText" dxfId="46" priority="53" operator="containsText" text="4 φ 20+1 φ 16">
      <formula>NOT(ISERROR(SEARCH("4 φ 20+1 φ 16",CP75)))</formula>
    </cfRule>
    <cfRule type="containsText" dxfId="45" priority="54" operator="containsText" text="3 φ 20+3 φ 16">
      <formula>NOT(ISERROR(SEARCH("3 φ 20+3 φ 16",CP75)))</formula>
    </cfRule>
    <cfRule type="containsText" dxfId="44" priority="55" operator="containsText" text="3 φ 20+2 φ 16">
      <formula>NOT(ISERROR(SEARCH("3 φ 20+2 φ 16",CP75)))</formula>
    </cfRule>
    <cfRule type="containsText" dxfId="43" priority="56" operator="containsText" text="3 φ 20+1 φ 16">
      <formula>NOT(ISERROR(SEARCH("3 φ 20+1 φ 16",CP75)))</formula>
    </cfRule>
    <cfRule type="containsText" dxfId="42" priority="57" operator="containsText" text="2 φ 20+3 φ 16">
      <formula>NOT(ISERROR(SEARCH("2 φ 20+3 φ 16",CP75)))</formula>
    </cfRule>
    <cfRule type="containsText" dxfId="41" priority="58" operator="containsText" text="2 φ 20+2 φ 16">
      <formula>NOT(ISERROR(SEARCH("2 φ 20+2 φ 16",CP75)))</formula>
    </cfRule>
    <cfRule type="containsText" dxfId="40" priority="59" operator="containsText" text="2 φ 20+1 φ 16">
      <formula>NOT(ISERROR(SEARCH("2 φ 20+1 φ 16",CP75)))</formula>
    </cfRule>
    <cfRule type="containsText" dxfId="39" priority="60" operator="containsText" text="5 φ 20">
      <formula>NOT(ISERROR(SEARCH("5 φ 20",CP75)))</formula>
    </cfRule>
    <cfRule type="containsText" dxfId="38" priority="61" operator="containsText" text="4 φ 20">
      <formula>NOT(ISERROR(SEARCH("4 φ 20",CP75)))</formula>
    </cfRule>
    <cfRule type="containsText" dxfId="37" priority="62" operator="containsText" text="3 φ 20">
      <formula>NOT(ISERROR(SEARCH("3 φ 20",CP75)))</formula>
    </cfRule>
    <cfRule type="containsText" dxfId="36" priority="63" operator="containsText" text="2 φ 20">
      <formula>NOT(ISERROR(SEARCH("2 φ 20",CP75)))</formula>
    </cfRule>
  </conditionalFormatting>
  <conditionalFormatting sqref="CP59:CS59">
    <cfRule type="containsText" dxfId="35" priority="28" operator="containsText" text="5 φ 20+4 φ 16">
      <formula>NOT(ISERROR(SEARCH("5 φ 20+4 φ 16",CP59)))</formula>
    </cfRule>
    <cfRule type="containsText" dxfId="34" priority="29" operator="containsText" text="5 φ 20+3 φ 16">
      <formula>NOT(ISERROR(SEARCH("5 φ 20+3 φ 16",CP59)))</formula>
    </cfRule>
    <cfRule type="containsText" dxfId="33" priority="30" operator="containsText" text="5 φ 20+2 φ 16">
      <formula>NOT(ISERROR(SEARCH("5 φ 20+2 φ 16",CP59)))</formula>
    </cfRule>
    <cfRule type="containsText" dxfId="32" priority="31" operator="containsText" text="5 φ 20+1 φ 16">
      <formula>NOT(ISERROR(SEARCH("5 φ 20+1 φ 16",CP59)))</formula>
    </cfRule>
    <cfRule type="containsText" dxfId="31" priority="32" operator="containsText" text="4 φ 20+4 φ 16">
      <formula>NOT(ISERROR(SEARCH("4 φ 20+4 φ 16",CP59)))</formula>
    </cfRule>
    <cfRule type="containsText" dxfId="30" priority="33" operator="containsText" text="4 φ 20+3 φ 16">
      <formula>NOT(ISERROR(SEARCH("4 φ 20+3 φ 16",CP59)))</formula>
    </cfRule>
    <cfRule type="containsText" dxfId="29" priority="34" operator="containsText" text="4 φ 20+22 φ 16">
      <formula>NOT(ISERROR(SEARCH("4 φ 20+22 φ 16",CP59)))</formula>
    </cfRule>
    <cfRule type="containsText" dxfId="28" priority="35" operator="containsText" text="4 φ 20+1 φ 16">
      <formula>NOT(ISERROR(SEARCH("4 φ 20+1 φ 16",CP59)))</formula>
    </cfRule>
    <cfRule type="containsText" dxfId="27" priority="36" operator="containsText" text="3 φ 20+3 φ 16">
      <formula>NOT(ISERROR(SEARCH("3 φ 20+3 φ 16",CP59)))</formula>
    </cfRule>
    <cfRule type="containsText" dxfId="26" priority="37" operator="containsText" text="3 φ 20+2 φ 16">
      <formula>NOT(ISERROR(SEARCH("3 φ 20+2 φ 16",CP59)))</formula>
    </cfRule>
    <cfRule type="containsText" dxfId="25" priority="38" operator="containsText" text="3 φ 20+1 φ 16">
      <formula>NOT(ISERROR(SEARCH("3 φ 20+1 φ 16",CP59)))</formula>
    </cfRule>
    <cfRule type="containsText" dxfId="24" priority="39" operator="containsText" text="2 φ 20+3 φ 16">
      <formula>NOT(ISERROR(SEARCH("2 φ 20+3 φ 16",CP59)))</formula>
    </cfRule>
    <cfRule type="containsText" dxfId="23" priority="40" operator="containsText" text="2 φ 20+2 φ 16">
      <formula>NOT(ISERROR(SEARCH("2 φ 20+2 φ 16",CP59)))</formula>
    </cfRule>
    <cfRule type="containsText" dxfId="22" priority="41" operator="containsText" text="2 φ 20+1 φ 16">
      <formula>NOT(ISERROR(SEARCH("2 φ 20+1 φ 16",CP59)))</formula>
    </cfRule>
    <cfRule type="containsText" dxfId="21" priority="42" operator="containsText" text="5 φ 20">
      <formula>NOT(ISERROR(SEARCH("5 φ 20",CP59)))</formula>
    </cfRule>
    <cfRule type="containsText" dxfId="20" priority="43" operator="containsText" text="4 φ 20">
      <formula>NOT(ISERROR(SEARCH("4 φ 20",CP59)))</formula>
    </cfRule>
    <cfRule type="containsText" dxfId="19" priority="44" operator="containsText" text="3 φ 20">
      <formula>NOT(ISERROR(SEARCH("3 φ 20",CP59)))</formula>
    </cfRule>
    <cfRule type="containsText" dxfId="18" priority="45" operator="containsText" text="2 φ 20">
      <formula>NOT(ISERROR(SEARCH("2 φ 20",CP59)))</formula>
    </cfRule>
  </conditionalFormatting>
  <conditionalFormatting sqref="DP38:DS38 DP30:DS30 DP22:DS22 DP14:DS14 DO39:DS39 DO31:DS31 DO23:DS23 DO15:DS15 DU38:DU39 DU30:DU31 DU22:DU23 DU14:DU15 DU6:DU7 DO6:DS6">
    <cfRule type="cellIs" dxfId="17" priority="26" operator="lessThan">
      <formula>DO9</formula>
    </cfRule>
    <cfRule type="cellIs" dxfId="16" priority="27" operator="greaterThan">
      <formula>DO9</formula>
    </cfRule>
  </conditionalFormatting>
  <conditionalFormatting sqref="DO7:DS7">
    <cfRule type="cellIs" dxfId="15" priority="22" operator="lessThan">
      <formula>DO10</formula>
    </cfRule>
    <cfRule type="cellIs" dxfId="14" priority="23" operator="greaterThan">
      <formula>DO10</formula>
    </cfRule>
  </conditionalFormatting>
  <conditionalFormatting sqref="DO38 DO30 DO22 DO14">
    <cfRule type="cellIs" dxfId="13" priority="20" operator="lessThan">
      <formula>DO17</formula>
    </cfRule>
    <cfRule type="cellIs" dxfId="12" priority="21" operator="greaterThan">
      <formula>DO17</formula>
    </cfRule>
  </conditionalFormatting>
  <conditionalFormatting sqref="DH7:DL41">
    <cfRule type="containsText" dxfId="11" priority="14" operator="containsText" text="non">
      <formula>NOT(ISERROR(SEARCH("non",DH7)))</formula>
    </cfRule>
    <cfRule type="containsText" dxfId="10" priority="15" operator="containsText" text="verifica">
      <formula>NOT(ISERROR(SEARCH("verifica",DH7)))</formula>
    </cfRule>
  </conditionalFormatting>
  <pageMargins left="0.7" right="0.7" top="0.75" bottom="0.75" header="0.3" footer="0.3"/>
  <pageSetup paperSize="9" orientation="portrait" r:id="rId1"/>
  <drawing r:id="rId2"/>
  <legacyDrawing r:id="rId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B221"/>
  <sheetViews>
    <sheetView zoomScale="66" zoomScaleNormal="66" workbookViewId="0">
      <selection activeCell="AD257" sqref="AD257"/>
    </sheetView>
  </sheetViews>
  <sheetFormatPr defaultRowHeight="14.4" x14ac:dyDescent="0.3"/>
  <cols>
    <col min="1" max="2" width="6.6640625" style="1175" customWidth="1"/>
    <col min="3" max="3" width="3.44140625" style="1175" customWidth="1"/>
    <col min="4" max="11" width="6.6640625" style="1175" customWidth="1"/>
    <col min="12" max="14" width="0.77734375" style="1175" customWidth="1"/>
    <col min="15" max="16" width="4" style="1255" customWidth="1"/>
    <col min="17" max="17" width="1" style="1175" customWidth="1"/>
    <col min="18" max="19" width="6.6640625" style="1175" customWidth="1"/>
    <col min="20" max="16384" width="8.88671875" style="1175"/>
  </cols>
  <sheetData>
    <row r="1" spans="1:28" x14ac:dyDescent="0.3">
      <c r="O1" s="1254"/>
      <c r="P1" s="1254"/>
      <c r="R1" s="1175" t="s">
        <v>206</v>
      </c>
      <c r="S1" s="1175" t="s">
        <v>207</v>
      </c>
    </row>
    <row r="2" spans="1:28" hidden="1" x14ac:dyDescent="0.3">
      <c r="A2" s="1175" t="str">
        <f>PIL!A1</f>
        <v>Telaio</v>
      </c>
      <c r="B2" s="1175" t="str">
        <f>PIL!B1</f>
        <v>Pilastro</v>
      </c>
      <c r="D2" s="1175" t="str">
        <f>PIL!D1</f>
        <v>Piano</v>
      </c>
      <c r="F2" s="1175" t="str">
        <f>PIL!F1</f>
        <v>CondCar  1</v>
      </c>
      <c r="G2" s="1175" t="str">
        <f>PIL!G1</f>
        <v>CondCar  2</v>
      </c>
      <c r="H2" s="1175" t="str">
        <f>PIL!H1</f>
        <v>CondCar  3</v>
      </c>
      <c r="I2" s="1175" t="str">
        <f>PIL!I1</f>
        <v>CondCar  4</v>
      </c>
      <c r="J2" s="1175" t="str">
        <f>PIL!J1</f>
        <v>CondCar  5</v>
      </c>
      <c r="K2" s="1175" t="str">
        <f>PIL!K1</f>
        <v>CondCar  6</v>
      </c>
      <c r="M2" s="1174">
        <v>653.45241967135655</v>
      </c>
      <c r="O2" s="1194"/>
      <c r="P2" s="1194"/>
    </row>
    <row r="3" spans="1:28" x14ac:dyDescent="0.3">
      <c r="A3" s="1175">
        <f>PIL!A4</f>
        <v>1</v>
      </c>
      <c r="B3" s="1175">
        <f>PIL!B4</f>
        <v>1</v>
      </c>
      <c r="D3" s="1175">
        <f>PIL!D4</f>
        <v>6</v>
      </c>
      <c r="E3" s="1175" t="str">
        <f>PIL!E4</f>
        <v>V</v>
      </c>
      <c r="F3" s="1175">
        <f>PIL!F4</f>
        <v>-60.152000000000001</v>
      </c>
      <c r="G3" s="1175">
        <f>PIL!G4</f>
        <v>-37.462000000000003</v>
      </c>
      <c r="H3" s="1175">
        <f>PIL!H4</f>
        <v>31.292999999999999</v>
      </c>
      <c r="I3" s="1175">
        <f>PIL!I4</f>
        <v>-4.2690000000000001</v>
      </c>
      <c r="J3" s="1175">
        <f>PIL!J4</f>
        <v>0.80200000000000005</v>
      </c>
      <c r="K3" s="1175">
        <f>PIL!K4</f>
        <v>1.952</v>
      </c>
      <c r="O3" s="1194">
        <f>H3/$M$2</f>
        <v>4.7888720062798623E-2</v>
      </c>
      <c r="P3" s="1194">
        <f>I3/$M$2</f>
        <v>-6.5329928721467208E-3</v>
      </c>
      <c r="R3" s="31">
        <f t="shared" ref="R3:R66" si="0">O3*100</f>
        <v>4.7888720062798624</v>
      </c>
      <c r="S3" s="31">
        <f t="shared" ref="S3:S66" si="1">P3*100</f>
        <v>-0.65329928721467212</v>
      </c>
    </row>
    <row r="4" spans="1:28" hidden="1" x14ac:dyDescent="0.3">
      <c r="A4" s="1175">
        <f>PIL!A28</f>
        <v>1</v>
      </c>
      <c r="B4" s="1175">
        <f>PIL!B28</f>
        <v>2</v>
      </c>
      <c r="D4" s="1175">
        <f>PIL!D28</f>
        <v>6</v>
      </c>
      <c r="E4" s="1175" t="str">
        <f>PIL!E28</f>
        <v>V</v>
      </c>
      <c r="F4" s="1175">
        <f>PIL!F28</f>
        <v>4.8819999999999997</v>
      </c>
      <c r="G4" s="1175">
        <f>PIL!G28</f>
        <v>3.1480000000000001</v>
      </c>
      <c r="H4" s="1175">
        <f>PIL!H28</f>
        <v>59.636000000000003</v>
      </c>
      <c r="I4" s="1175">
        <f>PIL!I28</f>
        <v>-8.0500000000000007</v>
      </c>
      <c r="J4" s="1175">
        <f>PIL!J28</f>
        <v>1.8939999999999999</v>
      </c>
      <c r="K4" s="1175">
        <f>PIL!K28</f>
        <v>3.8769999999999998</v>
      </c>
      <c r="O4" s="1194">
        <f t="shared" ref="O4:O44" si="2">H4/$M$2</f>
        <v>9.1262956880614157E-2</v>
      </c>
      <c r="P4" s="1194">
        <f t="shared" ref="P4:P44" si="3">I4/$M$2</f>
        <v>-1.2319183092242001E-2</v>
      </c>
      <c r="R4" s="31">
        <f t="shared" si="0"/>
        <v>9.1262956880614166</v>
      </c>
      <c r="S4" s="31">
        <f t="shared" si="1"/>
        <v>-1.2319183092242001</v>
      </c>
    </row>
    <row r="5" spans="1:28" hidden="1" x14ac:dyDescent="0.3">
      <c r="A5" s="1175">
        <f>PIL!A52</f>
        <v>1</v>
      </c>
      <c r="B5" s="1175">
        <f>PIL!B52</f>
        <v>3</v>
      </c>
      <c r="D5" s="1175">
        <f>PIL!D52</f>
        <v>6</v>
      </c>
      <c r="E5" s="1175" t="str">
        <f>PIL!E52</f>
        <v>V</v>
      </c>
      <c r="F5" s="1175">
        <f>PIL!F52</f>
        <v>41.134999999999998</v>
      </c>
      <c r="G5" s="1175">
        <f>PIL!G52</f>
        <v>25.728000000000002</v>
      </c>
      <c r="H5" s="1175">
        <f>PIL!H52</f>
        <v>32.036000000000001</v>
      </c>
      <c r="I5" s="1175">
        <f>PIL!I52</f>
        <v>-4.3869999999999996</v>
      </c>
      <c r="J5" s="1175">
        <f>PIL!J52</f>
        <v>0.73599999999999999</v>
      </c>
      <c r="K5" s="1175">
        <f>PIL!K52</f>
        <v>1.9339999999999999</v>
      </c>
      <c r="O5" s="1194">
        <f t="shared" si="2"/>
        <v>4.9025757707213014E-2</v>
      </c>
      <c r="P5" s="1194">
        <f t="shared" si="3"/>
        <v>-6.7135722019460442E-3</v>
      </c>
      <c r="R5" s="31">
        <f t="shared" si="0"/>
        <v>4.9025757707213016</v>
      </c>
      <c r="S5" s="31">
        <f t="shared" si="1"/>
        <v>-0.67135722019460442</v>
      </c>
    </row>
    <row r="6" spans="1:28" hidden="1" x14ac:dyDescent="0.3">
      <c r="A6" s="1175">
        <f>PIL!A76</f>
        <v>2</v>
      </c>
      <c r="B6" s="1175">
        <f>PIL!B76</f>
        <v>4</v>
      </c>
      <c r="D6" s="1175">
        <f>PIL!D76</f>
        <v>6</v>
      </c>
      <c r="E6" s="1175" t="str">
        <f>PIL!E76</f>
        <v>V</v>
      </c>
      <c r="F6" s="1175">
        <f>PIL!F76</f>
        <v>-38.530999999999999</v>
      </c>
      <c r="G6" s="1175">
        <f>PIL!G76</f>
        <v>-24.003</v>
      </c>
      <c r="H6" s="1175">
        <f>PIL!H76</f>
        <v>23.882999999999999</v>
      </c>
      <c r="I6" s="1175">
        <f>PIL!I76</f>
        <v>-1.6339999999999999</v>
      </c>
      <c r="J6" s="1175">
        <f>PIL!J76</f>
        <v>0.505</v>
      </c>
      <c r="K6" s="1175">
        <f>PIL!K76</f>
        <v>0.84399999999999997</v>
      </c>
      <c r="O6" s="1194">
        <f t="shared" si="2"/>
        <v>3.6548950284722451E-2</v>
      </c>
      <c r="P6" s="1194">
        <f t="shared" si="3"/>
        <v>-2.5005646177296186E-3</v>
      </c>
      <c r="R6" s="31">
        <f t="shared" si="0"/>
        <v>3.6548950284722452</v>
      </c>
      <c r="S6" s="31">
        <f t="shared" si="1"/>
        <v>-0.25005646177296187</v>
      </c>
    </row>
    <row r="7" spans="1:28" hidden="1" x14ac:dyDescent="0.3">
      <c r="A7" s="1175">
        <f>PIL!A100</f>
        <v>2</v>
      </c>
      <c r="B7" s="1175">
        <f>PIL!B100</f>
        <v>5</v>
      </c>
      <c r="D7" s="1175">
        <f>PIL!D100</f>
        <v>6</v>
      </c>
      <c r="E7" s="1175" t="str">
        <f>PIL!E100</f>
        <v>V</v>
      </c>
      <c r="F7" s="1175">
        <f>PIL!F100</f>
        <v>26.114999999999998</v>
      </c>
      <c r="G7" s="1175">
        <f>PIL!G100</f>
        <v>16.385000000000002</v>
      </c>
      <c r="H7" s="1175">
        <f>PIL!H100</f>
        <v>54.820999999999998</v>
      </c>
      <c r="I7" s="1175">
        <f>PIL!I100</f>
        <v>-3.8660000000000001</v>
      </c>
      <c r="J7" s="1175">
        <f>PIL!J100</f>
        <v>0.91300000000000003</v>
      </c>
      <c r="K7" s="1175">
        <f>PIL!K100</f>
        <v>1.8149999999999999</v>
      </c>
      <c r="O7" s="1194">
        <f t="shared" si="2"/>
        <v>8.3894402024819723E-2</v>
      </c>
      <c r="P7" s="1194">
        <f t="shared" si="3"/>
        <v>-5.9162685508829293E-3</v>
      </c>
      <c r="R7" s="31">
        <f t="shared" si="0"/>
        <v>8.389440202481973</v>
      </c>
      <c r="S7" s="31">
        <f t="shared" si="1"/>
        <v>-0.59162685508829294</v>
      </c>
    </row>
    <row r="8" spans="1:28" hidden="1" x14ac:dyDescent="0.3">
      <c r="A8" s="1175">
        <f>PIL!A124</f>
        <v>2</v>
      </c>
      <c r="B8" s="1175">
        <f>PIL!B124</f>
        <v>6</v>
      </c>
      <c r="D8" s="1175">
        <f>PIL!D124</f>
        <v>6</v>
      </c>
      <c r="E8" s="1175" t="str">
        <f>PIL!E124</f>
        <v>V</v>
      </c>
      <c r="F8" s="1175">
        <f>PIL!F124</f>
        <v>34.082000000000001</v>
      </c>
      <c r="G8" s="1175">
        <f>PIL!G124</f>
        <v>21.308</v>
      </c>
      <c r="H8" s="1175">
        <f>PIL!H124</f>
        <v>41.063000000000002</v>
      </c>
      <c r="I8" s="1175">
        <f>PIL!I124</f>
        <v>-2.9279999999999999</v>
      </c>
      <c r="J8" s="1175">
        <f>PIL!J124</f>
        <v>0.60399999999999998</v>
      </c>
      <c r="K8" s="1175">
        <f>PIL!K124</f>
        <v>1.321</v>
      </c>
      <c r="O8" s="1194">
        <f t="shared" si="2"/>
        <v>6.2840076436861278E-2</v>
      </c>
      <c r="P8" s="1194">
        <f t="shared" si="3"/>
        <v>-4.4808159123086435E-3</v>
      </c>
      <c r="R8" s="31">
        <f t="shared" si="0"/>
        <v>6.2840076436861274</v>
      </c>
      <c r="S8" s="31">
        <f t="shared" si="1"/>
        <v>-0.44808159123086433</v>
      </c>
    </row>
    <row r="9" spans="1:28" hidden="1" x14ac:dyDescent="0.3">
      <c r="A9" s="1175">
        <f>PIL!A148</f>
        <v>2</v>
      </c>
      <c r="B9" s="1175">
        <f>PIL!B148</f>
        <v>7</v>
      </c>
      <c r="D9" s="1175">
        <f>PIL!D148</f>
        <v>6</v>
      </c>
      <c r="E9" s="1175" t="str">
        <f>PIL!E148</f>
        <v>V</v>
      </c>
      <c r="F9" s="1175">
        <f>PIL!F148</f>
        <v>-8.9309999999999992</v>
      </c>
      <c r="G9" s="1175">
        <f>PIL!G148</f>
        <v>-5.4420000000000002</v>
      </c>
      <c r="H9" s="1175">
        <f>PIL!H148</f>
        <v>16.021999999999998</v>
      </c>
      <c r="I9" s="1175">
        <f>PIL!I148</f>
        <v>-1.103</v>
      </c>
      <c r="J9" s="1175">
        <f>PIL!J148</f>
        <v>0.34100000000000003</v>
      </c>
      <c r="K9" s="1175">
        <f>PIL!K148</f>
        <v>0.57499999999999996</v>
      </c>
      <c r="O9" s="1194">
        <f t="shared" si="2"/>
        <v>2.4519000186820041E-2</v>
      </c>
      <c r="P9" s="1194">
        <f t="shared" si="3"/>
        <v>-1.6879576336326617E-3</v>
      </c>
      <c r="R9" s="31">
        <f t="shared" si="0"/>
        <v>2.4519000186820041</v>
      </c>
      <c r="S9" s="31">
        <f t="shared" si="1"/>
        <v>-0.16879576336326615</v>
      </c>
    </row>
    <row r="10" spans="1:28" hidden="1" x14ac:dyDescent="0.3">
      <c r="A10" s="1175">
        <f>PIL!A172</f>
        <v>2</v>
      </c>
      <c r="B10" s="1175">
        <f>PIL!B172</f>
        <v>8</v>
      </c>
      <c r="D10" s="1175">
        <f>PIL!D172</f>
        <v>6</v>
      </c>
      <c r="E10" s="1175" t="str">
        <f>PIL!E172</f>
        <v>V</v>
      </c>
      <c r="F10" s="1175">
        <f>PIL!F172</f>
        <v>1.7090000000000001</v>
      </c>
      <c r="G10" s="1175">
        <f>PIL!G172</f>
        <v>1.0720000000000001</v>
      </c>
      <c r="H10" s="1175">
        <f>PIL!H172</f>
        <v>11.635999999999999</v>
      </c>
      <c r="I10" s="1175">
        <f>PIL!I172</f>
        <v>-0.81299999999999994</v>
      </c>
      <c r="J10" s="1175">
        <f>PIL!J172</f>
        <v>0.219</v>
      </c>
      <c r="K10" s="1175">
        <f>PIL!K172</f>
        <v>0.40300000000000002</v>
      </c>
      <c r="O10" s="1194">
        <f t="shared" si="2"/>
        <v>1.7806958318177381E-2</v>
      </c>
      <c r="P10" s="1194">
        <f t="shared" si="3"/>
        <v>-1.2441609756512729E-3</v>
      </c>
      <c r="R10" s="31">
        <f t="shared" si="0"/>
        <v>1.7806958318177382</v>
      </c>
      <c r="S10" s="31">
        <f t="shared" si="1"/>
        <v>-0.1244160975651273</v>
      </c>
    </row>
    <row r="11" spans="1:28" hidden="1" x14ac:dyDescent="0.3">
      <c r="A11" s="1175">
        <f>PIL!A196</f>
        <v>2</v>
      </c>
      <c r="B11" s="1175">
        <f>PIL!B196</f>
        <v>9</v>
      </c>
      <c r="D11" s="1175">
        <f>PIL!D196</f>
        <v>6</v>
      </c>
      <c r="E11" s="1175" t="str">
        <f>PIL!E196</f>
        <v>V</v>
      </c>
      <c r="F11" s="1175">
        <f>PIL!F196</f>
        <v>10.7</v>
      </c>
      <c r="G11" s="1175">
        <f>PIL!G196</f>
        <v>6.6289999999999996</v>
      </c>
      <c r="H11" s="1175">
        <f>PIL!H196</f>
        <v>6.3959999999999999</v>
      </c>
      <c r="I11" s="1175">
        <f>PIL!I196</f>
        <v>-0.45600000000000002</v>
      </c>
      <c r="J11" s="1175">
        <f>PIL!J196</f>
        <v>0.10100000000000001</v>
      </c>
      <c r="K11" s="1175">
        <f>PIL!K196</f>
        <v>0.214</v>
      </c>
      <c r="O11" s="1194">
        <f t="shared" si="2"/>
        <v>9.788011808444701E-3</v>
      </c>
      <c r="P11" s="1194">
        <f t="shared" si="3"/>
        <v>-6.978319863431494E-4</v>
      </c>
      <c r="R11" s="31">
        <f t="shared" si="0"/>
        <v>0.9788011808444701</v>
      </c>
      <c r="S11" s="31">
        <f t="shared" si="1"/>
        <v>-6.9783198634314939E-2</v>
      </c>
    </row>
    <row r="12" spans="1:28" hidden="1" x14ac:dyDescent="0.3">
      <c r="A12" s="1175">
        <f>PIL!A220</f>
        <v>3</v>
      </c>
      <c r="B12" s="1175">
        <f>PIL!B220</f>
        <v>10</v>
      </c>
      <c r="D12" s="1175">
        <f>PIL!D220</f>
        <v>6</v>
      </c>
      <c r="E12" s="1175" t="str">
        <f>PIL!E220</f>
        <v>V</v>
      </c>
      <c r="F12" s="1175">
        <f>PIL!F220</f>
        <v>-45.325000000000003</v>
      </c>
      <c r="G12" s="1175">
        <f>PIL!G220</f>
        <v>-27.225000000000001</v>
      </c>
      <c r="H12" s="1175">
        <f>PIL!H220</f>
        <v>22.155999999999999</v>
      </c>
      <c r="I12" s="1175">
        <f>PIL!I220</f>
        <v>-0.45700000000000002</v>
      </c>
      <c r="J12" s="1175">
        <f>PIL!J220</f>
        <v>1.7000000000000001E-2</v>
      </c>
      <c r="K12" s="1175">
        <f>PIL!K220</f>
        <v>-7.0000000000000001E-3</v>
      </c>
      <c r="O12" s="1194">
        <f t="shared" si="2"/>
        <v>3.3906064669778108E-2</v>
      </c>
      <c r="P12" s="1194">
        <f t="shared" si="3"/>
        <v>-6.9936231964653356E-4</v>
      </c>
      <c r="R12" s="31">
        <f t="shared" si="0"/>
        <v>3.3906064669778107</v>
      </c>
      <c r="S12" s="31">
        <f t="shared" si="1"/>
        <v>-6.9936231964653359E-2</v>
      </c>
    </row>
    <row r="13" spans="1:28" hidden="1" x14ac:dyDescent="0.3">
      <c r="A13" s="1175">
        <f>PIL!A244</f>
        <v>3</v>
      </c>
      <c r="B13" s="1175">
        <f>PIL!B244</f>
        <v>11</v>
      </c>
      <c r="D13" s="1175">
        <f>PIL!D244</f>
        <v>6</v>
      </c>
      <c r="E13" s="1175" t="str">
        <f>PIL!E244</f>
        <v>V</v>
      </c>
      <c r="F13" s="1175">
        <f>PIL!F244</f>
        <v>22.173999999999999</v>
      </c>
      <c r="G13" s="1175">
        <f>PIL!G244</f>
        <v>13.122</v>
      </c>
      <c r="H13" s="1175">
        <f>PIL!H244</f>
        <v>48.106999999999999</v>
      </c>
      <c r="I13" s="1175">
        <f>PIL!I244</f>
        <v>-0.94499999999999995</v>
      </c>
      <c r="J13" s="1175">
        <f>PIL!J244</f>
        <v>9.8000000000000004E-2</v>
      </c>
      <c r="K13" s="1175">
        <f>PIL!K244</f>
        <v>3.7999999999999999E-2</v>
      </c>
      <c r="O13" s="1194">
        <f t="shared" si="2"/>
        <v>7.361974422589887E-2</v>
      </c>
      <c r="P13" s="1194">
        <f t="shared" si="3"/>
        <v>-1.446164971697974E-3</v>
      </c>
      <c r="R13" s="31">
        <f t="shared" si="0"/>
        <v>7.3619744225898867</v>
      </c>
      <c r="S13" s="31">
        <f t="shared" si="1"/>
        <v>-0.14461649716979741</v>
      </c>
    </row>
    <row r="14" spans="1:28" hidden="1" x14ac:dyDescent="0.3">
      <c r="A14" s="1175">
        <f>PIL!A268</f>
        <v>3</v>
      </c>
      <c r="B14" s="1175">
        <f>PIL!B268</f>
        <v>12</v>
      </c>
      <c r="D14" s="1175">
        <f>PIL!D268</f>
        <v>6</v>
      </c>
      <c r="E14" s="1175" t="str">
        <f>PIL!E268</f>
        <v>V</v>
      </c>
      <c r="F14" s="1175">
        <f>PIL!F268</f>
        <v>9.798</v>
      </c>
      <c r="G14" s="1175">
        <f>PIL!G268</f>
        <v>5.1479999999999997</v>
      </c>
      <c r="H14" s="1175">
        <f>PIL!H268</f>
        <v>26.721</v>
      </c>
      <c r="I14" s="1175">
        <f>PIL!I268</f>
        <v>-0.55200000000000005</v>
      </c>
      <c r="J14" s="1175">
        <f>PIL!J268</f>
        <v>1.7999999999999999E-2</v>
      </c>
      <c r="K14" s="1175">
        <f>PIL!K268</f>
        <v>-1.0999999999999999E-2</v>
      </c>
      <c r="O14" s="1194">
        <f t="shared" si="2"/>
        <v>4.089203619972652E-2</v>
      </c>
      <c r="P14" s="1194">
        <f t="shared" si="3"/>
        <v>-8.4474398346802296E-4</v>
      </c>
      <c r="R14" s="31">
        <f t="shared" si="0"/>
        <v>4.0892036199726522</v>
      </c>
      <c r="S14" s="31">
        <f t="shared" si="1"/>
        <v>-8.4474398346802301E-2</v>
      </c>
    </row>
    <row r="15" spans="1:28" hidden="1" x14ac:dyDescent="0.3">
      <c r="A15" s="1175">
        <f>PIL!A292</f>
        <v>3</v>
      </c>
      <c r="B15" s="1175">
        <f>PIL!B292</f>
        <v>13</v>
      </c>
      <c r="D15" s="1175">
        <f>PIL!D292</f>
        <v>6</v>
      </c>
      <c r="E15" s="1175" t="str">
        <f>PIL!E292</f>
        <v>V</v>
      </c>
      <c r="F15" s="1175">
        <f>PIL!F292</f>
        <v>-37.046999999999997</v>
      </c>
      <c r="G15" s="1175">
        <f>PIL!G292</f>
        <v>-23.178999999999998</v>
      </c>
      <c r="H15" s="1175">
        <f>PIL!H292</f>
        <v>32.889000000000003</v>
      </c>
      <c r="I15" s="1175">
        <f>PIL!I292</f>
        <v>-0.64300000000000002</v>
      </c>
      <c r="J15" s="1175">
        <f>PIL!J292</f>
        <v>7.8E-2</v>
      </c>
      <c r="K15" s="1175">
        <f>PIL!K292</f>
        <v>3.5999999999999997E-2</v>
      </c>
      <c r="O15" s="1194">
        <f t="shared" si="2"/>
        <v>5.0331132014999655E-2</v>
      </c>
      <c r="P15" s="1194">
        <f t="shared" si="3"/>
        <v>-9.8400431407597608E-4</v>
      </c>
      <c r="R15" s="31">
        <f t="shared" si="0"/>
        <v>5.0331132014999653</v>
      </c>
      <c r="S15" s="31">
        <f t="shared" si="1"/>
        <v>-9.8400431407597605E-2</v>
      </c>
    </row>
    <row r="16" spans="1:28" hidden="1" x14ac:dyDescent="0.3">
      <c r="A16" s="1175">
        <f>PIL!A316</f>
        <v>3</v>
      </c>
      <c r="B16" s="1175">
        <f>PIL!B316</f>
        <v>14</v>
      </c>
      <c r="D16" s="1175">
        <f>PIL!D316</f>
        <v>6</v>
      </c>
      <c r="E16" s="1175" t="str">
        <f>PIL!E316</f>
        <v>V</v>
      </c>
      <c r="F16" s="1175">
        <f>PIL!F316</f>
        <v>5.4770000000000003</v>
      </c>
      <c r="G16" s="1175">
        <f>PIL!G316</f>
        <v>3.5710000000000002</v>
      </c>
      <c r="H16" s="1175">
        <f>PIL!H316</f>
        <v>29.866</v>
      </c>
      <c r="I16" s="1175">
        <f>PIL!I316</f>
        <v>-0.622</v>
      </c>
      <c r="J16" s="1175">
        <f>PIL!J316</f>
        <v>1.4E-2</v>
      </c>
      <c r="K16" s="1175">
        <f>PIL!K316</f>
        <v>-1.7999999999999999E-2</v>
      </c>
      <c r="O16" s="1254">
        <f t="shared" si="2"/>
        <v>4.5704934438869513E-2</v>
      </c>
      <c r="P16" s="1254">
        <f t="shared" si="3"/>
        <v>-9.5186731470490993E-4</v>
      </c>
      <c r="R16" s="31">
        <f t="shared" si="0"/>
        <v>4.5704934438869511</v>
      </c>
      <c r="S16" s="31">
        <f t="shared" si="1"/>
        <v>-9.518673147049099E-2</v>
      </c>
      <c r="AB16" s="31"/>
    </row>
    <row r="17" spans="1:28" hidden="1" x14ac:dyDescent="0.3">
      <c r="A17" s="1175">
        <f>PIL!A340</f>
        <v>3</v>
      </c>
      <c r="B17" s="1175">
        <f>PIL!B340</f>
        <v>15</v>
      </c>
      <c r="D17" s="1175">
        <f>PIL!D340</f>
        <v>6</v>
      </c>
      <c r="E17" s="1175" t="str">
        <f>PIL!E340</f>
        <v>V</v>
      </c>
      <c r="F17" s="1175">
        <f>PIL!F340</f>
        <v>30.529</v>
      </c>
      <c r="G17" s="1175">
        <f>PIL!G340</f>
        <v>19.395</v>
      </c>
      <c r="H17" s="1175">
        <f>PIL!H340</f>
        <v>18.849</v>
      </c>
      <c r="I17" s="1175">
        <f>PIL!I340</f>
        <v>-0.38800000000000001</v>
      </c>
      <c r="J17" s="1175">
        <f>PIL!J340</f>
        <v>1.7000000000000001E-2</v>
      </c>
      <c r="K17" s="1175">
        <f>PIL!K340</f>
        <v>-4.0000000000000001E-3</v>
      </c>
      <c r="O17" s="1194">
        <f t="shared" si="2"/>
        <v>2.8845252435486891E-2</v>
      </c>
      <c r="P17" s="1194">
        <f t="shared" si="3"/>
        <v>-5.9376932171303063E-4</v>
      </c>
      <c r="R17" s="31">
        <f t="shared" si="0"/>
        <v>2.8845252435486892</v>
      </c>
      <c r="S17" s="31">
        <f t="shared" si="1"/>
        <v>-5.9376932171303062E-2</v>
      </c>
      <c r="AB17" s="31">
        <f>$R$39</f>
        <v>0.42604479166213322</v>
      </c>
    </row>
    <row r="18" spans="1:28" hidden="1" x14ac:dyDescent="0.3">
      <c r="A18" s="1175">
        <f>PIL!A364</f>
        <v>4</v>
      </c>
      <c r="B18" s="1175">
        <f>PIL!B364</f>
        <v>16</v>
      </c>
      <c r="D18" s="1175">
        <f>PIL!D364</f>
        <v>6</v>
      </c>
      <c r="E18" s="1175" t="str">
        <f>PIL!E364</f>
        <v>V</v>
      </c>
      <c r="F18" s="1175">
        <f>PIL!F364</f>
        <v>-41.433</v>
      </c>
      <c r="G18" s="1175">
        <f>PIL!G364</f>
        <v>-25.638999999999999</v>
      </c>
      <c r="H18" s="1175">
        <f>PIL!H364</f>
        <v>21.513999999999999</v>
      </c>
      <c r="I18" s="1175">
        <f>PIL!I364</f>
        <v>2.1320000000000001</v>
      </c>
      <c r="J18" s="1175">
        <f>PIL!J364</f>
        <v>-0.61099999999999999</v>
      </c>
      <c r="K18" s="1175">
        <f>PIL!K364</f>
        <v>-1.1000000000000001</v>
      </c>
      <c r="O18" s="1194">
        <f t="shared" si="2"/>
        <v>3.2923590689005515E-2</v>
      </c>
      <c r="P18" s="1194">
        <f t="shared" si="3"/>
        <v>3.2626706028149005E-3</v>
      </c>
      <c r="R18" s="31">
        <f t="shared" si="0"/>
        <v>3.2923590689005513</v>
      </c>
      <c r="S18" s="31">
        <f t="shared" si="1"/>
        <v>0.32626706028149005</v>
      </c>
      <c r="AB18" s="31">
        <f>$R$60</f>
        <v>3.9527303381125063</v>
      </c>
    </row>
    <row r="19" spans="1:28" hidden="1" x14ac:dyDescent="0.3">
      <c r="A19" s="1175">
        <f>PIL!A388</f>
        <v>4</v>
      </c>
      <c r="B19" s="1175">
        <f>PIL!B388</f>
        <v>17</v>
      </c>
      <c r="D19" s="1175">
        <f>PIL!D388</f>
        <v>6</v>
      </c>
      <c r="E19" s="1175" t="str">
        <f>PIL!E388</f>
        <v>V</v>
      </c>
      <c r="F19" s="1175">
        <f>PIL!F388</f>
        <v>30.507999999999999</v>
      </c>
      <c r="G19" s="1175">
        <f>PIL!G388</f>
        <v>18.891999999999999</v>
      </c>
      <c r="H19" s="1175">
        <f>PIL!H388</f>
        <v>51.527999999999999</v>
      </c>
      <c r="I19" s="1175">
        <f>PIL!I388</f>
        <v>5.1310000000000002</v>
      </c>
      <c r="J19" s="1175">
        <f>PIL!J388</f>
        <v>-1.1240000000000001</v>
      </c>
      <c r="K19" s="1175">
        <f>PIL!K388</f>
        <v>-2.4409999999999998</v>
      </c>
      <c r="O19" s="1194">
        <f t="shared" si="2"/>
        <v>7.8855014456775882E-2</v>
      </c>
      <c r="P19" s="1194">
        <f t="shared" si="3"/>
        <v>7.8521401796638156E-3</v>
      </c>
      <c r="R19" s="31">
        <f t="shared" si="0"/>
        <v>7.8855014456775878</v>
      </c>
      <c r="S19" s="31">
        <f t="shared" si="1"/>
        <v>0.78521401796638157</v>
      </c>
      <c r="AB19" s="31">
        <f>$R$83</f>
        <v>0.40319080189901108</v>
      </c>
    </row>
    <row r="20" spans="1:28" hidden="1" x14ac:dyDescent="0.3">
      <c r="A20" s="1175">
        <f>PIL!A412</f>
        <v>4</v>
      </c>
      <c r="B20" s="1175">
        <f>PIL!B412</f>
        <v>18</v>
      </c>
      <c r="D20" s="1175">
        <f>PIL!D412</f>
        <v>6</v>
      </c>
      <c r="E20" s="1175" t="str">
        <f>PIL!E412</f>
        <v>V</v>
      </c>
      <c r="F20" s="1175">
        <f>PIL!F412</f>
        <v>15.337999999999999</v>
      </c>
      <c r="G20" s="1175">
        <f>PIL!G412</f>
        <v>8.6370000000000005</v>
      </c>
      <c r="H20" s="1175">
        <f>PIL!H412</f>
        <v>63.054000000000002</v>
      </c>
      <c r="I20" s="1175">
        <f>PIL!I412</f>
        <v>6.306</v>
      </c>
      <c r="J20" s="1175">
        <f>PIL!J412</f>
        <v>-1.4510000000000001</v>
      </c>
      <c r="K20" s="1175">
        <f>PIL!K412</f>
        <v>-3.0139999999999998</v>
      </c>
      <c r="O20" s="1194">
        <f t="shared" si="2"/>
        <v>9.6493636111581016E-2</v>
      </c>
      <c r="P20" s="1194">
        <f t="shared" si="3"/>
        <v>9.6502818111401309E-3</v>
      </c>
      <c r="R20" s="31">
        <f t="shared" si="0"/>
        <v>9.6493636111581012</v>
      </c>
      <c r="S20" s="31">
        <f t="shared" si="1"/>
        <v>0.96502818111401312</v>
      </c>
      <c r="AB20" s="31">
        <f>$R$104</f>
        <v>3.6608964106070756</v>
      </c>
    </row>
    <row r="21" spans="1:28" hidden="1" x14ac:dyDescent="0.3">
      <c r="A21" s="1175">
        <f>PIL!A436</f>
        <v>4</v>
      </c>
      <c r="B21" s="1175">
        <f>PIL!B436</f>
        <v>19</v>
      </c>
      <c r="D21" s="1175">
        <f>PIL!D436</f>
        <v>6</v>
      </c>
      <c r="E21" s="1175" t="str">
        <f>PIL!E436</f>
        <v>V</v>
      </c>
      <c r="F21" s="1175">
        <f>PIL!F436</f>
        <v>-47.658999999999999</v>
      </c>
      <c r="G21" s="1175">
        <f>PIL!G436</f>
        <v>-31.824999999999999</v>
      </c>
      <c r="H21" s="1175">
        <f>PIL!H436</f>
        <v>61.835999999999999</v>
      </c>
      <c r="I21" s="1175">
        <f>PIL!I436</f>
        <v>6.1710000000000003</v>
      </c>
      <c r="J21" s="1175">
        <f>PIL!J436</f>
        <v>-1.518</v>
      </c>
      <c r="K21" s="1175">
        <f>PIL!K436</f>
        <v>-3.0259999999999998</v>
      </c>
      <c r="O21" s="1194">
        <f t="shared" si="2"/>
        <v>9.4629690148059178E-2</v>
      </c>
      <c r="P21" s="1194">
        <f t="shared" si="3"/>
        <v>9.4436868151832783E-3</v>
      </c>
      <c r="R21" s="31">
        <f t="shared" si="0"/>
        <v>9.4629690148059176</v>
      </c>
      <c r="S21" s="31">
        <f t="shared" si="1"/>
        <v>0.94436868151832787</v>
      </c>
      <c r="AB21" s="31">
        <f>$R$127</f>
        <v>0.41412171435320727</v>
      </c>
    </row>
    <row r="22" spans="1:28" hidden="1" x14ac:dyDescent="0.3">
      <c r="A22" s="1175">
        <f>PIL!A460</f>
        <v>4</v>
      </c>
      <c r="B22" s="1175">
        <f>PIL!B460</f>
        <v>20</v>
      </c>
      <c r="D22" s="1175">
        <f>PIL!D460</f>
        <v>6</v>
      </c>
      <c r="E22" s="1175" t="str">
        <f>PIL!E460</f>
        <v>V</v>
      </c>
      <c r="F22" s="1175">
        <f>PIL!F460</f>
        <v>10.967000000000001</v>
      </c>
      <c r="G22" s="1175">
        <f>PIL!G460</f>
        <v>9.43</v>
      </c>
      <c r="H22" s="1175">
        <f>PIL!H460</f>
        <v>49.045000000000002</v>
      </c>
      <c r="I22" s="1175">
        <f>PIL!I460</f>
        <v>4.8760000000000003</v>
      </c>
      <c r="J22" s="1175">
        <f>PIL!J460</f>
        <v>-1.1060000000000001</v>
      </c>
      <c r="K22" s="1175">
        <f>PIL!K460</f>
        <v>-2.3530000000000002</v>
      </c>
      <c r="O22" s="1194">
        <f t="shared" si="2"/>
        <v>7.5055196864473164E-2</v>
      </c>
      <c r="P22" s="1194">
        <f t="shared" si="3"/>
        <v>7.4619051873008697E-3</v>
      </c>
      <c r="R22" s="31">
        <f t="shared" si="0"/>
        <v>7.5055196864473164</v>
      </c>
      <c r="S22" s="31">
        <f t="shared" si="1"/>
        <v>0.74619051873008702</v>
      </c>
      <c r="AB22" s="31">
        <f>$R$148</f>
        <v>3.3753497076492049</v>
      </c>
    </row>
    <row r="23" spans="1:28" hidden="1" x14ac:dyDescent="0.3">
      <c r="A23" s="1175">
        <f>PIL!A484</f>
        <v>4</v>
      </c>
      <c r="B23" s="1175">
        <f>PIL!B484</f>
        <v>21</v>
      </c>
      <c r="D23" s="1175">
        <f>PIL!D484</f>
        <v>6</v>
      </c>
      <c r="E23" s="1175" t="str">
        <f>PIL!E484</f>
        <v>V</v>
      </c>
      <c r="F23" s="1175">
        <f>PIL!F484</f>
        <v>35.665999999999997</v>
      </c>
      <c r="G23" s="1175">
        <f>PIL!G484</f>
        <v>22.31</v>
      </c>
      <c r="H23" s="1175">
        <f>PIL!H484</f>
        <v>20.856000000000002</v>
      </c>
      <c r="I23" s="1175">
        <f>PIL!I484</f>
        <v>2.0739999999999998</v>
      </c>
      <c r="J23" s="1175">
        <f>PIL!J484</f>
        <v>-0.54700000000000004</v>
      </c>
      <c r="K23" s="1175">
        <f>PIL!K484</f>
        <v>-1.0349999999999999</v>
      </c>
      <c r="O23" s="1194">
        <f t="shared" si="2"/>
        <v>3.1916631375378784E-2</v>
      </c>
      <c r="P23" s="1194">
        <f t="shared" si="3"/>
        <v>3.173911271218622E-3</v>
      </c>
      <c r="R23" s="31">
        <f t="shared" si="0"/>
        <v>3.1916631375378786</v>
      </c>
      <c r="S23" s="31">
        <f t="shared" si="1"/>
        <v>0.31739112712186218</v>
      </c>
      <c r="AB23" s="31">
        <f>$R$171</f>
        <v>0.56660978008789198</v>
      </c>
    </row>
    <row r="24" spans="1:28" hidden="1" x14ac:dyDescent="0.3">
      <c r="A24" s="1175">
        <f>PIL!A508</f>
        <v>5</v>
      </c>
      <c r="B24" s="1175">
        <f>PIL!B508</f>
        <v>4</v>
      </c>
      <c r="D24" s="1175">
        <f>PIL!D508</f>
        <v>6</v>
      </c>
      <c r="E24" s="1175" t="str">
        <f>PIL!E508</f>
        <v>V</v>
      </c>
      <c r="F24" s="1175">
        <f>PIL!F508</f>
        <v>-14.28</v>
      </c>
      <c r="G24" s="1175">
        <f>PIL!G508</f>
        <v>-10.247</v>
      </c>
      <c r="H24" s="1175">
        <f>PIL!H508</f>
        <v>-5.6310000000000002</v>
      </c>
      <c r="I24" s="1175">
        <f>PIL!I508</f>
        <v>40.54</v>
      </c>
      <c r="J24" s="1175">
        <f>PIL!J508</f>
        <v>-0.90200000000000002</v>
      </c>
      <c r="K24" s="1175">
        <f>PIL!K508</f>
        <v>-2.7450000000000001</v>
      </c>
      <c r="O24" s="1194">
        <f t="shared" si="2"/>
        <v>-8.6173068313558643E-3</v>
      </c>
      <c r="P24" s="1194">
        <f t="shared" si="3"/>
        <v>6.203971211919139E-2</v>
      </c>
      <c r="R24" s="31">
        <f t="shared" si="0"/>
        <v>-0.86173068313558643</v>
      </c>
      <c r="S24" s="31">
        <f t="shared" si="1"/>
        <v>6.2039712119191393</v>
      </c>
      <c r="AB24" s="31">
        <f>$R$192</f>
        <v>2.1844756729333223</v>
      </c>
    </row>
    <row r="25" spans="1:28" hidden="1" x14ac:dyDescent="0.3">
      <c r="A25" s="1175">
        <f>PIL!A532</f>
        <v>5</v>
      </c>
      <c r="B25" s="1175">
        <f>PIL!B532</f>
        <v>10</v>
      </c>
      <c r="D25" s="1175">
        <f>PIL!D532</f>
        <v>6</v>
      </c>
      <c r="E25" s="1175" t="str">
        <f>PIL!E532</f>
        <v>V</v>
      </c>
      <c r="F25" s="1175">
        <f>PIL!F532</f>
        <v>-7.3470000000000004</v>
      </c>
      <c r="G25" s="1175">
        <f>PIL!G532</f>
        <v>-5.3</v>
      </c>
      <c r="H25" s="1175">
        <f>PIL!H532</f>
        <v>-10.032</v>
      </c>
      <c r="I25" s="1175">
        <f>PIL!I532</f>
        <v>73.885000000000005</v>
      </c>
      <c r="J25" s="1175">
        <f>PIL!J532</f>
        <v>-2.6949999999999998</v>
      </c>
      <c r="K25" s="1175">
        <f>PIL!K532</f>
        <v>-5.7030000000000003</v>
      </c>
      <c r="O25" s="1194">
        <f t="shared" si="2"/>
        <v>-1.5352303699549286E-2</v>
      </c>
      <c r="P25" s="1194">
        <f t="shared" si="3"/>
        <v>0.1130686761205342</v>
      </c>
      <c r="R25" s="31">
        <f t="shared" si="0"/>
        <v>-1.5352303699549286</v>
      </c>
      <c r="S25" s="31">
        <f t="shared" si="1"/>
        <v>11.30686761205342</v>
      </c>
      <c r="AB25" s="31">
        <f>$R$215</f>
        <v>0.31725008241475905</v>
      </c>
    </row>
    <row r="26" spans="1:28" hidden="1" x14ac:dyDescent="0.3">
      <c r="A26" s="1175">
        <f>PIL!A556</f>
        <v>5</v>
      </c>
      <c r="B26" s="1175">
        <f>PIL!B556</f>
        <v>16</v>
      </c>
      <c r="D26" s="1175">
        <f>PIL!D556</f>
        <v>6</v>
      </c>
      <c r="E26" s="1175" t="str">
        <f>PIL!E556</f>
        <v>V</v>
      </c>
      <c r="F26" s="1175">
        <f>PIL!F556</f>
        <v>21.521999999999998</v>
      </c>
      <c r="G26" s="1175">
        <f>PIL!G556</f>
        <v>15.429</v>
      </c>
      <c r="H26" s="1175">
        <f>PIL!H556</f>
        <v>-5.4859999999999998</v>
      </c>
      <c r="I26" s="1175">
        <f>PIL!I556</f>
        <v>39.414000000000001</v>
      </c>
      <c r="J26" s="1175">
        <f>PIL!J556</f>
        <v>-1.19</v>
      </c>
      <c r="K26" s="1175">
        <f>PIL!K556</f>
        <v>-2.915</v>
      </c>
      <c r="O26" s="1194">
        <f t="shared" si="2"/>
        <v>-8.3954085023651703E-3</v>
      </c>
      <c r="P26" s="1194">
        <f t="shared" si="3"/>
        <v>6.0316556819580903E-2</v>
      </c>
      <c r="R26" s="31">
        <f t="shared" si="0"/>
        <v>-0.83954085023651703</v>
      </c>
      <c r="S26" s="31">
        <f t="shared" si="1"/>
        <v>6.0316556819580907</v>
      </c>
    </row>
    <row r="27" spans="1:28" hidden="1" x14ac:dyDescent="0.3">
      <c r="A27" s="1175">
        <f>PIL!A580</f>
        <v>6</v>
      </c>
      <c r="B27" s="1175">
        <f>PIL!B580</f>
        <v>5</v>
      </c>
      <c r="D27" s="1175">
        <f>PIL!D580</f>
        <v>6</v>
      </c>
      <c r="E27" s="1175" t="str">
        <f>PIL!E580</f>
        <v>V</v>
      </c>
      <c r="F27" s="1175">
        <f>PIL!F580</f>
        <v>-9.1609999999999996</v>
      </c>
      <c r="G27" s="1175">
        <f>PIL!G580</f>
        <v>-5.67</v>
      </c>
      <c r="H27" s="1175">
        <f>PIL!H580</f>
        <v>-0.72</v>
      </c>
      <c r="I27" s="1175">
        <f>PIL!I580</f>
        <v>8.5660000000000007</v>
      </c>
      <c r="J27" s="1175">
        <f>PIL!J580</f>
        <v>-0.186</v>
      </c>
      <c r="K27" s="1175">
        <f>PIL!K580</f>
        <v>-0.41599999999999998</v>
      </c>
      <c r="O27" s="1194">
        <f t="shared" si="2"/>
        <v>-1.1018399784365517E-3</v>
      </c>
      <c r="P27" s="1194">
        <f t="shared" si="3"/>
        <v>1.3108835076788198E-2</v>
      </c>
      <c r="R27" s="31">
        <f t="shared" si="0"/>
        <v>-0.11018399784365517</v>
      </c>
      <c r="S27" s="31">
        <f t="shared" si="1"/>
        <v>1.3108835076788199</v>
      </c>
    </row>
    <row r="28" spans="1:28" hidden="1" x14ac:dyDescent="0.3">
      <c r="A28" s="1175">
        <f>PIL!A604</f>
        <v>6</v>
      </c>
      <c r="B28" s="1175">
        <f>PIL!B604</f>
        <v>11</v>
      </c>
      <c r="D28" s="1175">
        <f>PIL!D604</f>
        <v>6</v>
      </c>
      <c r="E28" s="1175" t="str">
        <f>PIL!E604</f>
        <v>V</v>
      </c>
      <c r="F28" s="1175">
        <f>PIL!F604</f>
        <v>-5.6449999999999996</v>
      </c>
      <c r="G28" s="1175">
        <f>PIL!G604</f>
        <v>-3.492</v>
      </c>
      <c r="H28" s="1175">
        <f>PIL!H604</f>
        <v>-1.2450000000000001</v>
      </c>
      <c r="I28" s="1175">
        <f>PIL!I604</f>
        <v>15.178000000000001</v>
      </c>
      <c r="J28" s="1175">
        <f>PIL!J604</f>
        <v>-0.41499999999999998</v>
      </c>
      <c r="K28" s="1175">
        <f>PIL!K604</f>
        <v>-0.79</v>
      </c>
      <c r="O28" s="1194">
        <f t="shared" si="2"/>
        <v>-1.9052649627132041E-3</v>
      </c>
      <c r="P28" s="1194">
        <f t="shared" si="3"/>
        <v>2.3227398878763864E-2</v>
      </c>
      <c r="R28" s="31">
        <f t="shared" si="0"/>
        <v>-0.1905264962713204</v>
      </c>
      <c r="S28" s="31">
        <f t="shared" si="1"/>
        <v>2.3227398878763865</v>
      </c>
    </row>
    <row r="29" spans="1:28" hidden="1" x14ac:dyDescent="0.3">
      <c r="A29" s="1175">
        <f>PIL!A628</f>
        <v>6</v>
      </c>
      <c r="B29" s="1175">
        <f>PIL!B628</f>
        <v>17</v>
      </c>
      <c r="D29" s="1175">
        <f>PIL!D628</f>
        <v>6</v>
      </c>
      <c r="E29" s="1175" t="str">
        <f>PIL!E628</f>
        <v>V</v>
      </c>
      <c r="F29" s="1175">
        <f>PIL!F628</f>
        <v>14.917</v>
      </c>
      <c r="G29" s="1175">
        <f>PIL!G628</f>
        <v>9.2249999999999996</v>
      </c>
      <c r="H29" s="1175">
        <f>PIL!H628</f>
        <v>-0.59799999999999998</v>
      </c>
      <c r="I29" s="1175">
        <f>PIL!I628</f>
        <v>7.0350000000000001</v>
      </c>
      <c r="J29" s="1175">
        <f>PIL!J628</f>
        <v>-0.13900000000000001</v>
      </c>
      <c r="K29" s="1175">
        <f>PIL!K628</f>
        <v>-0.33400000000000002</v>
      </c>
      <c r="O29" s="1194">
        <f t="shared" si="2"/>
        <v>-9.1513931542369143E-4</v>
      </c>
      <c r="P29" s="1194">
        <f t="shared" si="3"/>
        <v>1.076589478930714E-2</v>
      </c>
      <c r="R29" s="31">
        <f t="shared" si="0"/>
        <v>-9.1513931542369142E-2</v>
      </c>
      <c r="S29" s="31">
        <f t="shared" si="1"/>
        <v>1.076589478930714</v>
      </c>
    </row>
    <row r="30" spans="1:28" hidden="1" x14ac:dyDescent="0.3">
      <c r="A30" s="1175">
        <f>PIL!A652</f>
        <v>7</v>
      </c>
      <c r="B30" s="1175">
        <f>PIL!B652</f>
        <v>6</v>
      </c>
      <c r="D30" s="1175">
        <f>PIL!D652</f>
        <v>6</v>
      </c>
      <c r="E30" s="1175" t="str">
        <f>PIL!E652</f>
        <v>V</v>
      </c>
      <c r="F30" s="1175">
        <f>PIL!F652</f>
        <v>-18.812999999999999</v>
      </c>
      <c r="G30" s="1175">
        <f>PIL!G652</f>
        <v>-12.346</v>
      </c>
      <c r="H30" s="1175">
        <f>PIL!H652</f>
        <v>-0.96099999999999997</v>
      </c>
      <c r="I30" s="1175">
        <f>PIL!I652</f>
        <v>25.22</v>
      </c>
      <c r="J30" s="1175">
        <f>PIL!J652</f>
        <v>-0.35499999999999998</v>
      </c>
      <c r="K30" s="1175">
        <f>PIL!K652</f>
        <v>-0.66800000000000004</v>
      </c>
      <c r="O30" s="1194">
        <f t="shared" si="2"/>
        <v>-1.4706503045521196E-3</v>
      </c>
      <c r="P30" s="1194">
        <f t="shared" si="3"/>
        <v>3.8595005911346986E-2</v>
      </c>
      <c r="R30" s="31">
        <f t="shared" si="0"/>
        <v>-0.14706503045521196</v>
      </c>
      <c r="S30" s="31">
        <f t="shared" si="1"/>
        <v>3.8595005911346987</v>
      </c>
    </row>
    <row r="31" spans="1:28" hidden="1" x14ac:dyDescent="0.3">
      <c r="A31" s="1175">
        <f>PIL!A676</f>
        <v>7</v>
      </c>
      <c r="B31" s="1175">
        <f>PIL!B676</f>
        <v>12</v>
      </c>
      <c r="D31" s="1175">
        <f>PIL!D676</f>
        <v>6</v>
      </c>
      <c r="E31" s="1175" t="str">
        <f>PIL!E676</f>
        <v>V</v>
      </c>
      <c r="F31" s="1175">
        <f>PIL!F676</f>
        <v>-9.0020000000000007</v>
      </c>
      <c r="G31" s="1175">
        <f>PIL!G676</f>
        <v>-6.5609999999999999</v>
      </c>
      <c r="H31" s="1175">
        <f>PIL!H676</f>
        <v>-1.526</v>
      </c>
      <c r="I31" s="1175">
        <f>PIL!I676</f>
        <v>38.015000000000001</v>
      </c>
      <c r="J31" s="1175">
        <f>PIL!J676</f>
        <v>-0.35699999999999998</v>
      </c>
      <c r="K31" s="1175">
        <f>PIL!K676</f>
        <v>-0.89300000000000002</v>
      </c>
      <c r="O31" s="1194">
        <f t="shared" si="2"/>
        <v>-2.335288620964136E-3</v>
      </c>
      <c r="P31" s="1194">
        <f t="shared" si="3"/>
        <v>5.8175620528146545E-2</v>
      </c>
      <c r="R31" s="31">
        <f t="shared" si="0"/>
        <v>-0.2335288620964136</v>
      </c>
      <c r="S31" s="31">
        <f t="shared" si="1"/>
        <v>5.8175620528146545</v>
      </c>
    </row>
    <row r="32" spans="1:28" hidden="1" x14ac:dyDescent="0.3">
      <c r="A32" s="1175">
        <f>PIL!A700</f>
        <v>7</v>
      </c>
      <c r="B32" s="1175">
        <f>PIL!B700</f>
        <v>18</v>
      </c>
      <c r="D32" s="1175">
        <f>PIL!D700</f>
        <v>6</v>
      </c>
      <c r="E32" s="1175" t="str">
        <f>PIL!E700</f>
        <v>V</v>
      </c>
      <c r="F32" s="1175">
        <f>PIL!F700</f>
        <v>27.98</v>
      </c>
      <c r="G32" s="1175">
        <f>PIL!G700</f>
        <v>19.026</v>
      </c>
      <c r="H32" s="1175">
        <f>PIL!H700</f>
        <v>-0.309</v>
      </c>
      <c r="I32" s="1175">
        <f>PIL!I700</f>
        <v>7.78</v>
      </c>
      <c r="J32" s="1175">
        <f>PIL!J700</f>
        <v>-0.106</v>
      </c>
      <c r="K32" s="1175">
        <f>PIL!K700</f>
        <v>-0.20799999999999999</v>
      </c>
      <c r="O32" s="1194">
        <f t="shared" si="2"/>
        <v>-4.7287299074568677E-4</v>
      </c>
      <c r="P32" s="1194">
        <f t="shared" si="3"/>
        <v>1.1905993100328294E-2</v>
      </c>
      <c r="R32" s="31">
        <f t="shared" si="0"/>
        <v>-4.7287299074568676E-2</v>
      </c>
      <c r="S32" s="31">
        <f t="shared" si="1"/>
        <v>1.1905993100328294</v>
      </c>
    </row>
    <row r="33" spans="1:19" x14ac:dyDescent="0.3">
      <c r="A33" s="1175">
        <f>PIL!A724</f>
        <v>8</v>
      </c>
      <c r="B33" s="1175">
        <f>PIL!B724</f>
        <v>1</v>
      </c>
      <c r="D33" s="1175">
        <f>PIL!D724</f>
        <v>6</v>
      </c>
      <c r="E33" s="1175" t="str">
        <f>PIL!E724</f>
        <v>V</v>
      </c>
      <c r="F33" s="1175">
        <f>PIL!F724</f>
        <v>-26.350999999999999</v>
      </c>
      <c r="G33" s="1175">
        <f>PIL!G724</f>
        <v>-16.751000000000001</v>
      </c>
      <c r="H33" s="1175">
        <f>PIL!H724</f>
        <v>0.38800000000000001</v>
      </c>
      <c r="I33" s="1175">
        <f>PIL!I724</f>
        <v>26.184000000000001</v>
      </c>
      <c r="J33" s="1175">
        <f>PIL!J724</f>
        <v>-0.14799999999999999</v>
      </c>
      <c r="K33" s="1175">
        <f>PIL!K724</f>
        <v>-0.22500000000000001</v>
      </c>
      <c r="O33" s="1194">
        <f t="shared" si="2"/>
        <v>5.9376932171303063E-4</v>
      </c>
      <c r="P33" s="1194">
        <f t="shared" si="3"/>
        <v>4.0070247215809263E-2</v>
      </c>
      <c r="R33" s="31">
        <f t="shared" si="0"/>
        <v>5.9376932171303062E-2</v>
      </c>
      <c r="S33" s="31">
        <f t="shared" si="1"/>
        <v>4.007024721580926</v>
      </c>
    </row>
    <row r="34" spans="1:19" hidden="1" x14ac:dyDescent="0.3">
      <c r="A34" s="1175">
        <f>PIL!A748</f>
        <v>8</v>
      </c>
      <c r="B34" s="1175">
        <f>PIL!B748</f>
        <v>7</v>
      </c>
      <c r="D34" s="1175">
        <f>PIL!D748</f>
        <v>6</v>
      </c>
      <c r="E34" s="1175" t="str">
        <f>PIL!E748</f>
        <v>V</v>
      </c>
      <c r="F34" s="1175">
        <f>PIL!F748</f>
        <v>-14.117000000000001</v>
      </c>
      <c r="G34" s="1175">
        <f>PIL!G748</f>
        <v>-8.3109999999999999</v>
      </c>
      <c r="H34" s="1175">
        <f>PIL!H748</f>
        <v>0.84099999999999997</v>
      </c>
      <c r="I34" s="1175">
        <f>PIL!I748</f>
        <v>58.192</v>
      </c>
      <c r="J34" s="1175">
        <f>PIL!J748</f>
        <v>-0.29099999999999998</v>
      </c>
      <c r="K34" s="1175">
        <f>PIL!K748</f>
        <v>-0.47199999999999998</v>
      </c>
      <c r="O34" s="1194">
        <f t="shared" si="2"/>
        <v>1.2870103081460277E-3</v>
      </c>
      <c r="P34" s="1194">
        <f t="shared" si="3"/>
        <v>8.9053155590527525E-2</v>
      </c>
      <c r="R34" s="31">
        <f t="shared" si="0"/>
        <v>0.12870103081460277</v>
      </c>
      <c r="S34" s="31">
        <f t="shared" si="1"/>
        <v>8.9053155590527524</v>
      </c>
    </row>
    <row r="35" spans="1:19" hidden="1" x14ac:dyDescent="0.3">
      <c r="A35" s="1175">
        <f>PIL!A772</f>
        <v>8</v>
      </c>
      <c r="B35" s="1175">
        <f>PIL!B772</f>
        <v>13</v>
      </c>
      <c r="D35" s="1175">
        <f>PIL!D772</f>
        <v>6</v>
      </c>
      <c r="E35" s="1175" t="str">
        <f>PIL!E772</f>
        <v>V</v>
      </c>
      <c r="F35" s="1175">
        <f>PIL!F772</f>
        <v>5.2389999999999999</v>
      </c>
      <c r="G35" s="1175">
        <f>PIL!G772</f>
        <v>2.371</v>
      </c>
      <c r="H35" s="1175">
        <f>PIL!H772</f>
        <v>0.42299999999999999</v>
      </c>
      <c r="I35" s="1175">
        <f>PIL!I772</f>
        <v>28.48</v>
      </c>
      <c r="J35" s="1175">
        <f>PIL!J772</f>
        <v>-0.16200000000000001</v>
      </c>
      <c r="K35" s="1175">
        <f>PIL!K772</f>
        <v>-0.245</v>
      </c>
      <c r="O35" s="1194">
        <f t="shared" si="2"/>
        <v>6.4733098733147406E-4</v>
      </c>
      <c r="P35" s="1194">
        <f t="shared" si="3"/>
        <v>4.3583892480379152E-2</v>
      </c>
      <c r="R35" s="31">
        <f t="shared" si="0"/>
        <v>6.4733098733147407E-2</v>
      </c>
      <c r="S35" s="31">
        <f t="shared" si="1"/>
        <v>4.3583892480379154</v>
      </c>
    </row>
    <row r="36" spans="1:19" hidden="1" x14ac:dyDescent="0.3">
      <c r="A36" s="1175">
        <f>PIL!A796</f>
        <v>8</v>
      </c>
      <c r="B36" s="1175">
        <f>PIL!B796</f>
        <v>19</v>
      </c>
      <c r="D36" s="1175">
        <f>PIL!D796</f>
        <v>6</v>
      </c>
      <c r="E36" s="1175" t="str">
        <f>PIL!E796</f>
        <v>V</v>
      </c>
      <c r="F36" s="1175">
        <f>PIL!F796</f>
        <v>28.094999999999999</v>
      </c>
      <c r="G36" s="1175">
        <f>PIL!G796</f>
        <v>19.117000000000001</v>
      </c>
      <c r="H36" s="1175">
        <f>PIL!H796</f>
        <v>9.0999999999999998E-2</v>
      </c>
      <c r="I36" s="1175">
        <f>PIL!I796</f>
        <v>6.2990000000000004</v>
      </c>
      <c r="J36" s="1175">
        <f>PIL!J796</f>
        <v>-0.03</v>
      </c>
      <c r="K36" s="1175">
        <f>PIL!K796</f>
        <v>-0.05</v>
      </c>
      <c r="O36" s="1194">
        <f t="shared" si="2"/>
        <v>1.3926033060795306E-4</v>
      </c>
      <c r="P36" s="1194">
        <f t="shared" si="3"/>
        <v>9.639569478016443E-3</v>
      </c>
      <c r="R36" s="31">
        <f t="shared" si="0"/>
        <v>1.3926033060795305E-2</v>
      </c>
      <c r="S36" s="31">
        <f t="shared" si="1"/>
        <v>0.96395694780164431</v>
      </c>
    </row>
    <row r="37" spans="1:19" hidden="1" x14ac:dyDescent="0.3">
      <c r="A37" s="1175">
        <f>PIL!A820</f>
        <v>9</v>
      </c>
      <c r="B37" s="1175">
        <f>PIL!B820</f>
        <v>2</v>
      </c>
      <c r="D37" s="1175">
        <f>PIL!D820</f>
        <v>6</v>
      </c>
      <c r="E37" s="1175" t="str">
        <f>PIL!E820</f>
        <v>V</v>
      </c>
      <c r="F37" s="1175">
        <f>PIL!F820</f>
        <v>-39.932000000000002</v>
      </c>
      <c r="G37" s="1175">
        <f>PIL!G820</f>
        <v>-24.042999999999999</v>
      </c>
      <c r="H37" s="1175">
        <f>PIL!H820</f>
        <v>1.899</v>
      </c>
      <c r="I37" s="1175">
        <f>PIL!I820</f>
        <v>25.661999999999999</v>
      </c>
      <c r="J37" s="1175">
        <f>PIL!J820</f>
        <v>0.46400000000000002</v>
      </c>
      <c r="K37" s="1175">
        <f>PIL!K820</f>
        <v>0.85899999999999999</v>
      </c>
      <c r="O37" s="1194">
        <f t="shared" si="2"/>
        <v>2.9061029431264049E-3</v>
      </c>
      <c r="P37" s="1194">
        <f t="shared" si="3"/>
        <v>3.9271413231442759E-2</v>
      </c>
      <c r="R37" s="31">
        <f t="shared" si="0"/>
        <v>0.29061029431264052</v>
      </c>
      <c r="S37" s="31">
        <f t="shared" si="1"/>
        <v>3.927141323144276</v>
      </c>
    </row>
    <row r="38" spans="1:19" hidden="1" x14ac:dyDescent="0.3">
      <c r="A38" s="1175">
        <f>PIL!A844</f>
        <v>9</v>
      </c>
      <c r="B38" s="1175">
        <f>PIL!B844</f>
        <v>8</v>
      </c>
      <c r="D38" s="1175">
        <f>PIL!D844</f>
        <v>6</v>
      </c>
      <c r="E38" s="1175" t="str">
        <f>PIL!E844</f>
        <v>V</v>
      </c>
      <c r="F38" s="1175">
        <f>PIL!F844</f>
        <v>0.79300000000000004</v>
      </c>
      <c r="G38" s="1175">
        <f>PIL!G844</f>
        <v>0.26</v>
      </c>
      <c r="H38" s="1175">
        <f>PIL!H844</f>
        <v>4.2619999999999996</v>
      </c>
      <c r="I38" s="1175">
        <f>PIL!I844</f>
        <v>58.259</v>
      </c>
      <c r="J38" s="1175">
        <f>PIL!J844</f>
        <v>0.68500000000000005</v>
      </c>
      <c r="K38" s="1175">
        <f>PIL!K844</f>
        <v>1.7110000000000001</v>
      </c>
      <c r="O38" s="1194">
        <f t="shared" si="2"/>
        <v>6.5222805390230312E-3</v>
      </c>
      <c r="P38" s="1194">
        <f t="shared" si="3"/>
        <v>8.9155687921854257E-2</v>
      </c>
      <c r="R38" s="31">
        <f t="shared" si="0"/>
        <v>0.6522280539023031</v>
      </c>
      <c r="S38" s="31">
        <f t="shared" si="1"/>
        <v>8.9155687921854252</v>
      </c>
    </row>
    <row r="39" spans="1:19" hidden="1" x14ac:dyDescent="0.3">
      <c r="A39" s="1175">
        <f>PIL!A868</f>
        <v>9</v>
      </c>
      <c r="B39" s="1175">
        <f>PIL!B868</f>
        <v>14</v>
      </c>
      <c r="D39" s="1175">
        <f>PIL!D868</f>
        <v>6</v>
      </c>
      <c r="E39" s="1175" t="str">
        <f>PIL!E868</f>
        <v>V</v>
      </c>
      <c r="F39" s="1175">
        <f>PIL!F868</f>
        <v>31.417999999999999</v>
      </c>
      <c r="G39" s="1175">
        <f>PIL!G868</f>
        <v>18.437999999999999</v>
      </c>
      <c r="H39" s="1175">
        <f>PIL!H868</f>
        <v>2.7839999999999998</v>
      </c>
      <c r="I39" s="1175">
        <f>PIL!I868</f>
        <v>38.491999999999997</v>
      </c>
      <c r="J39" s="1175">
        <f>PIL!J868</f>
        <v>0.27400000000000002</v>
      </c>
      <c r="K39" s="1175">
        <f>PIL!K868</f>
        <v>1.0109999999999999</v>
      </c>
      <c r="O39" s="1254">
        <f t="shared" si="2"/>
        <v>4.2604479166213323E-3</v>
      </c>
      <c r="P39" s="1254">
        <f t="shared" si="3"/>
        <v>5.8905589513860754E-2</v>
      </c>
      <c r="R39" s="31">
        <f t="shared" si="0"/>
        <v>0.42604479166213322</v>
      </c>
      <c r="S39" s="31">
        <f t="shared" si="1"/>
        <v>5.8905589513860752</v>
      </c>
    </row>
    <row r="40" spans="1:19" hidden="1" x14ac:dyDescent="0.3">
      <c r="A40" s="1175">
        <f>PIL!A892</f>
        <v>9</v>
      </c>
      <c r="B40" s="1175">
        <f>PIL!B892</f>
        <v>20</v>
      </c>
      <c r="D40" s="1175">
        <f>PIL!D892</f>
        <v>6</v>
      </c>
      <c r="E40" s="1175" t="str">
        <f>PIL!E892</f>
        <v>V</v>
      </c>
      <c r="F40" s="1175">
        <f>PIL!F892</f>
        <v>15.103</v>
      </c>
      <c r="G40" s="1175">
        <f>PIL!G892</f>
        <v>9.3160000000000007</v>
      </c>
      <c r="H40" s="1175">
        <f>PIL!H892</f>
        <v>0.54800000000000004</v>
      </c>
      <c r="I40" s="1175">
        <f>PIL!I892</f>
        <v>7.2910000000000004</v>
      </c>
      <c r="J40" s="1175">
        <f>PIL!J892</f>
        <v>0.10299999999999999</v>
      </c>
      <c r="K40" s="1175">
        <f>PIL!K892</f>
        <v>0.23300000000000001</v>
      </c>
      <c r="O40" s="1194">
        <f t="shared" si="2"/>
        <v>8.3862265025448656E-4</v>
      </c>
      <c r="P40" s="1194">
        <f t="shared" si="3"/>
        <v>1.115766011497347E-2</v>
      </c>
      <c r="R40" s="31">
        <f t="shared" si="0"/>
        <v>8.3862265025448662E-2</v>
      </c>
      <c r="S40" s="31">
        <f t="shared" si="1"/>
        <v>1.1157660114973469</v>
      </c>
    </row>
    <row r="41" spans="1:19" hidden="1" x14ac:dyDescent="0.3">
      <c r="A41" s="1175">
        <f>PIL!A916</f>
        <v>10</v>
      </c>
      <c r="B41" s="1175">
        <f>PIL!B916</f>
        <v>3</v>
      </c>
      <c r="D41" s="1175">
        <f>PIL!D916</f>
        <v>6</v>
      </c>
      <c r="E41" s="1175" t="str">
        <f>PIL!E916</f>
        <v>V</v>
      </c>
      <c r="F41" s="1175">
        <f>PIL!F916</f>
        <v>-33.89</v>
      </c>
      <c r="G41" s="1175">
        <f>PIL!G916</f>
        <v>-21.087</v>
      </c>
      <c r="H41" s="1175">
        <f>PIL!H916</f>
        <v>3.4649999999999999</v>
      </c>
      <c r="I41" s="1175">
        <f>PIL!I916</f>
        <v>23.922999999999998</v>
      </c>
      <c r="J41" s="1175">
        <f>PIL!J916</f>
        <v>0.97499999999999998</v>
      </c>
      <c r="K41" s="1175">
        <f>PIL!K916</f>
        <v>1.784</v>
      </c>
      <c r="O41" s="1194">
        <f t="shared" si="2"/>
        <v>5.3026048962259049E-3</v>
      </c>
      <c r="P41" s="1194">
        <f t="shared" si="3"/>
        <v>3.6610163616857809E-2</v>
      </c>
      <c r="R41" s="31">
        <f t="shared" si="0"/>
        <v>0.53026048962259054</v>
      </c>
      <c r="S41" s="31">
        <f t="shared" si="1"/>
        <v>3.6610163616857809</v>
      </c>
    </row>
    <row r="42" spans="1:19" hidden="1" x14ac:dyDescent="0.3">
      <c r="A42" s="1175">
        <f>PIL!A940</f>
        <v>10</v>
      </c>
      <c r="B42" s="1175">
        <f>PIL!B940</f>
        <v>9</v>
      </c>
      <c r="D42" s="1175">
        <f>PIL!D940</f>
        <v>6</v>
      </c>
      <c r="E42" s="1175" t="str">
        <f>PIL!E940</f>
        <v>V</v>
      </c>
      <c r="F42" s="1175">
        <f>PIL!F940</f>
        <v>-8.2000000000000003E-2</v>
      </c>
      <c r="G42" s="1175">
        <f>PIL!G940</f>
        <v>-0.27400000000000002</v>
      </c>
      <c r="H42" s="1175">
        <f>PIL!H940</f>
        <v>8.3620000000000001</v>
      </c>
      <c r="I42" s="1175">
        <f>PIL!I940</f>
        <v>57.472000000000001</v>
      </c>
      <c r="J42" s="1175">
        <f>PIL!J940</f>
        <v>1.8680000000000001</v>
      </c>
      <c r="K42" s="1175">
        <f>PIL!K940</f>
        <v>3.9969999999999999</v>
      </c>
      <c r="O42" s="1194">
        <f t="shared" si="2"/>
        <v>1.2796647082897841E-2</v>
      </c>
      <c r="P42" s="1194">
        <f t="shared" si="3"/>
        <v>8.7951315612090963E-2</v>
      </c>
      <c r="R42" s="31">
        <f t="shared" si="0"/>
        <v>1.2796647082897841</v>
      </c>
      <c r="S42" s="31">
        <f t="shared" si="1"/>
        <v>8.7951315612090966</v>
      </c>
    </row>
    <row r="43" spans="1:19" hidden="1" x14ac:dyDescent="0.3">
      <c r="A43" s="1175">
        <f>PIL!A964</f>
        <v>10</v>
      </c>
      <c r="B43" s="1175">
        <f>PIL!B964</f>
        <v>15</v>
      </c>
      <c r="D43" s="1175">
        <f>PIL!D964</f>
        <v>6</v>
      </c>
      <c r="E43" s="1175" t="str">
        <f>PIL!E964</f>
        <v>V</v>
      </c>
      <c r="F43" s="1175">
        <f>PIL!F964</f>
        <v>14.787000000000001</v>
      </c>
      <c r="G43" s="1175">
        <f>PIL!G964</f>
        <v>7.3209999999999997</v>
      </c>
      <c r="H43" s="1175">
        <f>PIL!H964</f>
        <v>8.6129999999999995</v>
      </c>
      <c r="I43" s="1175">
        <f>PIL!I964</f>
        <v>59.154000000000003</v>
      </c>
      <c r="J43" s="1175">
        <f>PIL!J964</f>
        <v>1.905</v>
      </c>
      <c r="K43" s="1175">
        <f>PIL!K964</f>
        <v>4.1040000000000001</v>
      </c>
      <c r="O43" s="1194">
        <f t="shared" si="2"/>
        <v>1.3180760742047248E-2</v>
      </c>
      <c r="P43" s="1194">
        <f t="shared" si="3"/>
        <v>9.0525336228383033E-2</v>
      </c>
      <c r="R43" s="31">
        <f t="shared" si="0"/>
        <v>1.3180760742047248</v>
      </c>
      <c r="S43" s="31">
        <f t="shared" si="1"/>
        <v>9.052533622838304</v>
      </c>
    </row>
    <row r="44" spans="1:19" hidden="1" x14ac:dyDescent="0.3">
      <c r="A44" s="1175">
        <f>PIL!A988</f>
        <v>10</v>
      </c>
      <c r="B44" s="1175">
        <f>PIL!B988</f>
        <v>21</v>
      </c>
      <c r="D44" s="1175">
        <f>PIL!D988</f>
        <v>6</v>
      </c>
      <c r="E44" s="1175" t="str">
        <f>PIL!E988</f>
        <v>V</v>
      </c>
      <c r="F44" s="1175">
        <f>PIL!F988</f>
        <v>18.765999999999998</v>
      </c>
      <c r="G44" s="1175">
        <f>PIL!G988</f>
        <v>13.577999999999999</v>
      </c>
      <c r="H44" s="1175">
        <f>PIL!H988</f>
        <v>4.5250000000000004</v>
      </c>
      <c r="I44" s="1175">
        <f>PIL!I988</f>
        <v>30.984000000000002</v>
      </c>
      <c r="J44" s="1175">
        <f>PIL!J988</f>
        <v>0.70199999999999996</v>
      </c>
      <c r="K44" s="1175">
        <f>PIL!K988</f>
        <v>1.9670000000000001</v>
      </c>
      <c r="O44" s="1194">
        <f t="shared" si="2"/>
        <v>6.9247581978130511E-3</v>
      </c>
      <c r="P44" s="1194">
        <f t="shared" si="3"/>
        <v>4.7415847072052944E-2</v>
      </c>
      <c r="R44" s="31">
        <f t="shared" si="0"/>
        <v>0.69247581978130512</v>
      </c>
      <c r="S44" s="31">
        <f t="shared" si="1"/>
        <v>4.7415847072052948</v>
      </c>
    </row>
    <row r="45" spans="1:19" hidden="1" x14ac:dyDescent="0.3">
      <c r="O45" s="1194"/>
      <c r="P45" s="1194"/>
      <c r="R45" s="31"/>
      <c r="S45" s="31"/>
    </row>
    <row r="46" spans="1:19" hidden="1" x14ac:dyDescent="0.3">
      <c r="A46" s="1175" t="str">
        <f>PIL!A1</f>
        <v>Telaio</v>
      </c>
      <c r="B46" s="1175" t="str">
        <f>PIL!B1</f>
        <v>Pilastro</v>
      </c>
      <c r="C46" s="1175">
        <f>PIL!C1</f>
        <v>0</v>
      </c>
      <c r="D46" s="1175" t="str">
        <f>PIL!D1</f>
        <v>Piano</v>
      </c>
      <c r="E46" s="1175">
        <f>PIL!E1</f>
        <v>0</v>
      </c>
      <c r="F46" s="1175" t="str">
        <f>PIL!F1</f>
        <v>CondCar  1</v>
      </c>
      <c r="G46" s="1175" t="str">
        <f>PIL!G1</f>
        <v>CondCar  2</v>
      </c>
      <c r="H46" s="1175" t="str">
        <f>PIL!H1</f>
        <v>CondCar  3</v>
      </c>
      <c r="I46" s="1175" t="str">
        <f>PIL!I1</f>
        <v>CondCar  4</v>
      </c>
      <c r="J46" s="1175" t="str">
        <f>PIL!J1</f>
        <v>CondCar  5</v>
      </c>
      <c r="K46" s="1175" t="str">
        <f>PIL!K1</f>
        <v>CondCar  6</v>
      </c>
      <c r="M46" s="1174">
        <v>1218.7778036739119</v>
      </c>
      <c r="O46" s="1194"/>
      <c r="P46" s="1194"/>
      <c r="R46" s="31"/>
      <c r="S46" s="31"/>
    </row>
    <row r="47" spans="1:19" x14ac:dyDescent="0.3">
      <c r="A47" s="1175">
        <f>PIL!A8</f>
        <v>1</v>
      </c>
      <c r="B47" s="1175">
        <f>PIL!B8</f>
        <v>1</v>
      </c>
      <c r="C47" s="1175">
        <f>PIL!C8</f>
        <v>0</v>
      </c>
      <c r="D47" s="1175">
        <f>PIL!D8</f>
        <v>5</v>
      </c>
      <c r="E47" s="1175" t="str">
        <f>PIL!E8</f>
        <v>V</v>
      </c>
      <c r="F47" s="1175">
        <f>PIL!F8</f>
        <v>-47.143000000000001</v>
      </c>
      <c r="G47" s="1175">
        <f>PIL!G8</f>
        <v>-29.42</v>
      </c>
      <c r="H47" s="1175">
        <f>PIL!H8</f>
        <v>60.627000000000002</v>
      </c>
      <c r="I47" s="1175">
        <f>PIL!I8</f>
        <v>-7.4029999999999996</v>
      </c>
      <c r="J47" s="1175">
        <f>PIL!J8</f>
        <v>3.1280000000000001</v>
      </c>
      <c r="K47" s="1175">
        <f>PIL!K8</f>
        <v>4.1239999999999997</v>
      </c>
      <c r="O47" s="1194">
        <f>H47/$M$46</f>
        <v>4.9744095943694229E-2</v>
      </c>
      <c r="P47" s="1194">
        <f>I47/$M$46</f>
        <v>-6.0741178397606408E-3</v>
      </c>
      <c r="R47" s="31">
        <f t="shared" si="0"/>
        <v>4.9744095943694226</v>
      </c>
      <c r="S47" s="31">
        <f t="shared" si="1"/>
        <v>-0.6074117839760641</v>
      </c>
    </row>
    <row r="48" spans="1:19" hidden="1" x14ac:dyDescent="0.3">
      <c r="A48" s="1175">
        <f>PIL!A32</f>
        <v>1</v>
      </c>
      <c r="B48" s="1175">
        <f>PIL!B32</f>
        <v>2</v>
      </c>
      <c r="C48" s="1175">
        <f>PIL!C32</f>
        <v>0</v>
      </c>
      <c r="D48" s="1175">
        <f>PIL!D32</f>
        <v>5</v>
      </c>
      <c r="E48" s="1175" t="str">
        <f>PIL!E32</f>
        <v>V</v>
      </c>
      <c r="F48" s="1175">
        <f>PIL!F32</f>
        <v>1.8460000000000001</v>
      </c>
      <c r="G48" s="1175">
        <f>PIL!G32</f>
        <v>1.262</v>
      </c>
      <c r="H48" s="1175">
        <f>PIL!H32</f>
        <v>115.598</v>
      </c>
      <c r="I48" s="1175">
        <f>PIL!I32</f>
        <v>-14.025</v>
      </c>
      <c r="J48" s="1175">
        <f>PIL!J32</f>
        <v>6.3890000000000002</v>
      </c>
      <c r="K48" s="1175">
        <f>PIL!K32</f>
        <v>8.3729999999999993</v>
      </c>
      <c r="O48" s="1194">
        <f t="shared" ref="O48:O88" si="4">H48/$M$46</f>
        <v>9.4847477244448267E-2</v>
      </c>
      <c r="P48" s="1194">
        <f t="shared" ref="P48:P88" si="5">I48/$M$46</f>
        <v>-1.1507429785579223E-2</v>
      </c>
      <c r="R48" s="31">
        <f t="shared" si="0"/>
        <v>9.4847477244448264</v>
      </c>
      <c r="S48" s="31">
        <f t="shared" si="1"/>
        <v>-1.1507429785579222</v>
      </c>
    </row>
    <row r="49" spans="1:19" hidden="1" x14ac:dyDescent="0.3">
      <c r="A49" s="1175">
        <f>PIL!A56</f>
        <v>1</v>
      </c>
      <c r="B49" s="1175">
        <f>PIL!B56</f>
        <v>3</v>
      </c>
      <c r="C49" s="1175">
        <f>PIL!C56</f>
        <v>0</v>
      </c>
      <c r="D49" s="1175">
        <f>PIL!D56</f>
        <v>5</v>
      </c>
      <c r="E49" s="1175" t="str">
        <f>PIL!E56</f>
        <v>V</v>
      </c>
      <c r="F49" s="1175">
        <f>PIL!F56</f>
        <v>32.130000000000003</v>
      </c>
      <c r="G49" s="1175">
        <f>PIL!G56</f>
        <v>20.149999999999999</v>
      </c>
      <c r="H49" s="1175">
        <f>PIL!H56</f>
        <v>64.415999999999997</v>
      </c>
      <c r="I49" s="1175">
        <f>PIL!I56</f>
        <v>-7.867</v>
      </c>
      <c r="J49" s="1175">
        <f>PIL!J56</f>
        <v>3.3220000000000001</v>
      </c>
      <c r="K49" s="1175">
        <f>PIL!K56</f>
        <v>4.3890000000000002</v>
      </c>
      <c r="O49" s="1194">
        <f t="shared" si="4"/>
        <v>5.2852948097530925E-2</v>
      </c>
      <c r="P49" s="1194">
        <f t="shared" si="5"/>
        <v>-6.4548271032550267E-3</v>
      </c>
      <c r="R49" s="31">
        <f t="shared" si="0"/>
        <v>5.2852948097530925</v>
      </c>
      <c r="S49" s="31">
        <f t="shared" si="1"/>
        <v>-0.64548271032550264</v>
      </c>
    </row>
    <row r="50" spans="1:19" hidden="1" x14ac:dyDescent="0.3">
      <c r="A50" s="1175">
        <f>PIL!A80</f>
        <v>2</v>
      </c>
      <c r="B50" s="1175">
        <f>PIL!B80</f>
        <v>4</v>
      </c>
      <c r="C50" s="1175">
        <f>PIL!C80</f>
        <v>0</v>
      </c>
      <c r="D50" s="1175">
        <f>PIL!D80</f>
        <v>5</v>
      </c>
      <c r="E50" s="1175" t="str">
        <f>PIL!E80</f>
        <v>V</v>
      </c>
      <c r="F50" s="1175">
        <f>PIL!F80</f>
        <v>-32.877000000000002</v>
      </c>
      <c r="G50" s="1175">
        <f>PIL!G80</f>
        <v>-20.507999999999999</v>
      </c>
      <c r="H50" s="1175">
        <f>PIL!H80</f>
        <v>37.776000000000003</v>
      </c>
      <c r="I50" s="1175">
        <f>PIL!I80</f>
        <v>-2.3119999999999998</v>
      </c>
      <c r="J50" s="1175">
        <f>PIL!J80</f>
        <v>1.0640000000000001</v>
      </c>
      <c r="K50" s="1175">
        <f>PIL!K80</f>
        <v>1.3819999999999999</v>
      </c>
      <c r="O50" s="1194">
        <f t="shared" si="4"/>
        <v>3.0994985210698094E-2</v>
      </c>
      <c r="P50" s="1194">
        <f t="shared" si="5"/>
        <v>-1.8969823646530597E-3</v>
      </c>
      <c r="R50" s="31">
        <f t="shared" si="0"/>
        <v>3.0994985210698092</v>
      </c>
      <c r="S50" s="31">
        <f t="shared" si="1"/>
        <v>-0.18969823646530598</v>
      </c>
    </row>
    <row r="51" spans="1:19" hidden="1" x14ac:dyDescent="0.3">
      <c r="A51" s="1175">
        <f>PIL!A104</f>
        <v>2</v>
      </c>
      <c r="B51" s="1175">
        <f>PIL!B104</f>
        <v>5</v>
      </c>
      <c r="C51" s="1175">
        <f>PIL!C104</f>
        <v>0</v>
      </c>
      <c r="D51" s="1175">
        <f>PIL!D104</f>
        <v>5</v>
      </c>
      <c r="E51" s="1175" t="str">
        <f>PIL!E104</f>
        <v>V</v>
      </c>
      <c r="F51" s="1175">
        <f>PIL!F104</f>
        <v>22.747</v>
      </c>
      <c r="G51" s="1175">
        <f>PIL!G104</f>
        <v>14.304</v>
      </c>
      <c r="H51" s="1175">
        <f>PIL!H104</f>
        <v>110.447</v>
      </c>
      <c r="I51" s="1175">
        <f>PIL!I104</f>
        <v>-6.7770000000000001</v>
      </c>
      <c r="J51" s="1175">
        <f>PIL!J104</f>
        <v>2.911</v>
      </c>
      <c r="K51" s="1175">
        <f>PIL!K104</f>
        <v>3.8359999999999999</v>
      </c>
      <c r="O51" s="1194">
        <f t="shared" si="4"/>
        <v>9.0621112123199177E-2</v>
      </c>
      <c r="P51" s="1194">
        <f t="shared" si="5"/>
        <v>-5.5604885316841634E-3</v>
      </c>
      <c r="R51" s="31">
        <f t="shared" si="0"/>
        <v>9.0621112123199179</v>
      </c>
      <c r="S51" s="31">
        <f t="shared" si="1"/>
        <v>-0.55604885316841635</v>
      </c>
    </row>
    <row r="52" spans="1:19" hidden="1" x14ac:dyDescent="0.3">
      <c r="A52" s="1175">
        <f>PIL!A128</f>
        <v>2</v>
      </c>
      <c r="B52" s="1175">
        <f>PIL!B128</f>
        <v>6</v>
      </c>
      <c r="C52" s="1175">
        <f>PIL!C128</f>
        <v>0</v>
      </c>
      <c r="D52" s="1175">
        <f>PIL!D128</f>
        <v>5</v>
      </c>
      <c r="E52" s="1175" t="str">
        <f>PIL!E128</f>
        <v>V</v>
      </c>
      <c r="F52" s="1175">
        <f>PIL!F128</f>
        <v>31.448</v>
      </c>
      <c r="G52" s="1175">
        <f>PIL!G128</f>
        <v>19.693000000000001</v>
      </c>
      <c r="H52" s="1175">
        <f>PIL!H128</f>
        <v>80.707999999999998</v>
      </c>
      <c r="I52" s="1175">
        <f>PIL!I128</f>
        <v>-4.9530000000000003</v>
      </c>
      <c r="J52" s="1175">
        <f>PIL!J128</f>
        <v>2.0350000000000001</v>
      </c>
      <c r="K52" s="1175">
        <f>PIL!K128</f>
        <v>2.7</v>
      </c>
      <c r="O52" s="1194">
        <f t="shared" si="4"/>
        <v>6.6220438013157065E-2</v>
      </c>
      <c r="P52" s="1194">
        <f t="shared" si="5"/>
        <v>-4.0639072889820955E-3</v>
      </c>
      <c r="R52" s="31">
        <f t="shared" si="0"/>
        <v>6.6220438013157068</v>
      </c>
      <c r="S52" s="31">
        <f t="shared" si="1"/>
        <v>-0.40639072889820954</v>
      </c>
    </row>
    <row r="53" spans="1:19" hidden="1" x14ac:dyDescent="0.3">
      <c r="A53" s="1175">
        <f>PIL!A152</f>
        <v>2</v>
      </c>
      <c r="B53" s="1175">
        <f>PIL!B152</f>
        <v>7</v>
      </c>
      <c r="C53" s="1175">
        <f>PIL!C152</f>
        <v>0</v>
      </c>
      <c r="D53" s="1175">
        <f>PIL!D152</f>
        <v>5</v>
      </c>
      <c r="E53" s="1175" t="str">
        <f>PIL!E152</f>
        <v>V</v>
      </c>
      <c r="F53" s="1175">
        <f>PIL!F152</f>
        <v>-7.4249999999999998</v>
      </c>
      <c r="G53" s="1175">
        <f>PIL!G152</f>
        <v>-4.5359999999999996</v>
      </c>
      <c r="H53" s="1175">
        <f>PIL!H152</f>
        <v>19.713000000000001</v>
      </c>
      <c r="I53" s="1175">
        <f>PIL!I152</f>
        <v>-1.2050000000000001</v>
      </c>
      <c r="J53" s="1175">
        <f>PIL!J152</f>
        <v>0.52700000000000002</v>
      </c>
      <c r="K53" s="1175">
        <f>PIL!K152</f>
        <v>0.68799999999999994</v>
      </c>
      <c r="O53" s="1194">
        <f t="shared" si="4"/>
        <v>1.6174400239794884E-2</v>
      </c>
      <c r="P53" s="1194">
        <f t="shared" si="5"/>
        <v>-9.886953933421008E-4</v>
      </c>
      <c r="R53" s="31">
        <f t="shared" si="0"/>
        <v>1.6174400239794884</v>
      </c>
      <c r="S53" s="31">
        <f t="shared" si="1"/>
        <v>-9.8869539334210083E-2</v>
      </c>
    </row>
    <row r="54" spans="1:19" hidden="1" x14ac:dyDescent="0.3">
      <c r="A54" s="1175">
        <f>PIL!A176</f>
        <v>2</v>
      </c>
      <c r="B54" s="1175">
        <f>PIL!B176</f>
        <v>8</v>
      </c>
      <c r="C54" s="1175">
        <f>PIL!C176</f>
        <v>0</v>
      </c>
      <c r="D54" s="1175">
        <f>PIL!D176</f>
        <v>5</v>
      </c>
      <c r="E54" s="1175" t="str">
        <f>PIL!E176</f>
        <v>V</v>
      </c>
      <c r="F54" s="1175">
        <f>PIL!F176</f>
        <v>1.5369999999999999</v>
      </c>
      <c r="G54" s="1175">
        <f>PIL!G176</f>
        <v>0.96099999999999997</v>
      </c>
      <c r="H54" s="1175">
        <f>PIL!H176</f>
        <v>14.782999999999999</v>
      </c>
      <c r="I54" s="1175">
        <f>PIL!I176</f>
        <v>-0.9</v>
      </c>
      <c r="J54" s="1175">
        <f>PIL!J176</f>
        <v>0.379</v>
      </c>
      <c r="K54" s="1175">
        <f>PIL!K176</f>
        <v>0.496</v>
      </c>
      <c r="O54" s="1194">
        <f t="shared" si="4"/>
        <v>1.2129364315167033E-2</v>
      </c>
      <c r="P54" s="1194">
        <f t="shared" si="5"/>
        <v>-7.3844469212273087E-4</v>
      </c>
      <c r="R54" s="31">
        <f t="shared" si="0"/>
        <v>1.2129364315167033</v>
      </c>
      <c r="S54" s="31">
        <f t="shared" si="1"/>
        <v>-7.3844469212273084E-2</v>
      </c>
    </row>
    <row r="55" spans="1:19" hidden="1" x14ac:dyDescent="0.3">
      <c r="A55" s="1175">
        <f>PIL!A200</f>
        <v>2</v>
      </c>
      <c r="B55" s="1175">
        <f>PIL!B200</f>
        <v>9</v>
      </c>
      <c r="C55" s="1175">
        <f>PIL!C200</f>
        <v>0</v>
      </c>
      <c r="D55" s="1175">
        <f>PIL!D200</f>
        <v>5</v>
      </c>
      <c r="E55" s="1175" t="str">
        <f>PIL!E200</f>
        <v>V</v>
      </c>
      <c r="F55" s="1175">
        <f>PIL!F200</f>
        <v>7.8360000000000003</v>
      </c>
      <c r="G55" s="1175">
        <f>PIL!G200</f>
        <v>4.8559999999999999</v>
      </c>
      <c r="H55" s="1175">
        <f>PIL!H200</f>
        <v>8.5399999999999991</v>
      </c>
      <c r="I55" s="1175">
        <f>PIL!I200</f>
        <v>-0.51700000000000002</v>
      </c>
      <c r="J55" s="1175">
        <f>PIL!J200</f>
        <v>0.19700000000000001</v>
      </c>
      <c r="K55" s="1175">
        <f>PIL!K200</f>
        <v>0.26</v>
      </c>
      <c r="O55" s="1194">
        <f t="shared" si="4"/>
        <v>7.0070196341423564E-3</v>
      </c>
      <c r="P55" s="1194">
        <f t="shared" si="5"/>
        <v>-4.2419545091939095E-4</v>
      </c>
      <c r="R55" s="31">
        <f t="shared" si="0"/>
        <v>0.70070196341423563</v>
      </c>
      <c r="S55" s="31">
        <f t="shared" si="1"/>
        <v>-4.2419545091939098E-2</v>
      </c>
    </row>
    <row r="56" spans="1:19" hidden="1" x14ac:dyDescent="0.3">
      <c r="A56" s="1175">
        <f>PIL!A224</f>
        <v>3</v>
      </c>
      <c r="B56" s="1175">
        <f>PIL!B224</f>
        <v>10</v>
      </c>
      <c r="C56" s="1175">
        <f>PIL!C224</f>
        <v>0</v>
      </c>
      <c r="D56" s="1175">
        <f>PIL!D224</f>
        <v>5</v>
      </c>
      <c r="E56" s="1175" t="str">
        <f>PIL!E224</f>
        <v>V</v>
      </c>
      <c r="F56" s="1175">
        <f>PIL!F224</f>
        <v>-40.857999999999997</v>
      </c>
      <c r="G56" s="1175">
        <f>PIL!G224</f>
        <v>-24.645</v>
      </c>
      <c r="H56" s="1175">
        <f>PIL!H224</f>
        <v>35.959000000000003</v>
      </c>
      <c r="I56" s="1175">
        <f>PIL!I224</f>
        <v>-0.81200000000000006</v>
      </c>
      <c r="J56" s="1175">
        <f>PIL!J224</f>
        <v>-9.4E-2</v>
      </c>
      <c r="K56" s="1175">
        <f>PIL!K224</f>
        <v>-0.11899999999999999</v>
      </c>
      <c r="O56" s="1194">
        <f t="shared" si="4"/>
        <v>2.9504147426712535E-2</v>
      </c>
      <c r="P56" s="1194">
        <f t="shared" si="5"/>
        <v>-6.6624121111517507E-4</v>
      </c>
      <c r="R56" s="31">
        <f t="shared" si="0"/>
        <v>2.9504147426712537</v>
      </c>
      <c r="S56" s="31">
        <f t="shared" si="1"/>
        <v>-6.6624121111517512E-2</v>
      </c>
    </row>
    <row r="57" spans="1:19" hidden="1" x14ac:dyDescent="0.3">
      <c r="A57" s="1175">
        <f>PIL!A248</f>
        <v>3</v>
      </c>
      <c r="B57" s="1175">
        <f>PIL!B248</f>
        <v>11</v>
      </c>
      <c r="C57" s="1175">
        <f>PIL!C248</f>
        <v>0</v>
      </c>
      <c r="D57" s="1175">
        <f>PIL!D248</f>
        <v>5</v>
      </c>
      <c r="E57" s="1175" t="str">
        <f>PIL!E248</f>
        <v>V</v>
      </c>
      <c r="F57" s="1175">
        <f>PIL!F248</f>
        <v>17.608000000000001</v>
      </c>
      <c r="G57" s="1175">
        <f>PIL!G248</f>
        <v>10.353999999999999</v>
      </c>
      <c r="H57" s="1175">
        <f>PIL!H248</f>
        <v>96.676000000000002</v>
      </c>
      <c r="I57" s="1175">
        <f>PIL!I248</f>
        <v>-2.1749999999999998</v>
      </c>
      <c r="J57" s="1175">
        <f>PIL!J248</f>
        <v>-0.253</v>
      </c>
      <c r="K57" s="1175">
        <f>PIL!K248</f>
        <v>-0.317</v>
      </c>
      <c r="O57" s="1194">
        <f t="shared" si="4"/>
        <v>7.932208783961904E-2</v>
      </c>
      <c r="P57" s="1194">
        <f t="shared" si="5"/>
        <v>-1.7845746726299328E-3</v>
      </c>
      <c r="R57" s="31">
        <f t="shared" si="0"/>
        <v>7.9322087839619044</v>
      </c>
      <c r="S57" s="31">
        <f t="shared" si="1"/>
        <v>-0.17845746726299327</v>
      </c>
    </row>
    <row r="58" spans="1:19" hidden="1" x14ac:dyDescent="0.3">
      <c r="A58" s="1175">
        <f>PIL!A272</f>
        <v>3</v>
      </c>
      <c r="B58" s="1175">
        <f>PIL!B272</f>
        <v>12</v>
      </c>
      <c r="C58" s="1175">
        <f>PIL!C272</f>
        <v>0</v>
      </c>
      <c r="D58" s="1175">
        <f>PIL!D272</f>
        <v>5</v>
      </c>
      <c r="E58" s="1175" t="str">
        <f>PIL!E272</f>
        <v>V</v>
      </c>
      <c r="F58" s="1175">
        <f>PIL!F272</f>
        <v>10.676</v>
      </c>
      <c r="G58" s="1175">
        <f>PIL!G272</f>
        <v>5.7670000000000003</v>
      </c>
      <c r="H58" s="1175">
        <f>PIL!H272</f>
        <v>42.786000000000001</v>
      </c>
      <c r="I58" s="1175">
        <f>PIL!I272</f>
        <v>-0.96499999999999997</v>
      </c>
      <c r="J58" s="1175">
        <f>PIL!J272</f>
        <v>-0.108</v>
      </c>
      <c r="K58" s="1175">
        <f>PIL!K272</f>
        <v>-0.13900000000000001</v>
      </c>
      <c r="O58" s="1194">
        <f t="shared" si="4"/>
        <v>3.5105660663514629E-2</v>
      </c>
      <c r="P58" s="1194">
        <f t="shared" si="5"/>
        <v>-7.917768087760392E-4</v>
      </c>
      <c r="R58" s="31">
        <f t="shared" si="0"/>
        <v>3.5105660663514628</v>
      </c>
      <c r="S58" s="31">
        <f t="shared" si="1"/>
        <v>-7.917768087760392E-2</v>
      </c>
    </row>
    <row r="59" spans="1:19" hidden="1" x14ac:dyDescent="0.3">
      <c r="A59" s="1175">
        <f>PIL!A296</f>
        <v>3</v>
      </c>
      <c r="B59" s="1175">
        <f>PIL!B296</f>
        <v>13</v>
      </c>
      <c r="C59" s="1175">
        <f>PIL!C296</f>
        <v>0</v>
      </c>
      <c r="D59" s="1175">
        <f>PIL!D296</f>
        <v>5</v>
      </c>
      <c r="E59" s="1175" t="str">
        <f>PIL!E296</f>
        <v>V</v>
      </c>
      <c r="F59" s="1175">
        <f>PIL!F296</f>
        <v>-34.924999999999997</v>
      </c>
      <c r="G59" s="1175">
        <f>PIL!G296</f>
        <v>-21.890999999999998</v>
      </c>
      <c r="H59" s="1175">
        <f>PIL!H296</f>
        <v>58.368000000000002</v>
      </c>
      <c r="I59" s="1175">
        <f>PIL!I296</f>
        <v>-1.31</v>
      </c>
      <c r="J59" s="1175">
        <f>PIL!J296</f>
        <v>-0.159</v>
      </c>
      <c r="K59" s="1175">
        <f>PIL!K296</f>
        <v>-0.192</v>
      </c>
      <c r="O59" s="1194">
        <f t="shared" si="4"/>
        <v>4.7890599766466174E-2</v>
      </c>
      <c r="P59" s="1194">
        <f t="shared" si="5"/>
        <v>-1.0748472740897527E-3</v>
      </c>
      <c r="R59" s="31">
        <f t="shared" si="0"/>
        <v>4.7890599766466178</v>
      </c>
      <c r="S59" s="31">
        <f t="shared" si="1"/>
        <v>-0.10748472740897527</v>
      </c>
    </row>
    <row r="60" spans="1:19" hidden="1" x14ac:dyDescent="0.3">
      <c r="A60" s="1175">
        <f>PIL!A320</f>
        <v>3</v>
      </c>
      <c r="B60" s="1175">
        <f>PIL!B320</f>
        <v>14</v>
      </c>
      <c r="D60" s="1175">
        <f>PIL!D320</f>
        <v>5</v>
      </c>
      <c r="E60" s="1175" t="str">
        <f>PIL!E320</f>
        <v>V</v>
      </c>
      <c r="F60" s="1175">
        <f>PIL!F320</f>
        <v>5.5060000000000002</v>
      </c>
      <c r="G60" s="1175">
        <f>PIL!G320</f>
        <v>3.593</v>
      </c>
      <c r="H60" s="1175">
        <f>PIL!H320</f>
        <v>48.174999999999997</v>
      </c>
      <c r="I60" s="1175">
        <f>PIL!I320</f>
        <v>-1.087</v>
      </c>
      <c r="J60" s="1175">
        <f>PIL!J320</f>
        <v>-0.121</v>
      </c>
      <c r="K60" s="1175">
        <f>PIL!K320</f>
        <v>-0.156</v>
      </c>
      <c r="O60" s="1254">
        <f t="shared" si="4"/>
        <v>3.9527303381125062E-2</v>
      </c>
      <c r="P60" s="1254">
        <f t="shared" si="5"/>
        <v>-8.9187708926378713E-4</v>
      </c>
      <c r="R60" s="31">
        <f t="shared" si="0"/>
        <v>3.9527303381125063</v>
      </c>
      <c r="S60" s="31">
        <f t="shared" si="1"/>
        <v>-8.9187708926378714E-2</v>
      </c>
    </row>
    <row r="61" spans="1:19" hidden="1" x14ac:dyDescent="0.3">
      <c r="A61" s="1175">
        <f>PIL!A344</f>
        <v>3</v>
      </c>
      <c r="B61" s="1175">
        <f>PIL!B344</f>
        <v>15</v>
      </c>
      <c r="C61" s="1175">
        <f>PIL!C344</f>
        <v>0</v>
      </c>
      <c r="D61" s="1175">
        <f>PIL!D344</f>
        <v>5</v>
      </c>
      <c r="E61" s="1175" t="str">
        <f>PIL!E344</f>
        <v>V</v>
      </c>
      <c r="F61" s="1175">
        <f>PIL!F344</f>
        <v>27.844000000000001</v>
      </c>
      <c r="G61" s="1175">
        <f>PIL!G344</f>
        <v>17.690999999999999</v>
      </c>
      <c r="H61" s="1175">
        <f>PIL!H344</f>
        <v>30.181000000000001</v>
      </c>
      <c r="I61" s="1175">
        <f>PIL!I344</f>
        <v>-0.68100000000000005</v>
      </c>
      <c r="J61" s="1175">
        <f>PIL!J344</f>
        <v>-7.9000000000000001E-2</v>
      </c>
      <c r="K61" s="1175">
        <f>PIL!K344</f>
        <v>-0.1</v>
      </c>
      <c r="O61" s="1194">
        <f t="shared" si="4"/>
        <v>2.4763332503284601E-2</v>
      </c>
      <c r="P61" s="1194">
        <f t="shared" si="5"/>
        <v>-5.5875648370619976E-4</v>
      </c>
      <c r="R61" s="31">
        <f t="shared" si="0"/>
        <v>2.4763332503284601</v>
      </c>
      <c r="S61" s="31">
        <f t="shared" si="1"/>
        <v>-5.5875648370619979E-2</v>
      </c>
    </row>
    <row r="62" spans="1:19" hidden="1" x14ac:dyDescent="0.3">
      <c r="A62" s="1175">
        <f>PIL!A368</f>
        <v>4</v>
      </c>
      <c r="B62" s="1175">
        <f>PIL!B368</f>
        <v>16</v>
      </c>
      <c r="C62" s="1175">
        <f>PIL!C368</f>
        <v>0</v>
      </c>
      <c r="D62" s="1175">
        <f>PIL!D368</f>
        <v>5</v>
      </c>
      <c r="E62" s="1175" t="str">
        <f>PIL!E368</f>
        <v>V</v>
      </c>
      <c r="F62" s="1175">
        <f>PIL!F368</f>
        <v>-35.195</v>
      </c>
      <c r="G62" s="1175">
        <f>PIL!G368</f>
        <v>-21.811</v>
      </c>
      <c r="H62" s="1175">
        <f>PIL!H368</f>
        <v>34.822000000000003</v>
      </c>
      <c r="I62" s="1175">
        <f>PIL!I368</f>
        <v>3.282</v>
      </c>
      <c r="J62" s="1175">
        <f>PIL!J368</f>
        <v>-1.5720000000000001</v>
      </c>
      <c r="K62" s="1175">
        <f>PIL!K368</f>
        <v>-2.036</v>
      </c>
      <c r="O62" s="1194">
        <f t="shared" si="4"/>
        <v>2.8571245632330818E-2</v>
      </c>
      <c r="P62" s="1194">
        <f t="shared" si="5"/>
        <v>2.6928616439408919E-3</v>
      </c>
      <c r="R62" s="31">
        <f t="shared" si="0"/>
        <v>2.8571245632330817</v>
      </c>
      <c r="S62" s="31">
        <f t="shared" si="1"/>
        <v>0.2692861643940892</v>
      </c>
    </row>
    <row r="63" spans="1:19" hidden="1" x14ac:dyDescent="0.3">
      <c r="A63" s="1175">
        <f>PIL!A392</f>
        <v>4</v>
      </c>
      <c r="B63" s="1175">
        <f>PIL!B392</f>
        <v>17</v>
      </c>
      <c r="C63" s="1175">
        <f>PIL!C392</f>
        <v>0</v>
      </c>
      <c r="D63" s="1175">
        <f>PIL!D392</f>
        <v>5</v>
      </c>
      <c r="E63" s="1175" t="str">
        <f>PIL!E392</f>
        <v>V</v>
      </c>
      <c r="F63" s="1175">
        <f>PIL!F392</f>
        <v>25.683</v>
      </c>
      <c r="G63" s="1175">
        <f>PIL!G392</f>
        <v>15.862</v>
      </c>
      <c r="H63" s="1175">
        <f>PIL!H392</f>
        <v>107.13</v>
      </c>
      <c r="I63" s="1175">
        <f>PIL!I392</f>
        <v>10.15</v>
      </c>
      <c r="J63" s="1175">
        <f>PIL!J392</f>
        <v>-4.6619999999999999</v>
      </c>
      <c r="K63" s="1175">
        <f>PIL!K392</f>
        <v>-6.0679999999999996</v>
      </c>
      <c r="O63" s="1194">
        <f t="shared" si="4"/>
        <v>8.7899533185675727E-2</v>
      </c>
      <c r="P63" s="1194">
        <f t="shared" si="5"/>
        <v>8.3280151389396873E-3</v>
      </c>
      <c r="R63" s="31">
        <f t="shared" si="0"/>
        <v>8.7899533185675729</v>
      </c>
      <c r="S63" s="31">
        <f t="shared" si="1"/>
        <v>0.83280151389396873</v>
      </c>
    </row>
    <row r="64" spans="1:19" hidden="1" x14ac:dyDescent="0.3">
      <c r="A64" s="1175">
        <f>PIL!A416</f>
        <v>4</v>
      </c>
      <c r="B64" s="1175">
        <f>PIL!B416</f>
        <v>18</v>
      </c>
      <c r="C64" s="1175">
        <f>PIL!C416</f>
        <v>0</v>
      </c>
      <c r="D64" s="1175">
        <f>PIL!D416</f>
        <v>5</v>
      </c>
      <c r="E64" s="1175" t="str">
        <f>PIL!E416</f>
        <v>V</v>
      </c>
      <c r="F64" s="1175">
        <f>PIL!F416</f>
        <v>18.774000000000001</v>
      </c>
      <c r="G64" s="1175">
        <f>PIL!G416</f>
        <v>10.927</v>
      </c>
      <c r="H64" s="1175">
        <f>PIL!H416</f>
        <v>94.582999999999998</v>
      </c>
      <c r="I64" s="1175">
        <f>PIL!I416</f>
        <v>9.0399999999999991</v>
      </c>
      <c r="J64" s="1175">
        <f>PIL!J416</f>
        <v>-3.7330000000000001</v>
      </c>
      <c r="K64" s="1175">
        <f>PIL!K416</f>
        <v>-5.0350000000000001</v>
      </c>
      <c r="O64" s="1194">
        <f t="shared" si="4"/>
        <v>7.7604793683382509E-2</v>
      </c>
      <c r="P64" s="1194">
        <f t="shared" si="5"/>
        <v>7.4172666853216515E-3</v>
      </c>
      <c r="R64" s="31">
        <f t="shared" si="0"/>
        <v>7.7604793683382507</v>
      </c>
      <c r="S64" s="31">
        <f t="shared" si="1"/>
        <v>0.74172666853216518</v>
      </c>
    </row>
    <row r="65" spans="1:19" hidden="1" x14ac:dyDescent="0.3">
      <c r="A65" s="1175">
        <f>PIL!A440</f>
        <v>4</v>
      </c>
      <c r="B65" s="1175">
        <f>PIL!B440</f>
        <v>19</v>
      </c>
      <c r="C65" s="1175">
        <f>PIL!C440</f>
        <v>0</v>
      </c>
      <c r="D65" s="1175">
        <f>PIL!D440</f>
        <v>5</v>
      </c>
      <c r="E65" s="1175" t="str">
        <f>PIL!E440</f>
        <v>V</v>
      </c>
      <c r="F65" s="1175">
        <f>PIL!F440</f>
        <v>-44.682000000000002</v>
      </c>
      <c r="G65" s="1175">
        <f>PIL!G440</f>
        <v>-29.588999999999999</v>
      </c>
      <c r="H65" s="1175">
        <f>PIL!H440</f>
        <v>84.772999999999996</v>
      </c>
      <c r="I65" s="1175">
        <f>PIL!I440</f>
        <v>8.1029999999999998</v>
      </c>
      <c r="J65" s="1175">
        <f>PIL!J440</f>
        <v>-3.298</v>
      </c>
      <c r="K65" s="1175">
        <f>PIL!K440</f>
        <v>-4.4589999999999996</v>
      </c>
      <c r="O65" s="1194">
        <f t="shared" si="4"/>
        <v>6.9555746539244734E-2</v>
      </c>
      <c r="P65" s="1194">
        <f t="shared" si="5"/>
        <v>6.6484637114116538E-3</v>
      </c>
      <c r="R65" s="31">
        <f t="shared" si="0"/>
        <v>6.9555746539244732</v>
      </c>
      <c r="S65" s="31">
        <f t="shared" si="1"/>
        <v>0.6648463711411654</v>
      </c>
    </row>
    <row r="66" spans="1:19" hidden="1" x14ac:dyDescent="0.3">
      <c r="A66" s="1175">
        <f>PIL!A464</f>
        <v>4</v>
      </c>
      <c r="B66" s="1175">
        <f>PIL!B464</f>
        <v>20</v>
      </c>
      <c r="C66" s="1175">
        <f>PIL!C464</f>
        <v>0</v>
      </c>
      <c r="D66" s="1175">
        <f>PIL!D464</f>
        <v>5</v>
      </c>
      <c r="E66" s="1175" t="str">
        <f>PIL!E464</f>
        <v>V</v>
      </c>
      <c r="F66" s="1175">
        <f>PIL!F464</f>
        <v>7.7969999999999997</v>
      </c>
      <c r="G66" s="1175">
        <f>PIL!G464</f>
        <v>7.0519999999999996</v>
      </c>
      <c r="H66" s="1175">
        <f>PIL!H464</f>
        <v>99.105999999999995</v>
      </c>
      <c r="I66" s="1175">
        <f>PIL!I464</f>
        <v>9.3859999999999992</v>
      </c>
      <c r="J66" s="1175">
        <f>PIL!J464</f>
        <v>-4.3109999999999999</v>
      </c>
      <c r="K66" s="1175">
        <f>PIL!K464</f>
        <v>-5.5979999999999999</v>
      </c>
      <c r="O66" s="1194">
        <f t="shared" si="4"/>
        <v>8.1315888508350406E-2</v>
      </c>
      <c r="P66" s="1194">
        <f t="shared" si="5"/>
        <v>7.7011576447377243E-3</v>
      </c>
      <c r="R66" s="31">
        <f t="shared" si="0"/>
        <v>8.1315888508350405</v>
      </c>
      <c r="S66" s="31">
        <f t="shared" si="1"/>
        <v>0.77011576447377239</v>
      </c>
    </row>
    <row r="67" spans="1:19" hidden="1" x14ac:dyDescent="0.3">
      <c r="A67" s="1175">
        <f>PIL!A488</f>
        <v>4</v>
      </c>
      <c r="B67" s="1175">
        <f>PIL!B488</f>
        <v>21</v>
      </c>
      <c r="C67" s="1175">
        <f>PIL!C488</f>
        <v>0</v>
      </c>
      <c r="D67" s="1175">
        <f>PIL!D488</f>
        <v>5</v>
      </c>
      <c r="E67" s="1175" t="str">
        <f>PIL!E488</f>
        <v>V</v>
      </c>
      <c r="F67" s="1175">
        <f>PIL!F488</f>
        <v>31.672999999999998</v>
      </c>
      <c r="G67" s="1175">
        <f>PIL!G488</f>
        <v>19.928999999999998</v>
      </c>
      <c r="H67" s="1175">
        <f>PIL!H488</f>
        <v>34.902999999999999</v>
      </c>
      <c r="I67" s="1175">
        <f>PIL!I488</f>
        <v>3.294</v>
      </c>
      <c r="J67" s="1175">
        <f>PIL!J488</f>
        <v>-1.5620000000000001</v>
      </c>
      <c r="K67" s="1175">
        <f>PIL!K488</f>
        <v>-2.0289999999999999</v>
      </c>
      <c r="O67" s="1194">
        <f t="shared" si="4"/>
        <v>2.863770565462186E-2</v>
      </c>
      <c r="P67" s="1194">
        <f t="shared" si="5"/>
        <v>2.7027075731691952E-3</v>
      </c>
      <c r="R67" s="31">
        <f t="shared" ref="R67:R130" si="6">O67*100</f>
        <v>2.8637705654621861</v>
      </c>
      <c r="S67" s="31">
        <f t="shared" ref="S67:S130" si="7">P67*100</f>
        <v>0.27027075731691952</v>
      </c>
    </row>
    <row r="68" spans="1:19" hidden="1" x14ac:dyDescent="0.3">
      <c r="A68" s="1175">
        <f>PIL!A512</f>
        <v>5</v>
      </c>
      <c r="B68" s="1175">
        <f>PIL!B512</f>
        <v>4</v>
      </c>
      <c r="C68" s="1175">
        <f>PIL!C512</f>
        <v>0</v>
      </c>
      <c r="D68" s="1175">
        <f>PIL!D512</f>
        <v>5</v>
      </c>
      <c r="E68" s="1175" t="str">
        <f>PIL!E512</f>
        <v>V</v>
      </c>
      <c r="F68" s="1175">
        <f>PIL!F512</f>
        <v>-10.484</v>
      </c>
      <c r="G68" s="1175">
        <f>PIL!G512</f>
        <v>-7.6120000000000001</v>
      </c>
      <c r="H68" s="1175">
        <f>PIL!H512</f>
        <v>-9.31</v>
      </c>
      <c r="I68" s="1175">
        <f>PIL!I512</f>
        <v>77.965999999999994</v>
      </c>
      <c r="J68" s="1175">
        <f>PIL!J512</f>
        <v>-5.415</v>
      </c>
      <c r="K68" s="1175">
        <f>PIL!K512</f>
        <v>-7.1429999999999998</v>
      </c>
      <c r="O68" s="1194">
        <f t="shared" si="4"/>
        <v>-7.6388000929584719E-3</v>
      </c>
      <c r="P68" s="1194">
        <f t="shared" si="5"/>
        <v>6.3970643184489806E-2</v>
      </c>
      <c r="R68" s="31">
        <f t="shared" si="6"/>
        <v>-0.76388000929584721</v>
      </c>
      <c r="S68" s="31">
        <f t="shared" si="7"/>
        <v>6.3970643184489804</v>
      </c>
    </row>
    <row r="69" spans="1:19" hidden="1" x14ac:dyDescent="0.3">
      <c r="A69" s="1175">
        <f>PIL!A536</f>
        <v>5</v>
      </c>
      <c r="B69" s="1175">
        <f>PIL!B536</f>
        <v>10</v>
      </c>
      <c r="C69" s="1175">
        <f>PIL!C536</f>
        <v>0</v>
      </c>
      <c r="D69" s="1175">
        <f>PIL!D536</f>
        <v>5</v>
      </c>
      <c r="E69" s="1175" t="str">
        <f>PIL!E536</f>
        <v>V</v>
      </c>
      <c r="F69" s="1175">
        <f>PIL!F536</f>
        <v>-3.641</v>
      </c>
      <c r="G69" s="1175">
        <f>PIL!G536</f>
        <v>-2.7719999999999998</v>
      </c>
      <c r="H69" s="1175">
        <f>PIL!H536</f>
        <v>-16.462</v>
      </c>
      <c r="I69" s="1175">
        <f>PIL!I536</f>
        <v>136.45699999999999</v>
      </c>
      <c r="J69" s="1175">
        <f>PIL!J536</f>
        <v>-10.087</v>
      </c>
      <c r="K69" s="1175">
        <f>PIL!K536</f>
        <v>-13.199</v>
      </c>
      <c r="O69" s="1194">
        <f t="shared" si="4"/>
        <v>-1.3506973913027106E-2</v>
      </c>
      <c r="P69" s="1194">
        <f t="shared" si="5"/>
        <v>0.1119621637255461</v>
      </c>
      <c r="R69" s="31">
        <f t="shared" si="6"/>
        <v>-1.3506973913027105</v>
      </c>
      <c r="S69" s="31">
        <f t="shared" si="7"/>
        <v>11.196216372554609</v>
      </c>
    </row>
    <row r="70" spans="1:19" hidden="1" x14ac:dyDescent="0.3">
      <c r="A70" s="1175">
        <f>PIL!A560</f>
        <v>5</v>
      </c>
      <c r="B70" s="1175">
        <f>PIL!B560</f>
        <v>16</v>
      </c>
      <c r="C70" s="1175">
        <f>PIL!C560</f>
        <v>0</v>
      </c>
      <c r="D70" s="1175">
        <f>PIL!D560</f>
        <v>5</v>
      </c>
      <c r="E70" s="1175" t="str">
        <f>PIL!E560</f>
        <v>V</v>
      </c>
      <c r="F70" s="1175">
        <f>PIL!F560</f>
        <v>19.169</v>
      </c>
      <c r="G70" s="1175">
        <f>PIL!G560</f>
        <v>13.602</v>
      </c>
      <c r="H70" s="1175">
        <f>PIL!H560</f>
        <v>-8.3919999999999995</v>
      </c>
      <c r="I70" s="1175">
        <f>PIL!I560</f>
        <v>70.168000000000006</v>
      </c>
      <c r="J70" s="1175">
        <f>PIL!J560</f>
        <v>-4.9020000000000001</v>
      </c>
      <c r="K70" s="1175">
        <f>PIL!K560</f>
        <v>-6.43</v>
      </c>
      <c r="O70" s="1194">
        <f t="shared" si="4"/>
        <v>-6.8855865069932859E-3</v>
      </c>
      <c r="P70" s="1194">
        <f t="shared" si="5"/>
        <v>5.7572430174297543E-2</v>
      </c>
      <c r="R70" s="31">
        <f t="shared" si="6"/>
        <v>-0.68855865069932853</v>
      </c>
      <c r="S70" s="31">
        <f t="shared" si="7"/>
        <v>5.7572430174297544</v>
      </c>
    </row>
    <row r="71" spans="1:19" hidden="1" x14ac:dyDescent="0.3">
      <c r="A71" s="1175">
        <f>PIL!A584</f>
        <v>6</v>
      </c>
      <c r="B71" s="1175">
        <f>PIL!B584</f>
        <v>5</v>
      </c>
      <c r="C71" s="1175">
        <f>PIL!C584</f>
        <v>0</v>
      </c>
      <c r="D71" s="1175">
        <f>PIL!D584</f>
        <v>5</v>
      </c>
      <c r="E71" s="1175" t="str">
        <f>PIL!E584</f>
        <v>V</v>
      </c>
      <c r="F71" s="1175">
        <f>PIL!F584</f>
        <v>-6.6059999999999999</v>
      </c>
      <c r="G71" s="1175">
        <f>PIL!G584</f>
        <v>-4.0720000000000001</v>
      </c>
      <c r="H71" s="1175">
        <f>PIL!H584</f>
        <v>-0.74299999999999999</v>
      </c>
      <c r="I71" s="1175">
        <f>PIL!I584</f>
        <v>10.494999999999999</v>
      </c>
      <c r="J71" s="1175">
        <f>PIL!J584</f>
        <v>-0.45500000000000002</v>
      </c>
      <c r="K71" s="1175">
        <f>PIL!K584</f>
        <v>-0.59299999999999997</v>
      </c>
      <c r="O71" s="1194">
        <f t="shared" si="4"/>
        <v>-6.0962711805243226E-4</v>
      </c>
      <c r="P71" s="1194">
        <f t="shared" si="5"/>
        <v>8.6110856042534E-3</v>
      </c>
      <c r="R71" s="31">
        <f t="shared" si="6"/>
        <v>-6.0962711805243229E-2</v>
      </c>
      <c r="S71" s="31">
        <f t="shared" si="7"/>
        <v>0.86110856042534001</v>
      </c>
    </row>
    <row r="72" spans="1:19" hidden="1" x14ac:dyDescent="0.3">
      <c r="A72" s="1175">
        <f>PIL!A608</f>
        <v>6</v>
      </c>
      <c r="B72" s="1175">
        <f>PIL!B608</f>
        <v>11</v>
      </c>
      <c r="C72" s="1175">
        <f>PIL!C608</f>
        <v>0</v>
      </c>
      <c r="D72" s="1175">
        <f>PIL!D608</f>
        <v>5</v>
      </c>
      <c r="E72" s="1175" t="str">
        <f>PIL!E608</f>
        <v>V</v>
      </c>
      <c r="F72" s="1175">
        <f>PIL!F608</f>
        <v>-3.8769999999999998</v>
      </c>
      <c r="G72" s="1175">
        <f>PIL!G608</f>
        <v>-2.3769999999999998</v>
      </c>
      <c r="H72" s="1175">
        <f>PIL!H608</f>
        <v>-1.2689999999999999</v>
      </c>
      <c r="I72" s="1175">
        <f>PIL!I608</f>
        <v>17.763000000000002</v>
      </c>
      <c r="J72" s="1175">
        <f>PIL!J608</f>
        <v>-0.82099999999999995</v>
      </c>
      <c r="K72" s="1175">
        <f>PIL!K608</f>
        <v>-1.0680000000000001</v>
      </c>
      <c r="O72" s="1194">
        <f t="shared" si="4"/>
        <v>-1.0412070158930505E-3</v>
      </c>
      <c r="P72" s="1194">
        <f t="shared" si="5"/>
        <v>1.4574436740195634E-2</v>
      </c>
      <c r="R72" s="31">
        <f t="shared" si="6"/>
        <v>-0.10412070158930505</v>
      </c>
      <c r="S72" s="31">
        <f t="shared" si="7"/>
        <v>1.4574436740195633</v>
      </c>
    </row>
    <row r="73" spans="1:19" hidden="1" x14ac:dyDescent="0.3">
      <c r="A73" s="1175">
        <f>PIL!A632</f>
        <v>6</v>
      </c>
      <c r="B73" s="1175">
        <f>PIL!B632</f>
        <v>17</v>
      </c>
      <c r="C73" s="1175">
        <f>PIL!C632</f>
        <v>0</v>
      </c>
      <c r="D73" s="1175">
        <f>PIL!D632</f>
        <v>5</v>
      </c>
      <c r="E73" s="1175" t="str">
        <f>PIL!E632</f>
        <v>V</v>
      </c>
      <c r="F73" s="1175">
        <f>PIL!F632</f>
        <v>10.895</v>
      </c>
      <c r="G73" s="1175">
        <f>PIL!G632</f>
        <v>6.76</v>
      </c>
      <c r="H73" s="1175">
        <f>PIL!H632</f>
        <v>-0.61299999999999999</v>
      </c>
      <c r="I73" s="1175">
        <f>PIL!I632</f>
        <v>8.6910000000000007</v>
      </c>
      <c r="J73" s="1175">
        <f>PIL!J632</f>
        <v>-0.36499999999999999</v>
      </c>
      <c r="K73" s="1175">
        <f>PIL!K632</f>
        <v>-0.47599999999999998</v>
      </c>
      <c r="O73" s="1194">
        <f t="shared" si="4"/>
        <v>-5.0296288474581559E-4</v>
      </c>
      <c r="P73" s="1194">
        <f t="shared" si="5"/>
        <v>7.1309142435985054E-3</v>
      </c>
      <c r="R73" s="31">
        <f t="shared" si="6"/>
        <v>-5.0296288474581556E-2</v>
      </c>
      <c r="S73" s="31">
        <f t="shared" si="7"/>
        <v>0.71309142435985051</v>
      </c>
    </row>
    <row r="74" spans="1:19" hidden="1" x14ac:dyDescent="0.3">
      <c r="A74" s="1175">
        <f>PIL!A656</f>
        <v>7</v>
      </c>
      <c r="B74" s="1175">
        <f>PIL!B656</f>
        <v>6</v>
      </c>
      <c r="C74" s="1175">
        <f>PIL!C656</f>
        <v>0</v>
      </c>
      <c r="D74" s="1175">
        <f>PIL!D656</f>
        <v>5</v>
      </c>
      <c r="E74" s="1175" t="str">
        <f>PIL!E656</f>
        <v>V</v>
      </c>
      <c r="F74" s="1175">
        <f>PIL!F656</f>
        <v>-16.981000000000002</v>
      </c>
      <c r="G74" s="1175">
        <f>PIL!G656</f>
        <v>-11.148999999999999</v>
      </c>
      <c r="H74" s="1175">
        <f>PIL!H656</f>
        <v>-1.3620000000000001</v>
      </c>
      <c r="I74" s="1175">
        <f>PIL!I656</f>
        <v>40.789000000000001</v>
      </c>
      <c r="J74" s="1175">
        <f>PIL!J656</f>
        <v>-1.028</v>
      </c>
      <c r="K74" s="1175">
        <f>PIL!K656</f>
        <v>-1.343</v>
      </c>
      <c r="O74" s="1194">
        <f t="shared" si="4"/>
        <v>-1.1175129674123995E-3</v>
      </c>
      <c r="P74" s="1194">
        <f t="shared" si="5"/>
        <v>3.3467133941104524E-2</v>
      </c>
      <c r="R74" s="31">
        <f t="shared" si="6"/>
        <v>-0.11175129674123996</v>
      </c>
      <c r="S74" s="31">
        <f t="shared" si="7"/>
        <v>3.3467133941104525</v>
      </c>
    </row>
    <row r="75" spans="1:19" hidden="1" x14ac:dyDescent="0.3">
      <c r="A75" s="1175">
        <f>PIL!A680</f>
        <v>7</v>
      </c>
      <c r="B75" s="1175">
        <f>PIL!B680</f>
        <v>12</v>
      </c>
      <c r="C75" s="1175">
        <f>PIL!C680</f>
        <v>0</v>
      </c>
      <c r="D75" s="1175">
        <f>PIL!D680</f>
        <v>5</v>
      </c>
      <c r="E75" s="1175" t="str">
        <f>PIL!E680</f>
        <v>V</v>
      </c>
      <c r="F75" s="1175">
        <f>PIL!F680</f>
        <v>-6.0060000000000002</v>
      </c>
      <c r="G75" s="1175">
        <f>PIL!G680</f>
        <v>-4.4109999999999996</v>
      </c>
      <c r="H75" s="1175">
        <f>PIL!H680</f>
        <v>-2.2749999999999999</v>
      </c>
      <c r="I75" s="1175">
        <f>PIL!I680</f>
        <v>68.150999999999996</v>
      </c>
      <c r="J75" s="1175">
        <f>PIL!J680</f>
        <v>-1.585</v>
      </c>
      <c r="K75" s="1175">
        <f>PIL!K680</f>
        <v>-2.09</v>
      </c>
      <c r="O75" s="1194">
        <f t="shared" si="4"/>
        <v>-1.8666240828657918E-3</v>
      </c>
      <c r="P75" s="1194">
        <f t="shared" si="5"/>
        <v>5.5917493569840257E-2</v>
      </c>
      <c r="R75" s="31">
        <f t="shared" si="6"/>
        <v>-0.18666240828657918</v>
      </c>
      <c r="S75" s="31">
        <f t="shared" si="7"/>
        <v>5.5917493569840255</v>
      </c>
    </row>
    <row r="76" spans="1:19" hidden="1" x14ac:dyDescent="0.3">
      <c r="A76" s="1175">
        <f>PIL!A704</f>
        <v>7</v>
      </c>
      <c r="B76" s="1175">
        <f>PIL!B704</f>
        <v>18</v>
      </c>
      <c r="C76" s="1175">
        <f>PIL!C704</f>
        <v>0</v>
      </c>
      <c r="D76" s="1175">
        <f>PIL!D704</f>
        <v>5</v>
      </c>
      <c r="E76" s="1175" t="str">
        <f>PIL!E704</f>
        <v>V</v>
      </c>
      <c r="F76" s="1175">
        <f>PIL!F704</f>
        <v>18.632999999999999</v>
      </c>
      <c r="G76" s="1175">
        <f>PIL!G704</f>
        <v>12.627000000000001</v>
      </c>
      <c r="H76" s="1175">
        <f>PIL!H704</f>
        <v>-0.29699999999999999</v>
      </c>
      <c r="I76" s="1175">
        <f>PIL!I704</f>
        <v>8.9429999999999996</v>
      </c>
      <c r="J76" s="1175">
        <f>PIL!J704</f>
        <v>-0.20399999999999999</v>
      </c>
      <c r="K76" s="1175">
        <f>PIL!K704</f>
        <v>-0.26500000000000001</v>
      </c>
      <c r="O76" s="1194">
        <f t="shared" si="4"/>
        <v>-2.4368674840050117E-4</v>
      </c>
      <c r="P76" s="1194">
        <f t="shared" si="5"/>
        <v>7.3376787573928692E-3</v>
      </c>
      <c r="R76" s="31">
        <f t="shared" si="6"/>
        <v>-2.4368674840050116E-2</v>
      </c>
      <c r="S76" s="31">
        <f t="shared" si="7"/>
        <v>0.73376787573928692</v>
      </c>
    </row>
    <row r="77" spans="1:19" x14ac:dyDescent="0.3">
      <c r="A77" s="1175">
        <f>PIL!A728</f>
        <v>8</v>
      </c>
      <c r="B77" s="1175">
        <f>PIL!B728</f>
        <v>1</v>
      </c>
      <c r="C77" s="1175">
        <f>PIL!C728</f>
        <v>0</v>
      </c>
      <c r="D77" s="1175">
        <f>PIL!D728</f>
        <v>5</v>
      </c>
      <c r="E77" s="1175" t="str">
        <f>PIL!E728</f>
        <v>V</v>
      </c>
      <c r="F77" s="1175">
        <f>PIL!F728</f>
        <v>-23.405000000000001</v>
      </c>
      <c r="G77" s="1175">
        <f>PIL!G728</f>
        <v>-14.821</v>
      </c>
      <c r="H77" s="1175">
        <f>PIL!H728</f>
        <v>0.66</v>
      </c>
      <c r="I77" s="1175">
        <f>PIL!I728</f>
        <v>40.716000000000001</v>
      </c>
      <c r="J77" s="1175">
        <f>PIL!J728</f>
        <v>-0.308</v>
      </c>
      <c r="K77" s="1175">
        <f>PIL!K728</f>
        <v>-0.39700000000000002</v>
      </c>
      <c r="O77" s="1194">
        <f t="shared" si="4"/>
        <v>5.4152610755666937E-4</v>
      </c>
      <c r="P77" s="1194">
        <f t="shared" si="5"/>
        <v>3.3407237871632349E-2</v>
      </c>
      <c r="R77" s="31">
        <f t="shared" si="6"/>
        <v>5.4152610755666936E-2</v>
      </c>
      <c r="S77" s="31">
        <f t="shared" si="7"/>
        <v>3.3407237871632347</v>
      </c>
    </row>
    <row r="78" spans="1:19" hidden="1" x14ac:dyDescent="0.3">
      <c r="A78" s="1175">
        <f>PIL!A752</f>
        <v>8</v>
      </c>
      <c r="B78" s="1175">
        <f>PIL!B752</f>
        <v>7</v>
      </c>
      <c r="C78" s="1175">
        <f>PIL!C752</f>
        <v>0</v>
      </c>
      <c r="D78" s="1175">
        <f>PIL!D752</f>
        <v>5</v>
      </c>
      <c r="E78" s="1175" t="str">
        <f>PIL!E752</f>
        <v>V</v>
      </c>
      <c r="F78" s="1175">
        <f>PIL!F752</f>
        <v>-15.095000000000001</v>
      </c>
      <c r="G78" s="1175">
        <f>PIL!G752</f>
        <v>-9.0090000000000003</v>
      </c>
      <c r="H78" s="1175">
        <f>PIL!H752</f>
        <v>1.7290000000000001</v>
      </c>
      <c r="I78" s="1175">
        <f>PIL!I752</f>
        <v>107.184</v>
      </c>
      <c r="J78" s="1175">
        <f>PIL!J752</f>
        <v>-0.79200000000000004</v>
      </c>
      <c r="K78" s="1175">
        <f>PIL!K752</f>
        <v>-1.03</v>
      </c>
      <c r="O78" s="1194">
        <f t="shared" si="4"/>
        <v>1.4186343029780021E-3</v>
      </c>
      <c r="P78" s="1194">
        <f t="shared" si="5"/>
        <v>8.7943839867203097E-2</v>
      </c>
      <c r="R78" s="31">
        <f t="shared" si="6"/>
        <v>0.14186343029780021</v>
      </c>
      <c r="S78" s="31">
        <f t="shared" si="7"/>
        <v>8.7943839867203089</v>
      </c>
    </row>
    <row r="79" spans="1:19" hidden="1" x14ac:dyDescent="0.3">
      <c r="A79" s="1175">
        <f>PIL!A776</f>
        <v>8</v>
      </c>
      <c r="B79" s="1175">
        <f>PIL!B776</f>
        <v>13</v>
      </c>
      <c r="C79" s="1175">
        <f>PIL!C776</f>
        <v>0</v>
      </c>
      <c r="D79" s="1175">
        <f>PIL!D776</f>
        <v>5</v>
      </c>
      <c r="E79" s="1175" t="str">
        <f>PIL!E776</f>
        <v>V</v>
      </c>
      <c r="F79" s="1175">
        <f>PIL!F776</f>
        <v>6.0350000000000001</v>
      </c>
      <c r="G79" s="1175">
        <f>PIL!G776</f>
        <v>3.0790000000000002</v>
      </c>
      <c r="H79" s="1175">
        <f>PIL!H776</f>
        <v>0.70599999999999996</v>
      </c>
      <c r="I79" s="1175">
        <f>PIL!I776</f>
        <v>43.615000000000002</v>
      </c>
      <c r="J79" s="1175">
        <f>PIL!J776</f>
        <v>-0.33</v>
      </c>
      <c r="K79" s="1175">
        <f>PIL!K776</f>
        <v>-0.42499999999999999</v>
      </c>
      <c r="O79" s="1194">
        <f t="shared" si="4"/>
        <v>5.792688362651644E-4</v>
      </c>
      <c r="P79" s="1194">
        <f t="shared" si="5"/>
        <v>3.5785850274369896E-2</v>
      </c>
      <c r="R79" s="31">
        <f t="shared" si="6"/>
        <v>5.7926883626516441E-2</v>
      </c>
      <c r="S79" s="31">
        <f t="shared" si="7"/>
        <v>3.5785850274369895</v>
      </c>
    </row>
    <row r="80" spans="1:19" hidden="1" x14ac:dyDescent="0.3">
      <c r="A80" s="1175">
        <f>PIL!A800</f>
        <v>8</v>
      </c>
      <c r="B80" s="1175">
        <f>PIL!B800</f>
        <v>19</v>
      </c>
      <c r="C80" s="1175">
        <f>PIL!C800</f>
        <v>0</v>
      </c>
      <c r="D80" s="1175">
        <f>PIL!D800</f>
        <v>5</v>
      </c>
      <c r="E80" s="1175" t="str">
        <f>PIL!E800</f>
        <v>V</v>
      </c>
      <c r="F80" s="1175">
        <f>PIL!F800</f>
        <v>18.742999999999999</v>
      </c>
      <c r="G80" s="1175">
        <f>PIL!G800</f>
        <v>12.696</v>
      </c>
      <c r="H80" s="1175">
        <f>PIL!H800</f>
        <v>0.11899999999999999</v>
      </c>
      <c r="I80" s="1175">
        <f>PIL!I800</f>
        <v>7.3719999999999999</v>
      </c>
      <c r="J80" s="1175">
        <f>PIL!J800</f>
        <v>-5.0999999999999997E-2</v>
      </c>
      <c r="K80" s="1175">
        <f>PIL!K800</f>
        <v>-6.8000000000000005E-2</v>
      </c>
      <c r="O80" s="1194">
        <f t="shared" si="4"/>
        <v>9.7638798180672194E-5</v>
      </c>
      <c r="P80" s="1194">
        <f t="shared" si="5"/>
        <v>6.0486825225875241E-3</v>
      </c>
      <c r="R80" s="31">
        <f t="shared" si="6"/>
        <v>9.7638798180672195E-3</v>
      </c>
      <c r="S80" s="31">
        <f t="shared" si="7"/>
        <v>0.6048682522587524</v>
      </c>
    </row>
    <row r="81" spans="1:26" hidden="1" x14ac:dyDescent="0.3">
      <c r="A81" s="1175">
        <f>PIL!A824</f>
        <v>9</v>
      </c>
      <c r="B81" s="1175">
        <f>PIL!B824</f>
        <v>2</v>
      </c>
      <c r="C81" s="1175">
        <f>PIL!C824</f>
        <v>0</v>
      </c>
      <c r="D81" s="1175">
        <f>PIL!D824</f>
        <v>5</v>
      </c>
      <c r="E81" s="1175" t="str">
        <f>PIL!E824</f>
        <v>V</v>
      </c>
      <c r="F81" s="1175">
        <f>PIL!F824</f>
        <v>-36.465000000000003</v>
      </c>
      <c r="G81" s="1175">
        <f>PIL!G824</f>
        <v>-21.984999999999999</v>
      </c>
      <c r="H81" s="1175">
        <f>PIL!H824</f>
        <v>2.835</v>
      </c>
      <c r="I81" s="1175">
        <f>PIL!I824</f>
        <v>39.357999999999997</v>
      </c>
      <c r="J81" s="1175">
        <f>PIL!J824</f>
        <v>1.206</v>
      </c>
      <c r="K81" s="1175">
        <f>PIL!K824</f>
        <v>1.571</v>
      </c>
      <c r="O81" s="1194">
        <f t="shared" si="4"/>
        <v>2.3261007801866022E-3</v>
      </c>
      <c r="P81" s="1194">
        <f t="shared" si="5"/>
        <v>3.2293006880629381E-2</v>
      </c>
      <c r="R81" s="31">
        <f t="shared" si="6"/>
        <v>0.23261007801866021</v>
      </c>
      <c r="S81" s="31">
        <f t="shared" si="7"/>
        <v>3.229300688062938</v>
      </c>
    </row>
    <row r="82" spans="1:26" hidden="1" x14ac:dyDescent="0.3">
      <c r="A82" s="1175">
        <f>PIL!A848</f>
        <v>9</v>
      </c>
      <c r="B82" s="1175">
        <f>PIL!B848</f>
        <v>8</v>
      </c>
      <c r="C82" s="1175">
        <f>PIL!C848</f>
        <v>0</v>
      </c>
      <c r="D82" s="1175">
        <f>PIL!D848</f>
        <v>5</v>
      </c>
      <c r="E82" s="1175" t="str">
        <f>PIL!E848</f>
        <v>V</v>
      </c>
      <c r="F82" s="1175">
        <f>PIL!F848</f>
        <v>1.117</v>
      </c>
      <c r="G82" s="1175">
        <f>PIL!G848</f>
        <v>0.64400000000000002</v>
      </c>
      <c r="H82" s="1175">
        <f>PIL!H848</f>
        <v>7.7519999999999998</v>
      </c>
      <c r="I82" s="1175">
        <f>PIL!I848</f>
        <v>109.613</v>
      </c>
      <c r="J82" s="1175">
        <f>PIL!J848</f>
        <v>3.1379999999999999</v>
      </c>
      <c r="K82" s="1175">
        <f>PIL!K848</f>
        <v>4.1319999999999997</v>
      </c>
      <c r="O82" s="1194">
        <f t="shared" si="4"/>
        <v>6.3604702814837885E-3</v>
      </c>
      <c r="P82" s="1194">
        <f t="shared" si="5"/>
        <v>8.9936820041832108E-2</v>
      </c>
      <c r="R82" s="31">
        <f t="shared" si="6"/>
        <v>0.63604702814837888</v>
      </c>
      <c r="S82" s="31">
        <f t="shared" si="7"/>
        <v>8.99368200418321</v>
      </c>
    </row>
    <row r="83" spans="1:26" hidden="1" x14ac:dyDescent="0.3">
      <c r="A83" s="1175">
        <f>PIL!A872</f>
        <v>9</v>
      </c>
      <c r="B83" s="1175">
        <f>PIL!B872</f>
        <v>14</v>
      </c>
      <c r="D83" s="1175">
        <f>PIL!D872</f>
        <v>5</v>
      </c>
      <c r="E83" s="1175" t="str">
        <f>PIL!E872</f>
        <v>V</v>
      </c>
      <c r="F83" s="1175">
        <f>PIL!F872</f>
        <v>32.177999999999997</v>
      </c>
      <c r="G83" s="1175">
        <f>PIL!G872</f>
        <v>19.204999999999998</v>
      </c>
      <c r="H83" s="1175">
        <f>PIL!H872</f>
        <v>4.9139999999999997</v>
      </c>
      <c r="I83" s="1175">
        <f>PIL!I872</f>
        <v>70.805999999999997</v>
      </c>
      <c r="J83" s="1175">
        <f>PIL!J872</f>
        <v>1.903</v>
      </c>
      <c r="K83" s="1175">
        <f>PIL!K872</f>
        <v>2.5179999999999998</v>
      </c>
      <c r="O83" s="1254">
        <f t="shared" si="4"/>
        <v>4.0319080189901105E-3</v>
      </c>
      <c r="P83" s="1254">
        <f t="shared" si="5"/>
        <v>5.8095905411602311E-2</v>
      </c>
      <c r="R83" s="31">
        <f t="shared" si="6"/>
        <v>0.40319080189901108</v>
      </c>
      <c r="S83" s="31">
        <f t="shared" si="7"/>
        <v>5.8095905411602313</v>
      </c>
      <c r="Z83" s="31"/>
    </row>
    <row r="84" spans="1:26" hidden="1" x14ac:dyDescent="0.3">
      <c r="A84" s="1175">
        <f>PIL!A896</f>
        <v>9</v>
      </c>
      <c r="B84" s="1175">
        <f>PIL!B896</f>
        <v>20</v>
      </c>
      <c r="C84" s="1175">
        <f>PIL!C896</f>
        <v>0</v>
      </c>
      <c r="D84" s="1175">
        <f>PIL!D896</f>
        <v>5</v>
      </c>
      <c r="E84" s="1175" t="str">
        <f>PIL!E896</f>
        <v>V</v>
      </c>
      <c r="F84" s="1175">
        <f>PIL!F896</f>
        <v>11.365</v>
      </c>
      <c r="G84" s="1175">
        <f>PIL!G896</f>
        <v>7.0270000000000001</v>
      </c>
      <c r="H84" s="1175">
        <f>PIL!H896</f>
        <v>0.56499999999999995</v>
      </c>
      <c r="I84" s="1175">
        <f>PIL!I896</f>
        <v>8.31</v>
      </c>
      <c r="J84" s="1175">
        <f>PIL!J896</f>
        <v>0.216</v>
      </c>
      <c r="K84" s="1175">
        <f>PIL!K896</f>
        <v>0.27800000000000002</v>
      </c>
      <c r="O84" s="1194">
        <f t="shared" si="4"/>
        <v>4.6357916783260322E-4</v>
      </c>
      <c r="P84" s="1194">
        <f t="shared" si="5"/>
        <v>6.8183059905998818E-3</v>
      </c>
      <c r="R84" s="31">
        <f t="shared" si="6"/>
        <v>4.6357916783260324E-2</v>
      </c>
      <c r="S84" s="31">
        <f t="shared" si="7"/>
        <v>0.68183059905998822</v>
      </c>
      <c r="Z84" s="31">
        <f>$R$39</f>
        <v>0.42604479166213322</v>
      </c>
    </row>
    <row r="85" spans="1:26" hidden="1" x14ac:dyDescent="0.3">
      <c r="A85" s="1175">
        <f>PIL!A920</f>
        <v>10</v>
      </c>
      <c r="B85" s="1175">
        <f>PIL!B920</f>
        <v>3</v>
      </c>
      <c r="C85" s="1175">
        <f>PIL!C920</f>
        <v>0</v>
      </c>
      <c r="D85" s="1175">
        <f>PIL!D920</f>
        <v>5</v>
      </c>
      <c r="E85" s="1175" t="str">
        <f>PIL!E920</f>
        <v>V</v>
      </c>
      <c r="F85" s="1175">
        <f>PIL!F920</f>
        <v>-29.385999999999999</v>
      </c>
      <c r="G85" s="1175">
        <f>PIL!G920</f>
        <v>-18.273</v>
      </c>
      <c r="H85" s="1175">
        <f>PIL!H920</f>
        <v>5.0860000000000003</v>
      </c>
      <c r="I85" s="1175">
        <f>PIL!I920</f>
        <v>37.061</v>
      </c>
      <c r="J85" s="1175">
        <f>PIL!J920</f>
        <v>2.5209999999999999</v>
      </c>
      <c r="K85" s="1175">
        <f>PIL!K920</f>
        <v>3.282</v>
      </c>
      <c r="O85" s="1194">
        <f t="shared" si="4"/>
        <v>4.1730330045957886E-3</v>
      </c>
      <c r="P85" s="1194">
        <f t="shared" si="5"/>
        <v>3.04083319275117E-2</v>
      </c>
      <c r="R85" s="31">
        <f t="shared" si="6"/>
        <v>0.41730330045957886</v>
      </c>
      <c r="S85" s="31">
        <f t="shared" si="7"/>
        <v>3.0408331927511698</v>
      </c>
      <c r="Z85" s="31">
        <f>$R$60</f>
        <v>3.9527303381125063</v>
      </c>
    </row>
    <row r="86" spans="1:26" hidden="1" x14ac:dyDescent="0.3">
      <c r="A86" s="1175">
        <f>PIL!A944</f>
        <v>10</v>
      </c>
      <c r="B86" s="1175">
        <f>PIL!B944</f>
        <v>9</v>
      </c>
      <c r="C86" s="1175">
        <f>PIL!C944</f>
        <v>0</v>
      </c>
      <c r="D86" s="1175">
        <f>PIL!D944</f>
        <v>5</v>
      </c>
      <c r="E86" s="1175" t="str">
        <f>PIL!E944</f>
        <v>V</v>
      </c>
      <c r="F86" s="1175">
        <f>PIL!F944</f>
        <v>-1.0189999999999999</v>
      </c>
      <c r="G86" s="1175">
        <f>PIL!G944</f>
        <v>-0.83199999999999996</v>
      </c>
      <c r="H86" s="1175">
        <f>PIL!H944</f>
        <v>14.446999999999999</v>
      </c>
      <c r="I86" s="1175">
        <f>PIL!I944</f>
        <v>106.396</v>
      </c>
      <c r="J86" s="1175">
        <f>PIL!J944</f>
        <v>6.9089999999999998</v>
      </c>
      <c r="K86" s="1175">
        <f>PIL!K944</f>
        <v>9.0540000000000003</v>
      </c>
      <c r="O86" s="1194">
        <f t="shared" si="4"/>
        <v>1.1853678296774547E-2</v>
      </c>
      <c r="P86" s="1194">
        <f t="shared" si="5"/>
        <v>8.7297290514544532E-2</v>
      </c>
      <c r="R86" s="31">
        <f t="shared" si="6"/>
        <v>1.1853678296774548</v>
      </c>
      <c r="S86" s="31">
        <f t="shared" si="7"/>
        <v>8.7297290514544539</v>
      </c>
      <c r="Z86" s="31">
        <f>$R$83</f>
        <v>0.40319080189901108</v>
      </c>
    </row>
    <row r="87" spans="1:26" hidden="1" x14ac:dyDescent="0.3">
      <c r="A87" s="1175">
        <f>PIL!A968</f>
        <v>10</v>
      </c>
      <c r="B87" s="1175">
        <f>PIL!B968</f>
        <v>15</v>
      </c>
      <c r="C87" s="1175">
        <f>PIL!C968</f>
        <v>0</v>
      </c>
      <c r="D87" s="1175">
        <f>PIL!D968</f>
        <v>5</v>
      </c>
      <c r="E87" s="1175" t="str">
        <f>PIL!E968</f>
        <v>V</v>
      </c>
      <c r="F87" s="1175">
        <f>PIL!F968</f>
        <v>17.559000000000001</v>
      </c>
      <c r="G87" s="1175">
        <f>PIL!G968</f>
        <v>9.4499999999999993</v>
      </c>
      <c r="H87" s="1175">
        <f>PIL!H968</f>
        <v>14.801</v>
      </c>
      <c r="I87" s="1175">
        <f>PIL!I968</f>
        <v>109.137</v>
      </c>
      <c r="J87" s="1175">
        <f>PIL!J968</f>
        <v>7.0970000000000004</v>
      </c>
      <c r="K87" s="1175">
        <f>PIL!K968</f>
        <v>9.2899999999999991</v>
      </c>
      <c r="O87" s="1194">
        <f t="shared" si="4"/>
        <v>1.2144133209009488E-2</v>
      </c>
      <c r="P87" s="1194">
        <f t="shared" si="5"/>
        <v>8.9546264849109422E-2</v>
      </c>
      <c r="R87" s="31">
        <f t="shared" si="6"/>
        <v>1.2144133209009489</v>
      </c>
      <c r="S87" s="31">
        <f t="shared" si="7"/>
        <v>8.9546264849109427</v>
      </c>
      <c r="Z87" s="31">
        <f>$R$104</f>
        <v>3.6608964106070756</v>
      </c>
    </row>
    <row r="88" spans="1:26" hidden="1" x14ac:dyDescent="0.3">
      <c r="A88" s="1175">
        <f>PIL!A992</f>
        <v>10</v>
      </c>
      <c r="B88" s="1175">
        <f>PIL!B992</f>
        <v>21</v>
      </c>
      <c r="C88" s="1175">
        <f>PIL!C992</f>
        <v>0</v>
      </c>
      <c r="D88" s="1175">
        <f>PIL!D992</f>
        <v>5</v>
      </c>
      <c r="E88" s="1175" t="str">
        <f>PIL!E992</f>
        <v>V</v>
      </c>
      <c r="F88" s="1175">
        <f>PIL!F992</f>
        <v>17.268999999999998</v>
      </c>
      <c r="G88" s="1175">
        <f>PIL!G992</f>
        <v>12.222</v>
      </c>
      <c r="H88" s="1175">
        <f>PIL!H992</f>
        <v>7.3730000000000002</v>
      </c>
      <c r="I88" s="1175">
        <f>PIL!I992</f>
        <v>55.497999999999998</v>
      </c>
      <c r="J88" s="1175">
        <f>PIL!J992</f>
        <v>3.3540000000000001</v>
      </c>
      <c r="K88" s="1175">
        <f>PIL!K992</f>
        <v>4.4000000000000004</v>
      </c>
      <c r="O88" s="1194">
        <f t="shared" si="4"/>
        <v>6.0495030166898833E-3</v>
      </c>
      <c r="P88" s="1194">
        <f t="shared" si="5"/>
        <v>4.5535781692697015E-2</v>
      </c>
      <c r="R88" s="31">
        <f t="shared" si="6"/>
        <v>0.60495030166898833</v>
      </c>
      <c r="S88" s="31">
        <f t="shared" si="7"/>
        <v>4.5535781692697013</v>
      </c>
      <c r="Z88" s="31">
        <f>$R$127</f>
        <v>0.41412171435320727</v>
      </c>
    </row>
    <row r="89" spans="1:26" hidden="1" x14ac:dyDescent="0.3">
      <c r="O89" s="1194"/>
      <c r="P89" s="1194"/>
      <c r="R89" s="31"/>
      <c r="S89" s="31"/>
      <c r="Z89" s="31">
        <f>$R$148</f>
        <v>3.3753497076492049</v>
      </c>
    </row>
    <row r="90" spans="1:26" hidden="1" x14ac:dyDescent="0.3">
      <c r="A90" s="1175" t="str">
        <f>PIL!A1</f>
        <v>Telaio</v>
      </c>
      <c r="B90" s="1175" t="str">
        <f>PIL!B1</f>
        <v>Pilastro</v>
      </c>
      <c r="C90" s="1175">
        <f>PIL!C1</f>
        <v>0</v>
      </c>
      <c r="D90" s="1175" t="str">
        <f>PIL!D1</f>
        <v>Piano</v>
      </c>
      <c r="E90" s="1175">
        <f>PIL!E1</f>
        <v>0</v>
      </c>
      <c r="F90" s="1175" t="str">
        <f>PIL!F1</f>
        <v>CondCar  1</v>
      </c>
      <c r="G90" s="1175" t="str">
        <f>PIL!G1</f>
        <v>CondCar  2</v>
      </c>
      <c r="H90" s="1175" t="str">
        <f>PIL!H1</f>
        <v>CondCar  3</v>
      </c>
      <c r="I90" s="1175" t="str">
        <f>PIL!I1</f>
        <v>CondCar  4</v>
      </c>
      <c r="J90" s="1175" t="str">
        <f>PIL!J1</f>
        <v>CondCar  5</v>
      </c>
      <c r="K90" s="1175" t="str">
        <f>PIL!K1</f>
        <v>CondCar  6</v>
      </c>
      <c r="M90" s="1174">
        <v>1654.1030722570581</v>
      </c>
      <c r="O90" s="1194"/>
      <c r="P90" s="1194"/>
      <c r="R90" s="31"/>
      <c r="S90" s="31"/>
      <c r="Z90" s="31">
        <f>$R$171</f>
        <v>0.56660978008789198</v>
      </c>
    </row>
    <row r="91" spans="1:26" x14ac:dyDescent="0.3">
      <c r="A91" s="1175">
        <f>PIL!A12</f>
        <v>1</v>
      </c>
      <c r="B91" s="1175">
        <f>PIL!B12</f>
        <v>1</v>
      </c>
      <c r="C91" s="1175">
        <f>PIL!C12</f>
        <v>0</v>
      </c>
      <c r="D91" s="1175">
        <f>PIL!D12</f>
        <v>4</v>
      </c>
      <c r="E91" s="1175" t="str">
        <f>PIL!E12</f>
        <v>V</v>
      </c>
      <c r="F91" s="1175">
        <f>PIL!F12</f>
        <v>-43.55</v>
      </c>
      <c r="G91" s="1175">
        <f>PIL!G12</f>
        <v>-27.254999999999999</v>
      </c>
      <c r="H91" s="1175">
        <f>PIL!H12</f>
        <v>88.254999999999995</v>
      </c>
      <c r="I91" s="1175">
        <f>PIL!I12</f>
        <v>-9.5570000000000004</v>
      </c>
      <c r="J91" s="1175">
        <f>PIL!J12</f>
        <v>6.4059999999999997</v>
      </c>
      <c r="K91" s="1175">
        <f>PIL!K12</f>
        <v>7.5250000000000004</v>
      </c>
      <c r="O91" s="1194">
        <f>H91/$M$90</f>
        <v>5.3355199854368332E-2</v>
      </c>
      <c r="P91" s="1194">
        <f>I91/$M$90</f>
        <v>-5.7777536117862805E-3</v>
      </c>
      <c r="R91" s="31">
        <f t="shared" si="6"/>
        <v>5.3355199854368331</v>
      </c>
      <c r="S91" s="31">
        <f t="shared" si="7"/>
        <v>-0.57777536117862804</v>
      </c>
      <c r="Z91" s="31">
        <f>$R$192</f>
        <v>2.1844756729333223</v>
      </c>
    </row>
    <row r="92" spans="1:26" hidden="1" x14ac:dyDescent="0.3">
      <c r="A92" s="1175">
        <f>PIL!A36</f>
        <v>1</v>
      </c>
      <c r="B92" s="1175">
        <f>PIL!B36</f>
        <v>2</v>
      </c>
      <c r="C92" s="1175">
        <f>PIL!C36</f>
        <v>0</v>
      </c>
      <c r="D92" s="1175">
        <f>PIL!D36</f>
        <v>4</v>
      </c>
      <c r="E92" s="1175" t="str">
        <f>PIL!E36</f>
        <v>V</v>
      </c>
      <c r="F92" s="1175">
        <f>PIL!F36</f>
        <v>1.696</v>
      </c>
      <c r="G92" s="1175">
        <f>PIL!G36</f>
        <v>1.161</v>
      </c>
      <c r="H92" s="1175">
        <f>PIL!H36</f>
        <v>154.48099999999999</v>
      </c>
      <c r="I92" s="1175">
        <f>PIL!I36</f>
        <v>-17.303999999999998</v>
      </c>
      <c r="J92" s="1175">
        <f>PIL!J36</f>
        <v>11.722</v>
      </c>
      <c r="K92" s="1175">
        <f>PIL!K36</f>
        <v>13.785</v>
      </c>
      <c r="O92" s="1194">
        <f t="shared" ref="O92:O132" si="8">H92/$M$90</f>
        <v>9.3392608109485853E-2</v>
      </c>
      <c r="P92" s="1194">
        <f t="shared" ref="P92:P132" si="9">I92/$M$90</f>
        <v>-1.0461258606084522E-2</v>
      </c>
      <c r="R92" s="31">
        <f t="shared" si="6"/>
        <v>9.339260810948586</v>
      </c>
      <c r="S92" s="31">
        <f t="shared" si="7"/>
        <v>-1.0461258606084523</v>
      </c>
      <c r="Z92" s="31">
        <f>$R$215</f>
        <v>0.31725008241475905</v>
      </c>
    </row>
    <row r="93" spans="1:26" hidden="1" x14ac:dyDescent="0.3">
      <c r="A93" s="1175">
        <f>PIL!A60</f>
        <v>1</v>
      </c>
      <c r="B93" s="1175">
        <f>PIL!B60</f>
        <v>3</v>
      </c>
      <c r="C93" s="1175">
        <f>PIL!C60</f>
        <v>0</v>
      </c>
      <c r="D93" s="1175">
        <f>PIL!D60</f>
        <v>4</v>
      </c>
      <c r="E93" s="1175" t="str">
        <f>PIL!E60</f>
        <v>V</v>
      </c>
      <c r="F93" s="1175">
        <f>PIL!F60</f>
        <v>29.542999999999999</v>
      </c>
      <c r="G93" s="1175">
        <f>PIL!G60</f>
        <v>18.571000000000002</v>
      </c>
      <c r="H93" s="1175">
        <f>PIL!H60</f>
        <v>93.171999999999997</v>
      </c>
      <c r="I93" s="1175">
        <f>PIL!I60</f>
        <v>-10.135999999999999</v>
      </c>
      <c r="J93" s="1175">
        <f>PIL!J60</f>
        <v>6.8230000000000004</v>
      </c>
      <c r="K93" s="1175">
        <f>PIL!K60</f>
        <v>8.0079999999999991</v>
      </c>
      <c r="O93" s="1194">
        <f t="shared" si="8"/>
        <v>5.6327807839002958E-2</v>
      </c>
      <c r="P93" s="1194">
        <f t="shared" si="9"/>
        <v>-6.1277922579330056E-3</v>
      </c>
      <c r="R93" s="31">
        <f t="shared" si="6"/>
        <v>5.6327807839002961</v>
      </c>
      <c r="S93" s="31">
        <f t="shared" si="7"/>
        <v>-0.61277922579330057</v>
      </c>
    </row>
    <row r="94" spans="1:26" hidden="1" x14ac:dyDescent="0.3">
      <c r="A94" s="1175">
        <f>PIL!A84</f>
        <v>2</v>
      </c>
      <c r="B94" s="1175">
        <f>PIL!B84</f>
        <v>4</v>
      </c>
      <c r="C94" s="1175">
        <f>PIL!C84</f>
        <v>0</v>
      </c>
      <c r="D94" s="1175">
        <f>PIL!D84</f>
        <v>4</v>
      </c>
      <c r="E94" s="1175" t="str">
        <f>PIL!E84</f>
        <v>V</v>
      </c>
      <c r="F94" s="1175">
        <f>PIL!F84</f>
        <v>-29.327000000000002</v>
      </c>
      <c r="G94" s="1175">
        <f>PIL!G84</f>
        <v>-18.334</v>
      </c>
      <c r="H94" s="1175">
        <f>PIL!H84</f>
        <v>49.247</v>
      </c>
      <c r="I94" s="1175">
        <f>PIL!I84</f>
        <v>-2.8559999999999999</v>
      </c>
      <c r="J94" s="1175">
        <f>PIL!J84</f>
        <v>1.8480000000000001</v>
      </c>
      <c r="K94" s="1175">
        <f>PIL!K84</f>
        <v>2.1709999999999998</v>
      </c>
      <c r="O94" s="1194">
        <f t="shared" si="8"/>
        <v>2.9772630754383064E-2</v>
      </c>
      <c r="P94" s="1194">
        <f t="shared" si="9"/>
        <v>-1.7266154980916204E-3</v>
      </c>
      <c r="R94" s="31">
        <f t="shared" si="6"/>
        <v>2.9772630754383065</v>
      </c>
      <c r="S94" s="31">
        <f t="shared" si="7"/>
        <v>-0.17266154980916204</v>
      </c>
    </row>
    <row r="95" spans="1:26" hidden="1" x14ac:dyDescent="0.3">
      <c r="A95" s="1175">
        <f>PIL!A108</f>
        <v>2</v>
      </c>
      <c r="B95" s="1175">
        <f>PIL!B108</f>
        <v>5</v>
      </c>
      <c r="C95" s="1175">
        <f>PIL!C108</f>
        <v>0</v>
      </c>
      <c r="D95" s="1175">
        <f>PIL!D108</f>
        <v>4</v>
      </c>
      <c r="E95" s="1175" t="str">
        <f>PIL!E108</f>
        <v>V</v>
      </c>
      <c r="F95" s="1175">
        <f>PIL!F108</f>
        <v>20.463999999999999</v>
      </c>
      <c r="G95" s="1175">
        <f>PIL!G108</f>
        <v>12.89</v>
      </c>
      <c r="H95" s="1175">
        <f>PIL!H108</f>
        <v>146.822</v>
      </c>
      <c r="I95" s="1175">
        <f>PIL!I108</f>
        <v>-8.3119999999999994</v>
      </c>
      <c r="J95" s="1175">
        <f>PIL!J108</f>
        <v>5.3179999999999996</v>
      </c>
      <c r="K95" s="1175">
        <f>PIL!K108</f>
        <v>6.2430000000000003</v>
      </c>
      <c r="O95" s="1194">
        <f t="shared" si="8"/>
        <v>8.8762304152943949E-2</v>
      </c>
      <c r="P95" s="1194">
        <f t="shared" si="9"/>
        <v>-5.0250798389837349E-3</v>
      </c>
      <c r="R95" s="31">
        <f t="shared" si="6"/>
        <v>8.876230415294394</v>
      </c>
      <c r="S95" s="31">
        <f t="shared" si="7"/>
        <v>-0.50250798389837348</v>
      </c>
    </row>
    <row r="96" spans="1:26" hidden="1" x14ac:dyDescent="0.3">
      <c r="A96" s="1175">
        <f>PIL!A132</f>
        <v>2</v>
      </c>
      <c r="B96" s="1175">
        <f>PIL!B132</f>
        <v>6</v>
      </c>
      <c r="C96" s="1175">
        <f>PIL!C132</f>
        <v>0</v>
      </c>
      <c r="D96" s="1175">
        <f>PIL!D132</f>
        <v>4</v>
      </c>
      <c r="E96" s="1175" t="str">
        <f>PIL!E132</f>
        <v>V</v>
      </c>
      <c r="F96" s="1175">
        <f>PIL!F132</f>
        <v>27.606000000000002</v>
      </c>
      <c r="G96" s="1175">
        <f>PIL!G132</f>
        <v>17.305</v>
      </c>
      <c r="H96" s="1175">
        <f>PIL!H132</f>
        <v>110.005</v>
      </c>
      <c r="I96" s="1175">
        <f>PIL!I132</f>
        <v>-6.1139999999999999</v>
      </c>
      <c r="J96" s="1175">
        <f>PIL!J132</f>
        <v>3.9009999999999998</v>
      </c>
      <c r="K96" s="1175">
        <f>PIL!K132</f>
        <v>4.5730000000000004</v>
      </c>
      <c r="O96" s="1194">
        <f t="shared" si="8"/>
        <v>6.6504319981641705E-2</v>
      </c>
      <c r="P96" s="1194">
        <f t="shared" si="9"/>
        <v>-3.6962630095700865E-3</v>
      </c>
      <c r="R96" s="31">
        <f t="shared" si="6"/>
        <v>6.6504319981641702</v>
      </c>
      <c r="S96" s="31">
        <f t="shared" si="7"/>
        <v>-0.36962630095700866</v>
      </c>
    </row>
    <row r="97" spans="1:19" hidden="1" x14ac:dyDescent="0.3">
      <c r="A97" s="1175">
        <f>PIL!A156</f>
        <v>2</v>
      </c>
      <c r="B97" s="1175">
        <f>PIL!B156</f>
        <v>7</v>
      </c>
      <c r="C97" s="1175">
        <f>PIL!C156</f>
        <v>0</v>
      </c>
      <c r="D97" s="1175">
        <f>PIL!D156</f>
        <v>4</v>
      </c>
      <c r="E97" s="1175" t="str">
        <f>PIL!E156</f>
        <v>V</v>
      </c>
      <c r="F97" s="1175">
        <f>PIL!F156</f>
        <v>-7.3730000000000002</v>
      </c>
      <c r="G97" s="1175">
        <f>PIL!G156</f>
        <v>-4.5110000000000001</v>
      </c>
      <c r="H97" s="1175">
        <f>PIL!H156</f>
        <v>23.696000000000002</v>
      </c>
      <c r="I97" s="1175">
        <f>PIL!I156</f>
        <v>-1.337</v>
      </c>
      <c r="J97" s="1175">
        <f>PIL!J156</f>
        <v>0.86399999999999999</v>
      </c>
      <c r="K97" s="1175">
        <f>PIL!K156</f>
        <v>1.0129999999999999</v>
      </c>
      <c r="O97" s="1194">
        <f t="shared" si="8"/>
        <v>1.4325588530384818E-2</v>
      </c>
      <c r="P97" s="1194">
        <f t="shared" si="9"/>
        <v>-8.0829303954779285E-4</v>
      </c>
      <c r="R97" s="31">
        <f t="shared" si="6"/>
        <v>1.4325588530384818</v>
      </c>
      <c r="S97" s="31">
        <f t="shared" si="7"/>
        <v>-8.0829303954779289E-2</v>
      </c>
    </row>
    <row r="98" spans="1:19" hidden="1" x14ac:dyDescent="0.3">
      <c r="A98" s="1175">
        <f>PIL!A180</f>
        <v>2</v>
      </c>
      <c r="B98" s="1175">
        <f>PIL!B180</f>
        <v>8</v>
      </c>
      <c r="C98" s="1175">
        <f>PIL!C180</f>
        <v>0</v>
      </c>
      <c r="D98" s="1175">
        <f>PIL!D180</f>
        <v>4</v>
      </c>
      <c r="E98" s="1175" t="str">
        <f>PIL!E180</f>
        <v>V</v>
      </c>
      <c r="F98" s="1175">
        <f>PIL!F180</f>
        <v>1.629</v>
      </c>
      <c r="G98" s="1175">
        <f>PIL!G180</f>
        <v>1.0129999999999999</v>
      </c>
      <c r="H98" s="1175">
        <f>PIL!H180</f>
        <v>18.164000000000001</v>
      </c>
      <c r="I98" s="1175">
        <f>PIL!I180</f>
        <v>-1.0109999999999999</v>
      </c>
      <c r="J98" s="1175">
        <f>PIL!J180</f>
        <v>0.65200000000000002</v>
      </c>
      <c r="K98" s="1175">
        <f>PIL!K180</f>
        <v>0.76400000000000001</v>
      </c>
      <c r="O98" s="1194">
        <f t="shared" si="8"/>
        <v>1.098117783870315E-2</v>
      </c>
      <c r="P98" s="1194">
        <f t="shared" si="9"/>
        <v>-6.1120737695050001E-4</v>
      </c>
      <c r="R98" s="31">
        <f t="shared" si="6"/>
        <v>1.0981177838703151</v>
      </c>
      <c r="S98" s="31">
        <f t="shared" si="7"/>
        <v>-6.1120737695049998E-2</v>
      </c>
    </row>
    <row r="99" spans="1:19" hidden="1" x14ac:dyDescent="0.3">
      <c r="A99" s="1175">
        <f>PIL!A204</f>
        <v>2</v>
      </c>
      <c r="B99" s="1175">
        <f>PIL!B204</f>
        <v>9</v>
      </c>
      <c r="C99" s="1175">
        <f>PIL!C204</f>
        <v>0</v>
      </c>
      <c r="D99" s="1175">
        <f>PIL!D204</f>
        <v>4</v>
      </c>
      <c r="E99" s="1175" t="str">
        <f>PIL!E204</f>
        <v>V</v>
      </c>
      <c r="F99" s="1175">
        <f>PIL!F204</f>
        <v>8.1069999999999993</v>
      </c>
      <c r="G99" s="1175">
        <f>PIL!G204</f>
        <v>5.0199999999999996</v>
      </c>
      <c r="H99" s="1175">
        <f>PIL!H204</f>
        <v>11.36</v>
      </c>
      <c r="I99" s="1175">
        <f>PIL!I204</f>
        <v>-0.60199999999999998</v>
      </c>
      <c r="J99" s="1175">
        <f>PIL!J204</f>
        <v>0.38700000000000001</v>
      </c>
      <c r="K99" s="1175">
        <f>PIL!K204</f>
        <v>0.45100000000000001</v>
      </c>
      <c r="O99" s="1194">
        <f t="shared" si="8"/>
        <v>6.8677703285436997E-3</v>
      </c>
      <c r="P99" s="1194">
        <f t="shared" si="9"/>
        <v>-3.6394346283303761E-4</v>
      </c>
      <c r="R99" s="31">
        <f t="shared" si="6"/>
        <v>0.68677703285436997</v>
      </c>
      <c r="S99" s="31">
        <f t="shared" si="7"/>
        <v>-3.6394346283303763E-2</v>
      </c>
    </row>
    <row r="100" spans="1:19" hidden="1" x14ac:dyDescent="0.3">
      <c r="A100" s="1175">
        <f>PIL!A228</f>
        <v>3</v>
      </c>
      <c r="B100" s="1175">
        <f>PIL!B228</f>
        <v>10</v>
      </c>
      <c r="C100" s="1175">
        <f>PIL!C228</f>
        <v>0</v>
      </c>
      <c r="D100" s="1175">
        <f>PIL!D228</f>
        <v>4</v>
      </c>
      <c r="E100" s="1175" t="str">
        <f>PIL!E228</f>
        <v>V</v>
      </c>
      <c r="F100" s="1175">
        <f>PIL!F228</f>
        <v>-37.235999999999997</v>
      </c>
      <c r="G100" s="1175">
        <f>PIL!G228</f>
        <v>-22.495999999999999</v>
      </c>
      <c r="H100" s="1175">
        <f>PIL!H228</f>
        <v>47.311999999999998</v>
      </c>
      <c r="I100" s="1175">
        <f>PIL!I228</f>
        <v>-1.0860000000000001</v>
      </c>
      <c r="J100" s="1175">
        <f>PIL!J228</f>
        <v>-0.16600000000000001</v>
      </c>
      <c r="K100" s="1175">
        <f>PIL!K228</f>
        <v>-0.19800000000000001</v>
      </c>
      <c r="O100" s="1194">
        <f t="shared" si="8"/>
        <v>2.8602812480991155E-2</v>
      </c>
      <c r="P100" s="1194">
        <f t="shared" si="9"/>
        <v>-6.565491704928221E-4</v>
      </c>
      <c r="R100" s="31">
        <f t="shared" si="6"/>
        <v>2.8602812480991155</v>
      </c>
      <c r="S100" s="31">
        <f t="shared" si="7"/>
        <v>-6.565491704928221E-2</v>
      </c>
    </row>
    <row r="101" spans="1:19" hidden="1" x14ac:dyDescent="0.3">
      <c r="A101" s="1175">
        <f>PIL!A252</f>
        <v>3</v>
      </c>
      <c r="B101" s="1175">
        <f>PIL!B252</f>
        <v>11</v>
      </c>
      <c r="C101" s="1175">
        <f>PIL!C252</f>
        <v>0</v>
      </c>
      <c r="D101" s="1175">
        <f>PIL!D252</f>
        <v>4</v>
      </c>
      <c r="E101" s="1175" t="str">
        <f>PIL!E252</f>
        <v>V</v>
      </c>
      <c r="F101" s="1175">
        <f>PIL!F252</f>
        <v>15.63</v>
      </c>
      <c r="G101" s="1175">
        <f>PIL!G252</f>
        <v>9.1940000000000008</v>
      </c>
      <c r="H101" s="1175">
        <f>PIL!H252</f>
        <v>127.212</v>
      </c>
      <c r="I101" s="1175">
        <f>PIL!I252</f>
        <v>-2.9470000000000001</v>
      </c>
      <c r="J101" s="1175">
        <f>PIL!J252</f>
        <v>-0.47899999999999998</v>
      </c>
      <c r="K101" s="1175">
        <f>PIL!K252</f>
        <v>-0.57499999999999996</v>
      </c>
      <c r="O101" s="1194">
        <f t="shared" si="8"/>
        <v>7.6906936534744827E-2</v>
      </c>
      <c r="P101" s="1194">
        <f t="shared" si="9"/>
        <v>-1.7816302075896377E-3</v>
      </c>
      <c r="R101" s="31">
        <f t="shared" si="6"/>
        <v>7.690693653474483</v>
      </c>
      <c r="S101" s="31">
        <f t="shared" si="7"/>
        <v>-0.17816302075896379</v>
      </c>
    </row>
    <row r="102" spans="1:19" hidden="1" x14ac:dyDescent="0.3">
      <c r="A102" s="1175">
        <f>PIL!A276</f>
        <v>3</v>
      </c>
      <c r="B102" s="1175">
        <f>PIL!B276</f>
        <v>12</v>
      </c>
      <c r="C102" s="1175">
        <f>PIL!C276</f>
        <v>0</v>
      </c>
      <c r="D102" s="1175">
        <f>PIL!D276</f>
        <v>4</v>
      </c>
      <c r="E102" s="1175" t="str">
        <f>PIL!E276</f>
        <v>V</v>
      </c>
      <c r="F102" s="1175">
        <f>PIL!F276</f>
        <v>9.7330000000000005</v>
      </c>
      <c r="G102" s="1175">
        <f>PIL!G276</f>
        <v>5.2859999999999996</v>
      </c>
      <c r="H102" s="1175">
        <f>PIL!H276</f>
        <v>54.061999999999998</v>
      </c>
      <c r="I102" s="1175">
        <f>PIL!I276</f>
        <v>-1.24</v>
      </c>
      <c r="J102" s="1175">
        <f>PIL!J276</f>
        <v>-0.189</v>
      </c>
      <c r="K102" s="1175">
        <f>PIL!K276</f>
        <v>-0.22500000000000001</v>
      </c>
      <c r="O102" s="1194">
        <f t="shared" si="8"/>
        <v>3.2683573899800131E-2</v>
      </c>
      <c r="P102" s="1194">
        <f t="shared" si="9"/>
        <v>-7.4965098656638981E-4</v>
      </c>
      <c r="R102" s="31">
        <f t="shared" si="6"/>
        <v>3.2683573899800131</v>
      </c>
      <c r="S102" s="31">
        <f t="shared" si="7"/>
        <v>-7.4965098656638987E-2</v>
      </c>
    </row>
    <row r="103" spans="1:19" hidden="1" x14ac:dyDescent="0.3">
      <c r="A103" s="1175">
        <f>PIL!A300</f>
        <v>3</v>
      </c>
      <c r="B103" s="1175">
        <f>PIL!B300</f>
        <v>13</v>
      </c>
      <c r="C103" s="1175">
        <f>PIL!C300</f>
        <v>0</v>
      </c>
      <c r="D103" s="1175">
        <f>PIL!D300</f>
        <v>4</v>
      </c>
      <c r="E103" s="1175" t="str">
        <f>PIL!E300</f>
        <v>V</v>
      </c>
      <c r="F103" s="1175">
        <f>PIL!F300</f>
        <v>-31.466999999999999</v>
      </c>
      <c r="G103" s="1175">
        <f>PIL!G300</f>
        <v>-19.792999999999999</v>
      </c>
      <c r="H103" s="1175">
        <f>PIL!H300</f>
        <v>78.664000000000001</v>
      </c>
      <c r="I103" s="1175">
        <f>PIL!I300</f>
        <v>-1.8420000000000001</v>
      </c>
      <c r="J103" s="1175">
        <f>PIL!J300</f>
        <v>-0.316</v>
      </c>
      <c r="K103" s="1175">
        <f>PIL!K300</f>
        <v>-0.38100000000000001</v>
      </c>
      <c r="O103" s="1194">
        <f t="shared" si="8"/>
        <v>4.7556891296176199E-2</v>
      </c>
      <c r="P103" s="1194">
        <f t="shared" si="9"/>
        <v>-1.1135944493994275E-3</v>
      </c>
      <c r="R103" s="31">
        <f t="shared" si="6"/>
        <v>4.75568912961762</v>
      </c>
      <c r="S103" s="31">
        <f t="shared" si="7"/>
        <v>-0.11135944493994275</v>
      </c>
    </row>
    <row r="104" spans="1:19" hidden="1" x14ac:dyDescent="0.3">
      <c r="A104" s="1175">
        <f>PIL!A324</f>
        <v>3</v>
      </c>
      <c r="B104" s="1175">
        <f>PIL!B324</f>
        <v>14</v>
      </c>
      <c r="D104" s="1175">
        <f>PIL!D324</f>
        <v>4</v>
      </c>
      <c r="E104" s="1175" t="str">
        <f>PIL!E324</f>
        <v>V</v>
      </c>
      <c r="F104" s="1175">
        <f>PIL!F324</f>
        <v>4.7649999999999997</v>
      </c>
      <c r="G104" s="1175">
        <f>PIL!G324</f>
        <v>3.1110000000000002</v>
      </c>
      <c r="H104" s="1175">
        <f>PIL!H324</f>
        <v>60.555</v>
      </c>
      <c r="I104" s="1175">
        <f>PIL!I324</f>
        <v>-1.389</v>
      </c>
      <c r="J104" s="1175">
        <f>PIL!J324</f>
        <v>-0.20899999999999999</v>
      </c>
      <c r="K104" s="1175">
        <f>PIL!K324</f>
        <v>-0.249</v>
      </c>
      <c r="O104" s="1254">
        <f t="shared" si="8"/>
        <v>3.6608964106070757E-2</v>
      </c>
      <c r="P104" s="1254">
        <f t="shared" si="9"/>
        <v>-8.3973001640380281E-4</v>
      </c>
      <c r="R104" s="31">
        <f t="shared" si="6"/>
        <v>3.6608964106070756</v>
      </c>
      <c r="S104" s="31">
        <f t="shared" si="7"/>
        <v>-8.3973001640380282E-2</v>
      </c>
    </row>
    <row r="105" spans="1:19" hidden="1" x14ac:dyDescent="0.3">
      <c r="A105" s="1175">
        <f>PIL!A348</f>
        <v>3</v>
      </c>
      <c r="B105" s="1175">
        <f>PIL!B348</f>
        <v>15</v>
      </c>
      <c r="C105" s="1175">
        <f>PIL!C348</f>
        <v>0</v>
      </c>
      <c r="D105" s="1175">
        <f>PIL!D348</f>
        <v>4</v>
      </c>
      <c r="E105" s="1175" t="str">
        <f>PIL!E348</f>
        <v>V</v>
      </c>
      <c r="F105" s="1175">
        <f>PIL!F348</f>
        <v>25.416</v>
      </c>
      <c r="G105" s="1175">
        <f>PIL!G348</f>
        <v>16.173999999999999</v>
      </c>
      <c r="H105" s="1175">
        <f>PIL!H348</f>
        <v>39.249000000000002</v>
      </c>
      <c r="I105" s="1175">
        <f>PIL!I348</f>
        <v>-0.90300000000000002</v>
      </c>
      <c r="J105" s="1175">
        <f>PIL!J348</f>
        <v>-0.13900000000000001</v>
      </c>
      <c r="K105" s="1175">
        <f>PIL!K348</f>
        <v>-0.16600000000000001</v>
      </c>
      <c r="O105" s="1194">
        <f t="shared" si="8"/>
        <v>2.3728267396567932E-2</v>
      </c>
      <c r="P105" s="1194">
        <f t="shared" si="9"/>
        <v>-5.4591519424955644E-4</v>
      </c>
      <c r="R105" s="31">
        <f t="shared" si="6"/>
        <v>2.372826739656793</v>
      </c>
      <c r="S105" s="31">
        <f t="shared" si="7"/>
        <v>-5.4591519424955645E-2</v>
      </c>
    </row>
    <row r="106" spans="1:19" hidden="1" x14ac:dyDescent="0.3">
      <c r="A106" s="1175">
        <f>PIL!A372</f>
        <v>4</v>
      </c>
      <c r="B106" s="1175">
        <f>PIL!B372</f>
        <v>16</v>
      </c>
      <c r="C106" s="1175">
        <f>PIL!C372</f>
        <v>0</v>
      </c>
      <c r="D106" s="1175">
        <f>PIL!D372</f>
        <v>4</v>
      </c>
      <c r="E106" s="1175" t="str">
        <f>PIL!E372</f>
        <v>V</v>
      </c>
      <c r="F106" s="1175">
        <f>PIL!F372</f>
        <v>-31.274000000000001</v>
      </c>
      <c r="G106" s="1175">
        <f>PIL!G372</f>
        <v>-19.420999999999999</v>
      </c>
      <c r="H106" s="1175">
        <f>PIL!H372</f>
        <v>45.314</v>
      </c>
      <c r="I106" s="1175">
        <f>PIL!I372</f>
        <v>4.0599999999999996</v>
      </c>
      <c r="J106" s="1175">
        <f>PIL!J372</f>
        <v>-2.734</v>
      </c>
      <c r="K106" s="1175">
        <f>PIL!K372</f>
        <v>-3.2170000000000001</v>
      </c>
      <c r="O106" s="1194">
        <f t="shared" si="8"/>
        <v>2.7394907101023699E-2</v>
      </c>
      <c r="P106" s="1194">
        <f t="shared" si="9"/>
        <v>2.4545024237576955E-3</v>
      </c>
      <c r="R106" s="31">
        <f t="shared" si="6"/>
        <v>2.7394907101023698</v>
      </c>
      <c r="S106" s="31">
        <f t="shared" si="7"/>
        <v>0.24545024237576954</v>
      </c>
    </row>
    <row r="107" spans="1:19" hidden="1" x14ac:dyDescent="0.3">
      <c r="A107" s="1175">
        <f>PIL!A396</f>
        <v>4</v>
      </c>
      <c r="B107" s="1175">
        <f>PIL!B396</f>
        <v>17</v>
      </c>
      <c r="C107" s="1175">
        <f>PIL!C396</f>
        <v>0</v>
      </c>
      <c r="D107" s="1175">
        <f>PIL!D396</f>
        <v>4</v>
      </c>
      <c r="E107" s="1175" t="str">
        <f>PIL!E396</f>
        <v>V</v>
      </c>
      <c r="F107" s="1175">
        <f>PIL!F396</f>
        <v>23.042999999999999</v>
      </c>
      <c r="G107" s="1175">
        <f>PIL!G396</f>
        <v>14.239000000000001</v>
      </c>
      <c r="H107" s="1175">
        <f>PIL!H396</f>
        <v>141.00800000000001</v>
      </c>
      <c r="I107" s="1175">
        <f>PIL!I396</f>
        <v>12.483000000000001</v>
      </c>
      <c r="J107" s="1175">
        <f>PIL!J396</f>
        <v>-8.2270000000000003</v>
      </c>
      <c r="K107" s="1175">
        <f>PIL!K396</f>
        <v>-9.7059999999999995</v>
      </c>
      <c r="O107" s="1194">
        <f t="shared" si="8"/>
        <v>8.5247408317543141E-2</v>
      </c>
      <c r="P107" s="1194">
        <f t="shared" si="9"/>
        <v>7.5466881171840682E-3</v>
      </c>
      <c r="R107" s="31">
        <f t="shared" si="6"/>
        <v>8.5247408317543147</v>
      </c>
      <c r="S107" s="31">
        <f t="shared" si="7"/>
        <v>0.75466881171840683</v>
      </c>
    </row>
    <row r="108" spans="1:19" hidden="1" x14ac:dyDescent="0.3">
      <c r="A108" s="1175">
        <f>PIL!A420</f>
        <v>4</v>
      </c>
      <c r="B108" s="1175">
        <f>PIL!B420</f>
        <v>18</v>
      </c>
      <c r="C108" s="1175">
        <f>PIL!C420</f>
        <v>0</v>
      </c>
      <c r="D108" s="1175">
        <f>PIL!D420</f>
        <v>4</v>
      </c>
      <c r="E108" s="1175" t="str">
        <f>PIL!E420</f>
        <v>V</v>
      </c>
      <c r="F108" s="1175">
        <f>PIL!F420</f>
        <v>16.843</v>
      </c>
      <c r="G108" s="1175">
        <f>PIL!G420</f>
        <v>9.91</v>
      </c>
      <c r="H108" s="1175">
        <f>PIL!H420</f>
        <v>130.02600000000001</v>
      </c>
      <c r="I108" s="1175">
        <f>PIL!I420</f>
        <v>11.465999999999999</v>
      </c>
      <c r="J108" s="1175">
        <f>PIL!J420</f>
        <v>-7.91</v>
      </c>
      <c r="K108" s="1175">
        <f>PIL!K420</f>
        <v>-9.2240000000000002</v>
      </c>
      <c r="O108" s="1194">
        <f t="shared" si="8"/>
        <v>7.8608160628452745E-2</v>
      </c>
      <c r="P108" s="1194">
        <f t="shared" si="9"/>
        <v>6.9318533967501813E-3</v>
      </c>
      <c r="R108" s="31">
        <f t="shared" si="6"/>
        <v>7.8608160628452746</v>
      </c>
      <c r="S108" s="31">
        <f t="shared" si="7"/>
        <v>0.69318533967501816</v>
      </c>
    </row>
    <row r="109" spans="1:19" hidden="1" x14ac:dyDescent="0.3">
      <c r="A109" s="1175">
        <f>PIL!A444</f>
        <v>4</v>
      </c>
      <c r="B109" s="1175">
        <f>PIL!B444</f>
        <v>19</v>
      </c>
      <c r="C109" s="1175">
        <f>PIL!C444</f>
        <v>0</v>
      </c>
      <c r="D109" s="1175">
        <f>PIL!D444</f>
        <v>4</v>
      </c>
      <c r="E109" s="1175" t="str">
        <f>PIL!E444</f>
        <v>V</v>
      </c>
      <c r="F109" s="1175">
        <f>PIL!F444</f>
        <v>-38.512</v>
      </c>
      <c r="G109" s="1175">
        <f>PIL!G444</f>
        <v>-25.504000000000001</v>
      </c>
      <c r="H109" s="1175">
        <f>PIL!H444</f>
        <v>118.027</v>
      </c>
      <c r="I109" s="1175">
        <f>PIL!I444</f>
        <v>10.362</v>
      </c>
      <c r="J109" s="1175">
        <f>PIL!J444</f>
        <v>-7.1639999999999997</v>
      </c>
      <c r="K109" s="1175">
        <f>PIL!K444</f>
        <v>-8.3460000000000001</v>
      </c>
      <c r="O109" s="1194">
        <f t="shared" si="8"/>
        <v>7.135407821892846E-2</v>
      </c>
      <c r="P109" s="1194">
        <f t="shared" si="9"/>
        <v>6.2644221958072024E-3</v>
      </c>
      <c r="R109" s="31">
        <f t="shared" si="6"/>
        <v>7.1354078218928461</v>
      </c>
      <c r="S109" s="31">
        <f t="shared" si="7"/>
        <v>0.62644221958072022</v>
      </c>
    </row>
    <row r="110" spans="1:19" hidden="1" x14ac:dyDescent="0.3">
      <c r="A110" s="1175">
        <f>PIL!A468</f>
        <v>4</v>
      </c>
      <c r="B110" s="1175">
        <f>PIL!B468</f>
        <v>20</v>
      </c>
      <c r="C110" s="1175">
        <f>PIL!C468</f>
        <v>0</v>
      </c>
      <c r="D110" s="1175">
        <f>PIL!D468</f>
        <v>4</v>
      </c>
      <c r="E110" s="1175" t="str">
        <f>PIL!E468</f>
        <v>V</v>
      </c>
      <c r="F110" s="1175">
        <f>PIL!F468</f>
        <v>6.4480000000000004</v>
      </c>
      <c r="G110" s="1175">
        <f>PIL!G468</f>
        <v>5.9169999999999998</v>
      </c>
      <c r="H110" s="1175">
        <f>PIL!H468</f>
        <v>131.41399999999999</v>
      </c>
      <c r="I110" s="1175">
        <f>PIL!I468</f>
        <v>11.601000000000001</v>
      </c>
      <c r="J110" s="1175">
        <f>PIL!J468</f>
        <v>-7.6189999999999998</v>
      </c>
      <c r="K110" s="1175">
        <f>PIL!K468</f>
        <v>-8.9920000000000009</v>
      </c>
      <c r="O110" s="1194">
        <f t="shared" si="8"/>
        <v>7.9447286087609315E-2</v>
      </c>
      <c r="P110" s="1194">
        <f t="shared" si="9"/>
        <v>7.0134686251263623E-3</v>
      </c>
      <c r="R110" s="31">
        <f t="shared" si="6"/>
        <v>7.944728608760931</v>
      </c>
      <c r="S110" s="31">
        <f t="shared" si="7"/>
        <v>0.70134686251263623</v>
      </c>
    </row>
    <row r="111" spans="1:19" hidden="1" x14ac:dyDescent="0.3">
      <c r="A111" s="1175">
        <f>PIL!A492</f>
        <v>4</v>
      </c>
      <c r="B111" s="1175">
        <f>PIL!B492</f>
        <v>21</v>
      </c>
      <c r="C111" s="1175">
        <f>PIL!C492</f>
        <v>0</v>
      </c>
      <c r="D111" s="1175">
        <f>PIL!D492</f>
        <v>4</v>
      </c>
      <c r="E111" s="1175" t="str">
        <f>PIL!E492</f>
        <v>V</v>
      </c>
      <c r="F111" s="1175">
        <f>PIL!F492</f>
        <v>27.817</v>
      </c>
      <c r="G111" s="1175">
        <f>PIL!G492</f>
        <v>17.524000000000001</v>
      </c>
      <c r="H111" s="1175">
        <f>PIL!H492</f>
        <v>45.692999999999998</v>
      </c>
      <c r="I111" s="1175">
        <f>PIL!I492</f>
        <v>4.0949999999999998</v>
      </c>
      <c r="J111" s="1175">
        <f>PIL!J492</f>
        <v>-2.7679999999999998</v>
      </c>
      <c r="K111" s="1175">
        <f>PIL!K492</f>
        <v>-3.254</v>
      </c>
      <c r="O111" s="1194">
        <f t="shared" si="8"/>
        <v>2.7624034297724233E-2</v>
      </c>
      <c r="P111" s="1194">
        <f t="shared" si="9"/>
        <v>2.4756619274107793E-3</v>
      </c>
      <c r="R111" s="31">
        <f t="shared" si="6"/>
        <v>2.7624034297724234</v>
      </c>
      <c r="S111" s="31">
        <f t="shared" si="7"/>
        <v>0.24756619274107794</v>
      </c>
    </row>
    <row r="112" spans="1:19" hidden="1" x14ac:dyDescent="0.3">
      <c r="A112" s="1175">
        <f>PIL!A516</f>
        <v>5</v>
      </c>
      <c r="B112" s="1175">
        <f>PIL!B516</f>
        <v>4</v>
      </c>
      <c r="C112" s="1175">
        <f>PIL!C516</f>
        <v>0</v>
      </c>
      <c r="D112" s="1175">
        <f>PIL!D516</f>
        <v>4</v>
      </c>
      <c r="E112" s="1175" t="str">
        <f>PIL!E516</f>
        <v>V</v>
      </c>
      <c r="F112" s="1175">
        <f>PIL!F516</f>
        <v>-10.385999999999999</v>
      </c>
      <c r="G112" s="1175">
        <f>PIL!G516</f>
        <v>-7.5289999999999999</v>
      </c>
      <c r="H112" s="1175">
        <f>PIL!H516</f>
        <v>-12.721</v>
      </c>
      <c r="I112" s="1175">
        <f>PIL!I516</f>
        <v>108.867</v>
      </c>
      <c r="J112" s="1175">
        <f>PIL!J516</f>
        <v>-11.026999999999999</v>
      </c>
      <c r="K112" s="1175">
        <f>PIL!K516</f>
        <v>-12.95</v>
      </c>
      <c r="O112" s="1194">
        <f t="shared" si="8"/>
        <v>-7.6905727420250366E-3</v>
      </c>
      <c r="P112" s="1194">
        <f t="shared" si="9"/>
        <v>6.5816333834292876E-2</v>
      </c>
      <c r="R112" s="31">
        <f t="shared" si="6"/>
        <v>-0.76905727420250369</v>
      </c>
      <c r="S112" s="31">
        <f t="shared" si="7"/>
        <v>6.5816333834292875</v>
      </c>
    </row>
    <row r="113" spans="1:19" hidden="1" x14ac:dyDescent="0.3">
      <c r="A113" s="1175">
        <f>PIL!A540</f>
        <v>5</v>
      </c>
      <c r="B113" s="1175">
        <f>PIL!B540</f>
        <v>10</v>
      </c>
      <c r="C113" s="1175">
        <f>PIL!C540</f>
        <v>0</v>
      </c>
      <c r="D113" s="1175">
        <f>PIL!D540</f>
        <v>4</v>
      </c>
      <c r="E113" s="1175" t="str">
        <f>PIL!E540</f>
        <v>V</v>
      </c>
      <c r="F113" s="1175">
        <f>PIL!F540</f>
        <v>-4.0540000000000003</v>
      </c>
      <c r="G113" s="1175">
        <f>PIL!G540</f>
        <v>-3.0449999999999999</v>
      </c>
      <c r="H113" s="1175">
        <f>PIL!H540</f>
        <v>-21.475000000000001</v>
      </c>
      <c r="I113" s="1175">
        <f>PIL!I540</f>
        <v>177.80199999999999</v>
      </c>
      <c r="J113" s="1175">
        <f>PIL!J540</f>
        <v>-18.356000000000002</v>
      </c>
      <c r="K113" s="1175">
        <f>PIL!K540</f>
        <v>-21.602</v>
      </c>
      <c r="O113" s="1194">
        <f t="shared" si="8"/>
        <v>-1.2982866884284856E-2</v>
      </c>
      <c r="P113" s="1194">
        <f t="shared" si="9"/>
        <v>0.10749148767215906</v>
      </c>
      <c r="R113" s="31">
        <f t="shared" si="6"/>
        <v>-1.2982866884284856</v>
      </c>
      <c r="S113" s="31">
        <f t="shared" si="7"/>
        <v>10.749148767215907</v>
      </c>
    </row>
    <row r="114" spans="1:19" hidden="1" x14ac:dyDescent="0.3">
      <c r="A114" s="1175">
        <f>PIL!A564</f>
        <v>5</v>
      </c>
      <c r="B114" s="1175">
        <f>PIL!B564</f>
        <v>16</v>
      </c>
      <c r="C114" s="1175">
        <f>PIL!C564</f>
        <v>0</v>
      </c>
      <c r="D114" s="1175">
        <f>PIL!D564</f>
        <v>4</v>
      </c>
      <c r="E114" s="1175" t="str">
        <f>PIL!E564</f>
        <v>V</v>
      </c>
      <c r="F114" s="1175">
        <f>PIL!F564</f>
        <v>17.093</v>
      </c>
      <c r="G114" s="1175">
        <f>PIL!G564</f>
        <v>12.198</v>
      </c>
      <c r="H114" s="1175">
        <f>PIL!H564</f>
        <v>-11.425000000000001</v>
      </c>
      <c r="I114" s="1175">
        <f>PIL!I564</f>
        <v>98.748999999999995</v>
      </c>
      <c r="J114" s="1175">
        <f>PIL!J564</f>
        <v>-9.8520000000000003</v>
      </c>
      <c r="K114" s="1175">
        <f>PIL!K564</f>
        <v>-11.593</v>
      </c>
      <c r="O114" s="1194">
        <f t="shared" si="8"/>
        <v>-6.9070665496137129E-3</v>
      </c>
      <c r="P114" s="1194">
        <f t="shared" si="9"/>
        <v>5.969942360681002E-2</v>
      </c>
      <c r="R114" s="31">
        <f t="shared" si="6"/>
        <v>-0.69070665496137129</v>
      </c>
      <c r="S114" s="31">
        <f t="shared" si="7"/>
        <v>5.969942360681002</v>
      </c>
    </row>
    <row r="115" spans="1:19" hidden="1" x14ac:dyDescent="0.3">
      <c r="A115" s="1175">
        <f>PIL!A588</f>
        <v>6</v>
      </c>
      <c r="B115" s="1175">
        <f>PIL!B588</f>
        <v>5</v>
      </c>
      <c r="C115" s="1175">
        <f>PIL!C588</f>
        <v>0</v>
      </c>
      <c r="D115" s="1175">
        <f>PIL!D588</f>
        <v>4</v>
      </c>
      <c r="E115" s="1175" t="str">
        <f>PIL!E588</f>
        <v>V</v>
      </c>
      <c r="F115" s="1175">
        <f>PIL!F588</f>
        <v>-6.7850000000000001</v>
      </c>
      <c r="G115" s="1175">
        <f>PIL!G588</f>
        <v>-4.1959999999999997</v>
      </c>
      <c r="H115" s="1175">
        <f>PIL!H588</f>
        <v>-0.89900000000000002</v>
      </c>
      <c r="I115" s="1175">
        <f>PIL!I588</f>
        <v>13.388999999999999</v>
      </c>
      <c r="J115" s="1175">
        <f>PIL!J588</f>
        <v>-0.84699999999999998</v>
      </c>
      <c r="K115" s="1175">
        <f>PIL!K588</f>
        <v>-0.99099999999999999</v>
      </c>
      <c r="O115" s="1194">
        <f t="shared" si="8"/>
        <v>-5.4349696526063268E-4</v>
      </c>
      <c r="P115" s="1194">
        <f t="shared" si="9"/>
        <v>8.0944169831753173E-3</v>
      </c>
      <c r="R115" s="31">
        <f t="shared" si="6"/>
        <v>-5.4349696526063265E-2</v>
      </c>
      <c r="S115" s="31">
        <f t="shared" si="7"/>
        <v>0.80944169831753177</v>
      </c>
    </row>
    <row r="116" spans="1:19" hidden="1" x14ac:dyDescent="0.3">
      <c r="A116" s="1175">
        <f>PIL!A612</f>
        <v>6</v>
      </c>
      <c r="B116" s="1175">
        <f>PIL!B612</f>
        <v>11</v>
      </c>
      <c r="C116" s="1175">
        <f>PIL!C612</f>
        <v>0</v>
      </c>
      <c r="D116" s="1175">
        <f>PIL!D612</f>
        <v>4</v>
      </c>
      <c r="E116" s="1175" t="str">
        <f>PIL!E612</f>
        <v>V</v>
      </c>
      <c r="F116" s="1175">
        <f>PIL!F612</f>
        <v>-4.1260000000000003</v>
      </c>
      <c r="G116" s="1175">
        <f>PIL!G612</f>
        <v>-2.5449999999999999</v>
      </c>
      <c r="H116" s="1175">
        <f>PIL!H612</f>
        <v>-1.492</v>
      </c>
      <c r="I116" s="1175">
        <f>PIL!I612</f>
        <v>21.358000000000001</v>
      </c>
      <c r="J116" s="1175">
        <f>PIL!J612</f>
        <v>-1.385</v>
      </c>
      <c r="K116" s="1175">
        <f>PIL!K612</f>
        <v>-1.6259999999999999</v>
      </c>
      <c r="O116" s="1194">
        <f t="shared" si="8"/>
        <v>-9.0199941286859165E-4</v>
      </c>
      <c r="P116" s="1194">
        <f t="shared" si="9"/>
        <v>1.2912133686358834E-2</v>
      </c>
      <c r="R116" s="31">
        <f t="shared" si="6"/>
        <v>-9.0199941286859167E-2</v>
      </c>
      <c r="S116" s="31">
        <f t="shared" si="7"/>
        <v>1.2912133686358833</v>
      </c>
    </row>
    <row r="117" spans="1:19" hidden="1" x14ac:dyDescent="0.3">
      <c r="A117" s="1175">
        <f>PIL!A636</f>
        <v>6</v>
      </c>
      <c r="B117" s="1175">
        <f>PIL!B636</f>
        <v>17</v>
      </c>
      <c r="C117" s="1175">
        <f>PIL!C636</f>
        <v>0</v>
      </c>
      <c r="D117" s="1175">
        <f>PIL!D636</f>
        <v>4</v>
      </c>
      <c r="E117" s="1175" t="str">
        <f>PIL!E636</f>
        <v>V</v>
      </c>
      <c r="F117" s="1175">
        <f>PIL!F636</f>
        <v>11.114000000000001</v>
      </c>
      <c r="G117" s="1175">
        <f>PIL!G636</f>
        <v>6.8810000000000002</v>
      </c>
      <c r="H117" s="1175">
        <f>PIL!H636</f>
        <v>-0.746</v>
      </c>
      <c r="I117" s="1175">
        <f>PIL!I636</f>
        <v>11.3</v>
      </c>
      <c r="J117" s="1175">
        <f>PIL!J636</f>
        <v>-0.70499999999999996</v>
      </c>
      <c r="K117" s="1175">
        <f>PIL!K636</f>
        <v>-0.82399999999999995</v>
      </c>
      <c r="O117" s="1194">
        <f t="shared" si="8"/>
        <v>-4.5099970643429582E-4</v>
      </c>
      <c r="P117" s="1194">
        <f t="shared" si="9"/>
        <v>6.8314968937098434E-3</v>
      </c>
      <c r="R117" s="31">
        <f t="shared" si="6"/>
        <v>-4.5099970643429584E-2</v>
      </c>
      <c r="S117" s="31">
        <f t="shared" si="7"/>
        <v>0.6831496893709843</v>
      </c>
    </row>
    <row r="118" spans="1:19" hidden="1" x14ac:dyDescent="0.3">
      <c r="A118" s="1175">
        <f>PIL!A660</f>
        <v>7</v>
      </c>
      <c r="B118" s="1175">
        <f>PIL!B660</f>
        <v>6</v>
      </c>
      <c r="C118" s="1175">
        <f>PIL!C660</f>
        <v>0</v>
      </c>
      <c r="D118" s="1175">
        <f>PIL!D660</f>
        <v>4</v>
      </c>
      <c r="E118" s="1175" t="str">
        <f>PIL!E660</f>
        <v>V</v>
      </c>
      <c r="F118" s="1175">
        <f>PIL!F660</f>
        <v>-15.651</v>
      </c>
      <c r="G118" s="1175">
        <f>PIL!G660</f>
        <v>-10.302</v>
      </c>
      <c r="H118" s="1175">
        <f>PIL!H660</f>
        <v>-1.76</v>
      </c>
      <c r="I118" s="1175">
        <f>PIL!I660</f>
        <v>54.231999999999999</v>
      </c>
      <c r="J118" s="1175">
        <f>PIL!J660</f>
        <v>-1.849</v>
      </c>
      <c r="K118" s="1175">
        <f>PIL!K660</f>
        <v>-2.169</v>
      </c>
      <c r="O118" s="1194">
        <f t="shared" si="8"/>
        <v>-1.0640207551264888E-3</v>
      </c>
      <c r="P118" s="1194">
        <f t="shared" si="9"/>
        <v>3.2786348631829394E-2</v>
      </c>
      <c r="R118" s="31">
        <f t="shared" si="6"/>
        <v>-0.10640207551264888</v>
      </c>
      <c r="S118" s="31">
        <f t="shared" si="7"/>
        <v>3.2786348631829396</v>
      </c>
    </row>
    <row r="119" spans="1:19" hidden="1" x14ac:dyDescent="0.3">
      <c r="A119" s="1175">
        <f>PIL!A684</f>
        <v>7</v>
      </c>
      <c r="B119" s="1175">
        <f>PIL!B684</f>
        <v>12</v>
      </c>
      <c r="C119" s="1175">
        <f>PIL!C684</f>
        <v>0</v>
      </c>
      <c r="D119" s="1175">
        <f>PIL!D684</f>
        <v>4</v>
      </c>
      <c r="E119" s="1175" t="str">
        <f>PIL!E684</f>
        <v>V</v>
      </c>
      <c r="F119" s="1175">
        <f>PIL!F684</f>
        <v>-6.5579999999999998</v>
      </c>
      <c r="G119" s="1175">
        <f>PIL!G684</f>
        <v>-4.7270000000000003</v>
      </c>
      <c r="H119" s="1175">
        <f>PIL!H684</f>
        <v>-2.8180000000000001</v>
      </c>
      <c r="I119" s="1175">
        <f>PIL!I684</f>
        <v>91.503</v>
      </c>
      <c r="J119" s="1175">
        <f>PIL!J684</f>
        <v>-2.9569999999999999</v>
      </c>
      <c r="K119" s="1175">
        <f>PIL!K684</f>
        <v>-3.4790000000000001</v>
      </c>
      <c r="O119" s="1194">
        <f t="shared" si="8"/>
        <v>-1.7036423226968441E-3</v>
      </c>
      <c r="P119" s="1194">
        <f t="shared" si="9"/>
        <v>5.5318801793374492E-2</v>
      </c>
      <c r="R119" s="31">
        <f t="shared" si="6"/>
        <v>-0.17036423226968442</v>
      </c>
      <c r="S119" s="31">
        <f t="shared" si="7"/>
        <v>5.531880179337449</v>
      </c>
    </row>
    <row r="120" spans="1:19" hidden="1" x14ac:dyDescent="0.3">
      <c r="A120" s="1175">
        <f>PIL!A708</f>
        <v>7</v>
      </c>
      <c r="B120" s="1175">
        <f>PIL!B708</f>
        <v>18</v>
      </c>
      <c r="C120" s="1175">
        <f>PIL!C708</f>
        <v>0</v>
      </c>
      <c r="D120" s="1175">
        <f>PIL!D708</f>
        <v>4</v>
      </c>
      <c r="E120" s="1175" t="str">
        <f>PIL!E708</f>
        <v>V</v>
      </c>
      <c r="F120" s="1175">
        <f>PIL!F708</f>
        <v>19.614000000000001</v>
      </c>
      <c r="G120" s="1175">
        <f>PIL!G708</f>
        <v>13.304</v>
      </c>
      <c r="H120" s="1175">
        <f>PIL!H708</f>
        <v>-0.34599999999999997</v>
      </c>
      <c r="I120" s="1175">
        <f>PIL!I708</f>
        <v>11.494</v>
      </c>
      <c r="J120" s="1175">
        <f>PIL!J708</f>
        <v>-0.36599999999999999</v>
      </c>
      <c r="K120" s="1175">
        <f>PIL!K708</f>
        <v>-0.42899999999999999</v>
      </c>
      <c r="O120" s="1194">
        <f t="shared" si="8"/>
        <v>-2.0917680754191199E-4</v>
      </c>
      <c r="P120" s="1194">
        <f t="shared" si="9"/>
        <v>6.9487809996726484E-3</v>
      </c>
      <c r="R120" s="31">
        <f t="shared" si="6"/>
        <v>-2.09176807541912E-2</v>
      </c>
      <c r="S120" s="31">
        <f t="shared" si="7"/>
        <v>0.6948780999672648</v>
      </c>
    </row>
    <row r="121" spans="1:19" x14ac:dyDescent="0.3">
      <c r="A121" s="1175">
        <f>PIL!A732</f>
        <v>8</v>
      </c>
      <c r="B121" s="1175">
        <f>PIL!B732</f>
        <v>1</v>
      </c>
      <c r="C121" s="1175">
        <f>PIL!C732</f>
        <v>0</v>
      </c>
      <c r="D121" s="1175">
        <f>PIL!D732</f>
        <v>4</v>
      </c>
      <c r="E121" s="1175" t="str">
        <f>PIL!E732</f>
        <v>V</v>
      </c>
      <c r="F121" s="1175">
        <f>PIL!F732</f>
        <v>-20.878</v>
      </c>
      <c r="G121" s="1175">
        <f>PIL!G732</f>
        <v>-13.257</v>
      </c>
      <c r="H121" s="1175">
        <f>PIL!H732</f>
        <v>0.89500000000000002</v>
      </c>
      <c r="I121" s="1175">
        <f>PIL!I732</f>
        <v>52.997999999999998</v>
      </c>
      <c r="J121" s="1175">
        <f>PIL!J732</f>
        <v>-0.47799999999999998</v>
      </c>
      <c r="K121" s="1175">
        <f>PIL!K732</f>
        <v>-0.56399999999999995</v>
      </c>
      <c r="O121" s="1194">
        <f t="shared" si="8"/>
        <v>5.4107873627170882E-4</v>
      </c>
      <c r="P121" s="1194">
        <f t="shared" si="9"/>
        <v>3.2040324988746392E-2</v>
      </c>
      <c r="R121" s="31">
        <f t="shared" si="6"/>
        <v>5.4107873627170879E-2</v>
      </c>
      <c r="S121" s="31">
        <f t="shared" si="7"/>
        <v>3.2040324988746391</v>
      </c>
    </row>
    <row r="122" spans="1:19" hidden="1" x14ac:dyDescent="0.3">
      <c r="A122" s="1175">
        <f>PIL!A756</f>
        <v>8</v>
      </c>
      <c r="B122" s="1175">
        <f>PIL!B756</f>
        <v>7</v>
      </c>
      <c r="C122" s="1175">
        <f>PIL!C756</f>
        <v>0</v>
      </c>
      <c r="D122" s="1175">
        <f>PIL!D756</f>
        <v>4</v>
      </c>
      <c r="E122" s="1175" t="str">
        <f>PIL!E756</f>
        <v>V</v>
      </c>
      <c r="F122" s="1175">
        <f>PIL!F756</f>
        <v>-13.606999999999999</v>
      </c>
      <c r="G122" s="1175">
        <f>PIL!G756</f>
        <v>-8.1370000000000005</v>
      </c>
      <c r="H122" s="1175">
        <f>PIL!H756</f>
        <v>2.3849999999999998</v>
      </c>
      <c r="I122" s="1175">
        <f>PIL!I756</f>
        <v>139.98699999999999</v>
      </c>
      <c r="J122" s="1175">
        <f>PIL!J756</f>
        <v>-1.2290000000000001</v>
      </c>
      <c r="K122" s="1175">
        <f>PIL!K756</f>
        <v>-1.452</v>
      </c>
      <c r="O122" s="1194">
        <f t="shared" si="8"/>
        <v>1.4418690346458384E-3</v>
      </c>
      <c r="P122" s="1194">
        <f t="shared" si="9"/>
        <v>8.4630155368120324E-2</v>
      </c>
      <c r="R122" s="31">
        <f t="shared" si="6"/>
        <v>0.14418690346458385</v>
      </c>
      <c r="S122" s="31">
        <f t="shared" si="7"/>
        <v>8.4630155368120317</v>
      </c>
    </row>
    <row r="123" spans="1:19" hidden="1" x14ac:dyDescent="0.3">
      <c r="A123" s="1175">
        <f>PIL!A780</f>
        <v>8</v>
      </c>
      <c r="B123" s="1175">
        <f>PIL!B780</f>
        <v>13</v>
      </c>
      <c r="C123" s="1175">
        <f>PIL!C780</f>
        <v>0</v>
      </c>
      <c r="D123" s="1175">
        <f>PIL!D780</f>
        <v>4</v>
      </c>
      <c r="E123" s="1175" t="str">
        <f>PIL!E780</f>
        <v>V</v>
      </c>
      <c r="F123" s="1175">
        <f>PIL!F780</f>
        <v>4.2709999999999999</v>
      </c>
      <c r="G123" s="1175">
        <f>PIL!G780</f>
        <v>2.048</v>
      </c>
      <c r="H123" s="1175">
        <f>PIL!H780</f>
        <v>0.93799999999999994</v>
      </c>
      <c r="I123" s="1175">
        <f>PIL!I780</f>
        <v>55.612000000000002</v>
      </c>
      <c r="J123" s="1175">
        <f>PIL!J780</f>
        <v>-0.503</v>
      </c>
      <c r="K123" s="1175">
        <f>PIL!K780</f>
        <v>-0.59299999999999997</v>
      </c>
      <c r="O123" s="1194">
        <f t="shared" si="8"/>
        <v>5.6707469790263996E-4</v>
      </c>
      <c r="P123" s="1194">
        <f t="shared" si="9"/>
        <v>3.362063763300812E-2</v>
      </c>
      <c r="R123" s="31">
        <f t="shared" si="6"/>
        <v>5.6707469790263997E-2</v>
      </c>
      <c r="S123" s="31">
        <f t="shared" si="7"/>
        <v>3.3620637633008119</v>
      </c>
    </row>
    <row r="124" spans="1:19" hidden="1" x14ac:dyDescent="0.3">
      <c r="A124" s="1175">
        <f>PIL!A804</f>
        <v>8</v>
      </c>
      <c r="B124" s="1175">
        <f>PIL!B804</f>
        <v>19</v>
      </c>
      <c r="C124" s="1175">
        <f>PIL!C804</f>
        <v>0</v>
      </c>
      <c r="D124" s="1175">
        <f>PIL!D804</f>
        <v>4</v>
      </c>
      <c r="E124" s="1175" t="str">
        <f>PIL!E804</f>
        <v>V</v>
      </c>
      <c r="F124" s="1175">
        <f>PIL!F804</f>
        <v>19.759</v>
      </c>
      <c r="G124" s="1175">
        <f>PIL!G804</f>
        <v>13.398</v>
      </c>
      <c r="H124" s="1175">
        <f>PIL!H804</f>
        <v>0.16900000000000001</v>
      </c>
      <c r="I124" s="1175">
        <f>PIL!I804</f>
        <v>9.5649999999999995</v>
      </c>
      <c r="J124" s="1175">
        <f>PIL!J804</f>
        <v>-7.8E-2</v>
      </c>
      <c r="K124" s="1175">
        <f>PIL!K804</f>
        <v>-9.1999999999999998E-2</v>
      </c>
      <c r="O124" s="1194">
        <f t="shared" si="8"/>
        <v>1.0217017478203217E-4</v>
      </c>
      <c r="P124" s="1194">
        <f t="shared" si="9"/>
        <v>5.7825900697641274E-3</v>
      </c>
      <c r="R124" s="31">
        <f t="shared" si="6"/>
        <v>1.0217017478203217E-2</v>
      </c>
      <c r="S124" s="31">
        <f t="shared" si="7"/>
        <v>0.57825900697641275</v>
      </c>
    </row>
    <row r="125" spans="1:19" hidden="1" x14ac:dyDescent="0.3">
      <c r="A125" s="1175">
        <f>PIL!A828</f>
        <v>9</v>
      </c>
      <c r="B125" s="1175">
        <f>PIL!B828</f>
        <v>2</v>
      </c>
      <c r="C125" s="1175">
        <f>PIL!C828</f>
        <v>0</v>
      </c>
      <c r="D125" s="1175">
        <f>PIL!D828</f>
        <v>4</v>
      </c>
      <c r="E125" s="1175" t="str">
        <f>PIL!E828</f>
        <v>V</v>
      </c>
      <c r="F125" s="1175">
        <f>PIL!F828</f>
        <v>-33.435000000000002</v>
      </c>
      <c r="G125" s="1175">
        <f>PIL!G828</f>
        <v>-20.196999999999999</v>
      </c>
      <c r="H125" s="1175">
        <f>PIL!H828</f>
        <v>3.85</v>
      </c>
      <c r="I125" s="1175">
        <f>PIL!I828</f>
        <v>51.222000000000001</v>
      </c>
      <c r="J125" s="1175">
        <f>PIL!J828</f>
        <v>2.177</v>
      </c>
      <c r="K125" s="1175">
        <f>PIL!K828</f>
        <v>2.5550000000000002</v>
      </c>
      <c r="O125" s="1194">
        <f t="shared" si="8"/>
        <v>2.3275454018391942E-3</v>
      </c>
      <c r="P125" s="1194">
        <f t="shared" si="9"/>
        <v>3.0966631317664209E-2</v>
      </c>
      <c r="R125" s="31">
        <f t="shared" si="6"/>
        <v>0.23275454018391942</v>
      </c>
      <c r="S125" s="31">
        <f t="shared" si="7"/>
        <v>3.0966631317664208</v>
      </c>
    </row>
    <row r="126" spans="1:19" hidden="1" x14ac:dyDescent="0.3">
      <c r="A126" s="1175">
        <f>PIL!A852</f>
        <v>9</v>
      </c>
      <c r="B126" s="1175">
        <f>PIL!B852</f>
        <v>8</v>
      </c>
      <c r="C126" s="1175">
        <f>PIL!C852</f>
        <v>0</v>
      </c>
      <c r="D126" s="1175">
        <f>PIL!D852</f>
        <v>4</v>
      </c>
      <c r="E126" s="1175" t="str">
        <f>PIL!E852</f>
        <v>V</v>
      </c>
      <c r="F126" s="1175">
        <f>PIL!F852</f>
        <v>0.54900000000000004</v>
      </c>
      <c r="G126" s="1175">
        <f>PIL!G852</f>
        <v>0.26300000000000001</v>
      </c>
      <c r="H126" s="1175">
        <f>PIL!H852</f>
        <v>10.465</v>
      </c>
      <c r="I126" s="1175">
        <f>PIL!I852</f>
        <v>143.55099999999999</v>
      </c>
      <c r="J126" s="1175">
        <f>PIL!J852</f>
        <v>5.9530000000000003</v>
      </c>
      <c r="K126" s="1175">
        <f>PIL!K852</f>
        <v>6.9989999999999997</v>
      </c>
      <c r="O126" s="1194">
        <f t="shared" si="8"/>
        <v>6.3266915922719916E-3</v>
      </c>
      <c r="P126" s="1194">
        <f t="shared" si="9"/>
        <v>8.6784797397251465E-2</v>
      </c>
      <c r="R126" s="31">
        <f t="shared" si="6"/>
        <v>0.63266915922719913</v>
      </c>
      <c r="S126" s="31">
        <f t="shared" si="7"/>
        <v>8.6784797397251463</v>
      </c>
    </row>
    <row r="127" spans="1:19" hidden="1" x14ac:dyDescent="0.3">
      <c r="A127" s="1175">
        <f>PIL!A876</f>
        <v>9</v>
      </c>
      <c r="B127" s="1175">
        <f>PIL!B876</f>
        <v>14</v>
      </c>
      <c r="D127" s="1175">
        <f>PIL!D876</f>
        <v>4</v>
      </c>
      <c r="E127" s="1175" t="str">
        <f>PIL!E876</f>
        <v>V</v>
      </c>
      <c r="F127" s="1175">
        <f>PIL!F876</f>
        <v>28.963999999999999</v>
      </c>
      <c r="G127" s="1175">
        <f>PIL!G876</f>
        <v>17.265000000000001</v>
      </c>
      <c r="H127" s="1175">
        <f>PIL!H876</f>
        <v>6.85</v>
      </c>
      <c r="I127" s="1175">
        <f>PIL!I876</f>
        <v>96.480999999999995</v>
      </c>
      <c r="J127" s="1175">
        <f>PIL!J876</f>
        <v>3.9239999999999999</v>
      </c>
      <c r="K127" s="1175">
        <f>PIL!K876</f>
        <v>4.6120000000000001</v>
      </c>
      <c r="O127" s="1254">
        <f t="shared" si="8"/>
        <v>4.1412171435320725E-3</v>
      </c>
      <c r="P127" s="1254">
        <f t="shared" si="9"/>
        <v>5.8328287770090206E-2</v>
      </c>
      <c r="R127" s="31">
        <f t="shared" si="6"/>
        <v>0.41412171435320727</v>
      </c>
      <c r="S127" s="31">
        <f t="shared" si="7"/>
        <v>5.8328287770090208</v>
      </c>
    </row>
    <row r="128" spans="1:19" hidden="1" x14ac:dyDescent="0.3">
      <c r="A128" s="1175">
        <f>PIL!A900</f>
        <v>9</v>
      </c>
      <c r="B128" s="1175">
        <f>PIL!B900</f>
        <v>20</v>
      </c>
      <c r="C128" s="1175">
        <f>PIL!C900</f>
        <v>0</v>
      </c>
      <c r="D128" s="1175">
        <f>PIL!D900</f>
        <v>4</v>
      </c>
      <c r="E128" s="1175" t="str">
        <f>PIL!E900</f>
        <v>V</v>
      </c>
      <c r="F128" s="1175">
        <f>PIL!F900</f>
        <v>11.452999999999999</v>
      </c>
      <c r="G128" s="1175">
        <f>PIL!G900</f>
        <v>7.0739999999999998</v>
      </c>
      <c r="H128" s="1175">
        <f>PIL!H900</f>
        <v>0.74099999999999999</v>
      </c>
      <c r="I128" s="1175">
        <f>PIL!I900</f>
        <v>10.79</v>
      </c>
      <c r="J128" s="1175">
        <f>PIL!J900</f>
        <v>0.43</v>
      </c>
      <c r="K128" s="1175">
        <f>PIL!K900</f>
        <v>0.502</v>
      </c>
      <c r="O128" s="1194">
        <f t="shared" si="8"/>
        <v>4.4797692019814099E-4</v>
      </c>
      <c r="P128" s="1194">
        <f t="shared" si="9"/>
        <v>6.5231726976220528E-3</v>
      </c>
      <c r="R128" s="31">
        <f t="shared" si="6"/>
        <v>4.4797692019814102E-2</v>
      </c>
      <c r="S128" s="31">
        <f t="shared" si="7"/>
        <v>0.65231726976220528</v>
      </c>
    </row>
    <row r="129" spans="1:19" hidden="1" x14ac:dyDescent="0.3">
      <c r="A129" s="1175">
        <f>PIL!A924</f>
        <v>10</v>
      </c>
      <c r="B129" s="1175">
        <f>PIL!B924</f>
        <v>3</v>
      </c>
      <c r="C129" s="1175">
        <f>PIL!C924</f>
        <v>0</v>
      </c>
      <c r="D129" s="1175">
        <f>PIL!D924</f>
        <v>4</v>
      </c>
      <c r="E129" s="1175" t="str">
        <f>PIL!E924</f>
        <v>V</v>
      </c>
      <c r="F129" s="1175">
        <f>PIL!F924</f>
        <v>-26.184999999999999</v>
      </c>
      <c r="G129" s="1175">
        <f>PIL!G924</f>
        <v>-16.318999999999999</v>
      </c>
      <c r="H129" s="1175">
        <f>PIL!H924</f>
        <v>6.83</v>
      </c>
      <c r="I129" s="1175">
        <f>PIL!I924</f>
        <v>48.476999999999997</v>
      </c>
      <c r="J129" s="1175">
        <f>PIL!J924</f>
        <v>4.4889999999999999</v>
      </c>
      <c r="K129" s="1175">
        <f>PIL!K924</f>
        <v>5.2720000000000002</v>
      </c>
      <c r="O129" s="1194">
        <f t="shared" si="8"/>
        <v>4.129125998587454E-3</v>
      </c>
      <c r="P129" s="1194">
        <f t="shared" si="9"/>
        <v>2.9307121674015224E-2</v>
      </c>
      <c r="R129" s="31">
        <f t="shared" si="6"/>
        <v>0.4129125998587454</v>
      </c>
      <c r="S129" s="31">
        <f t="shared" si="7"/>
        <v>2.9307121674015226</v>
      </c>
    </row>
    <row r="130" spans="1:19" hidden="1" x14ac:dyDescent="0.3">
      <c r="A130" s="1175">
        <f>PIL!A948</f>
        <v>10</v>
      </c>
      <c r="B130" s="1175">
        <f>PIL!B948</f>
        <v>9</v>
      </c>
      <c r="C130" s="1175">
        <f>PIL!C948</f>
        <v>0</v>
      </c>
      <c r="D130" s="1175">
        <f>PIL!D948</f>
        <v>4</v>
      </c>
      <c r="E130" s="1175" t="str">
        <f>PIL!E948</f>
        <v>V</v>
      </c>
      <c r="F130" s="1175">
        <f>PIL!F948</f>
        <v>-0.60799999999999998</v>
      </c>
      <c r="G130" s="1175">
        <f>PIL!G948</f>
        <v>-0.55300000000000005</v>
      </c>
      <c r="H130" s="1175">
        <f>PIL!H948</f>
        <v>19.056999999999999</v>
      </c>
      <c r="I130" s="1175">
        <f>PIL!I948</f>
        <v>139.816</v>
      </c>
      <c r="J130" s="1175">
        <f>PIL!J948</f>
        <v>12.586</v>
      </c>
      <c r="K130" s="1175">
        <f>PIL!K948</f>
        <v>14.805999999999999</v>
      </c>
      <c r="O130" s="1194">
        <f t="shared" si="8"/>
        <v>1.1521047460480395E-2</v>
      </c>
      <c r="P130" s="1194">
        <f t="shared" si="9"/>
        <v>8.4526776078843846E-2</v>
      </c>
      <c r="R130" s="31">
        <f t="shared" si="6"/>
        <v>1.1521047460480394</v>
      </c>
      <c r="S130" s="31">
        <f t="shared" si="7"/>
        <v>8.4526776078843842</v>
      </c>
    </row>
    <row r="131" spans="1:19" hidden="1" x14ac:dyDescent="0.3">
      <c r="A131" s="1175">
        <f>PIL!A972</f>
        <v>10</v>
      </c>
      <c r="B131" s="1175">
        <f>PIL!B972</f>
        <v>15</v>
      </c>
      <c r="C131" s="1175">
        <f>PIL!C972</f>
        <v>0</v>
      </c>
      <c r="D131" s="1175">
        <f>PIL!D972</f>
        <v>4</v>
      </c>
      <c r="E131" s="1175" t="str">
        <f>PIL!E972</f>
        <v>V</v>
      </c>
      <c r="F131" s="1175">
        <f>PIL!F972</f>
        <v>13.88</v>
      </c>
      <c r="G131" s="1175">
        <f>PIL!G972</f>
        <v>7.2729999999999997</v>
      </c>
      <c r="H131" s="1175">
        <f>PIL!H972</f>
        <v>19.777999999999999</v>
      </c>
      <c r="I131" s="1175">
        <f>PIL!I972</f>
        <v>144.648</v>
      </c>
      <c r="J131" s="1175">
        <f>PIL!J972</f>
        <v>13.055999999999999</v>
      </c>
      <c r="K131" s="1175">
        <f>PIL!K972</f>
        <v>15.367000000000001</v>
      </c>
      <c r="O131" s="1194">
        <f t="shared" si="8"/>
        <v>1.1956933235733916E-2</v>
      </c>
      <c r="P131" s="1194">
        <f t="shared" si="9"/>
        <v>8.7447996697463837E-2</v>
      </c>
      <c r="R131" s="31">
        <f t="shared" ref="R131:R194" si="10">O131*100</f>
        <v>1.1956933235733915</v>
      </c>
      <c r="S131" s="31">
        <f t="shared" ref="S131:S194" si="11">P131*100</f>
        <v>8.7447996697463832</v>
      </c>
    </row>
    <row r="132" spans="1:19" hidden="1" x14ac:dyDescent="0.3">
      <c r="A132" s="1175">
        <f>PIL!A996</f>
        <v>10</v>
      </c>
      <c r="B132" s="1175">
        <f>PIL!B996</f>
        <v>21</v>
      </c>
      <c r="C132" s="1175">
        <f>PIL!C996</f>
        <v>0</v>
      </c>
      <c r="D132" s="1175">
        <f>PIL!D996</f>
        <v>4</v>
      </c>
      <c r="E132" s="1175" t="str">
        <f>PIL!E996</f>
        <v>V</v>
      </c>
      <c r="F132" s="1175">
        <f>PIL!F996</f>
        <v>15.576000000000001</v>
      </c>
      <c r="G132" s="1175">
        <f>PIL!G996</f>
        <v>11.102</v>
      </c>
      <c r="H132" s="1175">
        <f>PIL!H996</f>
        <v>10.542999999999999</v>
      </c>
      <c r="I132" s="1175">
        <f>PIL!I996</f>
        <v>81.057000000000002</v>
      </c>
      <c r="J132" s="1175">
        <f>PIL!J996</f>
        <v>7.0179999999999998</v>
      </c>
      <c r="K132" s="1175">
        <f>PIL!K996</f>
        <v>8.2509999999999994</v>
      </c>
      <c r="O132" s="1194">
        <f t="shared" si="8"/>
        <v>6.3738470575560062E-3</v>
      </c>
      <c r="P132" s="1194">
        <f t="shared" si="9"/>
        <v>4.900359678879989E-2</v>
      </c>
      <c r="R132" s="31">
        <f t="shared" si="10"/>
        <v>0.63738470575560058</v>
      </c>
      <c r="S132" s="31">
        <f t="shared" si="11"/>
        <v>4.9003596788799886</v>
      </c>
    </row>
    <row r="133" spans="1:19" hidden="1" x14ac:dyDescent="0.3">
      <c r="O133" s="1194"/>
      <c r="P133" s="1194"/>
      <c r="R133" s="31"/>
      <c r="S133" s="31"/>
    </row>
    <row r="134" spans="1:19" hidden="1" x14ac:dyDescent="0.3">
      <c r="A134" s="1175" t="str">
        <f>PIL!A1</f>
        <v>Telaio</v>
      </c>
      <c r="B134" s="1175" t="str">
        <f>PIL!B1</f>
        <v>Pilastro</v>
      </c>
      <c r="C134" s="1175">
        <f>PIL!C1</f>
        <v>0</v>
      </c>
      <c r="D134" s="1175" t="str">
        <f>PIL!D1</f>
        <v>Piano</v>
      </c>
      <c r="E134" s="1175">
        <f>PIL!E1</f>
        <v>0</v>
      </c>
      <c r="F134" s="1175" t="str">
        <f>PIL!F1</f>
        <v>CondCar  1</v>
      </c>
      <c r="G134" s="1175" t="str">
        <f>PIL!G1</f>
        <v>CondCar  2</v>
      </c>
      <c r="H134" s="1175" t="str">
        <f>PIL!H1</f>
        <v>CondCar  3</v>
      </c>
      <c r="I134" s="1175" t="str">
        <f>PIL!I1</f>
        <v>CondCar  4</v>
      </c>
      <c r="J134" s="1175" t="str">
        <f>PIL!J1</f>
        <v>CondCar  5</v>
      </c>
      <c r="K134" s="1175" t="str">
        <f>PIL!K1</f>
        <v>CondCar  6</v>
      </c>
      <c r="M134" s="1174">
        <v>1945.7835687710531</v>
      </c>
      <c r="O134" s="1194"/>
      <c r="P134" s="1194"/>
      <c r="R134" s="31"/>
      <c r="S134" s="31"/>
    </row>
    <row r="135" spans="1:19" x14ac:dyDescent="0.3">
      <c r="A135" s="1175">
        <f>PIL!A16</f>
        <v>1</v>
      </c>
      <c r="B135" s="1175">
        <f>PIL!B16</f>
        <v>1</v>
      </c>
      <c r="C135" s="1175">
        <f>PIL!C16</f>
        <v>0</v>
      </c>
      <c r="D135" s="1175">
        <f>PIL!D16</f>
        <v>3</v>
      </c>
      <c r="E135" s="1175" t="str">
        <f>PIL!E16</f>
        <v>V</v>
      </c>
      <c r="F135" s="1175">
        <f>PIL!F16</f>
        <v>-52.932000000000002</v>
      </c>
      <c r="G135" s="1175">
        <f>PIL!G16</f>
        <v>-33.100999999999999</v>
      </c>
      <c r="H135" s="1175">
        <f>PIL!H16</f>
        <v>91.983999999999995</v>
      </c>
      <c r="I135" s="1175">
        <f>PIL!I16</f>
        <v>-12.125</v>
      </c>
      <c r="J135" s="1175">
        <f>PIL!J16</f>
        <v>10.907</v>
      </c>
      <c r="K135" s="1175">
        <f>PIL!K16</f>
        <v>12.278</v>
      </c>
      <c r="O135" s="1194">
        <f>H135/$M$134</f>
        <v>4.7273500237283134E-2</v>
      </c>
      <c r="P135" s="1194">
        <f>I135/$M$134</f>
        <v>-6.2314227515335059E-3</v>
      </c>
      <c r="R135" s="31">
        <f t="shared" si="10"/>
        <v>4.727350023728313</v>
      </c>
      <c r="S135" s="31">
        <f t="shared" si="11"/>
        <v>-0.62314227515335063</v>
      </c>
    </row>
    <row r="136" spans="1:19" hidden="1" x14ac:dyDescent="0.3">
      <c r="A136" s="1175">
        <f>PIL!A40</f>
        <v>1</v>
      </c>
      <c r="B136" s="1175">
        <f>PIL!B40</f>
        <v>2</v>
      </c>
      <c r="C136" s="1175">
        <f>PIL!C40</f>
        <v>0</v>
      </c>
      <c r="D136" s="1175">
        <f>PIL!D40</f>
        <v>3</v>
      </c>
      <c r="E136" s="1175" t="str">
        <f>PIL!E40</f>
        <v>V</v>
      </c>
      <c r="F136" s="1175">
        <f>PIL!F40</f>
        <v>2.6669999999999998</v>
      </c>
      <c r="G136" s="1175">
        <f>PIL!G40</f>
        <v>1.7909999999999999</v>
      </c>
      <c r="H136" s="1175">
        <f>PIL!H40</f>
        <v>184.761</v>
      </c>
      <c r="I136" s="1175">
        <f>PIL!I40</f>
        <v>-21.904</v>
      </c>
      <c r="J136" s="1175">
        <f>PIL!J40</f>
        <v>19.145</v>
      </c>
      <c r="K136" s="1175">
        <f>PIL!K40</f>
        <v>21.446999999999999</v>
      </c>
      <c r="O136" s="1194">
        <f t="shared" ref="O136:O176" si="12">H136/$M$134</f>
        <v>9.4954548370810896E-2</v>
      </c>
      <c r="P136" s="1194">
        <f t="shared" ref="P136:P176" si="13">I136/$M$134</f>
        <v>-1.1257161562852776E-2</v>
      </c>
      <c r="R136" s="31">
        <f t="shared" si="10"/>
        <v>9.4954548370810894</v>
      </c>
      <c r="S136" s="31">
        <f t="shared" si="11"/>
        <v>-1.1257161562852775</v>
      </c>
    </row>
    <row r="137" spans="1:19" hidden="1" x14ac:dyDescent="0.3">
      <c r="A137" s="1175">
        <f>PIL!A64</f>
        <v>1</v>
      </c>
      <c r="B137" s="1175">
        <f>PIL!B64</f>
        <v>3</v>
      </c>
      <c r="C137" s="1175">
        <f>PIL!C64</f>
        <v>0</v>
      </c>
      <c r="D137" s="1175">
        <f>PIL!D64</f>
        <v>3</v>
      </c>
      <c r="E137" s="1175" t="str">
        <f>PIL!E64</f>
        <v>V</v>
      </c>
      <c r="F137" s="1175">
        <f>PIL!F64</f>
        <v>34.758000000000003</v>
      </c>
      <c r="G137" s="1175">
        <f>PIL!G64</f>
        <v>21.85</v>
      </c>
      <c r="H137" s="1175">
        <f>PIL!H64</f>
        <v>100.539</v>
      </c>
      <c r="I137" s="1175">
        <f>PIL!I64</f>
        <v>-13.006</v>
      </c>
      <c r="J137" s="1175">
        <f>PIL!J64</f>
        <v>11.696</v>
      </c>
      <c r="K137" s="1175">
        <f>PIL!K64</f>
        <v>13.143000000000001</v>
      </c>
      <c r="O137" s="1194">
        <f t="shared" si="12"/>
        <v>5.1670186558055844E-2</v>
      </c>
      <c r="P137" s="1194">
        <f t="shared" si="13"/>
        <v>-6.6841966438304975E-3</v>
      </c>
      <c r="R137" s="31">
        <f t="shared" si="10"/>
        <v>5.1670186558055846</v>
      </c>
      <c r="S137" s="31">
        <f t="shared" si="11"/>
        <v>-0.66841966438304978</v>
      </c>
    </row>
    <row r="138" spans="1:19" hidden="1" x14ac:dyDescent="0.3">
      <c r="A138" s="1175">
        <f>PIL!A88</f>
        <v>2</v>
      </c>
      <c r="B138" s="1175">
        <f>PIL!B88</f>
        <v>4</v>
      </c>
      <c r="C138" s="1175">
        <f>PIL!C88</f>
        <v>0</v>
      </c>
      <c r="D138" s="1175">
        <f>PIL!D88</f>
        <v>3</v>
      </c>
      <c r="E138" s="1175" t="str">
        <f>PIL!E88</f>
        <v>V</v>
      </c>
      <c r="F138" s="1175">
        <f>PIL!F88</f>
        <v>-31.523</v>
      </c>
      <c r="G138" s="1175">
        <f>PIL!G88</f>
        <v>-19.704999999999998</v>
      </c>
      <c r="H138" s="1175">
        <f>PIL!H88</f>
        <v>53.064</v>
      </c>
      <c r="I138" s="1175">
        <f>PIL!I88</f>
        <v>-3.1070000000000002</v>
      </c>
      <c r="J138" s="1175">
        <f>PIL!J88</f>
        <v>2.468</v>
      </c>
      <c r="K138" s="1175">
        <f>PIL!K88</f>
        <v>2.7639999999999998</v>
      </c>
      <c r="O138" s="1194">
        <f t="shared" si="12"/>
        <v>2.7271275619577234E-2</v>
      </c>
      <c r="P138" s="1194">
        <f t="shared" si="13"/>
        <v>-1.5967860197125447E-3</v>
      </c>
      <c r="R138" s="31">
        <f t="shared" si="10"/>
        <v>2.7271275619577233</v>
      </c>
      <c r="S138" s="31">
        <f t="shared" si="11"/>
        <v>-0.15967860197125447</v>
      </c>
    </row>
    <row r="139" spans="1:19" hidden="1" x14ac:dyDescent="0.3">
      <c r="A139" s="1175">
        <f>PIL!A112</f>
        <v>2</v>
      </c>
      <c r="B139" s="1175">
        <f>PIL!B112</f>
        <v>5</v>
      </c>
      <c r="C139" s="1175">
        <f>PIL!C112</f>
        <v>0</v>
      </c>
      <c r="D139" s="1175">
        <f>PIL!D112</f>
        <v>3</v>
      </c>
      <c r="E139" s="1175" t="str">
        <f>PIL!E112</f>
        <v>V</v>
      </c>
      <c r="F139" s="1175">
        <f>PIL!F112</f>
        <v>26.178000000000001</v>
      </c>
      <c r="G139" s="1175">
        <f>PIL!G112</f>
        <v>16.498000000000001</v>
      </c>
      <c r="H139" s="1175">
        <f>PIL!H112</f>
        <v>173.6</v>
      </c>
      <c r="I139" s="1175">
        <f>PIL!I112</f>
        <v>-10.877000000000001</v>
      </c>
      <c r="J139" s="1175">
        <f>PIL!J112</f>
        <v>8.9610000000000003</v>
      </c>
      <c r="K139" s="1175">
        <f>PIL!K112</f>
        <v>10.036</v>
      </c>
      <c r="O139" s="1194">
        <f t="shared" si="12"/>
        <v>8.9218555848760123E-2</v>
      </c>
      <c r="P139" s="1194">
        <f t="shared" si="13"/>
        <v>-5.5900358984272121E-3</v>
      </c>
      <c r="R139" s="31">
        <f t="shared" si="10"/>
        <v>8.9218555848760115</v>
      </c>
      <c r="S139" s="31">
        <f t="shared" si="11"/>
        <v>-0.55900358984272125</v>
      </c>
    </row>
    <row r="140" spans="1:19" hidden="1" x14ac:dyDescent="0.3">
      <c r="A140" s="1175">
        <f>PIL!A136</f>
        <v>2</v>
      </c>
      <c r="B140" s="1175">
        <f>PIL!B136</f>
        <v>6</v>
      </c>
      <c r="C140" s="1175">
        <f>PIL!C136</f>
        <v>0</v>
      </c>
      <c r="D140" s="1175">
        <f>PIL!D136</f>
        <v>3</v>
      </c>
      <c r="E140" s="1175" t="str">
        <f>PIL!E136</f>
        <v>V</v>
      </c>
      <c r="F140" s="1175">
        <f>PIL!F136</f>
        <v>30.175000000000001</v>
      </c>
      <c r="G140" s="1175">
        <f>PIL!G136</f>
        <v>18.937000000000001</v>
      </c>
      <c r="H140" s="1175">
        <f>PIL!H136</f>
        <v>123.355</v>
      </c>
      <c r="I140" s="1175">
        <f>PIL!I136</f>
        <v>-8.1150000000000002</v>
      </c>
      <c r="J140" s="1175">
        <f>PIL!J136</f>
        <v>6.827</v>
      </c>
      <c r="K140" s="1175">
        <f>PIL!K136</f>
        <v>7.649</v>
      </c>
      <c r="O140" s="1194">
        <f t="shared" si="12"/>
        <v>6.3396053898178609E-2</v>
      </c>
      <c r="P140" s="1194">
        <f t="shared" si="13"/>
        <v>-4.1705563405108788E-3</v>
      </c>
      <c r="R140" s="31">
        <f t="shared" si="10"/>
        <v>6.3396053898178613</v>
      </c>
      <c r="S140" s="31">
        <f t="shared" si="11"/>
        <v>-0.41705563405108786</v>
      </c>
    </row>
    <row r="141" spans="1:19" hidden="1" x14ac:dyDescent="0.3">
      <c r="A141" s="1175">
        <f>PIL!A160</f>
        <v>2</v>
      </c>
      <c r="B141" s="1175">
        <f>PIL!B160</f>
        <v>7</v>
      </c>
      <c r="C141" s="1175">
        <f>PIL!C160</f>
        <v>0</v>
      </c>
      <c r="D141" s="1175">
        <f>PIL!D160</f>
        <v>3</v>
      </c>
      <c r="E141" s="1175" t="str">
        <f>PIL!E160</f>
        <v>V</v>
      </c>
      <c r="F141" s="1175">
        <f>PIL!F160</f>
        <v>-8.9250000000000007</v>
      </c>
      <c r="G141" s="1175">
        <f>PIL!G160</f>
        <v>-5.468</v>
      </c>
      <c r="H141" s="1175">
        <f>PIL!H160</f>
        <v>22.922000000000001</v>
      </c>
      <c r="I141" s="1175">
        <f>PIL!I160</f>
        <v>-1.4570000000000001</v>
      </c>
      <c r="J141" s="1175">
        <f>PIL!J160</f>
        <v>1.198</v>
      </c>
      <c r="K141" s="1175">
        <f>PIL!K160</f>
        <v>1.345</v>
      </c>
      <c r="O141" s="1194">
        <f t="shared" si="12"/>
        <v>1.178034410809493E-2</v>
      </c>
      <c r="P141" s="1194">
        <f t="shared" si="13"/>
        <v>-7.4879859373066539E-4</v>
      </c>
      <c r="R141" s="31">
        <f t="shared" si="10"/>
        <v>1.1780344108094931</v>
      </c>
      <c r="S141" s="31">
        <f t="shared" si="11"/>
        <v>-7.4879859373066543E-2</v>
      </c>
    </row>
    <row r="142" spans="1:19" hidden="1" x14ac:dyDescent="0.3">
      <c r="A142" s="1175">
        <f>PIL!A184</f>
        <v>2</v>
      </c>
      <c r="B142" s="1175">
        <f>PIL!B184</f>
        <v>8</v>
      </c>
      <c r="C142" s="1175">
        <f>PIL!C184</f>
        <v>0</v>
      </c>
      <c r="D142" s="1175">
        <f>PIL!D184</f>
        <v>3</v>
      </c>
      <c r="E142" s="1175" t="str">
        <f>PIL!E184</f>
        <v>V</v>
      </c>
      <c r="F142" s="1175">
        <f>PIL!F184</f>
        <v>1.7250000000000001</v>
      </c>
      <c r="G142" s="1175">
        <f>PIL!G184</f>
        <v>1.0760000000000001</v>
      </c>
      <c r="H142" s="1175">
        <f>PIL!H184</f>
        <v>18.856999999999999</v>
      </c>
      <c r="I142" s="1175">
        <f>PIL!I184</f>
        <v>-1.2030000000000001</v>
      </c>
      <c r="J142" s="1175">
        <f>PIL!J184</f>
        <v>1.0089999999999999</v>
      </c>
      <c r="K142" s="1175">
        <f>PIL!K184</f>
        <v>1.1279999999999999</v>
      </c>
      <c r="O142" s="1194">
        <f t="shared" si="12"/>
        <v>9.6912114495395722E-3</v>
      </c>
      <c r="P142" s="1194">
        <f t="shared" si="13"/>
        <v>-6.1825992330678825E-4</v>
      </c>
      <c r="R142" s="31">
        <f t="shared" si="10"/>
        <v>0.96912114495395718</v>
      </c>
      <c r="S142" s="31">
        <f t="shared" si="11"/>
        <v>-6.1825992330678828E-2</v>
      </c>
    </row>
    <row r="143" spans="1:19" hidden="1" x14ac:dyDescent="0.3">
      <c r="A143" s="1175">
        <f>PIL!A208</f>
        <v>2</v>
      </c>
      <c r="B143" s="1175">
        <f>PIL!B208</f>
        <v>9</v>
      </c>
      <c r="C143" s="1175">
        <f>PIL!C208</f>
        <v>0</v>
      </c>
      <c r="D143" s="1175">
        <f>PIL!D208</f>
        <v>3</v>
      </c>
      <c r="E143" s="1175" t="str">
        <f>PIL!E208</f>
        <v>V</v>
      </c>
      <c r="F143" s="1175">
        <f>PIL!F208</f>
        <v>8.7889999999999997</v>
      </c>
      <c r="G143" s="1175">
        <f>PIL!G208</f>
        <v>5.4450000000000003</v>
      </c>
      <c r="H143" s="1175">
        <f>PIL!H208</f>
        <v>9.952</v>
      </c>
      <c r="I143" s="1175">
        <f>PIL!I208</f>
        <v>-0.72799999999999998</v>
      </c>
      <c r="J143" s="1175">
        <f>PIL!J208</f>
        <v>0.63800000000000001</v>
      </c>
      <c r="K143" s="1175">
        <f>PIL!K208</f>
        <v>0.71499999999999997</v>
      </c>
      <c r="O143" s="1194">
        <f t="shared" si="12"/>
        <v>5.1146490081040372E-3</v>
      </c>
      <c r="P143" s="1194">
        <f t="shared" si="13"/>
        <v>-3.741423309786715E-4</v>
      </c>
      <c r="R143" s="31">
        <f t="shared" si="10"/>
        <v>0.51146490081040374</v>
      </c>
      <c r="S143" s="31">
        <f t="shared" si="11"/>
        <v>-3.741423309786715E-2</v>
      </c>
    </row>
    <row r="144" spans="1:19" hidden="1" x14ac:dyDescent="0.3">
      <c r="A144" s="1175">
        <f>PIL!A232</f>
        <v>3</v>
      </c>
      <c r="B144" s="1175">
        <f>PIL!B232</f>
        <v>10</v>
      </c>
      <c r="C144" s="1175">
        <f>PIL!C232</f>
        <v>0</v>
      </c>
      <c r="D144" s="1175">
        <f>PIL!D232</f>
        <v>3</v>
      </c>
      <c r="E144" s="1175" t="str">
        <f>PIL!E232</f>
        <v>V</v>
      </c>
      <c r="F144" s="1175">
        <f>PIL!F232</f>
        <v>-39.521000000000001</v>
      </c>
      <c r="G144" s="1175">
        <f>PIL!G232</f>
        <v>-23.873999999999999</v>
      </c>
      <c r="H144" s="1175">
        <f>PIL!H232</f>
        <v>50.795999999999999</v>
      </c>
      <c r="I144" s="1175">
        <f>PIL!I232</f>
        <v>-1.135</v>
      </c>
      <c r="J144" s="1175">
        <f>PIL!J232</f>
        <v>-0.161</v>
      </c>
      <c r="K144" s="1175">
        <f>PIL!K232</f>
        <v>-0.17799999999999999</v>
      </c>
      <c r="O144" s="1194">
        <f t="shared" si="12"/>
        <v>2.6105678357682141E-2</v>
      </c>
      <c r="P144" s="1194">
        <f t="shared" si="13"/>
        <v>-5.8331256272086838E-4</v>
      </c>
      <c r="R144" s="31">
        <f t="shared" si="10"/>
        <v>2.6105678357682143</v>
      </c>
      <c r="S144" s="31">
        <f t="shared" si="11"/>
        <v>-5.8331256272086837E-2</v>
      </c>
    </row>
    <row r="145" spans="1:19" hidden="1" x14ac:dyDescent="0.3">
      <c r="A145" s="1175">
        <f>PIL!A256</f>
        <v>3</v>
      </c>
      <c r="B145" s="1175">
        <f>PIL!B256</f>
        <v>11</v>
      </c>
      <c r="C145" s="1175">
        <f>PIL!C256</f>
        <v>0</v>
      </c>
      <c r="D145" s="1175">
        <f>PIL!D256</f>
        <v>3</v>
      </c>
      <c r="E145" s="1175" t="str">
        <f>PIL!E256</f>
        <v>V</v>
      </c>
      <c r="F145" s="1175">
        <f>PIL!F256</f>
        <v>20.327999999999999</v>
      </c>
      <c r="G145" s="1175">
        <f>PIL!G256</f>
        <v>12.103</v>
      </c>
      <c r="H145" s="1175">
        <f>PIL!H256</f>
        <v>151.69999999999999</v>
      </c>
      <c r="I145" s="1175">
        <f>PIL!I256</f>
        <v>-3.3479999999999999</v>
      </c>
      <c r="J145" s="1175">
        <f>PIL!J256</f>
        <v>-0.437</v>
      </c>
      <c r="K145" s="1175">
        <f>PIL!K256</f>
        <v>-0.49</v>
      </c>
      <c r="O145" s="1194">
        <f t="shared" si="12"/>
        <v>7.7963450013000646E-2</v>
      </c>
      <c r="P145" s="1194">
        <f t="shared" si="13"/>
        <v>-1.720643577083231E-3</v>
      </c>
      <c r="R145" s="31">
        <f t="shared" si="10"/>
        <v>7.7963450013000646</v>
      </c>
      <c r="S145" s="31">
        <f t="shared" si="11"/>
        <v>-0.1720643577083231</v>
      </c>
    </row>
    <row r="146" spans="1:19" hidden="1" x14ac:dyDescent="0.3">
      <c r="A146" s="1175">
        <f>PIL!A280</f>
        <v>3</v>
      </c>
      <c r="B146" s="1175">
        <f>PIL!B280</f>
        <v>12</v>
      </c>
      <c r="C146" s="1175">
        <f>PIL!C280</f>
        <v>0</v>
      </c>
      <c r="D146" s="1175">
        <f>PIL!D280</f>
        <v>3</v>
      </c>
      <c r="E146" s="1175" t="str">
        <f>PIL!E280</f>
        <v>V</v>
      </c>
      <c r="F146" s="1175">
        <f>PIL!F280</f>
        <v>9.7870000000000008</v>
      </c>
      <c r="G146" s="1175">
        <f>PIL!G280</f>
        <v>5.3440000000000003</v>
      </c>
      <c r="H146" s="1175">
        <f>PIL!H280</f>
        <v>59.103000000000002</v>
      </c>
      <c r="I146" s="1175">
        <f>PIL!I280</f>
        <v>-1.323</v>
      </c>
      <c r="J146" s="1175">
        <f>PIL!J280</f>
        <v>-0.19</v>
      </c>
      <c r="K146" s="1175">
        <f>PIL!K280</f>
        <v>-0.20899999999999999</v>
      </c>
      <c r="O146" s="1194">
        <f t="shared" si="12"/>
        <v>3.037490959867091E-2</v>
      </c>
      <c r="P146" s="1194">
        <f t="shared" si="13"/>
        <v>-6.7993173610547035E-4</v>
      </c>
      <c r="R146" s="31">
        <f t="shared" si="10"/>
        <v>3.0374909598670912</v>
      </c>
      <c r="S146" s="31">
        <f t="shared" si="11"/>
        <v>-6.7993173610547034E-2</v>
      </c>
    </row>
    <row r="147" spans="1:19" hidden="1" x14ac:dyDescent="0.3">
      <c r="A147" s="1175">
        <f>PIL!A304</f>
        <v>3</v>
      </c>
      <c r="B147" s="1175">
        <f>PIL!B304</f>
        <v>13</v>
      </c>
      <c r="C147" s="1175">
        <f>PIL!C304</f>
        <v>0</v>
      </c>
      <c r="D147" s="1175">
        <f>PIL!D304</f>
        <v>3</v>
      </c>
      <c r="E147" s="1175" t="str">
        <f>PIL!E304</f>
        <v>V</v>
      </c>
      <c r="F147" s="1175">
        <f>PIL!F304</f>
        <v>-35.817999999999998</v>
      </c>
      <c r="G147" s="1175">
        <f>PIL!G304</f>
        <v>-22.478000000000002</v>
      </c>
      <c r="H147" s="1175">
        <f>PIL!H304</f>
        <v>86.313999999999993</v>
      </c>
      <c r="I147" s="1175">
        <f>PIL!I304</f>
        <v>-1.8859999999999999</v>
      </c>
      <c r="J147" s="1175">
        <f>PIL!J304</f>
        <v>-0.21299999999999999</v>
      </c>
      <c r="K147" s="1175">
        <f>PIL!K304</f>
        <v>-0.246</v>
      </c>
      <c r="O147" s="1194">
        <f t="shared" si="12"/>
        <v>4.43595070825454E-2</v>
      </c>
      <c r="P147" s="1194">
        <f t="shared" si="13"/>
        <v>-9.6927532448595397E-4</v>
      </c>
      <c r="R147" s="31">
        <f t="shared" si="10"/>
        <v>4.4359507082545404</v>
      </c>
      <c r="S147" s="31">
        <f t="shared" si="11"/>
        <v>-9.6927532448595394E-2</v>
      </c>
    </row>
    <row r="148" spans="1:19" hidden="1" x14ac:dyDescent="0.3">
      <c r="A148" s="1175">
        <f>PIL!A328</f>
        <v>3</v>
      </c>
      <c r="B148" s="1175">
        <f>PIL!B328</f>
        <v>14</v>
      </c>
      <c r="D148" s="1175">
        <f>PIL!D328</f>
        <v>3</v>
      </c>
      <c r="E148" s="1175" t="str">
        <f>PIL!E328</f>
        <v>V</v>
      </c>
      <c r="F148" s="1175">
        <f>PIL!F328</f>
        <v>4.5199999999999996</v>
      </c>
      <c r="G148" s="1175">
        <f>PIL!G328</f>
        <v>2.9529999999999998</v>
      </c>
      <c r="H148" s="1175">
        <f>PIL!H328</f>
        <v>65.677000000000007</v>
      </c>
      <c r="I148" s="1175">
        <f>PIL!I328</f>
        <v>-1.4730000000000001</v>
      </c>
      <c r="J148" s="1175">
        <f>PIL!J328</f>
        <v>-0.21199999999999999</v>
      </c>
      <c r="K148" s="1175">
        <f>PIL!K328</f>
        <v>-0.23400000000000001</v>
      </c>
      <c r="O148" s="1254">
        <f t="shared" si="12"/>
        <v>3.3753497076492049E-2</v>
      </c>
      <c r="P148" s="1254">
        <f t="shared" si="13"/>
        <v>-7.5702150210382301E-4</v>
      </c>
      <c r="R148" s="31">
        <f t="shared" si="10"/>
        <v>3.3753497076492049</v>
      </c>
      <c r="S148" s="31">
        <f t="shared" si="11"/>
        <v>-7.5702150210382305E-2</v>
      </c>
    </row>
    <row r="149" spans="1:19" hidden="1" x14ac:dyDescent="0.3">
      <c r="A149" s="1175">
        <f>PIL!A352</f>
        <v>3</v>
      </c>
      <c r="B149" s="1175">
        <f>PIL!B352</f>
        <v>15</v>
      </c>
      <c r="C149" s="1175">
        <f>PIL!C352</f>
        <v>0</v>
      </c>
      <c r="D149" s="1175">
        <f>PIL!D352</f>
        <v>3</v>
      </c>
      <c r="E149" s="1175" t="str">
        <f>PIL!E352</f>
        <v>V</v>
      </c>
      <c r="F149" s="1175">
        <f>PIL!F352</f>
        <v>26.800999999999998</v>
      </c>
      <c r="G149" s="1175">
        <f>PIL!G352</f>
        <v>17.056000000000001</v>
      </c>
      <c r="H149" s="1175">
        <f>PIL!H352</f>
        <v>41.177999999999997</v>
      </c>
      <c r="I149" s="1175">
        <f>PIL!I352</f>
        <v>-0.91800000000000004</v>
      </c>
      <c r="J149" s="1175">
        <f>PIL!J352</f>
        <v>-0.128</v>
      </c>
      <c r="K149" s="1175">
        <f>PIL!K352</f>
        <v>-0.14199999999999999</v>
      </c>
      <c r="O149" s="1194">
        <f t="shared" si="12"/>
        <v>2.1162682561867766E-2</v>
      </c>
      <c r="P149" s="1194">
        <f t="shared" si="13"/>
        <v>-4.7178936790991821E-4</v>
      </c>
      <c r="R149" s="31">
        <f t="shared" si="10"/>
        <v>2.1162682561867765</v>
      </c>
      <c r="S149" s="31">
        <f t="shared" si="11"/>
        <v>-4.7178936790991818E-2</v>
      </c>
    </row>
    <row r="150" spans="1:19" hidden="1" x14ac:dyDescent="0.3">
      <c r="A150" s="1175">
        <f>PIL!A376</f>
        <v>4</v>
      </c>
      <c r="B150" s="1175">
        <f>PIL!B376</f>
        <v>16</v>
      </c>
      <c r="C150" s="1175">
        <f>PIL!C376</f>
        <v>0</v>
      </c>
      <c r="D150" s="1175">
        <f>PIL!D376</f>
        <v>3</v>
      </c>
      <c r="E150" s="1175" t="str">
        <f>PIL!E376</f>
        <v>V</v>
      </c>
      <c r="F150" s="1175">
        <f>PIL!F376</f>
        <v>-33.868000000000002</v>
      </c>
      <c r="G150" s="1175">
        <f>PIL!G376</f>
        <v>-21.027999999999999</v>
      </c>
      <c r="H150" s="1175">
        <f>PIL!H376</f>
        <v>47.981999999999999</v>
      </c>
      <c r="I150" s="1175">
        <f>PIL!I376</f>
        <v>4.1639999999999997</v>
      </c>
      <c r="J150" s="1175">
        <f>PIL!J376</f>
        <v>-3.5289999999999999</v>
      </c>
      <c r="K150" s="1175">
        <f>PIL!K376</f>
        <v>-3.948</v>
      </c>
      <c r="O150" s="1194">
        <f t="shared" si="12"/>
        <v>2.4659474347553046E-2</v>
      </c>
      <c r="P150" s="1194">
        <f t="shared" si="13"/>
        <v>2.1400119041142694E-3</v>
      </c>
      <c r="R150" s="31">
        <f t="shared" si="10"/>
        <v>2.4659474347553045</v>
      </c>
      <c r="S150" s="31">
        <f t="shared" si="11"/>
        <v>0.21400119041142693</v>
      </c>
    </row>
    <row r="151" spans="1:19" hidden="1" x14ac:dyDescent="0.3">
      <c r="A151" s="1175">
        <f>PIL!A400</f>
        <v>4</v>
      </c>
      <c r="B151" s="1175">
        <f>PIL!B400</f>
        <v>17</v>
      </c>
      <c r="C151" s="1175">
        <f>PIL!C400</f>
        <v>0</v>
      </c>
      <c r="D151" s="1175">
        <f>PIL!D400</f>
        <v>3</v>
      </c>
      <c r="E151" s="1175" t="str">
        <f>PIL!E400</f>
        <v>V</v>
      </c>
      <c r="F151" s="1175">
        <f>PIL!F400</f>
        <v>31.66</v>
      </c>
      <c r="G151" s="1175">
        <f>PIL!G400</f>
        <v>19.698</v>
      </c>
      <c r="H151" s="1175">
        <f>PIL!H400</f>
        <v>151.80199999999999</v>
      </c>
      <c r="I151" s="1175">
        <f>PIL!I400</f>
        <v>13.98</v>
      </c>
      <c r="J151" s="1175">
        <f>PIL!J400</f>
        <v>-12.356</v>
      </c>
      <c r="K151" s="1175">
        <f>PIL!K400</f>
        <v>-13.863</v>
      </c>
      <c r="O151" s="1194">
        <f t="shared" si="12"/>
        <v>7.8015871053879526E-2</v>
      </c>
      <c r="P151" s="1194">
        <f t="shared" si="13"/>
        <v>7.1847661910464673E-3</v>
      </c>
      <c r="R151" s="31">
        <f t="shared" si="10"/>
        <v>7.8015871053879522</v>
      </c>
      <c r="S151" s="31">
        <f t="shared" si="11"/>
        <v>0.71847661910464677</v>
      </c>
    </row>
    <row r="152" spans="1:19" hidden="1" x14ac:dyDescent="0.3">
      <c r="A152" s="1175">
        <f>PIL!A424</f>
        <v>4</v>
      </c>
      <c r="B152" s="1175">
        <f>PIL!B424</f>
        <v>18</v>
      </c>
      <c r="C152" s="1175">
        <f>PIL!C424</f>
        <v>0</v>
      </c>
      <c r="D152" s="1175">
        <f>PIL!D424</f>
        <v>3</v>
      </c>
      <c r="E152" s="1175" t="str">
        <f>PIL!E424</f>
        <v>V</v>
      </c>
      <c r="F152" s="1175">
        <f>PIL!F424</f>
        <v>15.659000000000001</v>
      </c>
      <c r="G152" s="1175">
        <f>PIL!G424</f>
        <v>8.9309999999999992</v>
      </c>
      <c r="H152" s="1175">
        <f>PIL!H424</f>
        <v>203.96299999999999</v>
      </c>
      <c r="I152" s="1175">
        <f>PIL!I424</f>
        <v>18.355</v>
      </c>
      <c r="J152" s="1175">
        <f>PIL!J424</f>
        <v>-15.865</v>
      </c>
      <c r="K152" s="1175">
        <f>PIL!K424</f>
        <v>-17.789000000000001</v>
      </c>
      <c r="O152" s="1194">
        <f t="shared" si="12"/>
        <v>0.10482306628214667</v>
      </c>
      <c r="P152" s="1194">
        <f t="shared" si="13"/>
        <v>9.4332176993317529E-3</v>
      </c>
      <c r="R152" s="31">
        <f t="shared" si="10"/>
        <v>10.482306628214667</v>
      </c>
      <c r="S152" s="31">
        <f t="shared" si="11"/>
        <v>0.94332176993317529</v>
      </c>
    </row>
    <row r="153" spans="1:19" hidden="1" x14ac:dyDescent="0.3">
      <c r="A153" s="1175">
        <f>PIL!A448</f>
        <v>4</v>
      </c>
      <c r="B153" s="1175">
        <f>PIL!B448</f>
        <v>19</v>
      </c>
      <c r="C153" s="1175">
        <f>PIL!C448</f>
        <v>0</v>
      </c>
      <c r="D153" s="1175">
        <f>PIL!D448</f>
        <v>3</v>
      </c>
      <c r="E153" s="1175" t="str">
        <f>PIL!E448</f>
        <v>V</v>
      </c>
      <c r="F153" s="1175">
        <f>PIL!F448</f>
        <v>-45.676000000000002</v>
      </c>
      <c r="G153" s="1175">
        <f>PIL!G448</f>
        <v>-30.513999999999999</v>
      </c>
      <c r="H153" s="1175">
        <f>PIL!H448</f>
        <v>189.11699999999999</v>
      </c>
      <c r="I153" s="1175">
        <f>PIL!I448</f>
        <v>17.164000000000001</v>
      </c>
      <c r="J153" s="1175">
        <f>PIL!J448</f>
        <v>-14.811</v>
      </c>
      <c r="K153" s="1175">
        <f>PIL!K448</f>
        <v>-16.637</v>
      </c>
      <c r="O153" s="1194">
        <f t="shared" si="12"/>
        <v>9.7193235175403042E-2</v>
      </c>
      <c r="P153" s="1194">
        <f t="shared" si="13"/>
        <v>8.821124957304834E-3</v>
      </c>
      <c r="R153" s="31">
        <f t="shared" si="10"/>
        <v>9.719323517540305</v>
      </c>
      <c r="S153" s="31">
        <f t="shared" si="11"/>
        <v>0.88211249573048345</v>
      </c>
    </row>
    <row r="154" spans="1:19" hidden="1" x14ac:dyDescent="0.3">
      <c r="A154" s="1175">
        <f>PIL!A472</f>
        <v>4</v>
      </c>
      <c r="B154" s="1175">
        <f>PIL!B472</f>
        <v>20</v>
      </c>
      <c r="C154" s="1175">
        <f>PIL!C472</f>
        <v>0</v>
      </c>
      <c r="D154" s="1175">
        <f>PIL!D472</f>
        <v>3</v>
      </c>
      <c r="E154" s="1175" t="str">
        <f>PIL!E472</f>
        <v>V</v>
      </c>
      <c r="F154" s="1175">
        <f>PIL!F472</f>
        <v>5.9059999999999997</v>
      </c>
      <c r="G154" s="1175">
        <f>PIL!G472</f>
        <v>6.0919999999999996</v>
      </c>
      <c r="H154" s="1175">
        <f>PIL!H472</f>
        <v>137.011</v>
      </c>
      <c r="I154" s="1175">
        <f>PIL!I472</f>
        <v>12.775</v>
      </c>
      <c r="J154" s="1175">
        <f>PIL!J472</f>
        <v>-11.327999999999999</v>
      </c>
      <c r="K154" s="1175">
        <f>PIL!K472</f>
        <v>-12.728</v>
      </c>
      <c r="O154" s="1194">
        <f t="shared" si="12"/>
        <v>7.0414306194668624E-2</v>
      </c>
      <c r="P154" s="1194">
        <f t="shared" si="13"/>
        <v>6.5654784041930345E-3</v>
      </c>
      <c r="R154" s="31">
        <f t="shared" si="10"/>
        <v>7.0414306194668628</v>
      </c>
      <c r="S154" s="31">
        <f t="shared" si="11"/>
        <v>0.65654784041930347</v>
      </c>
    </row>
    <row r="155" spans="1:19" hidden="1" x14ac:dyDescent="0.3">
      <c r="A155" s="1175">
        <f>PIL!A496</f>
        <v>4</v>
      </c>
      <c r="B155" s="1175">
        <f>PIL!B496</f>
        <v>21</v>
      </c>
      <c r="C155" s="1175">
        <f>PIL!C496</f>
        <v>0</v>
      </c>
      <c r="D155" s="1175">
        <f>PIL!D496</f>
        <v>3</v>
      </c>
      <c r="E155" s="1175" t="str">
        <f>PIL!E496</f>
        <v>V</v>
      </c>
      <c r="F155" s="1175">
        <f>PIL!F496</f>
        <v>29.311</v>
      </c>
      <c r="G155" s="1175">
        <f>PIL!G496</f>
        <v>18.393999999999998</v>
      </c>
      <c r="H155" s="1175">
        <f>PIL!H496</f>
        <v>49.137999999999998</v>
      </c>
      <c r="I155" s="1175">
        <f>PIL!I496</f>
        <v>4.2510000000000003</v>
      </c>
      <c r="J155" s="1175">
        <f>PIL!J496</f>
        <v>-3.62</v>
      </c>
      <c r="K155" s="1175">
        <f>PIL!K496</f>
        <v>-4.0419999999999998</v>
      </c>
      <c r="O155" s="1194">
        <f t="shared" si="12"/>
        <v>2.5253579477513683E-2</v>
      </c>
      <c r="P155" s="1194">
        <f t="shared" si="13"/>
        <v>2.1847239683933143E-3</v>
      </c>
      <c r="R155" s="31">
        <f t="shared" si="10"/>
        <v>2.5253579477513681</v>
      </c>
      <c r="S155" s="31">
        <f t="shared" si="11"/>
        <v>0.21847239683933142</v>
      </c>
    </row>
    <row r="156" spans="1:19" hidden="1" x14ac:dyDescent="0.3">
      <c r="A156" s="1175">
        <f>PIL!A520</f>
        <v>5</v>
      </c>
      <c r="B156" s="1175">
        <f>PIL!B520</f>
        <v>4</v>
      </c>
      <c r="C156" s="1175">
        <f>PIL!C520</f>
        <v>0</v>
      </c>
      <c r="D156" s="1175">
        <f>PIL!D520</f>
        <v>3</v>
      </c>
      <c r="E156" s="1175" t="str">
        <f>PIL!E520</f>
        <v>V</v>
      </c>
      <c r="F156" s="1175">
        <f>PIL!F520</f>
        <v>-11.983000000000001</v>
      </c>
      <c r="G156" s="1175">
        <f>PIL!G520</f>
        <v>-8.6709999999999994</v>
      </c>
      <c r="H156" s="1175">
        <f>PIL!H520</f>
        <v>-20.192</v>
      </c>
      <c r="I156" s="1175">
        <f>PIL!I520</f>
        <v>125.34099999999999</v>
      </c>
      <c r="J156" s="1175">
        <f>PIL!J520</f>
        <v>-18.411999999999999</v>
      </c>
      <c r="K156" s="1175">
        <f>PIL!K520</f>
        <v>-20.66</v>
      </c>
      <c r="O156" s="1194">
        <f t="shared" si="12"/>
        <v>-1.0377310366924911E-2</v>
      </c>
      <c r="P156" s="1194">
        <f t="shared" si="13"/>
        <v>6.4416722399996795E-2</v>
      </c>
      <c r="R156" s="31">
        <f t="shared" si="10"/>
        <v>-1.0377310366924912</v>
      </c>
      <c r="S156" s="31">
        <f t="shared" si="11"/>
        <v>6.4416722399996793</v>
      </c>
    </row>
    <row r="157" spans="1:19" hidden="1" x14ac:dyDescent="0.3">
      <c r="A157" s="1175">
        <f>PIL!A544</f>
        <v>5</v>
      </c>
      <c r="B157" s="1175">
        <f>PIL!B544</f>
        <v>10</v>
      </c>
      <c r="C157" s="1175">
        <f>PIL!C544</f>
        <v>0</v>
      </c>
      <c r="D157" s="1175">
        <f>PIL!D544</f>
        <v>3</v>
      </c>
      <c r="E157" s="1175" t="str">
        <f>PIL!E544</f>
        <v>V</v>
      </c>
      <c r="F157" s="1175">
        <f>PIL!F544</f>
        <v>-5.5229999999999997</v>
      </c>
      <c r="G157" s="1175">
        <f>PIL!G544</f>
        <v>-4.0789999999999997</v>
      </c>
      <c r="H157" s="1175">
        <f>PIL!H544</f>
        <v>-31.98</v>
      </c>
      <c r="I157" s="1175">
        <f>PIL!I544</f>
        <v>219.19</v>
      </c>
      <c r="J157" s="1175">
        <f>PIL!J544</f>
        <v>-29.370999999999999</v>
      </c>
      <c r="K157" s="1175">
        <f>PIL!K544</f>
        <v>-32.887</v>
      </c>
      <c r="O157" s="1194">
        <f t="shared" si="12"/>
        <v>-1.6435538110848785E-2</v>
      </c>
      <c r="P157" s="1194">
        <f t="shared" si="13"/>
        <v>0.11264870539452611</v>
      </c>
      <c r="R157" s="31">
        <f t="shared" si="10"/>
        <v>-1.6435538110848784</v>
      </c>
      <c r="S157" s="31">
        <f t="shared" si="11"/>
        <v>11.264870539452611</v>
      </c>
    </row>
    <row r="158" spans="1:19" hidden="1" x14ac:dyDescent="0.3">
      <c r="A158" s="1175">
        <f>PIL!A568</f>
        <v>5</v>
      </c>
      <c r="B158" s="1175">
        <f>PIL!B568</f>
        <v>16</v>
      </c>
      <c r="C158" s="1175">
        <f>PIL!C568</f>
        <v>0</v>
      </c>
      <c r="D158" s="1175">
        <f>PIL!D568</f>
        <v>3</v>
      </c>
      <c r="E158" s="1175" t="str">
        <f>PIL!E568</f>
        <v>V</v>
      </c>
      <c r="F158" s="1175">
        <f>PIL!F568</f>
        <v>20.766999999999999</v>
      </c>
      <c r="G158" s="1175">
        <f>PIL!G568</f>
        <v>14.819000000000001</v>
      </c>
      <c r="H158" s="1175">
        <f>PIL!H568</f>
        <v>-17.867999999999999</v>
      </c>
      <c r="I158" s="1175">
        <f>PIL!I568</f>
        <v>106.764</v>
      </c>
      <c r="J158" s="1175">
        <f>PIL!J568</f>
        <v>-16.12</v>
      </c>
      <c r="K158" s="1175">
        <f>PIL!K568</f>
        <v>-18.157</v>
      </c>
      <c r="O158" s="1194">
        <f t="shared" si="12"/>
        <v>-9.1829329257237663E-3</v>
      </c>
      <c r="P158" s="1194">
        <f t="shared" si="13"/>
        <v>5.486941184698748E-2</v>
      </c>
      <c r="R158" s="31">
        <f t="shared" si="10"/>
        <v>-0.91829329257237657</v>
      </c>
      <c r="S158" s="31">
        <f t="shared" si="11"/>
        <v>5.4869411846987477</v>
      </c>
    </row>
    <row r="159" spans="1:19" hidden="1" x14ac:dyDescent="0.3">
      <c r="A159" s="1175">
        <f>PIL!A592</f>
        <v>6</v>
      </c>
      <c r="B159" s="1175">
        <f>PIL!B592</f>
        <v>5</v>
      </c>
      <c r="C159" s="1175">
        <f>PIL!C592</f>
        <v>0</v>
      </c>
      <c r="D159" s="1175">
        <f>PIL!D592</f>
        <v>3</v>
      </c>
      <c r="E159" s="1175" t="str">
        <f>PIL!E592</f>
        <v>V</v>
      </c>
      <c r="F159" s="1175">
        <f>PIL!F592</f>
        <v>-7.391</v>
      </c>
      <c r="G159" s="1175">
        <f>PIL!G592</f>
        <v>-4.57</v>
      </c>
      <c r="H159" s="1175">
        <f>PIL!H592</f>
        <v>-1.321</v>
      </c>
      <c r="I159" s="1175">
        <f>PIL!I592</f>
        <v>12.951000000000001</v>
      </c>
      <c r="J159" s="1175">
        <f>PIL!J592</f>
        <v>-1.2629999999999999</v>
      </c>
      <c r="K159" s="1175">
        <f>PIL!K592</f>
        <v>-1.4159999999999999</v>
      </c>
      <c r="O159" s="1194">
        <f t="shared" si="12"/>
        <v>-6.7890387255882566E-4</v>
      </c>
      <c r="P159" s="1194">
        <f t="shared" si="13"/>
        <v>6.655930396297768E-3</v>
      </c>
      <c r="R159" s="31">
        <f t="shared" si="10"/>
        <v>-6.7890387255882562E-2</v>
      </c>
      <c r="S159" s="31">
        <f t="shared" si="11"/>
        <v>0.66559303962977678</v>
      </c>
    </row>
    <row r="160" spans="1:19" hidden="1" x14ac:dyDescent="0.3">
      <c r="A160" s="1175">
        <f>PIL!A616</f>
        <v>6</v>
      </c>
      <c r="B160" s="1175">
        <f>PIL!B616</f>
        <v>11</v>
      </c>
      <c r="C160" s="1175">
        <f>PIL!C616</f>
        <v>0</v>
      </c>
      <c r="D160" s="1175">
        <f>PIL!D616</f>
        <v>3</v>
      </c>
      <c r="E160" s="1175" t="str">
        <f>PIL!E616</f>
        <v>V</v>
      </c>
      <c r="F160" s="1175">
        <f>PIL!F616</f>
        <v>-4.28</v>
      </c>
      <c r="G160" s="1175">
        <f>PIL!G616</f>
        <v>-2.6419999999999999</v>
      </c>
      <c r="H160" s="1175">
        <f>PIL!H616</f>
        <v>-2.0379999999999998</v>
      </c>
      <c r="I160" s="1175">
        <f>PIL!I616</f>
        <v>23.271000000000001</v>
      </c>
      <c r="J160" s="1175">
        <f>PIL!J616</f>
        <v>-1.9950000000000001</v>
      </c>
      <c r="K160" s="1175">
        <f>PIL!K616</f>
        <v>-2.2290000000000001</v>
      </c>
      <c r="O160" s="1194">
        <f t="shared" si="12"/>
        <v>-1.0473929540309513E-3</v>
      </c>
      <c r="P160" s="1194">
        <f t="shared" si="13"/>
        <v>1.1959706296984431E-2</v>
      </c>
      <c r="R160" s="31">
        <f t="shared" si="10"/>
        <v>-0.10473929540309514</v>
      </c>
      <c r="S160" s="31">
        <f t="shared" si="11"/>
        <v>1.1959706296984431</v>
      </c>
    </row>
    <row r="161" spans="1:19" hidden="1" x14ac:dyDescent="0.3">
      <c r="A161" s="1175">
        <f>PIL!A640</f>
        <v>6</v>
      </c>
      <c r="B161" s="1175">
        <f>PIL!B640</f>
        <v>17</v>
      </c>
      <c r="C161" s="1175">
        <f>PIL!C640</f>
        <v>0</v>
      </c>
      <c r="D161" s="1175">
        <f>PIL!D640</f>
        <v>3</v>
      </c>
      <c r="E161" s="1175" t="str">
        <f>PIL!E640</f>
        <v>V</v>
      </c>
      <c r="F161" s="1175">
        <f>PIL!F640</f>
        <v>12.042999999999999</v>
      </c>
      <c r="G161" s="1175">
        <f>PIL!G640</f>
        <v>7.4569999999999999</v>
      </c>
      <c r="H161" s="1175">
        <f>PIL!H640</f>
        <v>-1.151</v>
      </c>
      <c r="I161" s="1175">
        <f>PIL!I640</f>
        <v>10.536</v>
      </c>
      <c r="J161" s="1175">
        <f>PIL!J640</f>
        <v>-1.0860000000000001</v>
      </c>
      <c r="K161" s="1175">
        <f>PIL!K640</f>
        <v>-1.2190000000000001</v>
      </c>
      <c r="O161" s="1194">
        <f t="shared" si="12"/>
        <v>-5.9153547109402601E-4</v>
      </c>
      <c r="P161" s="1194">
        <f t="shared" si="13"/>
        <v>5.4147851637242894E-3</v>
      </c>
      <c r="R161" s="31">
        <f t="shared" si="10"/>
        <v>-5.9153547109402599E-2</v>
      </c>
      <c r="S161" s="31">
        <f t="shared" si="11"/>
        <v>0.54147851637242894</v>
      </c>
    </row>
    <row r="162" spans="1:19" hidden="1" x14ac:dyDescent="0.3">
      <c r="A162" s="1175">
        <f>PIL!A664</f>
        <v>7</v>
      </c>
      <c r="B162" s="1175">
        <f>PIL!B664</f>
        <v>6</v>
      </c>
      <c r="C162" s="1175">
        <f>PIL!C664</f>
        <v>0</v>
      </c>
      <c r="D162" s="1175">
        <f>PIL!D664</f>
        <v>3</v>
      </c>
      <c r="E162" s="1175" t="str">
        <f>PIL!E664</f>
        <v>V</v>
      </c>
      <c r="F162" s="1175">
        <f>PIL!F664</f>
        <v>-16.588999999999999</v>
      </c>
      <c r="G162" s="1175">
        <f>PIL!G664</f>
        <v>-10.907</v>
      </c>
      <c r="H162" s="1175">
        <f>PIL!H664</f>
        <v>-2.0640000000000001</v>
      </c>
      <c r="I162" s="1175">
        <f>PIL!I664</f>
        <v>61.606000000000002</v>
      </c>
      <c r="J162" s="1175">
        <f>PIL!J664</f>
        <v>-2.4169999999999998</v>
      </c>
      <c r="K162" s="1175">
        <f>PIL!K664</f>
        <v>-2.694</v>
      </c>
      <c r="O162" s="1194">
        <f t="shared" si="12"/>
        <v>-1.0607551801373324E-3</v>
      </c>
      <c r="P162" s="1194">
        <f t="shared" si="13"/>
        <v>3.1661280827296759E-2</v>
      </c>
      <c r="R162" s="31">
        <f t="shared" si="10"/>
        <v>-0.10607551801373324</v>
      </c>
      <c r="S162" s="31">
        <f t="shared" si="11"/>
        <v>3.1661280827296761</v>
      </c>
    </row>
    <row r="163" spans="1:19" hidden="1" x14ac:dyDescent="0.3">
      <c r="A163" s="1175">
        <f>PIL!A688</f>
        <v>7</v>
      </c>
      <c r="B163" s="1175">
        <f>PIL!B688</f>
        <v>12</v>
      </c>
      <c r="C163" s="1175">
        <f>PIL!C688</f>
        <v>0</v>
      </c>
      <c r="D163" s="1175">
        <f>PIL!D688</f>
        <v>3</v>
      </c>
      <c r="E163" s="1175" t="str">
        <f>PIL!E688</f>
        <v>V</v>
      </c>
      <c r="F163" s="1175">
        <f>PIL!F688</f>
        <v>-6.4909999999999997</v>
      </c>
      <c r="G163" s="1175">
        <f>PIL!G688</f>
        <v>-4.7359999999999998</v>
      </c>
      <c r="H163" s="1175">
        <f>PIL!H688</f>
        <v>-4.641</v>
      </c>
      <c r="I163" s="1175">
        <f>PIL!I688</f>
        <v>114.096</v>
      </c>
      <c r="J163" s="1175">
        <f>PIL!J688</f>
        <v>-5.27</v>
      </c>
      <c r="K163" s="1175">
        <f>PIL!K688</f>
        <v>-5.8860000000000001</v>
      </c>
      <c r="O163" s="1194">
        <f t="shared" si="12"/>
        <v>-2.3851573599890309E-3</v>
      </c>
      <c r="P163" s="1194">
        <f t="shared" si="13"/>
        <v>5.8637559608986964E-2</v>
      </c>
      <c r="R163" s="31">
        <f t="shared" si="10"/>
        <v>-0.23851573599890311</v>
      </c>
      <c r="S163" s="31">
        <f t="shared" si="11"/>
        <v>5.863755960898696</v>
      </c>
    </row>
    <row r="164" spans="1:19" hidden="1" x14ac:dyDescent="0.3">
      <c r="A164" s="1175">
        <f>PIL!A712</f>
        <v>7</v>
      </c>
      <c r="B164" s="1175">
        <f>PIL!B712</f>
        <v>18</v>
      </c>
      <c r="C164" s="1175">
        <f>PIL!C712</f>
        <v>0</v>
      </c>
      <c r="D164" s="1175">
        <f>PIL!D712</f>
        <v>3</v>
      </c>
      <c r="E164" s="1175" t="str">
        <f>PIL!E712</f>
        <v>V</v>
      </c>
      <c r="F164" s="1175">
        <f>PIL!F712</f>
        <v>21.082999999999998</v>
      </c>
      <c r="G164" s="1175">
        <f>PIL!G712</f>
        <v>14.301</v>
      </c>
      <c r="H164" s="1175">
        <f>PIL!H712</f>
        <v>-0.51400000000000001</v>
      </c>
      <c r="I164" s="1175">
        <f>PIL!I712</f>
        <v>10.707000000000001</v>
      </c>
      <c r="J164" s="1175">
        <f>PIL!J712</f>
        <v>-0.55700000000000005</v>
      </c>
      <c r="K164" s="1175">
        <f>PIL!K712</f>
        <v>-0.625</v>
      </c>
      <c r="O164" s="1194">
        <f t="shared" si="12"/>
        <v>-2.6416093148768841E-4</v>
      </c>
      <c r="P164" s="1194">
        <f t="shared" si="13"/>
        <v>5.5026674969624123E-3</v>
      </c>
      <c r="R164" s="31">
        <f t="shared" si="10"/>
        <v>-2.6416093148768839E-2</v>
      </c>
      <c r="S164" s="31">
        <f t="shared" si="11"/>
        <v>0.55026674969624123</v>
      </c>
    </row>
    <row r="165" spans="1:19" x14ac:dyDescent="0.3">
      <c r="A165" s="1175">
        <f>PIL!A736</f>
        <v>8</v>
      </c>
      <c r="B165" s="1175">
        <f>PIL!B736</f>
        <v>1</v>
      </c>
      <c r="C165" s="1175">
        <f>PIL!C736</f>
        <v>0</v>
      </c>
      <c r="D165" s="1175">
        <f>PIL!D736</f>
        <v>3</v>
      </c>
      <c r="E165" s="1175" t="str">
        <f>PIL!E736</f>
        <v>V</v>
      </c>
      <c r="F165" s="1175">
        <f>PIL!F736</f>
        <v>-21.132999999999999</v>
      </c>
      <c r="G165" s="1175">
        <f>PIL!G736</f>
        <v>-13.45</v>
      </c>
      <c r="H165" s="1175">
        <f>PIL!H736</f>
        <v>1.0209999999999999</v>
      </c>
      <c r="I165" s="1175">
        <f>PIL!I736</f>
        <v>60.197000000000003</v>
      </c>
      <c r="J165" s="1175">
        <f>PIL!J736</f>
        <v>-0.57799999999999996</v>
      </c>
      <c r="K165" s="1175">
        <f>PIL!K736</f>
        <v>-0.65</v>
      </c>
      <c r="O165" s="1194">
        <f t="shared" si="12"/>
        <v>5.2472434056212035E-4</v>
      </c>
      <c r="P165" s="1194">
        <f t="shared" si="13"/>
        <v>3.0937150958685565E-2</v>
      </c>
      <c r="R165" s="31">
        <f t="shared" si="10"/>
        <v>5.2472434056212033E-2</v>
      </c>
      <c r="S165" s="31">
        <f t="shared" si="11"/>
        <v>3.0937150958685566</v>
      </c>
    </row>
    <row r="166" spans="1:19" hidden="1" x14ac:dyDescent="0.3">
      <c r="A166" s="1175">
        <f>PIL!A760</f>
        <v>8</v>
      </c>
      <c r="B166" s="1175">
        <f>PIL!B760</f>
        <v>7</v>
      </c>
      <c r="C166" s="1175">
        <f>PIL!C760</f>
        <v>0</v>
      </c>
      <c r="D166" s="1175">
        <f>PIL!D760</f>
        <v>3</v>
      </c>
      <c r="E166" s="1175" t="str">
        <f>PIL!E760</f>
        <v>V</v>
      </c>
      <c r="F166" s="1175">
        <f>PIL!F760</f>
        <v>-16.417999999999999</v>
      </c>
      <c r="G166" s="1175">
        <f>PIL!G760</f>
        <v>-9.7590000000000003</v>
      </c>
      <c r="H166" s="1175">
        <f>PIL!H760</f>
        <v>2.7309999999999999</v>
      </c>
      <c r="I166" s="1175">
        <f>PIL!I760</f>
        <v>166.43</v>
      </c>
      <c r="J166" s="1175">
        <f>PIL!J760</f>
        <v>-1.845</v>
      </c>
      <c r="K166" s="1175">
        <f>PIL!K760</f>
        <v>-2.0649999999999999</v>
      </c>
      <c r="O166" s="1194">
        <f t="shared" si="12"/>
        <v>1.4035476729433406E-3</v>
      </c>
      <c r="P166" s="1194">
        <f t="shared" si="13"/>
        <v>8.5533665034038878E-2</v>
      </c>
      <c r="R166" s="31">
        <f t="shared" si="10"/>
        <v>0.14035476729433405</v>
      </c>
      <c r="S166" s="31">
        <f t="shared" si="11"/>
        <v>8.5533665034038879</v>
      </c>
    </row>
    <row r="167" spans="1:19" hidden="1" x14ac:dyDescent="0.3">
      <c r="A167" s="1175">
        <f>PIL!A784</f>
        <v>8</v>
      </c>
      <c r="B167" s="1175">
        <f>PIL!B784</f>
        <v>13</v>
      </c>
      <c r="C167" s="1175">
        <f>PIL!C784</f>
        <v>0</v>
      </c>
      <c r="D167" s="1175">
        <f>PIL!D784</f>
        <v>3</v>
      </c>
      <c r="E167" s="1175" t="str">
        <f>PIL!E784</f>
        <v>V</v>
      </c>
      <c r="F167" s="1175">
        <f>PIL!F784</f>
        <v>3.5619999999999998</v>
      </c>
      <c r="G167" s="1175">
        <f>PIL!G784</f>
        <v>1.5609999999999999</v>
      </c>
      <c r="H167" s="1175">
        <f>PIL!H784</f>
        <v>1.0780000000000001</v>
      </c>
      <c r="I167" s="1175">
        <f>PIL!I784</f>
        <v>63.441000000000003</v>
      </c>
      <c r="J167" s="1175">
        <f>PIL!J784</f>
        <v>-0.60599999999999998</v>
      </c>
      <c r="K167" s="1175">
        <f>PIL!K784</f>
        <v>-0.68100000000000005</v>
      </c>
      <c r="O167" s="1194">
        <f t="shared" si="12"/>
        <v>5.5401845164149437E-4</v>
      </c>
      <c r="P167" s="1194">
        <f t="shared" si="13"/>
        <v>3.2604345631343269E-2</v>
      </c>
      <c r="R167" s="31">
        <f t="shared" si="10"/>
        <v>5.5401845164149435E-2</v>
      </c>
      <c r="S167" s="31">
        <f t="shared" si="11"/>
        <v>3.2604345631343268</v>
      </c>
    </row>
    <row r="168" spans="1:19" hidden="1" x14ac:dyDescent="0.3">
      <c r="A168" s="1175">
        <f>PIL!A808</f>
        <v>8</v>
      </c>
      <c r="B168" s="1175">
        <f>PIL!B808</f>
        <v>19</v>
      </c>
      <c r="C168" s="1175">
        <f>PIL!C808</f>
        <v>0</v>
      </c>
      <c r="D168" s="1175">
        <f>PIL!D808</f>
        <v>3</v>
      </c>
      <c r="E168" s="1175" t="str">
        <f>PIL!E808</f>
        <v>V</v>
      </c>
      <c r="F168" s="1175">
        <f>PIL!F808</f>
        <v>21.186</v>
      </c>
      <c r="G168" s="1175">
        <f>PIL!G808</f>
        <v>14.372999999999999</v>
      </c>
      <c r="H168" s="1175">
        <f>PIL!H808</f>
        <v>0.13400000000000001</v>
      </c>
      <c r="I168" s="1175">
        <f>PIL!I808</f>
        <v>8.3209999999999997</v>
      </c>
      <c r="J168" s="1175">
        <f>PIL!J808</f>
        <v>-0.124</v>
      </c>
      <c r="K168" s="1175">
        <f>PIL!K808</f>
        <v>-0.13800000000000001</v>
      </c>
      <c r="O168" s="1194">
        <f t="shared" si="12"/>
        <v>6.8866857625195037E-5</v>
      </c>
      <c r="P168" s="1194">
        <f t="shared" si="13"/>
        <v>4.2764262858152827E-3</v>
      </c>
      <c r="R168" s="31">
        <f t="shared" si="10"/>
        <v>6.8866857625195042E-3</v>
      </c>
      <c r="S168" s="31">
        <f t="shared" si="11"/>
        <v>0.42764262858152829</v>
      </c>
    </row>
    <row r="169" spans="1:19" hidden="1" x14ac:dyDescent="0.3">
      <c r="A169" s="1175">
        <f>PIL!A832</f>
        <v>9</v>
      </c>
      <c r="B169" s="1175">
        <f>PIL!B832</f>
        <v>2</v>
      </c>
      <c r="C169" s="1175">
        <f>PIL!C832</f>
        <v>0</v>
      </c>
      <c r="D169" s="1175">
        <f>PIL!D832</f>
        <v>3</v>
      </c>
      <c r="E169" s="1175" t="str">
        <f>PIL!E832</f>
        <v>V</v>
      </c>
      <c r="F169" s="1175">
        <f>PIL!F832</f>
        <v>-35.161999999999999</v>
      </c>
      <c r="G169" s="1175">
        <f>PIL!G832</f>
        <v>-21.257000000000001</v>
      </c>
      <c r="H169" s="1175">
        <f>PIL!H832</f>
        <v>4.7130000000000001</v>
      </c>
      <c r="I169" s="1175">
        <f>PIL!I832</f>
        <v>57.475000000000001</v>
      </c>
      <c r="J169" s="1175">
        <f>PIL!J832</f>
        <v>2.9159999999999999</v>
      </c>
      <c r="K169" s="1175">
        <f>PIL!K832</f>
        <v>3.2570000000000001</v>
      </c>
      <c r="O169" s="1194">
        <f t="shared" si="12"/>
        <v>2.4221604476682402E-3</v>
      </c>
      <c r="P169" s="1194">
        <f t="shared" si="13"/>
        <v>2.9538228671702124E-2</v>
      </c>
      <c r="R169" s="31">
        <f t="shared" si="10"/>
        <v>0.24221604476682401</v>
      </c>
      <c r="S169" s="31">
        <f t="shared" si="11"/>
        <v>2.9538228671702123</v>
      </c>
    </row>
    <row r="170" spans="1:19" hidden="1" x14ac:dyDescent="0.3">
      <c r="A170" s="1175">
        <f>PIL!A856</f>
        <v>9</v>
      </c>
      <c r="B170" s="1175">
        <f>PIL!B856</f>
        <v>8</v>
      </c>
      <c r="C170" s="1175">
        <f>PIL!C856</f>
        <v>0</v>
      </c>
      <c r="D170" s="1175">
        <f>PIL!D856</f>
        <v>3</v>
      </c>
      <c r="E170" s="1175" t="str">
        <f>PIL!E856</f>
        <v>V</v>
      </c>
      <c r="F170" s="1175">
        <f>PIL!F856</f>
        <v>0.81499999999999995</v>
      </c>
      <c r="G170" s="1175">
        <f>PIL!G856</f>
        <v>0.34799999999999998</v>
      </c>
      <c r="H170" s="1175">
        <f>PIL!H856</f>
        <v>15.97</v>
      </c>
      <c r="I170" s="1175">
        <f>PIL!I856</f>
        <v>184.327</v>
      </c>
      <c r="J170" s="1175">
        <f>PIL!J856</f>
        <v>10.131</v>
      </c>
      <c r="K170" s="1175">
        <f>PIL!K856</f>
        <v>11.321999999999999</v>
      </c>
      <c r="O170" s="1194">
        <f t="shared" si="12"/>
        <v>8.2074904199579465E-3</v>
      </c>
      <c r="P170" s="1194">
        <f t="shared" si="13"/>
        <v>9.4731501981188987E-2</v>
      </c>
      <c r="R170" s="31">
        <f t="shared" si="10"/>
        <v>0.82074904199579468</v>
      </c>
      <c r="S170" s="31">
        <f t="shared" si="11"/>
        <v>9.4731501981188995</v>
      </c>
    </row>
    <row r="171" spans="1:19" hidden="1" x14ac:dyDescent="0.3">
      <c r="A171" s="1175">
        <f>PIL!A880</f>
        <v>9</v>
      </c>
      <c r="B171" s="1175">
        <f>PIL!B880</f>
        <v>14</v>
      </c>
      <c r="D171" s="1175">
        <f>PIL!D880</f>
        <v>3</v>
      </c>
      <c r="E171" s="1175" t="str">
        <f>PIL!E880</f>
        <v>V</v>
      </c>
      <c r="F171" s="1175">
        <f>PIL!F880</f>
        <v>30.053000000000001</v>
      </c>
      <c r="G171" s="1175">
        <f>PIL!G880</f>
        <v>17.841000000000001</v>
      </c>
      <c r="H171" s="1175">
        <f>PIL!H880</f>
        <v>11.025</v>
      </c>
      <c r="I171" s="1175">
        <f>PIL!I880</f>
        <v>121.19799999999999</v>
      </c>
      <c r="J171" s="1175">
        <f>PIL!J880</f>
        <v>7.1070000000000002</v>
      </c>
      <c r="K171" s="1175">
        <f>PIL!K880</f>
        <v>7.9480000000000004</v>
      </c>
      <c r="O171" s="1254">
        <f t="shared" si="12"/>
        <v>5.6660978008789198E-3</v>
      </c>
      <c r="P171" s="1254">
        <f t="shared" si="13"/>
        <v>6.2287503063122293E-2</v>
      </c>
      <c r="R171" s="31">
        <f t="shared" si="10"/>
        <v>0.56660978008789198</v>
      </c>
      <c r="S171" s="31">
        <f t="shared" si="11"/>
        <v>6.2287503063122296</v>
      </c>
    </row>
    <row r="172" spans="1:19" hidden="1" x14ac:dyDescent="0.3">
      <c r="A172" s="1175">
        <f>PIL!A904</f>
        <v>9</v>
      </c>
      <c r="B172" s="1175">
        <f>PIL!B904</f>
        <v>20</v>
      </c>
      <c r="C172" s="1175">
        <f>PIL!C904</f>
        <v>0</v>
      </c>
      <c r="D172" s="1175">
        <f>PIL!D904</f>
        <v>3</v>
      </c>
      <c r="E172" s="1175" t="str">
        <f>PIL!E904</f>
        <v>V</v>
      </c>
      <c r="F172" s="1175">
        <f>PIL!F904</f>
        <v>12.218999999999999</v>
      </c>
      <c r="G172" s="1175">
        <f>PIL!G904</f>
        <v>7.5460000000000003</v>
      </c>
      <c r="H172" s="1175">
        <f>PIL!H904</f>
        <v>1.004</v>
      </c>
      <c r="I172" s="1175">
        <f>PIL!I904</f>
        <v>9.7430000000000003</v>
      </c>
      <c r="J172" s="1175">
        <f>PIL!J904</f>
        <v>0.65400000000000003</v>
      </c>
      <c r="K172" s="1175">
        <f>PIL!K904</f>
        <v>0.73799999999999999</v>
      </c>
      <c r="O172" s="1194">
        <f t="shared" si="12"/>
        <v>5.1598750041564044E-4</v>
      </c>
      <c r="P172" s="1194">
        <f t="shared" si="13"/>
        <v>5.0072372674796655E-3</v>
      </c>
      <c r="R172" s="31">
        <f t="shared" si="10"/>
        <v>5.1598750041564043E-2</v>
      </c>
      <c r="S172" s="31">
        <f t="shared" si="11"/>
        <v>0.5007237267479665</v>
      </c>
    </row>
    <row r="173" spans="1:19" hidden="1" x14ac:dyDescent="0.3">
      <c r="A173" s="1175">
        <f>PIL!A928</f>
        <v>10</v>
      </c>
      <c r="B173" s="1175">
        <f>PIL!B928</f>
        <v>3</v>
      </c>
      <c r="C173" s="1175">
        <f>PIL!C928</f>
        <v>0</v>
      </c>
      <c r="D173" s="1175">
        <f>PIL!D928</f>
        <v>3</v>
      </c>
      <c r="E173" s="1175" t="str">
        <f>PIL!E928</f>
        <v>V</v>
      </c>
      <c r="F173" s="1175">
        <f>PIL!F928</f>
        <v>-27.52</v>
      </c>
      <c r="G173" s="1175">
        <f>PIL!G928</f>
        <v>-17.169</v>
      </c>
      <c r="H173" s="1175">
        <f>PIL!H928</f>
        <v>8.3629999999999995</v>
      </c>
      <c r="I173" s="1175">
        <f>PIL!I928</f>
        <v>54.692</v>
      </c>
      <c r="J173" s="1175">
        <f>PIL!J928</f>
        <v>5.9690000000000003</v>
      </c>
      <c r="K173" s="1175">
        <f>PIL!K928</f>
        <v>6.6669999999999998</v>
      </c>
      <c r="O173" s="1194">
        <f t="shared" si="12"/>
        <v>4.2980114202948215E-3</v>
      </c>
      <c r="P173" s="1194">
        <f t="shared" si="13"/>
        <v>2.810795654654602E-2</v>
      </c>
      <c r="R173" s="31">
        <f t="shared" si="10"/>
        <v>0.42980114202948216</v>
      </c>
      <c r="S173" s="31">
        <f t="shared" si="11"/>
        <v>2.8107956546546022</v>
      </c>
    </row>
    <row r="174" spans="1:19" hidden="1" x14ac:dyDescent="0.3">
      <c r="A174" s="1175">
        <f>PIL!A952</f>
        <v>10</v>
      </c>
      <c r="B174" s="1175">
        <f>PIL!B952</f>
        <v>9</v>
      </c>
      <c r="C174" s="1175">
        <f>PIL!C952</f>
        <v>0</v>
      </c>
      <c r="D174" s="1175">
        <f>PIL!D952</f>
        <v>3</v>
      </c>
      <c r="E174" s="1175" t="str">
        <f>PIL!E952</f>
        <v>V</v>
      </c>
      <c r="F174" s="1175">
        <f>PIL!F952</f>
        <v>0.626</v>
      </c>
      <c r="G174" s="1175">
        <f>PIL!G952</f>
        <v>0.22600000000000001</v>
      </c>
      <c r="H174" s="1175">
        <f>PIL!H952</f>
        <v>28.004000000000001</v>
      </c>
      <c r="I174" s="1175">
        <f>PIL!I952</f>
        <v>168.81899999999999</v>
      </c>
      <c r="J174" s="1175">
        <f>PIL!J952</f>
        <v>20.279</v>
      </c>
      <c r="K174" s="1175">
        <f>PIL!K952</f>
        <v>22.75</v>
      </c>
      <c r="O174" s="1194">
        <f t="shared" si="12"/>
        <v>1.4392145380119117E-2</v>
      </c>
      <c r="P174" s="1194">
        <f t="shared" si="13"/>
        <v>8.6761448040505965E-2</v>
      </c>
      <c r="R174" s="31">
        <f t="shared" si="10"/>
        <v>1.4392145380119117</v>
      </c>
      <c r="S174" s="31">
        <f t="shared" si="11"/>
        <v>8.6761448040505957</v>
      </c>
    </row>
    <row r="175" spans="1:19" hidden="1" x14ac:dyDescent="0.3">
      <c r="A175" s="1175">
        <f>PIL!A976</f>
        <v>10</v>
      </c>
      <c r="B175" s="1175">
        <f>PIL!B976</f>
        <v>15</v>
      </c>
      <c r="C175" s="1175">
        <f>PIL!C976</f>
        <v>0</v>
      </c>
      <c r="D175" s="1175">
        <f>PIL!D976</f>
        <v>3</v>
      </c>
      <c r="E175" s="1175" t="str">
        <f>PIL!E976</f>
        <v>V</v>
      </c>
      <c r="F175" s="1175">
        <f>PIL!F976</f>
        <v>13.237</v>
      </c>
      <c r="G175" s="1175">
        <f>PIL!G976</f>
        <v>6.5069999999999997</v>
      </c>
      <c r="H175" s="1175">
        <f>PIL!H976</f>
        <v>29.05</v>
      </c>
      <c r="I175" s="1175">
        <f>PIL!I976</f>
        <v>175.79599999999999</v>
      </c>
      <c r="J175" s="1175">
        <f>PIL!J976</f>
        <v>21.041</v>
      </c>
      <c r="K175" s="1175">
        <f>PIL!K976</f>
        <v>23.591999999999999</v>
      </c>
      <c r="O175" s="1194">
        <f t="shared" si="12"/>
        <v>1.4929718015014297E-2</v>
      </c>
      <c r="P175" s="1194">
        <f t="shared" si="13"/>
        <v>9.0347150022976011E-2</v>
      </c>
      <c r="R175" s="31">
        <f t="shared" si="10"/>
        <v>1.4929718015014297</v>
      </c>
      <c r="S175" s="31">
        <f t="shared" si="11"/>
        <v>9.0347150022976006</v>
      </c>
    </row>
    <row r="176" spans="1:19" hidden="1" x14ac:dyDescent="0.3">
      <c r="A176" s="1175">
        <f>PIL!A1000</f>
        <v>10</v>
      </c>
      <c r="B176" s="1175">
        <f>PIL!B1000</f>
        <v>21</v>
      </c>
      <c r="C176" s="1175">
        <f>PIL!C1000</f>
        <v>0</v>
      </c>
      <c r="D176" s="1175">
        <f>PIL!D1000</f>
        <v>3</v>
      </c>
      <c r="E176" s="1175" t="str">
        <f>PIL!E1000</f>
        <v>V</v>
      </c>
      <c r="F176" s="1175">
        <f>PIL!F1000</f>
        <v>16.899000000000001</v>
      </c>
      <c r="G176" s="1175">
        <f>PIL!G1000</f>
        <v>12.26</v>
      </c>
      <c r="H176" s="1175">
        <f>PIL!H1000</f>
        <v>15.76</v>
      </c>
      <c r="I176" s="1175">
        <f>PIL!I1000</f>
        <v>83.087000000000003</v>
      </c>
      <c r="J176" s="1175">
        <f>PIL!J1000</f>
        <v>11.55</v>
      </c>
      <c r="K176" s="1175">
        <f>PIL!K1000</f>
        <v>13.032</v>
      </c>
      <c r="O176" s="1194">
        <f t="shared" si="12"/>
        <v>8.0995647475602516E-3</v>
      </c>
      <c r="P176" s="1194">
        <f t="shared" si="13"/>
        <v>4.2701049250034179E-2</v>
      </c>
      <c r="R176" s="31">
        <f t="shared" si="10"/>
        <v>0.80995647475602517</v>
      </c>
      <c r="S176" s="31" t="s">
        <v>454</v>
      </c>
    </row>
    <row r="177" spans="1:19" hidden="1" x14ac:dyDescent="0.3">
      <c r="O177" s="1194"/>
      <c r="P177" s="1194"/>
      <c r="R177" s="31"/>
      <c r="S177" s="31"/>
    </row>
    <row r="178" spans="1:19" hidden="1" x14ac:dyDescent="0.3">
      <c r="A178" s="1175" t="str">
        <f>PIL!A1</f>
        <v>Telaio</v>
      </c>
      <c r="B178" s="1175" t="str">
        <f>PIL!B1</f>
        <v>Pilastro</v>
      </c>
      <c r="C178" s="1175">
        <f>PIL!C1</f>
        <v>0</v>
      </c>
      <c r="D178" s="1175" t="str">
        <f>PIL!D1</f>
        <v>Piano</v>
      </c>
      <c r="E178" s="1175">
        <f>PIL!E1</f>
        <v>0</v>
      </c>
      <c r="F178" s="1175" t="str">
        <f>PIL!F1</f>
        <v>CondCar  1</v>
      </c>
      <c r="G178" s="1175" t="str">
        <f>PIL!G1</f>
        <v>CondCar  2</v>
      </c>
      <c r="H178" s="1175" t="str">
        <f>PIL!H1</f>
        <v>CondCar  3</v>
      </c>
      <c r="I178" s="1175" t="str">
        <f>PIL!I1</f>
        <v>CondCar  4</v>
      </c>
      <c r="J178" s="1175" t="str">
        <f>PIL!J1</f>
        <v>CondCar  5</v>
      </c>
      <c r="K178" s="1175" t="str">
        <f>PIL!K1</f>
        <v>CondCar  6</v>
      </c>
      <c r="M178" s="1174">
        <v>2092.3556424239996</v>
      </c>
      <c r="O178" s="1194"/>
      <c r="P178" s="1194"/>
      <c r="R178" s="31"/>
      <c r="S178" s="31"/>
    </row>
    <row r="179" spans="1:19" x14ac:dyDescent="0.3">
      <c r="A179" s="1175">
        <f>PIL!A20</f>
        <v>1</v>
      </c>
      <c r="B179" s="1175">
        <f>PIL!B20</f>
        <v>1</v>
      </c>
      <c r="C179" s="1175">
        <f>PIL!C20</f>
        <v>0</v>
      </c>
      <c r="D179" s="1175">
        <f>PIL!D20</f>
        <v>2</v>
      </c>
      <c r="E179" s="1175" t="str">
        <f>PIL!E20</f>
        <v>V</v>
      </c>
      <c r="F179" s="1175">
        <f>PIL!F20</f>
        <v>-27.975999999999999</v>
      </c>
      <c r="G179" s="1175">
        <f>PIL!G20</f>
        <v>-17.507999999999999</v>
      </c>
      <c r="H179" s="1175">
        <f>PIL!H20</f>
        <v>149.27199999999999</v>
      </c>
      <c r="I179" s="1175">
        <f>PIL!I20</f>
        <v>-10.662000000000001</v>
      </c>
      <c r="J179" s="1175">
        <f>PIL!J20</f>
        <v>8.6059999999999999</v>
      </c>
      <c r="K179" s="1175">
        <f>PIL!K20</f>
        <v>8.7059999999999995</v>
      </c>
      <c r="O179" s="1194">
        <f>H179/$M$178</f>
        <v>7.1341600334763347E-2</v>
      </c>
      <c r="P179" s="1194">
        <f>I179/$M$178</f>
        <v>-5.0956920438477871E-3</v>
      </c>
      <c r="R179" s="31">
        <f t="shared" si="10"/>
        <v>7.1341600334763351</v>
      </c>
      <c r="S179" s="31">
        <f t="shared" si="11"/>
        <v>-0.50956920438477871</v>
      </c>
    </row>
    <row r="180" spans="1:19" hidden="1" x14ac:dyDescent="0.3">
      <c r="A180" s="1175">
        <f>PIL!A44</f>
        <v>1</v>
      </c>
      <c r="B180" s="1175">
        <f>PIL!B44</f>
        <v>2</v>
      </c>
      <c r="C180" s="1175">
        <f>PIL!C44</f>
        <v>0</v>
      </c>
      <c r="D180" s="1175">
        <f>PIL!D44</f>
        <v>2</v>
      </c>
      <c r="E180" s="1175" t="str">
        <f>PIL!E44</f>
        <v>V</v>
      </c>
      <c r="F180" s="1175">
        <f>PIL!F44</f>
        <v>0.83199999999999996</v>
      </c>
      <c r="G180" s="1175">
        <f>PIL!G44</f>
        <v>0.60499999999999998</v>
      </c>
      <c r="H180" s="1175">
        <f>PIL!H44</f>
        <v>197.00700000000001</v>
      </c>
      <c r="I180" s="1175">
        <f>PIL!I44</f>
        <v>-14.928000000000001</v>
      </c>
      <c r="J180" s="1175">
        <f>PIL!J44</f>
        <v>12.451000000000001</v>
      </c>
      <c r="K180" s="1175">
        <f>PIL!K44</f>
        <v>12.85</v>
      </c>
      <c r="O180" s="1194">
        <f t="shared" ref="O180:O219" si="14">H180/$M$178</f>
        <v>9.4155599557524006E-2</v>
      </c>
      <c r="P180" s="1194">
        <f t="shared" ref="P180:P220" si="15">I180/$M$178</f>
        <v>-7.1345423776552029E-3</v>
      </c>
      <c r="R180" s="31">
        <f t="shared" si="10"/>
        <v>9.4155599557523999</v>
      </c>
      <c r="S180" s="31">
        <f t="shared" si="11"/>
        <v>-0.7134542377655203</v>
      </c>
    </row>
    <row r="181" spans="1:19" hidden="1" x14ac:dyDescent="0.3">
      <c r="A181" s="1175">
        <f>PIL!A68</f>
        <v>1</v>
      </c>
      <c r="B181" s="1175">
        <f>PIL!B68</f>
        <v>3</v>
      </c>
      <c r="C181" s="1175">
        <f>PIL!C68</f>
        <v>0</v>
      </c>
      <c r="D181" s="1175">
        <f>PIL!D68</f>
        <v>2</v>
      </c>
      <c r="E181" s="1175" t="str">
        <f>PIL!E68</f>
        <v>V</v>
      </c>
      <c r="F181" s="1175">
        <f>PIL!F68</f>
        <v>17.221</v>
      </c>
      <c r="G181" s="1175">
        <f>PIL!G68</f>
        <v>10.87</v>
      </c>
      <c r="H181" s="1175">
        <f>PIL!H68</f>
        <v>153.553</v>
      </c>
      <c r="I181" s="1175">
        <f>PIL!I68</f>
        <v>-11.026999999999999</v>
      </c>
      <c r="J181" s="1175">
        <f>PIL!J68</f>
        <v>8.9570000000000007</v>
      </c>
      <c r="K181" s="1175">
        <f>PIL!K68</f>
        <v>9.0760000000000005</v>
      </c>
      <c r="O181" s="1194">
        <f t="shared" si="14"/>
        <v>7.3387619621924513E-2</v>
      </c>
      <c r="P181" s="1194">
        <f t="shared" si="15"/>
        <v>-5.2701365754557819E-3</v>
      </c>
      <c r="R181" s="31">
        <f t="shared" si="10"/>
        <v>7.3387619621924509</v>
      </c>
      <c r="S181" s="31">
        <f t="shared" si="11"/>
        <v>-0.52701365754557816</v>
      </c>
    </row>
    <row r="182" spans="1:19" hidden="1" x14ac:dyDescent="0.3">
      <c r="A182" s="1175">
        <f>PIL!A92</f>
        <v>2</v>
      </c>
      <c r="B182" s="1175">
        <f>PIL!B92</f>
        <v>4</v>
      </c>
      <c r="C182" s="1175">
        <f>PIL!C92</f>
        <v>0</v>
      </c>
      <c r="D182" s="1175">
        <f>PIL!D92</f>
        <v>2</v>
      </c>
      <c r="E182" s="1175" t="str">
        <f>PIL!E92</f>
        <v>V</v>
      </c>
      <c r="F182" s="1175">
        <f>PIL!F92</f>
        <v>-16.521999999999998</v>
      </c>
      <c r="G182" s="1175">
        <f>PIL!G92</f>
        <v>-10.333</v>
      </c>
      <c r="H182" s="1175">
        <f>PIL!H92</f>
        <v>42.52</v>
      </c>
      <c r="I182" s="1175">
        <f>PIL!I92</f>
        <v>-1.8260000000000001</v>
      </c>
      <c r="J182" s="1175">
        <f>PIL!J92</f>
        <v>1.4039999999999999</v>
      </c>
      <c r="K182" s="1175">
        <f>PIL!K92</f>
        <v>1.4930000000000001</v>
      </c>
      <c r="O182" s="1194">
        <f t="shared" si="14"/>
        <v>2.0321593106772454E-2</v>
      </c>
      <c r="P182" s="1194">
        <f t="shared" si="15"/>
        <v>-8.7270058826355843E-4</v>
      </c>
      <c r="R182" s="31">
        <f t="shared" si="10"/>
        <v>2.0321593106772453</v>
      </c>
      <c r="S182" s="31">
        <f t="shared" si="11"/>
        <v>-8.7270058826355842E-2</v>
      </c>
    </row>
    <row r="183" spans="1:19" hidden="1" x14ac:dyDescent="0.3">
      <c r="A183" s="1175">
        <f>PIL!A116</f>
        <v>2</v>
      </c>
      <c r="B183" s="1175">
        <f>PIL!B116</f>
        <v>5</v>
      </c>
      <c r="C183" s="1175">
        <f>PIL!C116</f>
        <v>0</v>
      </c>
      <c r="D183" s="1175">
        <f>PIL!D116</f>
        <v>2</v>
      </c>
      <c r="E183" s="1175" t="str">
        <f>PIL!E116</f>
        <v>V</v>
      </c>
      <c r="F183" s="1175">
        <f>PIL!F116</f>
        <v>13.46</v>
      </c>
      <c r="G183" s="1175">
        <f>PIL!G116</f>
        <v>8.5039999999999996</v>
      </c>
      <c r="H183" s="1175">
        <f>PIL!H116</f>
        <v>191.00399999999999</v>
      </c>
      <c r="I183" s="1175">
        <f>PIL!I116</f>
        <v>-7.4729999999999999</v>
      </c>
      <c r="J183" s="1175">
        <f>PIL!J116</f>
        <v>5.593</v>
      </c>
      <c r="K183" s="1175">
        <f>PIL!K116</f>
        <v>5.8010000000000002</v>
      </c>
      <c r="O183" s="1194">
        <f t="shared" si="14"/>
        <v>9.1286584425351966E-2</v>
      </c>
      <c r="P183" s="1194">
        <f t="shared" si="15"/>
        <v>-3.5715725608398531E-3</v>
      </c>
      <c r="R183" s="31">
        <f t="shared" si="10"/>
        <v>9.1286584425351958</v>
      </c>
      <c r="S183" s="31">
        <f t="shared" si="11"/>
        <v>-0.3571572560839853</v>
      </c>
    </row>
    <row r="184" spans="1:19" hidden="1" x14ac:dyDescent="0.3">
      <c r="A184" s="1175">
        <f>PIL!A140</f>
        <v>2</v>
      </c>
      <c r="B184" s="1175">
        <f>PIL!B140</f>
        <v>6</v>
      </c>
      <c r="C184" s="1175">
        <f>PIL!C140</f>
        <v>0</v>
      </c>
      <c r="D184" s="1175">
        <f>PIL!D140</f>
        <v>2</v>
      </c>
      <c r="E184" s="1175" t="str">
        <f>PIL!E140</f>
        <v>V</v>
      </c>
      <c r="F184" s="1175">
        <f>PIL!F140</f>
        <v>15.311</v>
      </c>
      <c r="G184" s="1175">
        <f>PIL!G140</f>
        <v>9.6379999999999999</v>
      </c>
      <c r="H184" s="1175">
        <f>PIL!H140</f>
        <v>167.37200000000001</v>
      </c>
      <c r="I184" s="1175">
        <f>PIL!I140</f>
        <v>-6.3319999999999999</v>
      </c>
      <c r="J184" s="1175">
        <f>PIL!J140</f>
        <v>4.657</v>
      </c>
      <c r="K184" s="1175">
        <f>PIL!K140</f>
        <v>4.7830000000000004</v>
      </c>
      <c r="O184" s="1194">
        <f t="shared" si="14"/>
        <v>7.9992137381625569E-2</v>
      </c>
      <c r="P184" s="1194">
        <f t="shared" si="15"/>
        <v>-3.0262541757310247E-3</v>
      </c>
      <c r="R184" s="31">
        <f t="shared" si="10"/>
        <v>7.999213738162557</v>
      </c>
      <c r="S184" s="31">
        <f t="shared" si="11"/>
        <v>-0.30262541757310246</v>
      </c>
    </row>
    <row r="185" spans="1:19" hidden="1" x14ac:dyDescent="0.3">
      <c r="A185" s="1175">
        <f>PIL!A164</f>
        <v>2</v>
      </c>
      <c r="B185" s="1175">
        <f>PIL!B164</f>
        <v>7</v>
      </c>
      <c r="C185" s="1175">
        <f>PIL!C164</f>
        <v>0</v>
      </c>
      <c r="D185" s="1175">
        <f>PIL!D164</f>
        <v>2</v>
      </c>
      <c r="E185" s="1175" t="str">
        <f>PIL!E164</f>
        <v>V</v>
      </c>
      <c r="F185" s="1175">
        <f>PIL!F164</f>
        <v>-4.5469999999999997</v>
      </c>
      <c r="G185" s="1175">
        <f>PIL!G164</f>
        <v>-2.7770000000000001</v>
      </c>
      <c r="H185" s="1175">
        <f>PIL!H164</f>
        <v>27.315000000000001</v>
      </c>
      <c r="I185" s="1175">
        <f>PIL!I164</f>
        <v>-1.0760000000000001</v>
      </c>
      <c r="J185" s="1175">
        <f>PIL!J164</f>
        <v>0.79700000000000004</v>
      </c>
      <c r="K185" s="1175">
        <f>PIL!K164</f>
        <v>0.83099999999999996</v>
      </c>
      <c r="O185" s="1194">
        <f t="shared" si="14"/>
        <v>1.305466405718461E-2</v>
      </c>
      <c r="P185" s="1194">
        <f t="shared" si="15"/>
        <v>-5.142529205758975E-4</v>
      </c>
      <c r="R185" s="31">
        <f t="shared" si="10"/>
        <v>1.3054664057184611</v>
      </c>
      <c r="S185" s="31">
        <f t="shared" si="11"/>
        <v>-5.142529205758975E-2</v>
      </c>
    </row>
    <row r="186" spans="1:19" hidden="1" x14ac:dyDescent="0.3">
      <c r="A186" s="1175">
        <f>PIL!A188</f>
        <v>2</v>
      </c>
      <c r="B186" s="1175">
        <f>PIL!B188</f>
        <v>8</v>
      </c>
      <c r="C186" s="1175">
        <f>PIL!C188</f>
        <v>0</v>
      </c>
      <c r="D186" s="1175">
        <f>PIL!D188</f>
        <v>2</v>
      </c>
      <c r="E186" s="1175" t="str">
        <f>PIL!E188</f>
        <v>V</v>
      </c>
      <c r="F186" s="1175">
        <f>PIL!F188</f>
        <v>2.1440000000000001</v>
      </c>
      <c r="G186" s="1175">
        <f>PIL!G188</f>
        <v>1.33</v>
      </c>
      <c r="H186" s="1175">
        <f>PIL!H188</f>
        <v>15.657</v>
      </c>
      <c r="I186" s="1175">
        <f>PIL!I188</f>
        <v>-0.57099999999999995</v>
      </c>
      <c r="J186" s="1175">
        <f>PIL!J188</f>
        <v>0.40600000000000003</v>
      </c>
      <c r="K186" s="1175">
        <f>PIL!K188</f>
        <v>0.41299999999999998</v>
      </c>
      <c r="O186" s="1194">
        <f t="shared" si="14"/>
        <v>7.4829535106476089E-3</v>
      </c>
      <c r="P186" s="1194">
        <f t="shared" si="15"/>
        <v>-2.7289815766620582E-4</v>
      </c>
      <c r="R186" s="31">
        <f t="shared" si="10"/>
        <v>0.74829535106476086</v>
      </c>
      <c r="S186" s="31">
        <f t="shared" si="11"/>
        <v>-2.7289815766620582E-2</v>
      </c>
    </row>
    <row r="187" spans="1:19" hidden="1" x14ac:dyDescent="0.3">
      <c r="A187" s="1175">
        <f>PIL!A212</f>
        <v>2</v>
      </c>
      <c r="B187" s="1175">
        <f>PIL!B212</f>
        <v>9</v>
      </c>
      <c r="C187" s="1175">
        <f>PIL!C212</f>
        <v>0</v>
      </c>
      <c r="D187" s="1175">
        <f>PIL!D212</f>
        <v>2</v>
      </c>
      <c r="E187" s="1175" t="str">
        <f>PIL!E212</f>
        <v>V</v>
      </c>
      <c r="F187" s="1175">
        <f>PIL!F212</f>
        <v>6.7539999999999996</v>
      </c>
      <c r="G187" s="1175">
        <f>PIL!G212</f>
        <v>4.1829999999999998</v>
      </c>
      <c r="H187" s="1175">
        <f>PIL!H212</f>
        <v>16.12</v>
      </c>
      <c r="I187" s="1175">
        <f>PIL!I212</f>
        <v>-0.56899999999999995</v>
      </c>
      <c r="J187" s="1175">
        <f>PIL!J212</f>
        <v>0.39300000000000002</v>
      </c>
      <c r="K187" s="1175">
        <f>PIL!K212</f>
        <v>0.39400000000000002</v>
      </c>
      <c r="O187" s="1194">
        <f t="shared" si="14"/>
        <v>7.7042352041667914E-3</v>
      </c>
      <c r="P187" s="1194">
        <f t="shared" si="15"/>
        <v>-2.7194229721903872E-4</v>
      </c>
      <c r="R187" s="31">
        <f t="shared" si="10"/>
        <v>0.77042352041667916</v>
      </c>
      <c r="S187" s="31">
        <f t="shared" si="11"/>
        <v>-2.719422972190387E-2</v>
      </c>
    </row>
    <row r="188" spans="1:19" hidden="1" x14ac:dyDescent="0.3">
      <c r="A188" s="1175">
        <f>PIL!A236</f>
        <v>3</v>
      </c>
      <c r="B188" s="1175">
        <f>PIL!B236</f>
        <v>10</v>
      </c>
      <c r="C188" s="1175">
        <f>PIL!C236</f>
        <v>0</v>
      </c>
      <c r="D188" s="1175">
        <f>PIL!D236</f>
        <v>2</v>
      </c>
      <c r="E188" s="1175" t="str">
        <f>PIL!E236</f>
        <v>V</v>
      </c>
      <c r="F188" s="1175">
        <f>PIL!F236</f>
        <v>-30.655999999999999</v>
      </c>
      <c r="G188" s="1175">
        <f>PIL!G236</f>
        <v>-18.527000000000001</v>
      </c>
      <c r="H188" s="1175">
        <f>PIL!H236</f>
        <v>38.183</v>
      </c>
      <c r="I188" s="1175">
        <f>PIL!I236</f>
        <v>-0.88200000000000001</v>
      </c>
      <c r="J188" s="1175">
        <f>PIL!J236</f>
        <v>-0.14899999999999999</v>
      </c>
      <c r="K188" s="1175">
        <f>PIL!K236</f>
        <v>-0.14599999999999999</v>
      </c>
      <c r="O188" s="1194">
        <f t="shared" si="14"/>
        <v>1.8248809727090608E-2</v>
      </c>
      <c r="P188" s="1194">
        <f t="shared" si="15"/>
        <v>-4.2153445720068919E-4</v>
      </c>
      <c r="R188" s="31">
        <f t="shared" si="10"/>
        <v>1.8248809727090607</v>
      </c>
      <c r="S188" s="31">
        <f t="shared" si="11"/>
        <v>-4.2153445720068919E-2</v>
      </c>
    </row>
    <row r="189" spans="1:19" hidden="1" x14ac:dyDescent="0.3">
      <c r="A189" s="1175">
        <f>PIL!A260</f>
        <v>3</v>
      </c>
      <c r="B189" s="1175">
        <f>PIL!B260</f>
        <v>11</v>
      </c>
      <c r="C189" s="1175">
        <f>PIL!C260</f>
        <v>0</v>
      </c>
      <c r="D189" s="1175">
        <f>PIL!D260</f>
        <v>2</v>
      </c>
      <c r="E189" s="1175" t="str">
        <f>PIL!E260</f>
        <v>V</v>
      </c>
      <c r="F189" s="1175">
        <f>PIL!F260</f>
        <v>19.902000000000001</v>
      </c>
      <c r="G189" s="1175">
        <f>PIL!G260</f>
        <v>11.971</v>
      </c>
      <c r="H189" s="1175">
        <f>PIL!H260</f>
        <v>124.761</v>
      </c>
      <c r="I189" s="1175">
        <f>PIL!I260</f>
        <v>-2.9289999999999998</v>
      </c>
      <c r="J189" s="1175">
        <f>PIL!J260</f>
        <v>-0.52400000000000002</v>
      </c>
      <c r="K189" s="1175">
        <f>PIL!K260</f>
        <v>-0.495</v>
      </c>
      <c r="O189" s="1194">
        <f t="shared" si="14"/>
        <v>5.9627052624507008E-2</v>
      </c>
      <c r="P189" s="1194">
        <f t="shared" si="15"/>
        <v>-1.3998576248762115E-3</v>
      </c>
      <c r="R189" s="31">
        <f t="shared" si="10"/>
        <v>5.9627052624507009</v>
      </c>
      <c r="S189" s="31">
        <f t="shared" si="11"/>
        <v>-0.13998576248762115</v>
      </c>
    </row>
    <row r="190" spans="1:19" hidden="1" x14ac:dyDescent="0.3">
      <c r="A190" s="1175">
        <f>PIL!A284</f>
        <v>3</v>
      </c>
      <c r="B190" s="1175">
        <f>PIL!B284</f>
        <v>12</v>
      </c>
      <c r="C190" s="1175">
        <f>PIL!C284</f>
        <v>0</v>
      </c>
      <c r="D190" s="1175">
        <f>PIL!D284</f>
        <v>2</v>
      </c>
      <c r="E190" s="1175" t="str">
        <f>PIL!E284</f>
        <v>V</v>
      </c>
      <c r="F190" s="1175">
        <f>PIL!F284</f>
        <v>8.891</v>
      </c>
      <c r="G190" s="1175">
        <f>PIL!G284</f>
        <v>4.8949999999999996</v>
      </c>
      <c r="H190" s="1175">
        <f>PIL!H284</f>
        <v>41.801000000000002</v>
      </c>
      <c r="I190" s="1175">
        <f>PIL!I284</f>
        <v>-0.96399999999999997</v>
      </c>
      <c r="J190" s="1175">
        <f>PIL!J284</f>
        <v>-0.16200000000000001</v>
      </c>
      <c r="K190" s="1175">
        <f>PIL!K284</f>
        <v>-0.159</v>
      </c>
      <c r="O190" s="1194">
        <f t="shared" si="14"/>
        <v>1.9977961276015883E-2</v>
      </c>
      <c r="P190" s="1194">
        <f t="shared" si="15"/>
        <v>-4.607247355345401E-4</v>
      </c>
      <c r="R190" s="31">
        <f t="shared" si="10"/>
        <v>1.9977961276015883</v>
      </c>
      <c r="S190" s="31">
        <f t="shared" si="11"/>
        <v>-4.6072473553454008E-2</v>
      </c>
    </row>
    <row r="191" spans="1:19" hidden="1" x14ac:dyDescent="0.3">
      <c r="A191" s="1175">
        <f>PIL!A308</f>
        <v>3</v>
      </c>
      <c r="B191" s="1175">
        <f>PIL!B308</f>
        <v>13</v>
      </c>
      <c r="C191" s="1175">
        <f>PIL!C308</f>
        <v>0</v>
      </c>
      <c r="D191" s="1175">
        <f>PIL!D308</f>
        <v>2</v>
      </c>
      <c r="E191" s="1175" t="str">
        <f>PIL!E308</f>
        <v>V</v>
      </c>
      <c r="F191" s="1175">
        <f>PIL!F308</f>
        <v>-34.029000000000003</v>
      </c>
      <c r="G191" s="1175">
        <f>PIL!G308</f>
        <v>-21.399000000000001</v>
      </c>
      <c r="H191" s="1175">
        <f>PIL!H308</f>
        <v>87.484999999999999</v>
      </c>
      <c r="I191" s="1175">
        <f>PIL!I308</f>
        <v>-2.0840000000000001</v>
      </c>
      <c r="J191" s="1175">
        <f>PIL!J308</f>
        <v>-0.38600000000000001</v>
      </c>
      <c r="K191" s="1175">
        <f>PIL!K308</f>
        <v>-0.35799999999999998</v>
      </c>
      <c r="O191" s="1194">
        <f t="shared" si="14"/>
        <v>4.1811725610206685E-2</v>
      </c>
      <c r="P191" s="1194">
        <f t="shared" si="15"/>
        <v>-9.9600658594811383E-4</v>
      </c>
      <c r="R191" s="31">
        <f t="shared" si="10"/>
        <v>4.1811725610206683</v>
      </c>
      <c r="S191" s="31">
        <f t="shared" si="11"/>
        <v>-9.9600658594811389E-2</v>
      </c>
    </row>
    <row r="192" spans="1:19" hidden="1" x14ac:dyDescent="0.3">
      <c r="A192" s="1175">
        <f>PIL!A332</f>
        <v>3</v>
      </c>
      <c r="B192" s="1175">
        <f>PIL!B332</f>
        <v>14</v>
      </c>
      <c r="D192" s="1175">
        <f>PIL!D332</f>
        <v>2</v>
      </c>
      <c r="E192" s="1175" t="str">
        <f>PIL!E332</f>
        <v>V</v>
      </c>
      <c r="F192" s="1175">
        <f>PIL!F332</f>
        <v>4.9119999999999999</v>
      </c>
      <c r="G192" s="1175">
        <f>PIL!G332</f>
        <v>3.1619999999999999</v>
      </c>
      <c r="H192" s="1175">
        <f>PIL!H332</f>
        <v>45.707000000000001</v>
      </c>
      <c r="I192" s="1175">
        <f>PIL!I332</f>
        <v>-1.0529999999999999</v>
      </c>
      <c r="J192" s="1175">
        <f>PIL!J332</f>
        <v>-0.17599999999999999</v>
      </c>
      <c r="K192" s="1175">
        <f>PIL!K332</f>
        <v>-0.17299999999999999</v>
      </c>
      <c r="O192" s="1254">
        <f t="shared" si="14"/>
        <v>2.1844756729333222E-2</v>
      </c>
      <c r="P192" s="1254">
        <f t="shared" si="15"/>
        <v>-5.0326052543347587E-4</v>
      </c>
      <c r="R192" s="31">
        <f t="shared" si="10"/>
        <v>2.1844756729333223</v>
      </c>
      <c r="S192" s="31">
        <f t="shared" si="11"/>
        <v>-5.0326052543347585E-2</v>
      </c>
    </row>
    <row r="193" spans="1:19" hidden="1" x14ac:dyDescent="0.3">
      <c r="A193" s="1175">
        <f>PIL!A356</f>
        <v>3</v>
      </c>
      <c r="B193" s="1175">
        <f>PIL!B356</f>
        <v>15</v>
      </c>
      <c r="C193" s="1175">
        <f>PIL!C356</f>
        <v>0</v>
      </c>
      <c r="D193" s="1175">
        <f>PIL!D356</f>
        <v>2</v>
      </c>
      <c r="E193" s="1175" t="str">
        <f>PIL!E356</f>
        <v>V</v>
      </c>
      <c r="F193" s="1175">
        <f>PIL!F356</f>
        <v>20.66</v>
      </c>
      <c r="G193" s="1175">
        <f>PIL!G356</f>
        <v>13.138999999999999</v>
      </c>
      <c r="H193" s="1175">
        <f>PIL!H356</f>
        <v>32.652999999999999</v>
      </c>
      <c r="I193" s="1175">
        <f>PIL!I356</f>
        <v>-0.75700000000000001</v>
      </c>
      <c r="J193" s="1175">
        <f>PIL!J356</f>
        <v>-0.129</v>
      </c>
      <c r="K193" s="1175">
        <f>PIL!K356</f>
        <v>-0.126</v>
      </c>
      <c r="O193" s="1194">
        <f t="shared" si="14"/>
        <v>1.5605855590673587E-2</v>
      </c>
      <c r="P193" s="1194">
        <f t="shared" si="15"/>
        <v>-3.6179317925274574E-4</v>
      </c>
      <c r="R193" s="31">
        <f t="shared" si="10"/>
        <v>1.5605855590673587</v>
      </c>
      <c r="S193" s="31">
        <f t="shared" si="11"/>
        <v>-3.6179317925274575E-2</v>
      </c>
    </row>
    <row r="194" spans="1:19" hidden="1" x14ac:dyDescent="0.3">
      <c r="A194" s="1175">
        <f>PIL!A380</f>
        <v>4</v>
      </c>
      <c r="B194" s="1175">
        <f>PIL!B380</f>
        <v>16</v>
      </c>
      <c r="C194" s="1175">
        <f>PIL!C380</f>
        <v>0</v>
      </c>
      <c r="D194" s="1175">
        <f>PIL!D380</f>
        <v>2</v>
      </c>
      <c r="E194" s="1175" t="str">
        <f>PIL!E380</f>
        <v>V</v>
      </c>
      <c r="F194" s="1175">
        <f>PIL!F380</f>
        <v>-17.690999999999999</v>
      </c>
      <c r="G194" s="1175">
        <f>PIL!G380</f>
        <v>-10.99</v>
      </c>
      <c r="H194" s="1175">
        <f>PIL!H380</f>
        <v>40.201999999999998</v>
      </c>
      <c r="I194" s="1175">
        <f>PIL!I380</f>
        <v>2.72</v>
      </c>
      <c r="J194" s="1175">
        <f>PIL!J380</f>
        <v>-2.165</v>
      </c>
      <c r="K194" s="1175">
        <f>PIL!K380</f>
        <v>-2.2719999999999998</v>
      </c>
      <c r="O194" s="1194">
        <f t="shared" si="14"/>
        <v>1.9213750848505788E-2</v>
      </c>
      <c r="P194" s="1194">
        <f t="shared" si="15"/>
        <v>1.2999702081472502E-3</v>
      </c>
      <c r="R194" s="31">
        <f t="shared" si="10"/>
        <v>1.9213750848505788</v>
      </c>
      <c r="S194" s="31">
        <f t="shared" si="11"/>
        <v>0.12999702081472503</v>
      </c>
    </row>
    <row r="195" spans="1:19" hidden="1" x14ac:dyDescent="0.3">
      <c r="A195" s="1175">
        <f>PIL!A404</f>
        <v>4</v>
      </c>
      <c r="B195" s="1175">
        <f>PIL!B404</f>
        <v>17</v>
      </c>
      <c r="C195" s="1175">
        <f>PIL!C404</f>
        <v>0</v>
      </c>
      <c r="D195" s="1175">
        <f>PIL!D404</f>
        <v>2</v>
      </c>
      <c r="E195" s="1175" t="str">
        <f>PIL!E404</f>
        <v>V</v>
      </c>
      <c r="F195" s="1175">
        <f>PIL!F404</f>
        <v>16.693999999999999</v>
      </c>
      <c r="G195" s="1175">
        <f>PIL!G404</f>
        <v>10.372</v>
      </c>
      <c r="H195" s="1175">
        <f>PIL!H404</f>
        <v>182.36199999999999</v>
      </c>
      <c r="I195" s="1175">
        <f>PIL!I404</f>
        <v>11.722</v>
      </c>
      <c r="J195" s="1175">
        <f>PIL!J404</f>
        <v>-8.8810000000000002</v>
      </c>
      <c r="K195" s="1175">
        <f>PIL!K404</f>
        <v>-9.0890000000000004</v>
      </c>
      <c r="O195" s="1194">
        <f t="shared" si="14"/>
        <v>8.7156311433142952E-2</v>
      </c>
      <c r="P195" s="1194">
        <f t="shared" si="15"/>
        <v>5.6022980808463473E-3</v>
      </c>
      <c r="R195" s="31">
        <f t="shared" ref="R195:R219" si="16">O195*100</f>
        <v>8.7156311433142957</v>
      </c>
      <c r="S195" s="31">
        <f t="shared" ref="S195:S219" si="17">P195*100</f>
        <v>0.56022980808463474</v>
      </c>
    </row>
    <row r="196" spans="1:19" hidden="1" x14ac:dyDescent="0.3">
      <c r="A196" s="1175">
        <f>PIL!A428</f>
        <v>4</v>
      </c>
      <c r="B196" s="1175">
        <f>PIL!B428</f>
        <v>18</v>
      </c>
      <c r="C196" s="1175">
        <f>PIL!C428</f>
        <v>0</v>
      </c>
      <c r="D196" s="1175">
        <f>PIL!D428</f>
        <v>2</v>
      </c>
      <c r="E196" s="1175" t="str">
        <f>PIL!E428</f>
        <v>V</v>
      </c>
      <c r="F196" s="1175">
        <f>PIL!F428</f>
        <v>8.9380000000000006</v>
      </c>
      <c r="G196" s="1175">
        <f>PIL!G428</f>
        <v>5.234</v>
      </c>
      <c r="H196" s="1175">
        <f>PIL!H428</f>
        <v>204.92699999999999</v>
      </c>
      <c r="I196" s="1175">
        <f>PIL!I428</f>
        <v>13.317</v>
      </c>
      <c r="J196" s="1175">
        <f>PIL!J428</f>
        <v>-10.308999999999999</v>
      </c>
      <c r="K196" s="1175">
        <f>PIL!K428</f>
        <v>-10.603</v>
      </c>
      <c r="O196" s="1194">
        <f t="shared" si="14"/>
        <v>9.7940806928305701E-2</v>
      </c>
      <c r="P196" s="1194">
        <f t="shared" si="15"/>
        <v>6.3645967874621069E-3</v>
      </c>
      <c r="R196" s="31">
        <f t="shared" si="16"/>
        <v>9.7940806928305708</v>
      </c>
      <c r="S196" s="31">
        <f t="shared" si="17"/>
        <v>0.63645967874621068</v>
      </c>
    </row>
    <row r="197" spans="1:19" hidden="1" x14ac:dyDescent="0.3">
      <c r="A197" s="1175">
        <f>PIL!A452</f>
        <v>4</v>
      </c>
      <c r="B197" s="1175">
        <f>PIL!B452</f>
        <v>19</v>
      </c>
      <c r="C197" s="1175">
        <f>PIL!C452</f>
        <v>0</v>
      </c>
      <c r="D197" s="1175">
        <f>PIL!D452</f>
        <v>2</v>
      </c>
      <c r="E197" s="1175" t="str">
        <f>PIL!E452</f>
        <v>V</v>
      </c>
      <c r="F197" s="1175">
        <f>PIL!F452</f>
        <v>-22.809000000000001</v>
      </c>
      <c r="G197" s="1175">
        <f>PIL!G452</f>
        <v>-15.202999999999999</v>
      </c>
      <c r="H197" s="1175">
        <f>PIL!H452</f>
        <v>196.708</v>
      </c>
      <c r="I197" s="1175">
        <f>PIL!I452</f>
        <v>12.728999999999999</v>
      </c>
      <c r="J197" s="1175">
        <f>PIL!J452</f>
        <v>-9.782</v>
      </c>
      <c r="K197" s="1175">
        <f>PIL!K452</f>
        <v>-10.041</v>
      </c>
      <c r="O197" s="1194">
        <f t="shared" si="14"/>
        <v>9.401269842067253E-2</v>
      </c>
      <c r="P197" s="1194">
        <f t="shared" si="15"/>
        <v>6.08357381599498E-3</v>
      </c>
      <c r="R197" s="31">
        <f t="shared" si="16"/>
        <v>9.4012698420672525</v>
      </c>
      <c r="S197" s="31">
        <f t="shared" si="17"/>
        <v>0.60835738159949804</v>
      </c>
    </row>
    <row r="198" spans="1:19" hidden="1" x14ac:dyDescent="0.3">
      <c r="A198" s="1175">
        <f>PIL!A476</f>
        <v>4</v>
      </c>
      <c r="B198" s="1175">
        <f>PIL!B476</f>
        <v>20</v>
      </c>
      <c r="C198" s="1175">
        <f>PIL!C476</f>
        <v>0</v>
      </c>
      <c r="D198" s="1175">
        <f>PIL!D476</f>
        <v>2</v>
      </c>
      <c r="E198" s="1175" t="str">
        <f>PIL!E476</f>
        <v>V</v>
      </c>
      <c r="F198" s="1175">
        <f>PIL!F476</f>
        <v>3.1030000000000002</v>
      </c>
      <c r="G198" s="1175">
        <f>PIL!G476</f>
        <v>3.1579999999999999</v>
      </c>
      <c r="H198" s="1175">
        <f>PIL!H476</f>
        <v>174.79599999999999</v>
      </c>
      <c r="I198" s="1175">
        <f>PIL!I476</f>
        <v>11.183</v>
      </c>
      <c r="J198" s="1175">
        <f>PIL!J476</f>
        <v>-8.3989999999999991</v>
      </c>
      <c r="K198" s="1175">
        <f>PIL!K476</f>
        <v>-8.5739999999999998</v>
      </c>
      <c r="O198" s="1194">
        <f t="shared" si="14"/>
        <v>8.3540291361509825E-2</v>
      </c>
      <c r="P198" s="1194">
        <f t="shared" si="15"/>
        <v>5.3446936903348155E-3</v>
      </c>
      <c r="R198" s="31">
        <f t="shared" si="16"/>
        <v>8.3540291361509826</v>
      </c>
      <c r="S198" s="31">
        <f t="shared" si="17"/>
        <v>0.53446936903348152</v>
      </c>
    </row>
    <row r="199" spans="1:19" hidden="1" x14ac:dyDescent="0.3">
      <c r="A199" s="1175">
        <f>PIL!A500</f>
        <v>4</v>
      </c>
      <c r="B199" s="1175">
        <f>PIL!B500</f>
        <v>21</v>
      </c>
      <c r="C199" s="1175">
        <f>PIL!C500</f>
        <v>0</v>
      </c>
      <c r="D199" s="1175">
        <f>PIL!D500</f>
        <v>2</v>
      </c>
      <c r="E199" s="1175" t="str">
        <f>PIL!E500</f>
        <v>V</v>
      </c>
      <c r="F199" s="1175">
        <f>PIL!F500</f>
        <v>15.409000000000001</v>
      </c>
      <c r="G199" s="1175">
        <f>PIL!G500</f>
        <v>9.6739999999999995</v>
      </c>
      <c r="H199" s="1175">
        <f>PIL!H500</f>
        <v>40.743000000000002</v>
      </c>
      <c r="I199" s="1175">
        <f>PIL!I500</f>
        <v>2.7549999999999999</v>
      </c>
      <c r="J199" s="1175">
        <f>PIL!J500</f>
        <v>-2.2029999999999998</v>
      </c>
      <c r="K199" s="1175">
        <f>PIL!K500</f>
        <v>-2.3090000000000002</v>
      </c>
      <c r="O199" s="1194">
        <f t="shared" si="14"/>
        <v>1.9472311099464491E-2</v>
      </c>
      <c r="P199" s="1194">
        <f t="shared" si="15"/>
        <v>1.3166977659726743E-3</v>
      </c>
      <c r="R199" s="31">
        <f t="shared" si="16"/>
        <v>1.9472311099464492</v>
      </c>
      <c r="S199" s="31">
        <f t="shared" si="17"/>
        <v>0.13166977659726742</v>
      </c>
    </row>
    <row r="200" spans="1:19" hidden="1" x14ac:dyDescent="0.3">
      <c r="A200" s="1175">
        <f>PIL!A524</f>
        <v>5</v>
      </c>
      <c r="B200" s="1175">
        <f>PIL!B524</f>
        <v>4</v>
      </c>
      <c r="C200" s="1175">
        <f>PIL!C524</f>
        <v>0</v>
      </c>
      <c r="D200" s="1175">
        <f>PIL!D524</f>
        <v>2</v>
      </c>
      <c r="E200" s="1175" t="str">
        <f>PIL!E524</f>
        <v>V</v>
      </c>
      <c r="F200" s="1175">
        <f>PIL!F524</f>
        <v>-6.7949999999999999</v>
      </c>
      <c r="G200" s="1175">
        <f>PIL!G524</f>
        <v>-4.835</v>
      </c>
      <c r="H200" s="1175">
        <f>PIL!H524</f>
        <v>-15.811999999999999</v>
      </c>
      <c r="I200" s="1175">
        <f>PIL!I524</f>
        <v>173.476</v>
      </c>
      <c r="J200" s="1175">
        <f>PIL!J524</f>
        <v>-13.97</v>
      </c>
      <c r="K200" s="1175">
        <f>PIL!K524</f>
        <v>-14.141999999999999</v>
      </c>
      <c r="O200" s="1194">
        <f t="shared" si="14"/>
        <v>-7.5570326953030582E-3</v>
      </c>
      <c r="P200" s="1194">
        <f t="shared" si="15"/>
        <v>8.2909423466379542E-2</v>
      </c>
      <c r="R200" s="31">
        <f t="shared" si="16"/>
        <v>-0.75570326953030587</v>
      </c>
      <c r="S200" s="31">
        <f t="shared" si="17"/>
        <v>8.290942346637955</v>
      </c>
    </row>
    <row r="201" spans="1:19" hidden="1" x14ac:dyDescent="0.3">
      <c r="A201" s="1175">
        <f>PIL!A548</f>
        <v>5</v>
      </c>
      <c r="B201" s="1175">
        <f>PIL!B548</f>
        <v>10</v>
      </c>
      <c r="C201" s="1175">
        <f>PIL!C548</f>
        <v>0</v>
      </c>
      <c r="D201" s="1175">
        <f>PIL!D548</f>
        <v>2</v>
      </c>
      <c r="E201" s="1175" t="str">
        <f>PIL!E548</f>
        <v>V</v>
      </c>
      <c r="F201" s="1175">
        <f>PIL!F548</f>
        <v>-3.54</v>
      </c>
      <c r="G201" s="1175">
        <f>PIL!G548</f>
        <v>-2.5070000000000001</v>
      </c>
      <c r="H201" s="1175">
        <f>PIL!H548</f>
        <v>-21.102</v>
      </c>
      <c r="I201" s="1175">
        <f>PIL!I548</f>
        <v>221.96799999999999</v>
      </c>
      <c r="J201" s="1175">
        <f>PIL!J548</f>
        <v>-19.106999999999999</v>
      </c>
      <c r="K201" s="1175">
        <f>PIL!K548</f>
        <v>-19.692</v>
      </c>
      <c r="O201" s="1194">
        <f t="shared" si="14"/>
        <v>-1.0085283578060027E-2</v>
      </c>
      <c r="P201" s="1194">
        <f t="shared" si="15"/>
        <v>0.10608521586839294</v>
      </c>
      <c r="R201" s="31">
        <f t="shared" si="16"/>
        <v>-1.0085283578060027</v>
      </c>
      <c r="S201" s="31">
        <f t="shared" si="17"/>
        <v>10.608521586839293</v>
      </c>
    </row>
    <row r="202" spans="1:19" hidden="1" x14ac:dyDescent="0.3">
      <c r="A202" s="1175">
        <f>PIL!A572</f>
        <v>5</v>
      </c>
      <c r="B202" s="1175">
        <f>PIL!B572</f>
        <v>16</v>
      </c>
      <c r="C202" s="1175">
        <f>PIL!C572</f>
        <v>0</v>
      </c>
      <c r="D202" s="1175">
        <f>PIL!D572</f>
        <v>2</v>
      </c>
      <c r="E202" s="1175" t="str">
        <f>PIL!E572</f>
        <v>V</v>
      </c>
      <c r="F202" s="1175">
        <f>PIL!F572</f>
        <v>10.358000000000001</v>
      </c>
      <c r="G202" s="1175">
        <f>PIL!G572</f>
        <v>7.4669999999999996</v>
      </c>
      <c r="H202" s="1175">
        <f>PIL!H572</f>
        <v>-14.836</v>
      </c>
      <c r="I202" s="1175">
        <f>PIL!I572</f>
        <v>164.21899999999999</v>
      </c>
      <c r="J202" s="1175">
        <f>PIL!J572</f>
        <v>-12.952999999999999</v>
      </c>
      <c r="K202" s="1175">
        <f>PIL!K572</f>
        <v>-13.077</v>
      </c>
      <c r="O202" s="1194">
        <f t="shared" si="14"/>
        <v>-7.0905727970855155E-3</v>
      </c>
      <c r="P202" s="1194">
        <f t="shared" si="15"/>
        <v>7.8485223386666636E-2</v>
      </c>
      <c r="R202" s="31">
        <f t="shared" si="16"/>
        <v>-0.70905727970855159</v>
      </c>
      <c r="S202" s="31">
        <f t="shared" si="17"/>
        <v>7.8485223386666636</v>
      </c>
    </row>
    <row r="203" spans="1:19" hidden="1" x14ac:dyDescent="0.3">
      <c r="A203" s="1175">
        <f>PIL!A596</f>
        <v>6</v>
      </c>
      <c r="B203" s="1175">
        <f>PIL!B596</f>
        <v>5</v>
      </c>
      <c r="C203" s="1175">
        <f>PIL!C596</f>
        <v>0</v>
      </c>
      <c r="D203" s="1175">
        <f>PIL!D596</f>
        <v>2</v>
      </c>
      <c r="E203" s="1175" t="str">
        <f>PIL!E596</f>
        <v>V</v>
      </c>
      <c r="F203" s="1175">
        <f>PIL!F596</f>
        <v>-5.6390000000000002</v>
      </c>
      <c r="G203" s="1175">
        <f>PIL!G596</f>
        <v>-3.4860000000000002</v>
      </c>
      <c r="H203" s="1175">
        <f>PIL!H596</f>
        <v>-0.88300000000000001</v>
      </c>
      <c r="I203" s="1175">
        <f>PIL!I596</f>
        <v>18.238</v>
      </c>
      <c r="J203" s="1175">
        <f>PIL!J596</f>
        <v>-0.81399999999999995</v>
      </c>
      <c r="K203" s="1175">
        <f>PIL!K596</f>
        <v>-0.81299999999999994</v>
      </c>
      <c r="O203" s="1194">
        <f t="shared" si="14"/>
        <v>-4.2201238742427277E-4</v>
      </c>
      <c r="P203" s="1194">
        <f t="shared" si="15"/>
        <v>8.7164914177167447E-3</v>
      </c>
      <c r="R203" s="31">
        <f t="shared" si="16"/>
        <v>-4.2201238742427274E-2</v>
      </c>
      <c r="S203" s="31">
        <f t="shared" si="17"/>
        <v>0.87164914177167452</v>
      </c>
    </row>
    <row r="204" spans="1:19" hidden="1" x14ac:dyDescent="0.3">
      <c r="A204" s="1175">
        <f>PIL!A620</f>
        <v>6</v>
      </c>
      <c r="B204" s="1175">
        <f>PIL!B620</f>
        <v>11</v>
      </c>
      <c r="C204" s="1175">
        <f>PIL!C620</f>
        <v>0</v>
      </c>
      <c r="D204" s="1175">
        <f>PIL!D620</f>
        <v>2</v>
      </c>
      <c r="E204" s="1175" t="str">
        <f>PIL!E620</f>
        <v>V</v>
      </c>
      <c r="F204" s="1175">
        <f>PIL!F620</f>
        <v>-4.556</v>
      </c>
      <c r="G204" s="1175">
        <f>PIL!G620</f>
        <v>-2.8149999999999999</v>
      </c>
      <c r="H204" s="1175">
        <f>PIL!H620</f>
        <v>-0.9</v>
      </c>
      <c r="I204" s="1175">
        <f>PIL!I620</f>
        <v>18.248000000000001</v>
      </c>
      <c r="J204" s="1175">
        <f>PIL!J620</f>
        <v>-0.85599999999999998</v>
      </c>
      <c r="K204" s="1175">
        <f>PIL!K620</f>
        <v>-0.86699999999999999</v>
      </c>
      <c r="O204" s="1194">
        <f t="shared" si="14"/>
        <v>-4.3013720122519306E-4</v>
      </c>
      <c r="P204" s="1194">
        <f t="shared" si="15"/>
        <v>8.7212707199525816E-3</v>
      </c>
      <c r="R204" s="31">
        <f t="shared" si="16"/>
        <v>-4.3013720122519306E-2</v>
      </c>
      <c r="S204" s="31">
        <f t="shared" si="17"/>
        <v>0.87212707199525819</v>
      </c>
    </row>
    <row r="205" spans="1:19" hidden="1" x14ac:dyDescent="0.3">
      <c r="A205" s="1175">
        <f>PIL!A644</f>
        <v>6</v>
      </c>
      <c r="B205" s="1175">
        <f>PIL!B644</f>
        <v>17</v>
      </c>
      <c r="C205" s="1175">
        <f>PIL!C644</f>
        <v>0</v>
      </c>
      <c r="D205" s="1175">
        <f>PIL!D644</f>
        <v>2</v>
      </c>
      <c r="E205" s="1175" t="str">
        <f>PIL!E644</f>
        <v>V</v>
      </c>
      <c r="F205" s="1175">
        <f>PIL!F644</f>
        <v>9.0749999999999993</v>
      </c>
      <c r="G205" s="1175">
        <f>PIL!G644</f>
        <v>5.62</v>
      </c>
      <c r="H205" s="1175">
        <f>PIL!H644</f>
        <v>-0.81299999999999994</v>
      </c>
      <c r="I205" s="1175">
        <f>PIL!I644</f>
        <v>16.986000000000001</v>
      </c>
      <c r="J205" s="1175">
        <f>PIL!J644</f>
        <v>-0.73199999999999998</v>
      </c>
      <c r="K205" s="1175">
        <f>PIL!K644</f>
        <v>-0.72499999999999998</v>
      </c>
      <c r="O205" s="1194">
        <f t="shared" si="14"/>
        <v>-3.8855727177342439E-4</v>
      </c>
      <c r="P205" s="1194">
        <f t="shared" si="15"/>
        <v>8.1181227777901432E-3</v>
      </c>
      <c r="R205" s="31">
        <f t="shared" si="16"/>
        <v>-3.8855727177342439E-2</v>
      </c>
      <c r="S205" s="31">
        <f t="shared" si="17"/>
        <v>0.81181227777901432</v>
      </c>
    </row>
    <row r="206" spans="1:19" hidden="1" x14ac:dyDescent="0.3">
      <c r="A206" s="1175">
        <f>PIL!A668</f>
        <v>7</v>
      </c>
      <c r="B206" s="1175">
        <f>PIL!B668</f>
        <v>6</v>
      </c>
      <c r="C206" s="1175">
        <f>PIL!C668</f>
        <v>0</v>
      </c>
      <c r="D206" s="1175">
        <f>PIL!D668</f>
        <v>2</v>
      </c>
      <c r="E206" s="1175" t="str">
        <f>PIL!E668</f>
        <v>V</v>
      </c>
      <c r="F206" s="1175">
        <f>PIL!F668</f>
        <v>-12.683999999999999</v>
      </c>
      <c r="G206" s="1175">
        <f>PIL!G668</f>
        <v>-8.327</v>
      </c>
      <c r="H206" s="1175">
        <f>PIL!H668</f>
        <v>-1.0489999999999999</v>
      </c>
      <c r="I206" s="1175">
        <f>PIL!I668</f>
        <v>44.625</v>
      </c>
      <c r="J206" s="1175">
        <f>PIL!J668</f>
        <v>-1.23</v>
      </c>
      <c r="K206" s="1175">
        <f>PIL!K668</f>
        <v>-1.2989999999999999</v>
      </c>
      <c r="O206" s="1194">
        <f t="shared" si="14"/>
        <v>-5.0134880453914167E-4</v>
      </c>
      <c r="P206" s="1194">
        <f t="shared" si="15"/>
        <v>2.1327636227415823E-2</v>
      </c>
      <c r="R206" s="31">
        <f t="shared" si="16"/>
        <v>-5.013488045391417E-2</v>
      </c>
      <c r="S206" s="31">
        <f t="shared" si="17"/>
        <v>2.1327636227415825</v>
      </c>
    </row>
    <row r="207" spans="1:19" hidden="1" x14ac:dyDescent="0.3">
      <c r="A207" s="1175">
        <f>PIL!A692</f>
        <v>7</v>
      </c>
      <c r="B207" s="1175">
        <f>PIL!B692</f>
        <v>12</v>
      </c>
      <c r="C207" s="1175">
        <f>PIL!C692</f>
        <v>0</v>
      </c>
      <c r="D207" s="1175">
        <f>PIL!D692</f>
        <v>2</v>
      </c>
      <c r="E207" s="1175" t="str">
        <f>PIL!E692</f>
        <v>V</v>
      </c>
      <c r="F207" s="1175">
        <f>PIL!F692</f>
        <v>-5.016</v>
      </c>
      <c r="G207" s="1175">
        <f>PIL!G692</f>
        <v>-3.7480000000000002</v>
      </c>
      <c r="H207" s="1175">
        <f>PIL!H692</f>
        <v>2.214</v>
      </c>
      <c r="I207" s="1175">
        <f>PIL!I692</f>
        <v>101.914</v>
      </c>
      <c r="J207" s="1175">
        <f>PIL!J692</f>
        <v>-1.9830000000000001</v>
      </c>
      <c r="K207" s="1175">
        <f>PIL!K692</f>
        <v>-1.95</v>
      </c>
      <c r="O207" s="1194">
        <f t="shared" si="14"/>
        <v>1.0581375150139748E-3</v>
      </c>
      <c r="P207" s="1194">
        <f t="shared" si="15"/>
        <v>4.8707780806293698E-2</v>
      </c>
      <c r="R207" s="31">
        <f t="shared" si="16"/>
        <v>0.10581375150139749</v>
      </c>
      <c r="S207" s="31">
        <f t="shared" si="17"/>
        <v>4.8707780806293695</v>
      </c>
    </row>
    <row r="208" spans="1:19" hidden="1" x14ac:dyDescent="0.3">
      <c r="A208" s="1175">
        <f>PIL!A716</f>
        <v>7</v>
      </c>
      <c r="B208" s="1175">
        <f>PIL!B716</f>
        <v>18</v>
      </c>
      <c r="C208" s="1175">
        <f>PIL!C716</f>
        <v>0</v>
      </c>
      <c r="D208" s="1175">
        <f>PIL!D716</f>
        <v>2</v>
      </c>
      <c r="E208" s="1175" t="str">
        <f>PIL!E716</f>
        <v>V</v>
      </c>
      <c r="F208" s="1175">
        <f>PIL!F716</f>
        <v>15.942</v>
      </c>
      <c r="G208" s="1175">
        <f>PIL!G716</f>
        <v>10.823</v>
      </c>
      <c r="H208" s="1175">
        <f>PIL!H716</f>
        <v>0.378</v>
      </c>
      <c r="I208" s="1175">
        <f>PIL!I716</f>
        <v>17.178000000000001</v>
      </c>
      <c r="J208" s="1175">
        <f>PIL!J716</f>
        <v>-0.34300000000000003</v>
      </c>
      <c r="K208" s="1175">
        <f>PIL!K716</f>
        <v>-0.34300000000000003</v>
      </c>
      <c r="O208" s="1194">
        <f t="shared" si="14"/>
        <v>1.8065762451458108E-4</v>
      </c>
      <c r="P208" s="1194">
        <f t="shared" si="15"/>
        <v>8.2098853807181845E-3</v>
      </c>
      <c r="R208" s="31">
        <f t="shared" si="16"/>
        <v>1.806576245145811E-2</v>
      </c>
      <c r="S208" s="31">
        <f t="shared" si="17"/>
        <v>0.82098853807181849</v>
      </c>
    </row>
    <row r="209" spans="1:19" x14ac:dyDescent="0.3">
      <c r="A209" s="1175">
        <f>PIL!A740</f>
        <v>8</v>
      </c>
      <c r="B209" s="1175">
        <f>PIL!B740</f>
        <v>1</v>
      </c>
      <c r="C209" s="1175">
        <f>PIL!C740</f>
        <v>0</v>
      </c>
      <c r="D209" s="1175">
        <f>PIL!D740</f>
        <v>2</v>
      </c>
      <c r="E209" s="1175" t="str">
        <f>PIL!E740</f>
        <v>V</v>
      </c>
      <c r="F209" s="1175">
        <f>PIL!F740</f>
        <v>-15.186999999999999</v>
      </c>
      <c r="G209" s="1175">
        <f>PIL!G740</f>
        <v>-9.6890000000000001</v>
      </c>
      <c r="H209" s="1175">
        <f>PIL!H740</f>
        <v>0.83199999999999996</v>
      </c>
      <c r="I209" s="1175">
        <f>PIL!I740</f>
        <v>42.779000000000003</v>
      </c>
      <c r="J209" s="1175">
        <f>PIL!J740</f>
        <v>-0.23200000000000001</v>
      </c>
      <c r="K209" s="1175">
        <f>PIL!K740</f>
        <v>-0.254</v>
      </c>
      <c r="O209" s="1194">
        <f t="shared" si="14"/>
        <v>3.9763794602151178E-4</v>
      </c>
      <c r="P209" s="1194">
        <f t="shared" si="15"/>
        <v>2.0445377034680596E-2</v>
      </c>
      <c r="R209" s="31">
        <f t="shared" si="16"/>
        <v>3.9763794602151181E-2</v>
      </c>
      <c r="S209" s="31">
        <f t="shared" si="17"/>
        <v>2.0445377034680594</v>
      </c>
    </row>
    <row r="210" spans="1:19" hidden="1" x14ac:dyDescent="0.3">
      <c r="A210" s="1175">
        <f>PIL!A764</f>
        <v>8</v>
      </c>
      <c r="B210" s="1175">
        <f>PIL!B764</f>
        <v>7</v>
      </c>
      <c r="C210" s="1175">
        <f>PIL!C764</f>
        <v>0</v>
      </c>
      <c r="D210" s="1175">
        <f>PIL!D764</f>
        <v>2</v>
      </c>
      <c r="E210" s="1175" t="str">
        <f>PIL!E764</f>
        <v>V</v>
      </c>
      <c r="F210" s="1175">
        <f>PIL!F764</f>
        <v>-8.9819999999999993</v>
      </c>
      <c r="G210" s="1175">
        <f>PIL!G764</f>
        <v>-5.3010000000000002</v>
      </c>
      <c r="H210" s="1175">
        <f>PIL!H764</f>
        <v>3.8860000000000001</v>
      </c>
      <c r="I210" s="1175">
        <f>PIL!I764</f>
        <v>189.74</v>
      </c>
      <c r="J210" s="1175">
        <f>PIL!J764</f>
        <v>-0.76700000000000002</v>
      </c>
      <c r="K210" s="1175">
        <f>PIL!K764</f>
        <v>-0.82599999999999996</v>
      </c>
      <c r="O210" s="1194">
        <f t="shared" si="14"/>
        <v>1.8572368488456669E-3</v>
      </c>
      <c r="P210" s="1194">
        <f t="shared" si="15"/>
        <v>9.0682480622742367E-2</v>
      </c>
      <c r="R210" s="31">
        <f t="shared" si="16"/>
        <v>0.1857236848845667</v>
      </c>
      <c r="S210" s="31">
        <f t="shared" si="17"/>
        <v>9.0682480622742361</v>
      </c>
    </row>
    <row r="211" spans="1:19" hidden="1" x14ac:dyDescent="0.3">
      <c r="A211" s="1175">
        <f>PIL!A788</f>
        <v>8</v>
      </c>
      <c r="B211" s="1175">
        <f>PIL!B788</f>
        <v>13</v>
      </c>
      <c r="C211" s="1175">
        <f>PIL!C788</f>
        <v>0</v>
      </c>
      <c r="D211" s="1175">
        <f>PIL!D788</f>
        <v>2</v>
      </c>
      <c r="E211" s="1175" t="str">
        <f>PIL!E788</f>
        <v>V</v>
      </c>
      <c r="F211" s="1175">
        <f>PIL!F788</f>
        <v>2.633</v>
      </c>
      <c r="G211" s="1175">
        <f>PIL!G788</f>
        <v>1.014</v>
      </c>
      <c r="H211" s="1175">
        <f>PIL!H788</f>
        <v>0.82099999999999995</v>
      </c>
      <c r="I211" s="1175">
        <f>PIL!I788</f>
        <v>42.179000000000002</v>
      </c>
      <c r="J211" s="1175">
        <f>PIL!J788</f>
        <v>-0.22800000000000001</v>
      </c>
      <c r="K211" s="1175">
        <f>PIL!K788</f>
        <v>-0.25</v>
      </c>
      <c r="O211" s="1194">
        <f t="shared" si="14"/>
        <v>3.9238071356209278E-4</v>
      </c>
      <c r="P211" s="1194">
        <f t="shared" si="15"/>
        <v>2.0158618900530466E-2</v>
      </c>
      <c r="R211" s="31">
        <f t="shared" si="16"/>
        <v>3.9238071356209277E-2</v>
      </c>
      <c r="S211" s="31">
        <f t="shared" si="17"/>
        <v>2.0158618900530465</v>
      </c>
    </row>
    <row r="212" spans="1:19" hidden="1" x14ac:dyDescent="0.3">
      <c r="A212" s="1175">
        <f>PIL!A812</f>
        <v>8</v>
      </c>
      <c r="B212" s="1175">
        <f>PIL!B812</f>
        <v>19</v>
      </c>
      <c r="C212" s="1175">
        <f>PIL!C812</f>
        <v>0</v>
      </c>
      <c r="D212" s="1175">
        <f>PIL!D812</f>
        <v>2</v>
      </c>
      <c r="E212" s="1175" t="str">
        <f>PIL!E812</f>
        <v>V</v>
      </c>
      <c r="F212" s="1175">
        <f>PIL!F812</f>
        <v>15.984999999999999</v>
      </c>
      <c r="G212" s="1175">
        <f>PIL!G812</f>
        <v>10.859</v>
      </c>
      <c r="H212" s="1175">
        <f>PIL!H812</f>
        <v>0.34699999999999998</v>
      </c>
      <c r="I212" s="1175">
        <f>PIL!I812</f>
        <v>15.974</v>
      </c>
      <c r="J212" s="1175">
        <f>PIL!J812</f>
        <v>-0.04</v>
      </c>
      <c r="K212" s="1175">
        <f>PIL!K812</f>
        <v>-4.1000000000000002E-2</v>
      </c>
      <c r="O212" s="1194">
        <f t="shared" si="14"/>
        <v>1.6584178758349109E-4</v>
      </c>
      <c r="P212" s="1194">
        <f t="shared" si="15"/>
        <v>7.6344573915235929E-3</v>
      </c>
      <c r="R212" s="31">
        <f t="shared" si="16"/>
        <v>1.6584178758349107E-2</v>
      </c>
      <c r="S212" s="31">
        <f t="shared" si="17"/>
        <v>0.76344573915235925</v>
      </c>
    </row>
    <row r="213" spans="1:19" hidden="1" x14ac:dyDescent="0.3">
      <c r="A213" s="1175">
        <f>PIL!A836</f>
        <v>9</v>
      </c>
      <c r="B213" s="1175">
        <f>PIL!B836</f>
        <v>2</v>
      </c>
      <c r="C213" s="1175">
        <f>PIL!C836</f>
        <v>0</v>
      </c>
      <c r="D213" s="1175">
        <f>PIL!D836</f>
        <v>2</v>
      </c>
      <c r="E213" s="1175" t="str">
        <f>PIL!E836</f>
        <v>V</v>
      </c>
      <c r="F213" s="1175">
        <f>PIL!F836</f>
        <v>-26.69</v>
      </c>
      <c r="G213" s="1175">
        <f>PIL!G836</f>
        <v>-16.129000000000001</v>
      </c>
      <c r="H213" s="1175">
        <f>PIL!H836</f>
        <v>2.931</v>
      </c>
      <c r="I213" s="1175">
        <f>PIL!I836</f>
        <v>43.119</v>
      </c>
      <c r="J213" s="1175">
        <f>PIL!J836</f>
        <v>1.6759999999999999</v>
      </c>
      <c r="K213" s="1175">
        <f>PIL!K836</f>
        <v>1.7589999999999999</v>
      </c>
      <c r="O213" s="1194">
        <f t="shared" si="14"/>
        <v>1.4008134853233788E-3</v>
      </c>
      <c r="P213" s="1194">
        <f t="shared" si="15"/>
        <v>2.0607873310699E-2</v>
      </c>
      <c r="R213" s="31">
        <f t="shared" si="16"/>
        <v>0.14008134853233789</v>
      </c>
      <c r="S213" s="31">
        <f t="shared" si="17"/>
        <v>2.0607873310698999</v>
      </c>
    </row>
    <row r="214" spans="1:19" hidden="1" x14ac:dyDescent="0.3">
      <c r="A214" s="1175">
        <f>PIL!A860</f>
        <v>9</v>
      </c>
      <c r="B214" s="1175">
        <f>PIL!B860</f>
        <v>8</v>
      </c>
      <c r="C214" s="1175">
        <f>PIL!C860</f>
        <v>0</v>
      </c>
      <c r="D214" s="1175">
        <f>PIL!D860</f>
        <v>2</v>
      </c>
      <c r="E214" s="1175" t="str">
        <f>PIL!E860</f>
        <v>V</v>
      </c>
      <c r="F214" s="1175">
        <f>PIL!F860</f>
        <v>1.9179999999999999</v>
      </c>
      <c r="G214" s="1175">
        <f>PIL!G860</f>
        <v>1.1120000000000001</v>
      </c>
      <c r="H214" s="1175">
        <f>PIL!H860</f>
        <v>9.2940000000000005</v>
      </c>
      <c r="I214" s="1175">
        <f>PIL!I860</f>
        <v>147.52199999999999</v>
      </c>
      <c r="J214" s="1175">
        <f>PIL!J860</f>
        <v>5.0570000000000004</v>
      </c>
      <c r="K214" s="1175">
        <f>PIL!K860</f>
        <v>5.1050000000000004</v>
      </c>
      <c r="O214" s="1194">
        <f t="shared" si="14"/>
        <v>4.4418834979854938E-3</v>
      </c>
      <c r="P214" s="1194">
        <f t="shared" si="15"/>
        <v>7.0505222443492138E-2</v>
      </c>
      <c r="R214" s="31">
        <f t="shared" si="16"/>
        <v>0.44418834979854938</v>
      </c>
      <c r="S214" s="31">
        <f t="shared" si="17"/>
        <v>7.0505222443492137</v>
      </c>
    </row>
    <row r="215" spans="1:19" hidden="1" x14ac:dyDescent="0.3">
      <c r="A215" s="1175">
        <f>PIL!A884</f>
        <v>9</v>
      </c>
      <c r="B215" s="1175">
        <f>PIL!B884</f>
        <v>14</v>
      </c>
      <c r="D215" s="1175">
        <f>PIL!D884</f>
        <v>2</v>
      </c>
      <c r="E215" s="1175" t="str">
        <f>PIL!E884</f>
        <v>V</v>
      </c>
      <c r="F215" s="1175">
        <f>PIL!F884</f>
        <v>28.556999999999999</v>
      </c>
      <c r="G215" s="1175">
        <f>PIL!G884</f>
        <v>17.026</v>
      </c>
      <c r="H215" s="1175">
        <f>PIL!H884</f>
        <v>6.6379999999999999</v>
      </c>
      <c r="I215" s="1175">
        <f>PIL!I884</f>
        <v>110.023</v>
      </c>
      <c r="J215" s="1175">
        <f>PIL!J884</f>
        <v>3.4660000000000002</v>
      </c>
      <c r="K215" s="1175">
        <f>PIL!K884</f>
        <v>3.4009999999999998</v>
      </c>
      <c r="O215" s="1254">
        <f t="shared" si="14"/>
        <v>3.1725008241475904E-3</v>
      </c>
      <c r="P215" s="1254">
        <f t="shared" si="15"/>
        <v>5.2583316989332683E-2</v>
      </c>
      <c r="R215" s="31">
        <f t="shared" si="16"/>
        <v>0.31725008241475905</v>
      </c>
      <c r="S215" s="31">
        <f t="shared" si="17"/>
        <v>5.2583316989332687</v>
      </c>
    </row>
    <row r="216" spans="1:19" hidden="1" x14ac:dyDescent="0.3">
      <c r="A216" s="1175">
        <f>PIL!A908</f>
        <v>9</v>
      </c>
      <c r="B216" s="1175">
        <f>PIL!B908</f>
        <v>20</v>
      </c>
      <c r="C216" s="1175">
        <f>PIL!C908</f>
        <v>0</v>
      </c>
      <c r="D216" s="1175">
        <f>PIL!D908</f>
        <v>2</v>
      </c>
      <c r="E216" s="1175" t="str">
        <f>PIL!E908</f>
        <v>V</v>
      </c>
      <c r="F216" s="1175">
        <f>PIL!F908</f>
        <v>9.0709999999999997</v>
      </c>
      <c r="G216" s="1175">
        <f>PIL!G908</f>
        <v>5.6109999999999998</v>
      </c>
      <c r="H216" s="1175">
        <f>PIL!H908</f>
        <v>1.0209999999999999</v>
      </c>
      <c r="I216" s="1175">
        <f>PIL!I908</f>
        <v>16.888999999999999</v>
      </c>
      <c r="J216" s="1175">
        <f>PIL!J908</f>
        <v>0.52300000000000002</v>
      </c>
      <c r="K216" s="1175">
        <f>PIL!K908</f>
        <v>0.51700000000000002</v>
      </c>
      <c r="O216" s="1194">
        <f t="shared" si="14"/>
        <v>4.8796675827880232E-4</v>
      </c>
      <c r="P216" s="1194">
        <f t="shared" si="15"/>
        <v>8.0717635461025391E-3</v>
      </c>
      <c r="R216" s="31">
        <f t="shared" si="16"/>
        <v>4.8796675827880234E-2</v>
      </c>
      <c r="S216" s="31">
        <f t="shared" si="17"/>
        <v>0.80717635461025394</v>
      </c>
    </row>
    <row r="217" spans="1:19" hidden="1" x14ac:dyDescent="0.3">
      <c r="A217" s="1175">
        <f>PIL!A932</f>
        <v>10</v>
      </c>
      <c r="B217" s="1175">
        <f>PIL!B932</f>
        <v>3</v>
      </c>
      <c r="C217" s="1175">
        <f>PIL!C932</f>
        <v>0</v>
      </c>
      <c r="D217" s="1175">
        <f>PIL!D932</f>
        <v>2</v>
      </c>
      <c r="E217" s="1175" t="str">
        <f>PIL!E932</f>
        <v>V</v>
      </c>
      <c r="F217" s="1175">
        <f>PIL!F932</f>
        <v>-14.643000000000001</v>
      </c>
      <c r="G217" s="1175">
        <f>PIL!G932</f>
        <v>-9.1370000000000005</v>
      </c>
      <c r="H217" s="1175">
        <f>PIL!H932</f>
        <v>5.3460000000000001</v>
      </c>
      <c r="I217" s="1175">
        <f>PIL!I932</f>
        <v>45.439</v>
      </c>
      <c r="J217" s="1175">
        <f>PIL!J932</f>
        <v>3.6030000000000002</v>
      </c>
      <c r="K217" s="1175">
        <f>PIL!K932</f>
        <v>3.7890000000000001</v>
      </c>
      <c r="O217" s="1194">
        <f t="shared" si="14"/>
        <v>2.5550149752776468E-3</v>
      </c>
      <c r="P217" s="1194">
        <f t="shared" si="15"/>
        <v>2.1716671429412832E-2</v>
      </c>
      <c r="R217" s="31">
        <f t="shared" si="16"/>
        <v>0.25550149752776469</v>
      </c>
      <c r="S217" s="31">
        <f t="shared" si="17"/>
        <v>2.171667142941283</v>
      </c>
    </row>
    <row r="218" spans="1:19" hidden="1" x14ac:dyDescent="0.3">
      <c r="A218" s="1175">
        <f>PIL!A956</f>
        <v>10</v>
      </c>
      <c r="B218" s="1175">
        <f>PIL!B956</f>
        <v>9</v>
      </c>
      <c r="C218" s="1175">
        <f>PIL!C956</f>
        <v>0</v>
      </c>
      <c r="D218" s="1175">
        <f>PIL!D956</f>
        <v>2</v>
      </c>
      <c r="E218" s="1175" t="str">
        <f>PIL!E956</f>
        <v>V</v>
      </c>
      <c r="F218" s="1175">
        <f>PIL!F956</f>
        <v>-1.284</v>
      </c>
      <c r="G218" s="1175">
        <f>PIL!G956</f>
        <v>-0.82599999999999996</v>
      </c>
      <c r="H218" s="1175">
        <f>PIL!H956</f>
        <v>21.814</v>
      </c>
      <c r="I218" s="1175">
        <f>PIL!I956</f>
        <v>199.392</v>
      </c>
      <c r="J218" s="1175">
        <f>PIL!J956</f>
        <v>14.215999999999999</v>
      </c>
      <c r="K218" s="1175">
        <f>PIL!K956</f>
        <v>14.573</v>
      </c>
      <c r="O218" s="1194">
        <f t="shared" si="14"/>
        <v>1.0425569897251512E-2</v>
      </c>
      <c r="P218" s="1194">
        <f t="shared" si="15"/>
        <v>9.5295463140770767E-2</v>
      </c>
      <c r="R218" s="31">
        <f t="shared" si="16"/>
        <v>1.0425569897251512</v>
      </c>
      <c r="S218" s="31">
        <f t="shared" si="17"/>
        <v>9.5295463140770771</v>
      </c>
    </row>
    <row r="219" spans="1:19" hidden="1" x14ac:dyDescent="0.3">
      <c r="A219" s="1175">
        <f>PIL!A980</f>
        <v>10</v>
      </c>
      <c r="B219" s="1175">
        <f>PIL!B980</f>
        <v>15</v>
      </c>
      <c r="C219" s="1175">
        <f>PIL!C980</f>
        <v>0</v>
      </c>
      <c r="D219" s="1175">
        <f>PIL!D980</f>
        <v>2</v>
      </c>
      <c r="E219" s="1175" t="str">
        <f>PIL!E980</f>
        <v>V</v>
      </c>
      <c r="F219" s="1175">
        <f>PIL!F980</f>
        <v>4.4690000000000003</v>
      </c>
      <c r="G219" s="1175">
        <f>PIL!G980</f>
        <v>1.9390000000000001</v>
      </c>
      <c r="H219" s="1175">
        <f>PIL!H980</f>
        <v>22.396999999999998</v>
      </c>
      <c r="I219" s="1175">
        <f>PIL!I980</f>
        <v>204.202</v>
      </c>
      <c r="J219" s="1175">
        <f>PIL!J980</f>
        <v>14.617000000000001</v>
      </c>
      <c r="K219" s="1175">
        <f>PIL!K980</f>
        <v>14.997999999999999</v>
      </c>
      <c r="O219" s="1194">
        <f t="shared" si="14"/>
        <v>1.0704203217600719E-2</v>
      </c>
      <c r="P219" s="1194">
        <f t="shared" si="15"/>
        <v>9.7594307516207637E-2</v>
      </c>
      <c r="R219" s="31">
        <f t="shared" si="16"/>
        <v>1.0704203217600718</v>
      </c>
      <c r="S219" s="31">
        <f t="shared" si="17"/>
        <v>9.7594307516207639</v>
      </c>
    </row>
    <row r="220" spans="1:19" hidden="1" x14ac:dyDescent="0.3">
      <c r="A220" s="1175">
        <f>PIL!A1004</f>
        <v>10</v>
      </c>
      <c r="B220" s="1175">
        <f>PIL!B1004</f>
        <v>21</v>
      </c>
      <c r="C220" s="1175">
        <f>PIL!C1004</f>
        <v>0</v>
      </c>
      <c r="D220" s="1175">
        <f>PIL!D1004</f>
        <v>2</v>
      </c>
      <c r="E220" s="1175" t="str">
        <f>PIL!E1004</f>
        <v>V</v>
      </c>
      <c r="F220" s="1175">
        <f>PIL!F1004</f>
        <v>7.0069999999999997</v>
      </c>
      <c r="G220" s="1175">
        <f>PIL!G1004</f>
        <v>5.3280000000000003</v>
      </c>
      <c r="H220" s="1175">
        <f>PIL!H1004</f>
        <v>16.041</v>
      </c>
      <c r="I220" s="1175">
        <f>PIL!I1004</f>
        <v>154.30099999999999</v>
      </c>
      <c r="J220" s="1175">
        <f>PIL!J1004</f>
        <v>10.097</v>
      </c>
      <c r="K220" s="1175">
        <f>PIL!K1004</f>
        <v>10.138</v>
      </c>
      <c r="O220" s="1194">
        <f>H220/$M$178</f>
        <v>7.6664787165036915E-3</v>
      </c>
      <c r="P220" s="1194">
        <f t="shared" si="15"/>
        <v>7.3745111429165011E-2</v>
      </c>
      <c r="R220" s="31">
        <f>O220*100</f>
        <v>0.76664787165036918</v>
      </c>
      <c r="S220" s="31">
        <f>P220*100</f>
        <v>7.3745111429165009</v>
      </c>
    </row>
    <row r="221" spans="1:19" hidden="1" x14ac:dyDescent="0.3">
      <c r="O221" s="1195"/>
      <c r="P221" s="1195"/>
    </row>
  </sheetData>
  <autoFilter ref="A1:P221">
    <filterColumn colId="1">
      <filters>
        <filter val="1"/>
      </filters>
    </filterColumn>
  </autoFilter>
  <conditionalFormatting sqref="R3:S220">
    <cfRule type="cellIs" dxfId="9" priority="2" operator="lessThan">
      <formula>2</formula>
    </cfRule>
  </conditionalFormatting>
  <conditionalFormatting sqref="R4:S220">
    <cfRule type="cellIs" dxfId="8" priority="1" operator="greaterThan">
      <formula>4.5</formula>
    </cfRule>
  </conditionalFormatting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851"/>
  <sheetViews>
    <sheetView workbookViewId="0">
      <selection activeCell="T2" sqref="T2:V6"/>
    </sheetView>
  </sheetViews>
  <sheetFormatPr defaultRowHeight="14.4" x14ac:dyDescent="0.3"/>
  <cols>
    <col min="1" max="18" width="8.88671875" style="1"/>
    <col min="19" max="19" width="17.33203125" style="1" customWidth="1"/>
    <col min="20" max="16384" width="8.88671875" style="1"/>
  </cols>
  <sheetData>
    <row r="1" spans="2:22" ht="15" thickBot="1" x14ac:dyDescent="0.35">
      <c r="B1" s="1559" t="s">
        <v>52</v>
      </c>
      <c r="C1" s="1559"/>
      <c r="D1" s="1559"/>
      <c r="E1" s="1559"/>
      <c r="F1" s="1559"/>
      <c r="G1" s="1559"/>
      <c r="H1" s="1559"/>
      <c r="I1" s="1559"/>
      <c r="J1" s="1559"/>
      <c r="K1" s="1559"/>
      <c r="L1" s="1559"/>
      <c r="T1" s="10" t="s">
        <v>42</v>
      </c>
      <c r="U1" s="10" t="s">
        <v>22</v>
      </c>
      <c r="V1" s="10" t="s">
        <v>23</v>
      </c>
    </row>
    <row r="2" spans="2:22" ht="15" thickBot="1" x14ac:dyDescent="0.35">
      <c r="B2" s="9" t="s">
        <v>0</v>
      </c>
      <c r="C2" s="9" t="s">
        <v>19</v>
      </c>
      <c r="D2" s="9"/>
      <c r="E2" s="9" t="s">
        <v>4</v>
      </c>
      <c r="F2" s="9"/>
      <c r="G2" s="93" t="s">
        <v>36</v>
      </c>
      <c r="H2" s="93" t="s">
        <v>37</v>
      </c>
      <c r="I2" s="93" t="s">
        <v>38</v>
      </c>
      <c r="J2" s="93" t="s">
        <v>39</v>
      </c>
      <c r="K2" s="93" t="s">
        <v>191</v>
      </c>
      <c r="L2" s="93" t="s">
        <v>192</v>
      </c>
      <c r="N2" s="10" t="s">
        <v>42</v>
      </c>
      <c r="O2" s="10" t="s">
        <v>22</v>
      </c>
      <c r="P2" s="10" t="s">
        <v>23</v>
      </c>
      <c r="S2" s="9" t="s">
        <v>52</v>
      </c>
      <c r="T2" s="1272">
        <f>N171</f>
        <v>144.69300000000001</v>
      </c>
      <c r="U2" s="1272">
        <f t="shared" ref="U2:V2" si="0">O171</f>
        <v>73.885000000000005</v>
      </c>
      <c r="V2" s="1272">
        <f t="shared" si="0"/>
        <v>33.146999999999998</v>
      </c>
    </row>
    <row r="3" spans="2:22" x14ac:dyDescent="0.3">
      <c r="B3" s="1">
        <f>PIL!A2</f>
        <v>1</v>
      </c>
      <c r="C3" s="1">
        <f>PIL!B2</f>
        <v>1</v>
      </c>
      <c r="E3" s="1">
        <f>PIL!D2</f>
        <v>6</v>
      </c>
      <c r="F3" s="1" t="str">
        <f>PIL!E2</f>
        <v>Msup</v>
      </c>
      <c r="G3" s="1">
        <f>PIL!F2</f>
        <v>-117.831</v>
      </c>
      <c r="H3" s="1">
        <f>PIL!G2</f>
        <v>-73.405000000000001</v>
      </c>
      <c r="I3" s="1">
        <f>PIL!H2</f>
        <v>69.643000000000001</v>
      </c>
      <c r="J3" s="1">
        <f>PIL!I2</f>
        <v>-9.2539999999999996</v>
      </c>
      <c r="K3" s="1">
        <f>PIL!J2</f>
        <v>2.645</v>
      </c>
      <c r="L3" s="1">
        <f>PIL!K2</f>
        <v>4.7619999999999996</v>
      </c>
      <c r="N3" s="9">
        <f>IF(OR(F3="Msup",F3="Minf"),ABS(J3),"")</f>
        <v>9.2539999999999996</v>
      </c>
      <c r="O3" s="9" t="str">
        <f>IF(F3="V",(J3),"")</f>
        <v/>
      </c>
      <c r="P3" s="9" t="str">
        <f>IF(F3="N",(J3),"")</f>
        <v/>
      </c>
      <c r="S3" s="9" t="s">
        <v>53</v>
      </c>
      <c r="T3" s="1272">
        <f>N341</f>
        <v>226.44399999999999</v>
      </c>
      <c r="U3" s="1272">
        <f t="shared" ref="U3:V3" si="1">O341</f>
        <v>136.45699999999999</v>
      </c>
      <c r="V3" s="1272">
        <f t="shared" si="1"/>
        <v>105.39700000000001</v>
      </c>
    </row>
    <row r="4" spans="2:22" x14ac:dyDescent="0.3">
      <c r="B4" s="1">
        <f>PIL!A3</f>
        <v>1</v>
      </c>
      <c r="C4" s="1">
        <f>PIL!B3</f>
        <v>1</v>
      </c>
      <c r="E4" s="1">
        <f>PIL!D3</f>
        <v>6</v>
      </c>
      <c r="F4" s="1" t="str">
        <f>PIL!E3</f>
        <v>Minf</v>
      </c>
      <c r="G4" s="1">
        <f>PIL!F3</f>
        <v>80.668999999999997</v>
      </c>
      <c r="H4" s="1">
        <f>PIL!G3</f>
        <v>50.22</v>
      </c>
      <c r="I4" s="1">
        <f>PIL!H3</f>
        <v>-36.15</v>
      </c>
      <c r="J4" s="1">
        <f>PIL!I3</f>
        <v>4.9379999999999997</v>
      </c>
      <c r="K4" s="1">
        <f>PIL!J3</f>
        <v>0</v>
      </c>
      <c r="L4" s="1">
        <f>PIL!K3</f>
        <v>-1.68</v>
      </c>
      <c r="N4" s="9">
        <f t="shared" ref="N4:N67" si="2">IF(OR(F4="Msup",F4="Minf"),ABS(J4),"")</f>
        <v>4.9379999999999997</v>
      </c>
      <c r="O4" s="9" t="str">
        <f t="shared" ref="O4:O67" si="3">IF(F4="V",(J4),"")</f>
        <v/>
      </c>
      <c r="P4" s="9" t="str">
        <f t="shared" ref="P4:P67" si="4">IF(F4="N",(J4),"")</f>
        <v/>
      </c>
      <c r="S4" s="9" t="s">
        <v>54</v>
      </c>
      <c r="T4" s="1272">
        <f>N511</f>
        <v>306.42399999999998</v>
      </c>
      <c r="U4" s="1272">
        <f t="shared" ref="U4:V4" si="5">O511</f>
        <v>177.80199999999999</v>
      </c>
      <c r="V4" s="1272">
        <f t="shared" si="5"/>
        <v>226.999</v>
      </c>
    </row>
    <row r="5" spans="2:22" x14ac:dyDescent="0.3">
      <c r="B5" s="1">
        <f>PIL!A4</f>
        <v>1</v>
      </c>
      <c r="C5" s="1">
        <f>PIL!B4</f>
        <v>1</v>
      </c>
      <c r="E5" s="1">
        <f>PIL!D4</f>
        <v>6</v>
      </c>
      <c r="F5" s="1" t="str">
        <f>PIL!E4</f>
        <v>V</v>
      </c>
      <c r="G5" s="1">
        <f>PIL!F4</f>
        <v>-60.152000000000001</v>
      </c>
      <c r="H5" s="1">
        <f>PIL!G4</f>
        <v>-37.462000000000003</v>
      </c>
      <c r="I5" s="1">
        <f>PIL!H4</f>
        <v>31.292999999999999</v>
      </c>
      <c r="J5" s="1">
        <f>PIL!I4</f>
        <v>-4.2690000000000001</v>
      </c>
      <c r="K5" s="1">
        <f>PIL!J4</f>
        <v>0.80200000000000005</v>
      </c>
      <c r="L5" s="1">
        <f>PIL!K4</f>
        <v>1.952</v>
      </c>
      <c r="N5" s="9" t="str">
        <f t="shared" si="2"/>
        <v/>
      </c>
      <c r="O5" s="9">
        <f t="shared" si="3"/>
        <v>-4.2690000000000001</v>
      </c>
      <c r="P5" s="9" t="str">
        <f t="shared" si="4"/>
        <v/>
      </c>
      <c r="S5" s="9" t="s">
        <v>55</v>
      </c>
      <c r="T5" s="1272">
        <f>N681</f>
        <v>368.06200000000001</v>
      </c>
      <c r="U5" s="1272">
        <f t="shared" ref="U5:V5" si="6">O681</f>
        <v>219.19</v>
      </c>
      <c r="V5" s="1272">
        <f t="shared" si="6"/>
        <v>372.18</v>
      </c>
    </row>
    <row r="6" spans="2:22" x14ac:dyDescent="0.3">
      <c r="B6" s="1">
        <f>PIL!A5</f>
        <v>1</v>
      </c>
      <c r="C6" s="1">
        <f>PIL!B5</f>
        <v>1</v>
      </c>
      <c r="E6" s="1">
        <f>PIL!D5</f>
        <v>6</v>
      </c>
      <c r="F6" s="1" t="str">
        <f>PIL!E5</f>
        <v>N</v>
      </c>
      <c r="G6" s="1">
        <f>PIL!F5</f>
        <v>-135.422</v>
      </c>
      <c r="H6" s="1">
        <f>PIL!G5</f>
        <v>-84.436999999999998</v>
      </c>
      <c r="I6" s="1">
        <f>PIL!H5</f>
        <v>21.773</v>
      </c>
      <c r="J6" s="1">
        <f>PIL!I5</f>
        <v>-2.8889999999999998</v>
      </c>
      <c r="K6" s="1">
        <f>PIL!J5</f>
        <v>0.83799999999999997</v>
      </c>
      <c r="L6" s="1">
        <f>PIL!K5</f>
        <v>1.494</v>
      </c>
      <c r="N6" s="9" t="str">
        <f t="shared" si="2"/>
        <v/>
      </c>
      <c r="O6" s="9" t="str">
        <f t="shared" si="3"/>
        <v/>
      </c>
      <c r="P6" s="9">
        <f t="shared" si="4"/>
        <v>-2.8889999999999998</v>
      </c>
      <c r="S6" s="9" t="s">
        <v>56</v>
      </c>
      <c r="T6" s="1272">
        <f>N851</f>
        <v>482.16399999999999</v>
      </c>
      <c r="U6" s="1272">
        <f t="shared" ref="U6:V6" si="7">O851</f>
        <v>221.96799999999999</v>
      </c>
      <c r="V6" s="1272">
        <f t="shared" si="7"/>
        <v>515.06500000000005</v>
      </c>
    </row>
    <row r="7" spans="2:22" ht="15.6" x14ac:dyDescent="0.3">
      <c r="B7" s="1">
        <f>PIL!A26</f>
        <v>1</v>
      </c>
      <c r="C7" s="1">
        <f>PIL!B26</f>
        <v>2</v>
      </c>
      <c r="E7" s="1">
        <f>PIL!D26</f>
        <v>6</v>
      </c>
      <c r="F7" s="1" t="str">
        <f>PIL!E26</f>
        <v>Msup</v>
      </c>
      <c r="G7" s="1">
        <f>PIL!F26</f>
        <v>9.6630000000000003</v>
      </c>
      <c r="H7" s="1">
        <f>PIL!G26</f>
        <v>6.2149999999999999</v>
      </c>
      <c r="I7" s="1">
        <f>PIL!H26</f>
        <v>118.64100000000001</v>
      </c>
      <c r="J7" s="1">
        <f>PIL!I26</f>
        <v>-15.8</v>
      </c>
      <c r="K7" s="1">
        <f>PIL!J26</f>
        <v>4.3949999999999996</v>
      </c>
      <c r="L7" s="1">
        <f>PIL!K26</f>
        <v>8.0220000000000002</v>
      </c>
      <c r="N7" s="9">
        <f t="shared" si="2"/>
        <v>15.8</v>
      </c>
      <c r="O7" s="9" t="str">
        <f t="shared" si="3"/>
        <v/>
      </c>
      <c r="P7" s="9" t="str">
        <f t="shared" si="4"/>
        <v/>
      </c>
      <c r="T7" s="10" t="s">
        <v>57</v>
      </c>
      <c r="U7" s="10" t="s">
        <v>58</v>
      </c>
      <c r="V7" s="10" t="s">
        <v>59</v>
      </c>
    </row>
    <row r="8" spans="2:22" x14ac:dyDescent="0.3">
      <c r="B8" s="1">
        <f>PIL!A27</f>
        <v>1</v>
      </c>
      <c r="C8" s="1">
        <f>PIL!B27</f>
        <v>2</v>
      </c>
      <c r="E8" s="1">
        <f>PIL!D27</f>
        <v>6</v>
      </c>
      <c r="F8" s="1" t="str">
        <f>PIL!E27</f>
        <v>Minf</v>
      </c>
      <c r="G8" s="1">
        <f>PIL!F27</f>
        <v>-6.4470000000000001</v>
      </c>
      <c r="H8" s="1">
        <f>PIL!G27</f>
        <v>-4.1719999999999997</v>
      </c>
      <c r="I8" s="1">
        <f>PIL!H27</f>
        <v>-78.792000000000002</v>
      </c>
      <c r="J8" s="1">
        <f>PIL!I27</f>
        <v>10.791</v>
      </c>
      <c r="K8" s="1">
        <f>PIL!J27</f>
        <v>-1.855</v>
      </c>
      <c r="L8" s="1">
        <f>PIL!K27</f>
        <v>-4.774</v>
      </c>
      <c r="N8" s="9">
        <f t="shared" si="2"/>
        <v>10.791</v>
      </c>
      <c r="O8" s="9" t="str">
        <f t="shared" si="3"/>
        <v/>
      </c>
      <c r="P8" s="9" t="str">
        <f t="shared" si="4"/>
        <v/>
      </c>
      <c r="T8" s="9">
        <f>MAX(T2:T6)</f>
        <v>482.16399999999999</v>
      </c>
      <c r="U8" s="9">
        <f t="shared" ref="U8:V8" si="8">MAX(U2:U6)</f>
        <v>221.96799999999999</v>
      </c>
      <c r="V8" s="9">
        <f t="shared" si="8"/>
        <v>515.06500000000005</v>
      </c>
    </row>
    <row r="9" spans="2:22" x14ac:dyDescent="0.3">
      <c r="B9" s="1">
        <f>PIL!A28</f>
        <v>1</v>
      </c>
      <c r="C9" s="1">
        <f>PIL!B28</f>
        <v>2</v>
      </c>
      <c r="E9" s="1">
        <f>PIL!D28</f>
        <v>6</v>
      </c>
      <c r="F9" s="1" t="str">
        <f>PIL!E28</f>
        <v>V</v>
      </c>
      <c r="G9" s="1">
        <f>PIL!F28</f>
        <v>4.8819999999999997</v>
      </c>
      <c r="H9" s="1">
        <f>PIL!G28</f>
        <v>3.1480000000000001</v>
      </c>
      <c r="I9" s="1">
        <f>PIL!H28</f>
        <v>59.636000000000003</v>
      </c>
      <c r="J9" s="1">
        <f>PIL!I28</f>
        <v>-8.0500000000000007</v>
      </c>
      <c r="K9" s="1">
        <f>PIL!J28</f>
        <v>1.8939999999999999</v>
      </c>
      <c r="L9" s="1">
        <f>PIL!K28</f>
        <v>3.8769999999999998</v>
      </c>
      <c r="N9" s="9" t="str">
        <f t="shared" si="2"/>
        <v/>
      </c>
      <c r="O9" s="9">
        <f t="shared" si="3"/>
        <v>-8.0500000000000007</v>
      </c>
      <c r="P9" s="9" t="str">
        <f t="shared" si="4"/>
        <v/>
      </c>
    </row>
    <row r="10" spans="2:22" x14ac:dyDescent="0.3">
      <c r="B10" s="1">
        <f>PIL!A29</f>
        <v>1</v>
      </c>
      <c r="C10" s="1">
        <f>PIL!B29</f>
        <v>2</v>
      </c>
      <c r="E10" s="1">
        <f>PIL!D29</f>
        <v>6</v>
      </c>
      <c r="F10" s="1" t="str">
        <f>PIL!E29</f>
        <v>N</v>
      </c>
      <c r="G10" s="1">
        <f>PIL!F29</f>
        <v>-262.226</v>
      </c>
      <c r="H10" s="1">
        <f>PIL!G29</f>
        <v>-163.518</v>
      </c>
      <c r="I10" s="1">
        <f>PIL!H29</f>
        <v>2.8570000000000002</v>
      </c>
      <c r="J10" s="1">
        <f>PIL!I29</f>
        <v>-0.39600000000000002</v>
      </c>
      <c r="K10" s="1">
        <f>PIL!J29</f>
        <v>2.3E-2</v>
      </c>
      <c r="L10" s="1">
        <f>PIL!K29</f>
        <v>0.13500000000000001</v>
      </c>
      <c r="N10" s="9" t="str">
        <f t="shared" si="2"/>
        <v/>
      </c>
      <c r="O10" s="9" t="str">
        <f t="shared" si="3"/>
        <v/>
      </c>
      <c r="P10" s="9">
        <f t="shared" si="4"/>
        <v>-0.39600000000000002</v>
      </c>
    </row>
    <row r="11" spans="2:22" x14ac:dyDescent="0.3">
      <c r="B11" s="1">
        <f>PIL!A50</f>
        <v>1</v>
      </c>
      <c r="C11" s="1">
        <f>PIL!B50</f>
        <v>3</v>
      </c>
      <c r="E11" s="1">
        <f>PIL!D50</f>
        <v>6</v>
      </c>
      <c r="F11" s="1" t="str">
        <f>PIL!E50</f>
        <v>Msup</v>
      </c>
      <c r="G11" s="1">
        <f>PIL!F50</f>
        <v>79.811999999999998</v>
      </c>
      <c r="H11" s="1">
        <f>PIL!G50</f>
        <v>49.918999999999997</v>
      </c>
      <c r="I11" s="1">
        <f>PIL!H50</f>
        <v>70.012</v>
      </c>
      <c r="J11" s="1">
        <f>PIL!I50</f>
        <v>-9.3650000000000002</v>
      </c>
      <c r="K11" s="1">
        <f>PIL!J50</f>
        <v>2.4660000000000002</v>
      </c>
      <c r="L11" s="1">
        <f>PIL!K50</f>
        <v>4.6609999999999996</v>
      </c>
      <c r="N11" s="9">
        <f t="shared" si="2"/>
        <v>9.3650000000000002</v>
      </c>
      <c r="O11" s="9" t="str">
        <f t="shared" si="3"/>
        <v/>
      </c>
      <c r="P11" s="9" t="str">
        <f t="shared" si="4"/>
        <v/>
      </c>
    </row>
    <row r="12" spans="2:22" x14ac:dyDescent="0.3">
      <c r="B12" s="1">
        <f>PIL!A51</f>
        <v>1</v>
      </c>
      <c r="C12" s="1">
        <f>PIL!B51</f>
        <v>3</v>
      </c>
      <c r="E12" s="1">
        <f>PIL!D51</f>
        <v>6</v>
      </c>
      <c r="F12" s="1" t="str">
        <f>PIL!E51</f>
        <v>Minf</v>
      </c>
      <c r="G12" s="1">
        <f>PIL!F51</f>
        <v>-55.932000000000002</v>
      </c>
      <c r="H12" s="1">
        <f>PIL!G51</f>
        <v>-34.982999999999997</v>
      </c>
      <c r="I12" s="1">
        <f>PIL!H51</f>
        <v>-38.027000000000001</v>
      </c>
      <c r="J12" s="1">
        <f>PIL!I51</f>
        <v>5.2060000000000004</v>
      </c>
      <c r="K12" s="1">
        <f>PIL!J51</f>
        <v>3.7999999999999999E-2</v>
      </c>
      <c r="L12" s="1">
        <f>PIL!K51</f>
        <v>-1.7210000000000001</v>
      </c>
      <c r="N12" s="9">
        <f t="shared" si="2"/>
        <v>5.2060000000000004</v>
      </c>
      <c r="O12" s="9" t="str">
        <f t="shared" si="3"/>
        <v/>
      </c>
      <c r="P12" s="9" t="str">
        <f t="shared" si="4"/>
        <v/>
      </c>
    </row>
    <row r="13" spans="2:22" x14ac:dyDescent="0.3">
      <c r="B13" s="1">
        <f>PIL!A52</f>
        <v>1</v>
      </c>
      <c r="C13" s="1">
        <f>PIL!B52</f>
        <v>3</v>
      </c>
      <c r="E13" s="1">
        <f>PIL!D52</f>
        <v>6</v>
      </c>
      <c r="F13" s="1" t="str">
        <f>PIL!E52</f>
        <v>V</v>
      </c>
      <c r="G13" s="1">
        <f>PIL!F52</f>
        <v>41.134999999999998</v>
      </c>
      <c r="H13" s="1">
        <f>PIL!G52</f>
        <v>25.728000000000002</v>
      </c>
      <c r="I13" s="1">
        <f>PIL!H52</f>
        <v>32.036000000000001</v>
      </c>
      <c r="J13" s="1">
        <f>PIL!I52</f>
        <v>-4.3869999999999996</v>
      </c>
      <c r="K13" s="1">
        <f>PIL!J52</f>
        <v>0.73599999999999999</v>
      </c>
      <c r="L13" s="1">
        <f>PIL!K52</f>
        <v>1.9339999999999999</v>
      </c>
      <c r="N13" s="9" t="str">
        <f t="shared" si="2"/>
        <v/>
      </c>
      <c r="O13" s="9">
        <f t="shared" si="3"/>
        <v>-4.3869999999999996</v>
      </c>
      <c r="P13" s="9" t="str">
        <f t="shared" si="4"/>
        <v/>
      </c>
    </row>
    <row r="14" spans="2:22" x14ac:dyDescent="0.3">
      <c r="B14" s="1">
        <f>PIL!A53</f>
        <v>1</v>
      </c>
      <c r="C14" s="1">
        <f>PIL!B53</f>
        <v>3</v>
      </c>
      <c r="E14" s="1">
        <f>PIL!D53</f>
        <v>6</v>
      </c>
      <c r="F14" s="1" t="str">
        <f>PIL!E53</f>
        <v>N</v>
      </c>
      <c r="G14" s="1">
        <f>PIL!F53</f>
        <v>-113.96899999999999</v>
      </c>
      <c r="H14" s="1">
        <f>PIL!G53</f>
        <v>-71.132999999999996</v>
      </c>
      <c r="I14" s="1">
        <f>PIL!H53</f>
        <v>-24.527000000000001</v>
      </c>
      <c r="J14" s="1">
        <f>PIL!I53</f>
        <v>3.282</v>
      </c>
      <c r="K14" s="1">
        <f>PIL!J53</f>
        <v>-0.86099999999999999</v>
      </c>
      <c r="L14" s="1">
        <f>PIL!K53</f>
        <v>-1.629</v>
      </c>
      <c r="N14" s="9" t="str">
        <f t="shared" si="2"/>
        <v/>
      </c>
      <c r="O14" s="9" t="str">
        <f t="shared" si="3"/>
        <v/>
      </c>
      <c r="P14" s="9">
        <f t="shared" si="4"/>
        <v>3.282</v>
      </c>
    </row>
    <row r="15" spans="2:22" x14ac:dyDescent="0.3">
      <c r="B15" s="1">
        <f>PIL!A74</f>
        <v>2</v>
      </c>
      <c r="C15" s="1">
        <f>PIL!B74</f>
        <v>4</v>
      </c>
      <c r="E15" s="1">
        <f>PIL!D74</f>
        <v>6</v>
      </c>
      <c r="F15" s="1" t="str">
        <f>PIL!E74</f>
        <v>Msup</v>
      </c>
      <c r="G15" s="1">
        <f>PIL!F74</f>
        <v>-68.412999999999997</v>
      </c>
      <c r="H15" s="1">
        <f>PIL!G74</f>
        <v>-42.625</v>
      </c>
      <c r="I15" s="1">
        <f>PIL!H74</f>
        <v>42.783999999999999</v>
      </c>
      <c r="J15" s="1">
        <f>PIL!I74</f>
        <v>-2.907</v>
      </c>
      <c r="K15" s="1">
        <f>PIL!J74</f>
        <v>0.93400000000000005</v>
      </c>
      <c r="L15" s="1">
        <f>PIL!K74</f>
        <v>1.5229999999999999</v>
      </c>
      <c r="N15" s="9">
        <f t="shared" si="2"/>
        <v>2.907</v>
      </c>
      <c r="O15" s="9" t="str">
        <f t="shared" si="3"/>
        <v/>
      </c>
      <c r="P15" s="9" t="str">
        <f t="shared" si="4"/>
        <v/>
      </c>
    </row>
    <row r="16" spans="2:22" x14ac:dyDescent="0.3">
      <c r="B16" s="1">
        <f>PIL!A75</f>
        <v>2</v>
      </c>
      <c r="C16" s="1">
        <f>PIL!B75</f>
        <v>4</v>
      </c>
      <c r="E16" s="1">
        <f>PIL!D75</f>
        <v>6</v>
      </c>
      <c r="F16" s="1" t="str">
        <f>PIL!E75</f>
        <v>Minf</v>
      </c>
      <c r="G16" s="1">
        <f>PIL!F75</f>
        <v>58.74</v>
      </c>
      <c r="H16" s="1">
        <f>PIL!G75</f>
        <v>36.582999999999998</v>
      </c>
      <c r="I16" s="1">
        <f>PIL!H75</f>
        <v>-36.049999999999997</v>
      </c>
      <c r="J16" s="1">
        <f>PIL!I75</f>
        <v>2.4849999999999999</v>
      </c>
      <c r="K16" s="1">
        <f>PIL!J75</f>
        <v>-0.73099999999999998</v>
      </c>
      <c r="L16" s="1">
        <f>PIL!K75</f>
        <v>-1.2609999999999999</v>
      </c>
      <c r="N16" s="9">
        <f t="shared" si="2"/>
        <v>2.4849999999999999</v>
      </c>
      <c r="O16" s="9" t="str">
        <f t="shared" si="3"/>
        <v/>
      </c>
      <c r="P16" s="9" t="str">
        <f t="shared" si="4"/>
        <v/>
      </c>
    </row>
    <row r="17" spans="2:16" x14ac:dyDescent="0.3">
      <c r="B17" s="1">
        <f>PIL!A76</f>
        <v>2</v>
      </c>
      <c r="C17" s="1">
        <f>PIL!B76</f>
        <v>4</v>
      </c>
      <c r="E17" s="1">
        <f>PIL!D76</f>
        <v>6</v>
      </c>
      <c r="F17" s="1" t="str">
        <f>PIL!E76</f>
        <v>V</v>
      </c>
      <c r="G17" s="1">
        <f>PIL!F76</f>
        <v>-38.530999999999999</v>
      </c>
      <c r="H17" s="1">
        <f>PIL!G76</f>
        <v>-24.003</v>
      </c>
      <c r="I17" s="1">
        <f>PIL!H76</f>
        <v>23.882999999999999</v>
      </c>
      <c r="J17" s="1">
        <f>PIL!I76</f>
        <v>-1.6339999999999999</v>
      </c>
      <c r="K17" s="1">
        <f>PIL!J76</f>
        <v>0.505</v>
      </c>
      <c r="L17" s="1">
        <f>PIL!K76</f>
        <v>0.84399999999999997</v>
      </c>
      <c r="N17" s="9" t="str">
        <f t="shared" si="2"/>
        <v/>
      </c>
      <c r="O17" s="9">
        <f t="shared" si="3"/>
        <v>-1.6339999999999999</v>
      </c>
      <c r="P17" s="9" t="str">
        <f t="shared" si="4"/>
        <v/>
      </c>
    </row>
    <row r="18" spans="2:16" x14ac:dyDescent="0.3">
      <c r="B18" s="1">
        <f>PIL!A77</f>
        <v>2</v>
      </c>
      <c r="C18" s="1">
        <f>PIL!B77</f>
        <v>4</v>
      </c>
      <c r="E18" s="1">
        <f>PIL!D77</f>
        <v>6</v>
      </c>
      <c r="F18" s="1" t="str">
        <f>PIL!E77</f>
        <v>N</v>
      </c>
      <c r="G18" s="1">
        <f>PIL!F77</f>
        <v>-132.66499999999999</v>
      </c>
      <c r="H18" s="1">
        <f>PIL!G77</f>
        <v>-82.751000000000005</v>
      </c>
      <c r="I18" s="1">
        <f>PIL!H77</f>
        <v>16.843</v>
      </c>
      <c r="J18" s="1">
        <f>PIL!I77</f>
        <v>-1.1419999999999999</v>
      </c>
      <c r="K18" s="1">
        <f>PIL!J77</f>
        <v>0.375</v>
      </c>
      <c r="L18" s="1">
        <f>PIL!K77</f>
        <v>0.60499999999999998</v>
      </c>
      <c r="N18" s="9" t="str">
        <f t="shared" si="2"/>
        <v/>
      </c>
      <c r="O18" s="9" t="str">
        <f t="shared" si="3"/>
        <v/>
      </c>
      <c r="P18" s="9">
        <f t="shared" si="4"/>
        <v>-1.1419999999999999</v>
      </c>
    </row>
    <row r="19" spans="2:16" x14ac:dyDescent="0.3">
      <c r="B19" s="1">
        <f>PIL!A98</f>
        <v>2</v>
      </c>
      <c r="C19" s="1">
        <f>PIL!B98</f>
        <v>5</v>
      </c>
      <c r="E19" s="1">
        <f>PIL!D98</f>
        <v>6</v>
      </c>
      <c r="F19" s="1" t="str">
        <f>PIL!E98</f>
        <v>Msup</v>
      </c>
      <c r="G19" s="1">
        <f>PIL!F98</f>
        <v>49.372999999999998</v>
      </c>
      <c r="H19" s="1">
        <f>PIL!G98</f>
        <v>30.975999999999999</v>
      </c>
      <c r="I19" s="1">
        <f>PIL!H98</f>
        <v>108.04</v>
      </c>
      <c r="J19" s="1">
        <f>PIL!I98</f>
        <v>-7.4870000000000001</v>
      </c>
      <c r="K19" s="1">
        <f>PIL!J98</f>
        <v>2.0499999999999998</v>
      </c>
      <c r="L19" s="1">
        <f>PIL!K98</f>
        <v>3.6779999999999999</v>
      </c>
      <c r="N19" s="9">
        <f t="shared" si="2"/>
        <v>7.4870000000000001</v>
      </c>
      <c r="O19" s="9" t="str">
        <f t="shared" si="3"/>
        <v/>
      </c>
      <c r="P19" s="9" t="str">
        <f t="shared" si="4"/>
        <v/>
      </c>
    </row>
    <row r="20" spans="2:16" x14ac:dyDescent="0.3">
      <c r="B20" s="1">
        <f>PIL!A99</f>
        <v>2</v>
      </c>
      <c r="C20" s="1">
        <f>PIL!B99</f>
        <v>5</v>
      </c>
      <c r="E20" s="1">
        <f>PIL!D99</f>
        <v>6</v>
      </c>
      <c r="F20" s="1" t="str">
        <f>PIL!E99</f>
        <v>Minf</v>
      </c>
      <c r="G20" s="1">
        <f>PIL!F99</f>
        <v>-36.808</v>
      </c>
      <c r="H20" s="1">
        <f>PIL!G99</f>
        <v>-23.094999999999999</v>
      </c>
      <c r="I20" s="1">
        <f>PIL!H99</f>
        <v>-73.545000000000002</v>
      </c>
      <c r="J20" s="1">
        <f>PIL!I99</f>
        <v>5.2809999999999997</v>
      </c>
      <c r="K20" s="1">
        <f>PIL!J99</f>
        <v>-0.96399999999999997</v>
      </c>
      <c r="L20" s="1">
        <f>PIL!K99</f>
        <v>-2.3109999999999999</v>
      </c>
      <c r="N20" s="9">
        <f t="shared" si="2"/>
        <v>5.2809999999999997</v>
      </c>
      <c r="O20" s="9" t="str">
        <f t="shared" si="3"/>
        <v/>
      </c>
      <c r="P20" s="9" t="str">
        <f t="shared" si="4"/>
        <v/>
      </c>
    </row>
    <row r="21" spans="2:16" x14ac:dyDescent="0.3">
      <c r="B21" s="1">
        <f>PIL!A100</f>
        <v>2</v>
      </c>
      <c r="C21" s="1">
        <f>PIL!B100</f>
        <v>5</v>
      </c>
      <c r="E21" s="1">
        <f>PIL!D100</f>
        <v>6</v>
      </c>
      <c r="F21" s="1" t="str">
        <f>PIL!E100</f>
        <v>V</v>
      </c>
      <c r="G21" s="1">
        <f>PIL!F100</f>
        <v>26.114999999999998</v>
      </c>
      <c r="H21" s="1">
        <f>PIL!G100</f>
        <v>16.385000000000002</v>
      </c>
      <c r="I21" s="1">
        <f>PIL!H100</f>
        <v>54.820999999999998</v>
      </c>
      <c r="J21" s="1">
        <f>PIL!I100</f>
        <v>-3.8660000000000001</v>
      </c>
      <c r="K21" s="1">
        <f>PIL!J100</f>
        <v>0.91300000000000003</v>
      </c>
      <c r="L21" s="1">
        <f>PIL!K100</f>
        <v>1.8149999999999999</v>
      </c>
      <c r="N21" s="9" t="str">
        <f t="shared" si="2"/>
        <v/>
      </c>
      <c r="O21" s="9">
        <f t="shared" si="3"/>
        <v>-3.8660000000000001</v>
      </c>
      <c r="P21" s="9" t="str">
        <f t="shared" si="4"/>
        <v/>
      </c>
    </row>
    <row r="22" spans="2:16" x14ac:dyDescent="0.3">
      <c r="B22" s="1">
        <f>PIL!A101</f>
        <v>2</v>
      </c>
      <c r="C22" s="1">
        <f>PIL!B101</f>
        <v>5</v>
      </c>
      <c r="E22" s="1">
        <f>PIL!D101</f>
        <v>6</v>
      </c>
      <c r="F22" s="1" t="str">
        <f>PIL!E101</f>
        <v>N</v>
      </c>
      <c r="G22" s="1">
        <f>PIL!F101</f>
        <v>-267.63400000000001</v>
      </c>
      <c r="H22" s="1">
        <f>PIL!G101</f>
        <v>-166.94</v>
      </c>
      <c r="I22" s="1">
        <f>PIL!H101</f>
        <v>10.795</v>
      </c>
      <c r="J22" s="1">
        <f>PIL!I101</f>
        <v>-0.77900000000000003</v>
      </c>
      <c r="K22" s="1">
        <f>PIL!J101</f>
        <v>4.8000000000000001E-2</v>
      </c>
      <c r="L22" s="1">
        <f>PIL!K101</f>
        <v>0.26200000000000001</v>
      </c>
      <c r="N22" s="9" t="str">
        <f t="shared" si="2"/>
        <v/>
      </c>
      <c r="O22" s="9" t="str">
        <f t="shared" si="3"/>
        <v/>
      </c>
      <c r="P22" s="9">
        <f t="shared" si="4"/>
        <v>-0.77900000000000003</v>
      </c>
    </row>
    <row r="23" spans="2:16" x14ac:dyDescent="0.3">
      <c r="B23" s="1">
        <f>PIL!A122</f>
        <v>2</v>
      </c>
      <c r="C23" s="1">
        <f>PIL!B122</f>
        <v>6</v>
      </c>
      <c r="E23" s="1">
        <f>PIL!D122</f>
        <v>6</v>
      </c>
      <c r="F23" s="1" t="str">
        <f>PIL!E122</f>
        <v>Msup</v>
      </c>
      <c r="G23" s="1">
        <f>PIL!F122</f>
        <v>64.091999999999999</v>
      </c>
      <c r="H23" s="1">
        <f>PIL!G122</f>
        <v>40.064999999999998</v>
      </c>
      <c r="I23" s="1">
        <f>PIL!H122</f>
        <v>84.438000000000002</v>
      </c>
      <c r="J23" s="1">
        <f>PIL!I122</f>
        <v>-5.8840000000000003</v>
      </c>
      <c r="K23" s="1">
        <f>PIL!J122</f>
        <v>1.536</v>
      </c>
      <c r="L23" s="1">
        <f>PIL!K122</f>
        <v>2.8410000000000002</v>
      </c>
      <c r="N23" s="9">
        <f t="shared" si="2"/>
        <v>5.8840000000000003</v>
      </c>
      <c r="O23" s="9" t="str">
        <f t="shared" si="3"/>
        <v/>
      </c>
      <c r="P23" s="9" t="str">
        <f t="shared" si="4"/>
        <v/>
      </c>
    </row>
    <row r="24" spans="2:16" x14ac:dyDescent="0.3">
      <c r="B24" s="1">
        <f>PIL!A123</f>
        <v>2</v>
      </c>
      <c r="C24" s="1">
        <f>PIL!B123</f>
        <v>6</v>
      </c>
      <c r="E24" s="1">
        <f>PIL!D123</f>
        <v>6</v>
      </c>
      <c r="F24" s="1" t="str">
        <f>PIL!E123</f>
        <v>Minf</v>
      </c>
      <c r="G24" s="1">
        <f>PIL!F123</f>
        <v>-48.378</v>
      </c>
      <c r="H24" s="1">
        <f>PIL!G123</f>
        <v>-30.251000000000001</v>
      </c>
      <c r="I24" s="1">
        <f>PIL!H123</f>
        <v>-52.344000000000001</v>
      </c>
      <c r="J24" s="1">
        <f>PIL!I123</f>
        <v>3.7989999999999999</v>
      </c>
      <c r="K24" s="1">
        <f>PIL!J123</f>
        <v>-0.45700000000000002</v>
      </c>
      <c r="L24" s="1">
        <f>PIL!K123</f>
        <v>-1.52</v>
      </c>
      <c r="N24" s="9">
        <f t="shared" si="2"/>
        <v>3.7989999999999999</v>
      </c>
      <c r="O24" s="9" t="str">
        <f t="shared" si="3"/>
        <v/>
      </c>
      <c r="P24" s="9" t="str">
        <f t="shared" si="4"/>
        <v/>
      </c>
    </row>
    <row r="25" spans="2:16" x14ac:dyDescent="0.3">
      <c r="B25" s="1">
        <f>PIL!A124</f>
        <v>2</v>
      </c>
      <c r="C25" s="1">
        <f>PIL!B124</f>
        <v>6</v>
      </c>
      <c r="E25" s="1">
        <f>PIL!D124</f>
        <v>6</v>
      </c>
      <c r="F25" s="1" t="str">
        <f>PIL!E124</f>
        <v>V</v>
      </c>
      <c r="G25" s="1">
        <f>PIL!F124</f>
        <v>34.082000000000001</v>
      </c>
      <c r="H25" s="1">
        <f>PIL!G124</f>
        <v>21.308</v>
      </c>
      <c r="I25" s="1">
        <f>PIL!H124</f>
        <v>41.063000000000002</v>
      </c>
      <c r="J25" s="1">
        <f>PIL!I124</f>
        <v>-2.9279999999999999</v>
      </c>
      <c r="K25" s="1">
        <f>PIL!J124</f>
        <v>0.60399999999999998</v>
      </c>
      <c r="L25" s="1">
        <f>PIL!K124</f>
        <v>1.321</v>
      </c>
      <c r="N25" s="9" t="str">
        <f t="shared" si="2"/>
        <v/>
      </c>
      <c r="O25" s="9">
        <f t="shared" si="3"/>
        <v>-2.9279999999999999</v>
      </c>
      <c r="P25" s="9" t="str">
        <f t="shared" si="4"/>
        <v/>
      </c>
    </row>
    <row r="26" spans="2:16" x14ac:dyDescent="0.3">
      <c r="B26" s="1">
        <f>PIL!A125</f>
        <v>2</v>
      </c>
      <c r="C26" s="1">
        <f>PIL!B125</f>
        <v>6</v>
      </c>
      <c r="E26" s="1">
        <f>PIL!D125</f>
        <v>6</v>
      </c>
      <c r="F26" s="1" t="str">
        <f>PIL!E125</f>
        <v>N</v>
      </c>
      <c r="G26" s="1">
        <f>PIL!F125</f>
        <v>-111.42400000000001</v>
      </c>
      <c r="H26" s="1">
        <f>PIL!G125</f>
        <v>-69.772000000000006</v>
      </c>
      <c r="I26" s="1">
        <f>PIL!H125</f>
        <v>-13.3</v>
      </c>
      <c r="J26" s="1">
        <f>PIL!I125</f>
        <v>0.95499999999999996</v>
      </c>
      <c r="K26" s="1">
        <f>PIL!J125</f>
        <v>-8.4000000000000005E-2</v>
      </c>
      <c r="L26" s="1">
        <f>PIL!K125</f>
        <v>-0.33800000000000002</v>
      </c>
      <c r="N26" s="9" t="str">
        <f t="shared" si="2"/>
        <v/>
      </c>
      <c r="O26" s="9" t="str">
        <f t="shared" si="3"/>
        <v/>
      </c>
      <c r="P26" s="9">
        <f t="shared" si="4"/>
        <v>0.95499999999999996</v>
      </c>
    </row>
    <row r="27" spans="2:16" x14ac:dyDescent="0.3">
      <c r="B27" s="1">
        <f>PIL!A146</f>
        <v>2</v>
      </c>
      <c r="C27" s="1">
        <f>PIL!B146</f>
        <v>7</v>
      </c>
      <c r="E27" s="1">
        <f>PIL!D146</f>
        <v>6</v>
      </c>
      <c r="F27" s="1" t="str">
        <f>PIL!E146</f>
        <v>Msup</v>
      </c>
      <c r="G27" s="1">
        <f>PIL!F146</f>
        <v>-16.408000000000001</v>
      </c>
      <c r="H27" s="1">
        <f>PIL!G146</f>
        <v>-9.9969999999999999</v>
      </c>
      <c r="I27" s="1">
        <f>PIL!H146</f>
        <v>30.763999999999999</v>
      </c>
      <c r="J27" s="1">
        <f>PIL!I146</f>
        <v>-2.0870000000000002</v>
      </c>
      <c r="K27" s="1">
        <f>PIL!J146</f>
        <v>0.69599999999999995</v>
      </c>
      <c r="L27" s="1">
        <f>PIL!K146</f>
        <v>1.1160000000000001</v>
      </c>
      <c r="N27" s="9">
        <f t="shared" si="2"/>
        <v>2.0870000000000002</v>
      </c>
      <c r="O27" s="9" t="str">
        <f t="shared" si="3"/>
        <v/>
      </c>
      <c r="P27" s="9" t="str">
        <f t="shared" si="4"/>
        <v/>
      </c>
    </row>
    <row r="28" spans="2:16" x14ac:dyDescent="0.3">
      <c r="B28" s="1">
        <f>PIL!A147</f>
        <v>2</v>
      </c>
      <c r="C28" s="1">
        <f>PIL!B147</f>
        <v>7</v>
      </c>
      <c r="E28" s="1">
        <f>PIL!D147</f>
        <v>6</v>
      </c>
      <c r="F28" s="1" t="str">
        <f>PIL!E147</f>
        <v>Minf</v>
      </c>
      <c r="G28" s="1">
        <f>PIL!F147</f>
        <v>13.065</v>
      </c>
      <c r="H28" s="1">
        <f>PIL!G147</f>
        <v>7.9619999999999997</v>
      </c>
      <c r="I28" s="1">
        <f>PIL!H147</f>
        <v>-22.19</v>
      </c>
      <c r="J28" s="1">
        <f>PIL!I147</f>
        <v>1.5549999999999999</v>
      </c>
      <c r="K28" s="1">
        <f>PIL!J147</f>
        <v>-0.42799999999999999</v>
      </c>
      <c r="L28" s="1">
        <f>PIL!K147</f>
        <v>-0.78200000000000003</v>
      </c>
      <c r="N28" s="9">
        <f t="shared" si="2"/>
        <v>1.5549999999999999</v>
      </c>
      <c r="O28" s="9" t="str">
        <f t="shared" si="3"/>
        <v/>
      </c>
      <c r="P28" s="9" t="str">
        <f t="shared" si="4"/>
        <v/>
      </c>
    </row>
    <row r="29" spans="2:16" x14ac:dyDescent="0.3">
      <c r="B29" s="1">
        <f>PIL!A148</f>
        <v>2</v>
      </c>
      <c r="C29" s="1">
        <f>PIL!B148</f>
        <v>7</v>
      </c>
      <c r="E29" s="1">
        <f>PIL!D148</f>
        <v>6</v>
      </c>
      <c r="F29" s="1" t="str">
        <f>PIL!E148</f>
        <v>V</v>
      </c>
      <c r="G29" s="1">
        <f>PIL!F148</f>
        <v>-8.9309999999999992</v>
      </c>
      <c r="H29" s="1">
        <f>PIL!G148</f>
        <v>-5.4420000000000002</v>
      </c>
      <c r="I29" s="1">
        <f>PIL!H148</f>
        <v>16.021999999999998</v>
      </c>
      <c r="J29" s="1">
        <f>PIL!I148</f>
        <v>-1.103</v>
      </c>
      <c r="K29" s="1">
        <f>PIL!J148</f>
        <v>0.34100000000000003</v>
      </c>
      <c r="L29" s="1">
        <f>PIL!K148</f>
        <v>0.57499999999999996</v>
      </c>
      <c r="N29" s="9" t="str">
        <f t="shared" si="2"/>
        <v/>
      </c>
      <c r="O29" s="9">
        <f t="shared" si="3"/>
        <v>-1.103</v>
      </c>
      <c r="P29" s="9" t="str">
        <f t="shared" si="4"/>
        <v/>
      </c>
    </row>
    <row r="30" spans="2:16" x14ac:dyDescent="0.3">
      <c r="B30" s="1">
        <f>PIL!A149</f>
        <v>2</v>
      </c>
      <c r="C30" s="1">
        <f>PIL!B149</f>
        <v>7</v>
      </c>
      <c r="E30" s="1">
        <f>PIL!D149</f>
        <v>6</v>
      </c>
      <c r="F30" s="1" t="str">
        <f>PIL!E149</f>
        <v>N</v>
      </c>
      <c r="G30" s="1">
        <f>PIL!F149</f>
        <v>-48.223999999999997</v>
      </c>
      <c r="H30" s="1">
        <f>PIL!G149</f>
        <v>-30.103000000000002</v>
      </c>
      <c r="I30" s="1">
        <f>PIL!H149</f>
        <v>-10.94</v>
      </c>
      <c r="J30" s="1">
        <f>PIL!I149</f>
        <v>0.73499999999999999</v>
      </c>
      <c r="K30" s="1">
        <f>PIL!J149</f>
        <v>-0.26800000000000002</v>
      </c>
      <c r="L30" s="1">
        <f>PIL!K149</f>
        <v>-0.41</v>
      </c>
      <c r="N30" s="9" t="str">
        <f t="shared" si="2"/>
        <v/>
      </c>
      <c r="O30" s="9" t="str">
        <f t="shared" si="3"/>
        <v/>
      </c>
      <c r="P30" s="9">
        <f t="shared" si="4"/>
        <v>0.73499999999999999</v>
      </c>
    </row>
    <row r="31" spans="2:16" x14ac:dyDescent="0.3">
      <c r="B31" s="1">
        <f>PIL!A170</f>
        <v>2</v>
      </c>
      <c r="C31" s="1">
        <f>PIL!B170</f>
        <v>8</v>
      </c>
      <c r="E31" s="1">
        <f>PIL!D170</f>
        <v>6</v>
      </c>
      <c r="F31" s="1" t="str">
        <f>PIL!E170</f>
        <v>Msup</v>
      </c>
      <c r="G31" s="1">
        <f>PIL!F170</f>
        <v>2.9929999999999999</v>
      </c>
      <c r="H31" s="1">
        <f>PIL!G170</f>
        <v>1.8759999999999999</v>
      </c>
      <c r="I31" s="1">
        <f>PIL!H170</f>
        <v>23.297000000000001</v>
      </c>
      <c r="J31" s="1">
        <f>PIL!I170</f>
        <v>-1.595</v>
      </c>
      <c r="K31" s="1">
        <f>PIL!J170</f>
        <v>0.49099999999999999</v>
      </c>
      <c r="L31" s="1">
        <f>PIL!K170</f>
        <v>0.82399999999999995</v>
      </c>
      <c r="N31" s="9">
        <f t="shared" si="2"/>
        <v>1.595</v>
      </c>
      <c r="O31" s="9" t="str">
        <f t="shared" si="3"/>
        <v/>
      </c>
      <c r="P31" s="9" t="str">
        <f t="shared" si="4"/>
        <v/>
      </c>
    </row>
    <row r="32" spans="2:16" x14ac:dyDescent="0.3">
      <c r="B32" s="1">
        <f>PIL!A171</f>
        <v>2</v>
      </c>
      <c r="C32" s="1">
        <f>PIL!B171</f>
        <v>8</v>
      </c>
      <c r="E32" s="1">
        <f>PIL!D171</f>
        <v>6</v>
      </c>
      <c r="F32" s="1" t="str">
        <f>PIL!E171</f>
        <v>Minf</v>
      </c>
      <c r="G32" s="1">
        <f>PIL!F171</f>
        <v>-2.645</v>
      </c>
      <c r="H32" s="1">
        <f>PIL!G171</f>
        <v>-1.66</v>
      </c>
      <c r="I32" s="1">
        <f>PIL!H171</f>
        <v>-15.273</v>
      </c>
      <c r="J32" s="1">
        <f>PIL!I171</f>
        <v>1.093</v>
      </c>
      <c r="K32" s="1">
        <f>PIL!J171</f>
        <v>-0.23300000000000001</v>
      </c>
      <c r="L32" s="1">
        <f>PIL!K171</f>
        <v>-0.50700000000000001</v>
      </c>
      <c r="N32" s="9">
        <f t="shared" si="2"/>
        <v>1.093</v>
      </c>
      <c r="O32" s="9" t="str">
        <f t="shared" si="3"/>
        <v/>
      </c>
      <c r="P32" s="9" t="str">
        <f t="shared" si="4"/>
        <v/>
      </c>
    </row>
    <row r="33" spans="2:16" x14ac:dyDescent="0.3">
      <c r="B33" s="1">
        <f>PIL!A172</f>
        <v>2</v>
      </c>
      <c r="C33" s="1">
        <f>PIL!B172</f>
        <v>8</v>
      </c>
      <c r="E33" s="1">
        <f>PIL!D172</f>
        <v>6</v>
      </c>
      <c r="F33" s="1" t="str">
        <f>PIL!E172</f>
        <v>V</v>
      </c>
      <c r="G33" s="1">
        <f>PIL!F172</f>
        <v>1.7090000000000001</v>
      </c>
      <c r="H33" s="1">
        <f>PIL!G172</f>
        <v>1.0720000000000001</v>
      </c>
      <c r="I33" s="1">
        <f>PIL!H172</f>
        <v>11.635999999999999</v>
      </c>
      <c r="J33" s="1">
        <f>PIL!I172</f>
        <v>-0.81299999999999994</v>
      </c>
      <c r="K33" s="1">
        <f>PIL!J172</f>
        <v>0.219</v>
      </c>
      <c r="L33" s="1">
        <f>PIL!K172</f>
        <v>0.40300000000000002</v>
      </c>
      <c r="N33" s="9" t="str">
        <f t="shared" si="2"/>
        <v/>
      </c>
      <c r="O33" s="9">
        <f t="shared" si="3"/>
        <v>-0.81299999999999994</v>
      </c>
      <c r="P33" s="9" t="str">
        <f t="shared" si="4"/>
        <v/>
      </c>
    </row>
    <row r="34" spans="2:16" x14ac:dyDescent="0.3">
      <c r="B34" s="1">
        <f>PIL!A173</f>
        <v>2</v>
      </c>
      <c r="C34" s="1">
        <f>PIL!B173</f>
        <v>8</v>
      </c>
      <c r="E34" s="1">
        <f>PIL!D173</f>
        <v>6</v>
      </c>
      <c r="F34" s="1" t="str">
        <f>PIL!E173</f>
        <v>N</v>
      </c>
      <c r="G34" s="1">
        <f>PIL!F173</f>
        <v>-65.293000000000006</v>
      </c>
      <c r="H34" s="1">
        <f>PIL!G173</f>
        <v>-40.375999999999998</v>
      </c>
      <c r="I34" s="1">
        <f>PIL!H173</f>
        <v>1.7509999999999999</v>
      </c>
      <c r="J34" s="1">
        <f>PIL!I173</f>
        <v>-0.122</v>
      </c>
      <c r="K34" s="1">
        <f>PIL!J173</f>
        <v>3.4000000000000002E-2</v>
      </c>
      <c r="L34" s="1">
        <f>PIL!K173</f>
        <v>6.0999999999999999E-2</v>
      </c>
      <c r="N34" s="9" t="str">
        <f t="shared" si="2"/>
        <v/>
      </c>
      <c r="O34" s="9" t="str">
        <f t="shared" si="3"/>
        <v/>
      </c>
      <c r="P34" s="9">
        <f t="shared" si="4"/>
        <v>-0.122</v>
      </c>
    </row>
    <row r="35" spans="2:16" x14ac:dyDescent="0.3">
      <c r="B35" s="1">
        <f>PIL!A194</f>
        <v>2</v>
      </c>
      <c r="C35" s="1">
        <f>PIL!B194</f>
        <v>9</v>
      </c>
      <c r="E35" s="1">
        <f>PIL!D194</f>
        <v>6</v>
      </c>
      <c r="F35" s="1" t="str">
        <f>PIL!E194</f>
        <v>Msup</v>
      </c>
      <c r="G35" s="1">
        <f>PIL!F194</f>
        <v>20.169</v>
      </c>
      <c r="H35" s="1">
        <f>PIL!G194</f>
        <v>12.493</v>
      </c>
      <c r="I35" s="1">
        <f>PIL!H194</f>
        <v>14.089</v>
      </c>
      <c r="J35" s="1">
        <f>PIL!I194</f>
        <v>-0.96799999999999997</v>
      </c>
      <c r="K35" s="1">
        <f>PIL!J194</f>
        <v>0.29199999999999998</v>
      </c>
      <c r="L35" s="1">
        <f>PIL!K194</f>
        <v>0.496</v>
      </c>
      <c r="N35" s="9">
        <f t="shared" si="2"/>
        <v>0.96799999999999997</v>
      </c>
      <c r="O35" s="9" t="str">
        <f t="shared" si="3"/>
        <v/>
      </c>
      <c r="P35" s="9" t="str">
        <f t="shared" si="4"/>
        <v/>
      </c>
    </row>
    <row r="36" spans="2:16" x14ac:dyDescent="0.3">
      <c r="B36" s="1">
        <f>PIL!A195</f>
        <v>2</v>
      </c>
      <c r="C36" s="1">
        <f>PIL!B195</f>
        <v>9</v>
      </c>
      <c r="E36" s="1">
        <f>PIL!D195</f>
        <v>6</v>
      </c>
      <c r="F36" s="1" t="str">
        <f>PIL!E195</f>
        <v>Minf</v>
      </c>
      <c r="G36" s="1">
        <f>PIL!F195</f>
        <v>-15.14</v>
      </c>
      <c r="H36" s="1">
        <f>PIL!G195</f>
        <v>-9.3840000000000003</v>
      </c>
      <c r="I36" s="1">
        <f>PIL!H195</f>
        <v>-7.5750000000000002</v>
      </c>
      <c r="J36" s="1">
        <f>PIL!I195</f>
        <v>0.54700000000000004</v>
      </c>
      <c r="K36" s="1">
        <f>PIL!J195</f>
        <v>-4.1000000000000002E-2</v>
      </c>
      <c r="L36" s="1">
        <f>PIL!K195</f>
        <v>-0.21099999999999999</v>
      </c>
      <c r="N36" s="9">
        <f t="shared" si="2"/>
        <v>0.54700000000000004</v>
      </c>
      <c r="O36" s="9" t="str">
        <f t="shared" si="3"/>
        <v/>
      </c>
      <c r="P36" s="9" t="str">
        <f t="shared" si="4"/>
        <v/>
      </c>
    </row>
    <row r="37" spans="2:16" x14ac:dyDescent="0.3">
      <c r="B37" s="1">
        <f>PIL!A196</f>
        <v>2</v>
      </c>
      <c r="C37" s="1">
        <f>PIL!B196</f>
        <v>9</v>
      </c>
      <c r="E37" s="1">
        <f>PIL!D196</f>
        <v>6</v>
      </c>
      <c r="F37" s="1" t="str">
        <f>PIL!E196</f>
        <v>V</v>
      </c>
      <c r="G37" s="1">
        <f>PIL!F196</f>
        <v>10.7</v>
      </c>
      <c r="H37" s="1">
        <f>PIL!G196</f>
        <v>6.6289999999999996</v>
      </c>
      <c r="I37" s="1">
        <f>PIL!H196</f>
        <v>6.3959999999999999</v>
      </c>
      <c r="J37" s="1">
        <f>PIL!I196</f>
        <v>-0.45600000000000002</v>
      </c>
      <c r="K37" s="1">
        <f>PIL!J196</f>
        <v>0.10100000000000001</v>
      </c>
      <c r="L37" s="1">
        <f>PIL!K196</f>
        <v>0.214</v>
      </c>
      <c r="N37" s="9" t="str">
        <f t="shared" si="2"/>
        <v/>
      </c>
      <c r="O37" s="9">
        <f t="shared" si="3"/>
        <v>-0.45600000000000002</v>
      </c>
      <c r="P37" s="9" t="str">
        <f t="shared" si="4"/>
        <v/>
      </c>
    </row>
    <row r="38" spans="2:16" x14ac:dyDescent="0.3">
      <c r="B38" s="1">
        <f>PIL!A197</f>
        <v>2</v>
      </c>
      <c r="C38" s="1">
        <f>PIL!B197</f>
        <v>9</v>
      </c>
      <c r="E38" s="1">
        <f>PIL!D197</f>
        <v>6</v>
      </c>
      <c r="F38" s="1" t="str">
        <f>PIL!E197</f>
        <v>N</v>
      </c>
      <c r="G38" s="1">
        <f>PIL!F197</f>
        <v>-28.067</v>
      </c>
      <c r="H38" s="1">
        <f>PIL!G197</f>
        <v>-17.366</v>
      </c>
      <c r="I38" s="1">
        <f>PIL!H197</f>
        <v>-5.1260000000000003</v>
      </c>
      <c r="J38" s="1">
        <f>PIL!I197</f>
        <v>0.35199999999999998</v>
      </c>
      <c r="K38" s="1">
        <f>PIL!J197</f>
        <v>-0.106</v>
      </c>
      <c r="L38" s="1">
        <f>PIL!K197</f>
        <v>-0.18</v>
      </c>
      <c r="N38" s="9" t="str">
        <f t="shared" si="2"/>
        <v/>
      </c>
      <c r="O38" s="9" t="str">
        <f t="shared" si="3"/>
        <v/>
      </c>
      <c r="P38" s="9">
        <f t="shared" si="4"/>
        <v>0.35199999999999998</v>
      </c>
    </row>
    <row r="39" spans="2:16" x14ac:dyDescent="0.3">
      <c r="B39" s="1">
        <f>PIL!A218</f>
        <v>3</v>
      </c>
      <c r="C39" s="1">
        <f>PIL!B218</f>
        <v>10</v>
      </c>
      <c r="E39" s="1">
        <f>PIL!D218</f>
        <v>6</v>
      </c>
      <c r="F39" s="1" t="str">
        <f>PIL!E218</f>
        <v>Msup</v>
      </c>
      <c r="G39" s="1">
        <f>PIL!F218</f>
        <v>-79.546999999999997</v>
      </c>
      <c r="H39" s="1">
        <f>PIL!G218</f>
        <v>-47.75</v>
      </c>
      <c r="I39" s="1">
        <f>PIL!H218</f>
        <v>39.707999999999998</v>
      </c>
      <c r="J39" s="1">
        <f>PIL!I218</f>
        <v>-0.82699999999999996</v>
      </c>
      <c r="K39" s="1">
        <f>PIL!J218</f>
        <v>0.02</v>
      </c>
      <c r="L39" s="1">
        <f>PIL!K218</f>
        <v>-2.1999999999999999E-2</v>
      </c>
      <c r="N39" s="9">
        <f t="shared" si="2"/>
        <v>0.82699999999999996</v>
      </c>
      <c r="O39" s="9" t="str">
        <f t="shared" si="3"/>
        <v/>
      </c>
      <c r="P39" s="9" t="str">
        <f t="shared" si="4"/>
        <v/>
      </c>
    </row>
    <row r="40" spans="2:16" x14ac:dyDescent="0.3">
      <c r="B40" s="1">
        <f>PIL!A219</f>
        <v>3</v>
      </c>
      <c r="C40" s="1">
        <f>PIL!B219</f>
        <v>10</v>
      </c>
      <c r="E40" s="1">
        <f>PIL!D219</f>
        <v>6</v>
      </c>
      <c r="F40" s="1" t="str">
        <f>PIL!E219</f>
        <v>Minf</v>
      </c>
      <c r="G40" s="1">
        <f>PIL!F219</f>
        <v>70.025000000000006</v>
      </c>
      <c r="H40" s="1">
        <f>PIL!G219</f>
        <v>42.093000000000004</v>
      </c>
      <c r="I40" s="1">
        <f>PIL!H219</f>
        <v>-33.427999999999997</v>
      </c>
      <c r="J40" s="1">
        <f>PIL!I219</f>
        <v>0.68200000000000005</v>
      </c>
      <c r="K40" s="1">
        <f>PIL!J219</f>
        <v>-3.5999999999999997E-2</v>
      </c>
      <c r="L40" s="1">
        <f>PIL!K219</f>
        <v>2E-3</v>
      </c>
      <c r="N40" s="9">
        <f t="shared" si="2"/>
        <v>0.68200000000000005</v>
      </c>
      <c r="O40" s="9" t="str">
        <f t="shared" si="3"/>
        <v/>
      </c>
      <c r="P40" s="9" t="str">
        <f t="shared" si="4"/>
        <v/>
      </c>
    </row>
    <row r="41" spans="2:16" x14ac:dyDescent="0.3">
      <c r="B41" s="1">
        <f>PIL!A220</f>
        <v>3</v>
      </c>
      <c r="C41" s="1">
        <f>PIL!B220</f>
        <v>10</v>
      </c>
      <c r="E41" s="1">
        <f>PIL!D220</f>
        <v>6</v>
      </c>
      <c r="F41" s="1" t="str">
        <f>PIL!E220</f>
        <v>V</v>
      </c>
      <c r="G41" s="1">
        <f>PIL!F220</f>
        <v>-45.325000000000003</v>
      </c>
      <c r="H41" s="1">
        <f>PIL!G220</f>
        <v>-27.225000000000001</v>
      </c>
      <c r="I41" s="1">
        <f>PIL!H220</f>
        <v>22.155999999999999</v>
      </c>
      <c r="J41" s="1">
        <f>PIL!I220</f>
        <v>-0.45700000000000002</v>
      </c>
      <c r="K41" s="1">
        <f>PIL!J220</f>
        <v>1.7000000000000001E-2</v>
      </c>
      <c r="L41" s="1">
        <f>PIL!K220</f>
        <v>-7.0000000000000001E-3</v>
      </c>
      <c r="N41" s="9" t="str">
        <f t="shared" si="2"/>
        <v/>
      </c>
      <c r="O41" s="9">
        <f t="shared" si="3"/>
        <v>-0.45700000000000002</v>
      </c>
      <c r="P41" s="9" t="str">
        <f t="shared" si="4"/>
        <v/>
      </c>
    </row>
    <row r="42" spans="2:16" x14ac:dyDescent="0.3">
      <c r="B42" s="1">
        <f>PIL!A221</f>
        <v>3</v>
      </c>
      <c r="C42" s="1">
        <f>PIL!B221</f>
        <v>10</v>
      </c>
      <c r="E42" s="1">
        <f>PIL!D221</f>
        <v>6</v>
      </c>
      <c r="F42" s="1" t="str">
        <f>PIL!E221</f>
        <v>N</v>
      </c>
      <c r="G42" s="1">
        <f>PIL!F221</f>
        <v>-144.071</v>
      </c>
      <c r="H42" s="1">
        <f>PIL!G221</f>
        <v>-86.385000000000005</v>
      </c>
      <c r="I42" s="1">
        <f>PIL!H221</f>
        <v>15.731999999999999</v>
      </c>
      <c r="J42" s="1">
        <f>PIL!I221</f>
        <v>-0.32800000000000001</v>
      </c>
      <c r="K42" s="1">
        <f>PIL!J221</f>
        <v>8.9999999999999993E-3</v>
      </c>
      <c r="L42" s="1">
        <f>PIL!K221</f>
        <v>-8.0000000000000002E-3</v>
      </c>
      <c r="N42" s="9" t="str">
        <f t="shared" si="2"/>
        <v/>
      </c>
      <c r="O42" s="9" t="str">
        <f t="shared" si="3"/>
        <v/>
      </c>
      <c r="P42" s="9">
        <f t="shared" si="4"/>
        <v>-0.32800000000000001</v>
      </c>
    </row>
    <row r="43" spans="2:16" x14ac:dyDescent="0.3">
      <c r="B43" s="1">
        <f>PIL!A242</f>
        <v>3</v>
      </c>
      <c r="C43" s="1">
        <f>PIL!B242</f>
        <v>11</v>
      </c>
      <c r="E43" s="1">
        <f>PIL!D242</f>
        <v>6</v>
      </c>
      <c r="F43" s="1" t="str">
        <f>PIL!E242</f>
        <v>Msup</v>
      </c>
      <c r="G43" s="1">
        <f>PIL!F242</f>
        <v>42.133000000000003</v>
      </c>
      <c r="H43" s="1">
        <f>PIL!G242</f>
        <v>24.934000000000001</v>
      </c>
      <c r="I43" s="1">
        <f>PIL!H242</f>
        <v>96.218000000000004</v>
      </c>
      <c r="J43" s="1">
        <f>PIL!I242</f>
        <v>-1.9650000000000001</v>
      </c>
      <c r="K43" s="1">
        <f>PIL!J242</f>
        <v>9.8000000000000004E-2</v>
      </c>
      <c r="L43" s="1">
        <f>PIL!K242</f>
        <v>-1.0999999999999999E-2</v>
      </c>
      <c r="N43" s="9">
        <f t="shared" si="2"/>
        <v>1.9650000000000001</v>
      </c>
      <c r="O43" s="9" t="str">
        <f t="shared" si="3"/>
        <v/>
      </c>
      <c r="P43" s="9" t="str">
        <f t="shared" si="4"/>
        <v/>
      </c>
    </row>
    <row r="44" spans="2:16" x14ac:dyDescent="0.3">
      <c r="B44" s="1">
        <f>PIL!A243</f>
        <v>3</v>
      </c>
      <c r="C44" s="1">
        <f>PIL!B243</f>
        <v>11</v>
      </c>
      <c r="E44" s="1">
        <f>PIL!D243</f>
        <v>6</v>
      </c>
      <c r="F44" s="1" t="str">
        <f>PIL!E243</f>
        <v>Minf</v>
      </c>
      <c r="G44" s="1">
        <f>PIL!F243</f>
        <v>-31.041</v>
      </c>
      <c r="H44" s="1">
        <f>PIL!G243</f>
        <v>-18.369</v>
      </c>
      <c r="I44" s="1">
        <f>PIL!H243</f>
        <v>-63.442999999999998</v>
      </c>
      <c r="J44" s="1">
        <f>PIL!I243</f>
        <v>1.167</v>
      </c>
      <c r="K44" s="1">
        <f>PIL!J243</f>
        <v>-0.22500000000000001</v>
      </c>
      <c r="L44" s="1">
        <f>PIL!K243</f>
        <v>-0.13600000000000001</v>
      </c>
      <c r="N44" s="9">
        <f t="shared" si="2"/>
        <v>1.167</v>
      </c>
      <c r="O44" s="9" t="str">
        <f t="shared" si="3"/>
        <v/>
      </c>
      <c r="P44" s="9" t="str">
        <f t="shared" si="4"/>
        <v/>
      </c>
    </row>
    <row r="45" spans="2:16" x14ac:dyDescent="0.3">
      <c r="B45" s="1">
        <f>PIL!A244</f>
        <v>3</v>
      </c>
      <c r="C45" s="1">
        <f>PIL!B244</f>
        <v>11</v>
      </c>
      <c r="E45" s="1">
        <f>PIL!D244</f>
        <v>6</v>
      </c>
      <c r="F45" s="1" t="str">
        <f>PIL!E244</f>
        <v>V</v>
      </c>
      <c r="G45" s="1">
        <f>PIL!F244</f>
        <v>22.173999999999999</v>
      </c>
      <c r="H45" s="1">
        <f>PIL!G244</f>
        <v>13.122</v>
      </c>
      <c r="I45" s="1">
        <f>PIL!H244</f>
        <v>48.106999999999999</v>
      </c>
      <c r="J45" s="1">
        <f>PIL!I244</f>
        <v>-0.94499999999999995</v>
      </c>
      <c r="K45" s="1">
        <f>PIL!J244</f>
        <v>9.8000000000000004E-2</v>
      </c>
      <c r="L45" s="1">
        <f>PIL!K244</f>
        <v>3.7999999999999999E-2</v>
      </c>
      <c r="N45" s="9" t="str">
        <f t="shared" si="2"/>
        <v/>
      </c>
      <c r="O45" s="9">
        <f t="shared" si="3"/>
        <v>-0.94499999999999995</v>
      </c>
      <c r="P45" s="9" t="str">
        <f t="shared" si="4"/>
        <v/>
      </c>
    </row>
    <row r="46" spans="2:16" x14ac:dyDescent="0.3">
      <c r="B46" s="1">
        <f>PIL!A245</f>
        <v>3</v>
      </c>
      <c r="C46" s="1">
        <f>PIL!B245</f>
        <v>11</v>
      </c>
      <c r="E46" s="1">
        <f>PIL!D245</f>
        <v>6</v>
      </c>
      <c r="F46" s="1" t="str">
        <f>PIL!E245</f>
        <v>N</v>
      </c>
      <c r="G46" s="1">
        <f>PIL!F245</f>
        <v>-282.98099999999999</v>
      </c>
      <c r="H46" s="1">
        <f>PIL!G245</f>
        <v>-169.49799999999999</v>
      </c>
      <c r="I46" s="1">
        <f>PIL!H245</f>
        <v>2.3159999999999998</v>
      </c>
      <c r="J46" s="1">
        <f>PIL!I245</f>
        <v>-2.5000000000000001E-2</v>
      </c>
      <c r="K46" s="1">
        <f>PIL!J245</f>
        <v>1.7000000000000001E-2</v>
      </c>
      <c r="L46" s="1">
        <f>PIL!K245</f>
        <v>1.2999999999999999E-2</v>
      </c>
      <c r="N46" s="9" t="str">
        <f t="shared" si="2"/>
        <v/>
      </c>
      <c r="O46" s="9" t="str">
        <f t="shared" si="3"/>
        <v/>
      </c>
      <c r="P46" s="9">
        <f t="shared" si="4"/>
        <v>-2.5000000000000001E-2</v>
      </c>
    </row>
    <row r="47" spans="2:16" x14ac:dyDescent="0.3">
      <c r="B47" s="1">
        <f>PIL!A266</f>
        <v>3</v>
      </c>
      <c r="C47" s="1">
        <f>PIL!B266</f>
        <v>12</v>
      </c>
      <c r="E47" s="1">
        <f>PIL!D266</f>
        <v>6</v>
      </c>
      <c r="F47" s="1" t="str">
        <f>PIL!E266</f>
        <v>Msup</v>
      </c>
      <c r="G47" s="1">
        <f>PIL!F266</f>
        <v>16.254999999999999</v>
      </c>
      <c r="H47" s="1">
        <f>PIL!G266</f>
        <v>8.4659999999999993</v>
      </c>
      <c r="I47" s="1">
        <f>PIL!H266</f>
        <v>46.154000000000003</v>
      </c>
      <c r="J47" s="1">
        <f>PIL!I266</f>
        <v>-0.95799999999999996</v>
      </c>
      <c r="K47" s="1">
        <f>PIL!J266</f>
        <v>2.5999999999999999E-2</v>
      </c>
      <c r="L47" s="1">
        <f>PIL!K266</f>
        <v>-2.4E-2</v>
      </c>
      <c r="N47" s="9">
        <f t="shared" si="2"/>
        <v>0.95799999999999996</v>
      </c>
      <c r="O47" s="9" t="str">
        <f t="shared" si="3"/>
        <v/>
      </c>
      <c r="P47" s="9" t="str">
        <f t="shared" si="4"/>
        <v/>
      </c>
    </row>
    <row r="48" spans="2:16" x14ac:dyDescent="0.3">
      <c r="B48" s="1">
        <f>PIL!A267</f>
        <v>3</v>
      </c>
      <c r="C48" s="1">
        <f>PIL!B267</f>
        <v>12</v>
      </c>
      <c r="E48" s="1">
        <f>PIL!D267</f>
        <v>6</v>
      </c>
      <c r="F48" s="1" t="str">
        <f>PIL!E267</f>
        <v>Minf</v>
      </c>
      <c r="G48" s="1">
        <f>PIL!F267</f>
        <v>-16.077000000000002</v>
      </c>
      <c r="H48" s="1">
        <f>PIL!G267</f>
        <v>-8.5229999999999997</v>
      </c>
      <c r="I48" s="1">
        <f>PIL!H267</f>
        <v>-42.030999999999999</v>
      </c>
      <c r="J48" s="1">
        <f>PIL!I267</f>
        <v>0.86499999999999999</v>
      </c>
      <c r="K48" s="1">
        <f>PIL!J267</f>
        <v>-3.3000000000000002E-2</v>
      </c>
      <c r="L48" s="1">
        <f>PIL!K267</f>
        <v>1.2999999999999999E-2</v>
      </c>
      <c r="N48" s="9">
        <f t="shared" si="2"/>
        <v>0.86499999999999999</v>
      </c>
      <c r="O48" s="9" t="str">
        <f t="shared" si="3"/>
        <v/>
      </c>
      <c r="P48" s="9" t="str">
        <f t="shared" si="4"/>
        <v/>
      </c>
    </row>
    <row r="49" spans="2:16" x14ac:dyDescent="0.3">
      <c r="B49" s="1">
        <f>PIL!A268</f>
        <v>3</v>
      </c>
      <c r="C49" s="1">
        <f>PIL!B268</f>
        <v>12</v>
      </c>
      <c r="E49" s="1">
        <f>PIL!D268</f>
        <v>6</v>
      </c>
      <c r="F49" s="1" t="str">
        <f>PIL!E268</f>
        <v>V</v>
      </c>
      <c r="G49" s="1">
        <f>PIL!F268</f>
        <v>9.798</v>
      </c>
      <c r="H49" s="1">
        <f>PIL!G268</f>
        <v>5.1479999999999997</v>
      </c>
      <c r="I49" s="1">
        <f>PIL!H268</f>
        <v>26.721</v>
      </c>
      <c r="J49" s="1">
        <f>PIL!I268</f>
        <v>-0.55200000000000005</v>
      </c>
      <c r="K49" s="1">
        <f>PIL!J268</f>
        <v>1.7999999999999999E-2</v>
      </c>
      <c r="L49" s="1">
        <f>PIL!K268</f>
        <v>-1.0999999999999999E-2</v>
      </c>
      <c r="N49" s="9" t="str">
        <f t="shared" si="2"/>
        <v/>
      </c>
      <c r="O49" s="9">
        <f t="shared" si="3"/>
        <v>-0.55200000000000005</v>
      </c>
      <c r="P49" s="9" t="str">
        <f t="shared" si="4"/>
        <v/>
      </c>
    </row>
    <row r="50" spans="2:16" x14ac:dyDescent="0.3">
      <c r="B50" s="1">
        <f>PIL!A269</f>
        <v>3</v>
      </c>
      <c r="C50" s="1">
        <f>PIL!B269</f>
        <v>12</v>
      </c>
      <c r="E50" s="1">
        <f>PIL!D269</f>
        <v>6</v>
      </c>
      <c r="F50" s="1" t="str">
        <f>PIL!E269</f>
        <v>N</v>
      </c>
      <c r="G50" s="1">
        <f>PIL!F269</f>
        <v>-208.203</v>
      </c>
      <c r="H50" s="1">
        <f>PIL!G269</f>
        <v>-129.571</v>
      </c>
      <c r="I50" s="1">
        <f>PIL!H269</f>
        <v>-5.2539999999999996</v>
      </c>
      <c r="J50" s="1">
        <f>PIL!I269</f>
        <v>6.7000000000000004E-2</v>
      </c>
      <c r="K50" s="1">
        <f>PIL!J269</f>
        <v>-3.3000000000000002E-2</v>
      </c>
      <c r="L50" s="1">
        <f>PIL!K269</f>
        <v>-2.5000000000000001E-2</v>
      </c>
      <c r="N50" s="9" t="str">
        <f t="shared" si="2"/>
        <v/>
      </c>
      <c r="O50" s="9" t="str">
        <f t="shared" si="3"/>
        <v/>
      </c>
      <c r="P50" s="9">
        <f t="shared" si="4"/>
        <v>6.7000000000000004E-2</v>
      </c>
    </row>
    <row r="51" spans="2:16" x14ac:dyDescent="0.3">
      <c r="B51" s="1">
        <f>PIL!A290</f>
        <v>3</v>
      </c>
      <c r="C51" s="1">
        <f>PIL!B290</f>
        <v>13</v>
      </c>
      <c r="E51" s="1">
        <f>PIL!D290</f>
        <v>6</v>
      </c>
      <c r="F51" s="1" t="str">
        <f>PIL!E290</f>
        <v>Msup</v>
      </c>
      <c r="G51" s="1">
        <f>PIL!F290</f>
        <v>-69.813000000000002</v>
      </c>
      <c r="H51" s="1">
        <f>PIL!G290</f>
        <v>-43.695999999999998</v>
      </c>
      <c r="I51" s="1">
        <f>PIL!H290</f>
        <v>72.075999999999993</v>
      </c>
      <c r="J51" s="1">
        <f>PIL!I290</f>
        <v>-1.498</v>
      </c>
      <c r="K51" s="1">
        <f>PIL!J290</f>
        <v>4.8000000000000001E-2</v>
      </c>
      <c r="L51" s="1">
        <f>PIL!K290</f>
        <v>-3.1E-2</v>
      </c>
      <c r="N51" s="9">
        <f t="shared" si="2"/>
        <v>1.498</v>
      </c>
      <c r="O51" s="9" t="str">
        <f t="shared" si="3"/>
        <v/>
      </c>
      <c r="P51" s="9" t="str">
        <f t="shared" si="4"/>
        <v/>
      </c>
    </row>
    <row r="52" spans="2:16" x14ac:dyDescent="0.3">
      <c r="B52" s="1">
        <f>PIL!A291</f>
        <v>3</v>
      </c>
      <c r="C52" s="1">
        <f>PIL!B291</f>
        <v>13</v>
      </c>
      <c r="E52" s="1">
        <f>PIL!D291</f>
        <v>6</v>
      </c>
      <c r="F52" s="1" t="str">
        <f>PIL!E291</f>
        <v>Minf</v>
      </c>
      <c r="G52" s="1">
        <f>PIL!F291</f>
        <v>52.442</v>
      </c>
      <c r="H52" s="1">
        <f>PIL!G291</f>
        <v>32.792999999999999</v>
      </c>
      <c r="I52" s="1">
        <f>PIL!H291</f>
        <v>-38.668999999999997</v>
      </c>
      <c r="J52" s="1">
        <f>PIL!I291</f>
        <v>0.66100000000000003</v>
      </c>
      <c r="K52" s="1">
        <f>PIL!J291</f>
        <v>-0.21</v>
      </c>
      <c r="L52" s="1">
        <f>PIL!K291</f>
        <v>-0.15</v>
      </c>
      <c r="N52" s="9">
        <f t="shared" si="2"/>
        <v>0.66100000000000003</v>
      </c>
      <c r="O52" s="9" t="str">
        <f t="shared" si="3"/>
        <v/>
      </c>
      <c r="P52" s="9" t="str">
        <f t="shared" si="4"/>
        <v/>
      </c>
    </row>
    <row r="53" spans="2:16" x14ac:dyDescent="0.3">
      <c r="B53" s="1">
        <f>PIL!A292</f>
        <v>3</v>
      </c>
      <c r="C53" s="1">
        <f>PIL!B292</f>
        <v>13</v>
      </c>
      <c r="E53" s="1">
        <f>PIL!D292</f>
        <v>6</v>
      </c>
      <c r="F53" s="1" t="str">
        <f>PIL!E292</f>
        <v>V</v>
      </c>
      <c r="G53" s="1">
        <f>PIL!F292</f>
        <v>-37.046999999999997</v>
      </c>
      <c r="H53" s="1">
        <f>PIL!G292</f>
        <v>-23.178999999999998</v>
      </c>
      <c r="I53" s="1">
        <f>PIL!H292</f>
        <v>32.889000000000003</v>
      </c>
      <c r="J53" s="1">
        <f>PIL!I292</f>
        <v>-0.64300000000000002</v>
      </c>
      <c r="K53" s="1">
        <f>PIL!J292</f>
        <v>7.8E-2</v>
      </c>
      <c r="L53" s="1">
        <f>PIL!K292</f>
        <v>3.5999999999999997E-2</v>
      </c>
      <c r="N53" s="9" t="str">
        <f t="shared" si="2"/>
        <v/>
      </c>
      <c r="O53" s="9">
        <f t="shared" si="3"/>
        <v>-0.64300000000000002</v>
      </c>
      <c r="P53" s="9" t="str">
        <f t="shared" si="4"/>
        <v/>
      </c>
    </row>
    <row r="54" spans="2:16" x14ac:dyDescent="0.3">
      <c r="B54" s="1">
        <f>PIL!A293</f>
        <v>3</v>
      </c>
      <c r="C54" s="1">
        <f>PIL!B293</f>
        <v>13</v>
      </c>
      <c r="E54" s="1">
        <f>PIL!D293</f>
        <v>6</v>
      </c>
      <c r="F54" s="1" t="str">
        <f>PIL!E293</f>
        <v>N</v>
      </c>
      <c r="G54" s="1">
        <f>PIL!F293</f>
        <v>-226.37200000000001</v>
      </c>
      <c r="H54" s="1">
        <f>PIL!G293</f>
        <v>-144.83099999999999</v>
      </c>
      <c r="I54" s="1">
        <f>PIL!H293</f>
        <v>-2.0430000000000001</v>
      </c>
      <c r="J54" s="1">
        <f>PIL!I293</f>
        <v>2.8000000000000001E-2</v>
      </c>
      <c r="K54" s="1">
        <f>PIL!J293</f>
        <v>0.02</v>
      </c>
      <c r="L54" s="1">
        <f>PIL!K293</f>
        <v>1.7000000000000001E-2</v>
      </c>
      <c r="N54" s="9" t="str">
        <f t="shared" si="2"/>
        <v/>
      </c>
      <c r="O54" s="9" t="str">
        <f t="shared" si="3"/>
        <v/>
      </c>
      <c r="P54" s="9">
        <f t="shared" si="4"/>
        <v>2.8000000000000001E-2</v>
      </c>
    </row>
    <row r="55" spans="2:16" x14ac:dyDescent="0.3">
      <c r="B55" s="1">
        <f>PIL!A314</f>
        <v>3</v>
      </c>
      <c r="C55" s="1">
        <f>PIL!B314</f>
        <v>14</v>
      </c>
      <c r="E55" s="1">
        <f>PIL!D314</f>
        <v>6</v>
      </c>
      <c r="F55" s="1" t="str">
        <f>PIL!E314</f>
        <v>Msup</v>
      </c>
      <c r="G55" s="1">
        <f>PIL!F314</f>
        <v>9.1790000000000003</v>
      </c>
      <c r="H55" s="1">
        <f>PIL!G314</f>
        <v>5.9859999999999998</v>
      </c>
      <c r="I55" s="1">
        <f>PIL!H314</f>
        <v>51.137999999999998</v>
      </c>
      <c r="J55" s="1">
        <f>PIL!I314</f>
        <v>-1.0680000000000001</v>
      </c>
      <c r="K55" s="1">
        <f>PIL!J314</f>
        <v>2.1000000000000001E-2</v>
      </c>
      <c r="L55" s="1">
        <f>PIL!K314</f>
        <v>-3.3000000000000002E-2</v>
      </c>
      <c r="N55" s="9">
        <f t="shared" si="2"/>
        <v>1.0680000000000001</v>
      </c>
      <c r="O55" s="9" t="str">
        <f t="shared" si="3"/>
        <v/>
      </c>
      <c r="P55" s="9" t="str">
        <f t="shared" si="4"/>
        <v/>
      </c>
    </row>
    <row r="56" spans="2:16" x14ac:dyDescent="0.3">
      <c r="B56" s="1">
        <f>PIL!A315</f>
        <v>3</v>
      </c>
      <c r="C56" s="1">
        <f>PIL!B315</f>
        <v>14</v>
      </c>
      <c r="E56" s="1">
        <f>PIL!D315</f>
        <v>6</v>
      </c>
      <c r="F56" s="1" t="str">
        <f>PIL!E315</f>
        <v>Minf</v>
      </c>
      <c r="G56" s="1">
        <f>PIL!F315</f>
        <v>-8.8949999999999996</v>
      </c>
      <c r="H56" s="1">
        <f>PIL!G315</f>
        <v>-5.7969999999999997</v>
      </c>
      <c r="I56" s="1">
        <f>PIL!H315</f>
        <v>-47.420999999999999</v>
      </c>
      <c r="J56" s="1">
        <f>PIL!I315</f>
        <v>0.98499999999999999</v>
      </c>
      <c r="K56" s="1">
        <f>PIL!J315</f>
        <v>-2.5999999999999999E-2</v>
      </c>
      <c r="L56" s="1">
        <f>PIL!K315</f>
        <v>2.5000000000000001E-2</v>
      </c>
      <c r="N56" s="9">
        <f t="shared" si="2"/>
        <v>0.98499999999999999</v>
      </c>
      <c r="O56" s="9" t="str">
        <f t="shared" si="3"/>
        <v/>
      </c>
      <c r="P56" s="9" t="str">
        <f t="shared" si="4"/>
        <v/>
      </c>
    </row>
    <row r="57" spans="2:16" x14ac:dyDescent="0.3">
      <c r="B57" s="1">
        <f>PIL!A316</f>
        <v>3</v>
      </c>
      <c r="C57" s="1">
        <f>PIL!B316</f>
        <v>14</v>
      </c>
      <c r="E57" s="1">
        <f>PIL!D316</f>
        <v>6</v>
      </c>
      <c r="F57" s="1" t="str">
        <f>PIL!E316</f>
        <v>V</v>
      </c>
      <c r="G57" s="1">
        <f>PIL!F316</f>
        <v>5.4770000000000003</v>
      </c>
      <c r="H57" s="1">
        <f>PIL!G316</f>
        <v>3.5710000000000002</v>
      </c>
      <c r="I57" s="1">
        <f>PIL!H316</f>
        <v>29.866</v>
      </c>
      <c r="J57" s="1">
        <f>PIL!I316</f>
        <v>-0.622</v>
      </c>
      <c r="K57" s="1">
        <f>PIL!J316</f>
        <v>1.4E-2</v>
      </c>
      <c r="L57" s="1">
        <f>PIL!K316</f>
        <v>-1.7999999999999999E-2</v>
      </c>
      <c r="N57" s="9" t="str">
        <f t="shared" si="2"/>
        <v/>
      </c>
      <c r="O57" s="9">
        <f t="shared" si="3"/>
        <v>-0.622</v>
      </c>
      <c r="P57" s="9" t="str">
        <f t="shared" si="4"/>
        <v/>
      </c>
    </row>
    <row r="58" spans="2:16" x14ac:dyDescent="0.3">
      <c r="B58" s="1">
        <f>PIL!A317</f>
        <v>3</v>
      </c>
      <c r="C58" s="1">
        <f>PIL!B317</f>
        <v>14</v>
      </c>
      <c r="E58" s="1">
        <f>PIL!D317</f>
        <v>6</v>
      </c>
      <c r="F58" s="1" t="str">
        <f>PIL!E317</f>
        <v>N</v>
      </c>
      <c r="G58" s="1">
        <f>PIL!F317</f>
        <v>-258.42599999999999</v>
      </c>
      <c r="H58" s="1">
        <f>PIL!G317</f>
        <v>-164.04599999999999</v>
      </c>
      <c r="I58" s="1">
        <f>PIL!H317</f>
        <v>-2.4590000000000001</v>
      </c>
      <c r="J58" s="1">
        <f>PIL!I317</f>
        <v>4.3999999999999997E-2</v>
      </c>
      <c r="K58" s="1">
        <f>PIL!J317</f>
        <v>-8.9999999999999993E-3</v>
      </c>
      <c r="L58" s="1">
        <f>PIL!K317</f>
        <v>-6.0000000000000001E-3</v>
      </c>
      <c r="N58" s="9" t="str">
        <f t="shared" si="2"/>
        <v/>
      </c>
      <c r="O58" s="9" t="str">
        <f t="shared" si="3"/>
        <v/>
      </c>
      <c r="P58" s="9">
        <f t="shared" si="4"/>
        <v>4.3999999999999997E-2</v>
      </c>
    </row>
    <row r="59" spans="2:16" x14ac:dyDescent="0.3">
      <c r="B59" s="1">
        <f>PIL!A338</f>
        <v>3</v>
      </c>
      <c r="C59" s="1">
        <f>PIL!B338</f>
        <v>15</v>
      </c>
      <c r="E59" s="1">
        <f>PIL!D338</f>
        <v>6</v>
      </c>
      <c r="F59" s="1" t="str">
        <f>PIL!E338</f>
        <v>Msup</v>
      </c>
      <c r="G59" s="1">
        <f>PIL!F338</f>
        <v>53.363999999999997</v>
      </c>
      <c r="H59" s="1">
        <f>PIL!G338</f>
        <v>33.914999999999999</v>
      </c>
      <c r="I59" s="1">
        <f>PIL!H338</f>
        <v>34.256999999999998</v>
      </c>
      <c r="J59" s="1">
        <f>PIL!I338</f>
        <v>-0.71399999999999997</v>
      </c>
      <c r="K59" s="1">
        <f>PIL!J338</f>
        <v>1.7000000000000001E-2</v>
      </c>
      <c r="L59" s="1">
        <f>PIL!K338</f>
        <v>-0.02</v>
      </c>
      <c r="N59" s="9">
        <f t="shared" si="2"/>
        <v>0.71399999999999997</v>
      </c>
      <c r="O59" s="9" t="str">
        <f t="shared" si="3"/>
        <v/>
      </c>
      <c r="P59" s="9" t="str">
        <f t="shared" si="4"/>
        <v/>
      </c>
    </row>
    <row r="60" spans="2:16" x14ac:dyDescent="0.3">
      <c r="B60" s="1">
        <f>PIL!A339</f>
        <v>3</v>
      </c>
      <c r="C60" s="1">
        <f>PIL!B339</f>
        <v>15</v>
      </c>
      <c r="E60" s="1">
        <f>PIL!D339</f>
        <v>6</v>
      </c>
      <c r="F60" s="1" t="str">
        <f>PIL!E339</f>
        <v>Minf</v>
      </c>
      <c r="G60" s="1">
        <f>PIL!F339</f>
        <v>-47.383000000000003</v>
      </c>
      <c r="H60" s="1">
        <f>PIL!G339</f>
        <v>-30.088000000000001</v>
      </c>
      <c r="I60" s="1">
        <f>PIL!H339</f>
        <v>-27.988</v>
      </c>
      <c r="J60" s="1">
        <f>PIL!I339</f>
        <v>0.56599999999999995</v>
      </c>
      <c r="K60" s="1">
        <f>PIL!J339</f>
        <v>-3.7999999999999999E-2</v>
      </c>
      <c r="L60" s="1">
        <f>PIL!K339</f>
        <v>-6.0000000000000001E-3</v>
      </c>
      <c r="N60" s="9">
        <f t="shared" si="2"/>
        <v>0.56599999999999995</v>
      </c>
      <c r="O60" s="9" t="str">
        <f t="shared" si="3"/>
        <v/>
      </c>
      <c r="P60" s="9" t="str">
        <f t="shared" si="4"/>
        <v/>
      </c>
    </row>
    <row r="61" spans="2:16" x14ac:dyDescent="0.3">
      <c r="B61" s="1">
        <f>PIL!A340</f>
        <v>3</v>
      </c>
      <c r="C61" s="1">
        <f>PIL!B340</f>
        <v>15</v>
      </c>
      <c r="E61" s="1">
        <f>PIL!D340</f>
        <v>6</v>
      </c>
      <c r="F61" s="1" t="str">
        <f>PIL!E340</f>
        <v>V</v>
      </c>
      <c r="G61" s="1">
        <f>PIL!F340</f>
        <v>30.529</v>
      </c>
      <c r="H61" s="1">
        <f>PIL!G340</f>
        <v>19.395</v>
      </c>
      <c r="I61" s="1">
        <f>PIL!H340</f>
        <v>18.849</v>
      </c>
      <c r="J61" s="1">
        <f>PIL!I340</f>
        <v>-0.38800000000000001</v>
      </c>
      <c r="K61" s="1">
        <f>PIL!J340</f>
        <v>1.7000000000000001E-2</v>
      </c>
      <c r="L61" s="1">
        <f>PIL!K340</f>
        <v>-4.0000000000000001E-3</v>
      </c>
      <c r="N61" s="9" t="str">
        <f t="shared" si="2"/>
        <v/>
      </c>
      <c r="O61" s="9">
        <f t="shared" si="3"/>
        <v>-0.38800000000000001</v>
      </c>
      <c r="P61" s="9" t="str">
        <f t="shared" si="4"/>
        <v/>
      </c>
    </row>
    <row r="62" spans="2:16" x14ac:dyDescent="0.3">
      <c r="B62" s="1">
        <f>PIL!A341</f>
        <v>3</v>
      </c>
      <c r="C62" s="1">
        <f>PIL!B341</f>
        <v>15</v>
      </c>
      <c r="E62" s="1">
        <f>PIL!D341</f>
        <v>6</v>
      </c>
      <c r="F62" s="1" t="str">
        <f>PIL!E341</f>
        <v>N</v>
      </c>
      <c r="G62" s="1">
        <f>PIL!F341</f>
        <v>-105.922</v>
      </c>
      <c r="H62" s="1">
        <f>PIL!G341</f>
        <v>-67.221999999999994</v>
      </c>
      <c r="I62" s="1">
        <f>PIL!H341</f>
        <v>-10.776999999999999</v>
      </c>
      <c r="J62" s="1">
        <f>PIL!I341</f>
        <v>0.22600000000000001</v>
      </c>
      <c r="K62" s="1">
        <f>PIL!J341</f>
        <v>-3.0000000000000001E-3</v>
      </c>
      <c r="L62" s="1">
        <f>PIL!K341</f>
        <v>8.0000000000000002E-3</v>
      </c>
      <c r="N62" s="9" t="str">
        <f t="shared" si="2"/>
        <v/>
      </c>
      <c r="O62" s="9" t="str">
        <f t="shared" si="3"/>
        <v/>
      </c>
      <c r="P62" s="9">
        <f t="shared" si="4"/>
        <v>0.22600000000000001</v>
      </c>
    </row>
    <row r="63" spans="2:16" x14ac:dyDescent="0.3">
      <c r="B63" s="1">
        <f>PIL!A362</f>
        <v>4</v>
      </c>
      <c r="C63" s="1">
        <f>PIL!B362</f>
        <v>16</v>
      </c>
      <c r="E63" s="1">
        <f>PIL!D362</f>
        <v>6</v>
      </c>
      <c r="F63" s="1" t="str">
        <f>PIL!E362</f>
        <v>Msup</v>
      </c>
      <c r="G63" s="1">
        <f>PIL!F362</f>
        <v>-73.472999999999999</v>
      </c>
      <c r="H63" s="1">
        <f>PIL!G362</f>
        <v>-45.469000000000001</v>
      </c>
      <c r="I63" s="1">
        <f>PIL!H362</f>
        <v>38.436</v>
      </c>
      <c r="J63" s="1">
        <f>PIL!I362</f>
        <v>3.8010000000000002</v>
      </c>
      <c r="K63" s="1">
        <f>PIL!J362</f>
        <v>-1.147</v>
      </c>
      <c r="L63" s="1">
        <f>PIL!K362</f>
        <v>-1.9970000000000001</v>
      </c>
      <c r="N63" s="9">
        <f t="shared" si="2"/>
        <v>3.8010000000000002</v>
      </c>
      <c r="O63" s="9" t="str">
        <f t="shared" si="3"/>
        <v/>
      </c>
      <c r="P63" s="9" t="str">
        <f t="shared" si="4"/>
        <v/>
      </c>
    </row>
    <row r="64" spans="2:16" x14ac:dyDescent="0.3">
      <c r="B64" s="1">
        <f>PIL!A363</f>
        <v>4</v>
      </c>
      <c r="C64" s="1">
        <f>PIL!B363</f>
        <v>16</v>
      </c>
      <c r="E64" s="1">
        <f>PIL!D363</f>
        <v>6</v>
      </c>
      <c r="F64" s="1" t="str">
        <f>PIL!E363</f>
        <v>Minf</v>
      </c>
      <c r="G64" s="1">
        <f>PIL!F363</f>
        <v>63.256</v>
      </c>
      <c r="H64" s="1">
        <f>PIL!G363</f>
        <v>39.14</v>
      </c>
      <c r="I64" s="1">
        <f>PIL!H363</f>
        <v>-32.582000000000001</v>
      </c>
      <c r="J64" s="1">
        <f>PIL!I363</f>
        <v>-3.234</v>
      </c>
      <c r="K64" s="1">
        <f>PIL!J363</f>
        <v>0.86799999999999999</v>
      </c>
      <c r="L64" s="1">
        <f>PIL!K363</f>
        <v>1.635</v>
      </c>
      <c r="N64" s="9">
        <f t="shared" si="2"/>
        <v>3.234</v>
      </c>
      <c r="O64" s="9" t="str">
        <f t="shared" si="3"/>
        <v/>
      </c>
      <c r="P64" s="9" t="str">
        <f t="shared" si="4"/>
        <v/>
      </c>
    </row>
    <row r="65" spans="2:16" x14ac:dyDescent="0.3">
      <c r="B65" s="1">
        <f>PIL!A364</f>
        <v>4</v>
      </c>
      <c r="C65" s="1">
        <f>PIL!B364</f>
        <v>16</v>
      </c>
      <c r="E65" s="1">
        <f>PIL!D364</f>
        <v>6</v>
      </c>
      <c r="F65" s="1" t="str">
        <f>PIL!E364</f>
        <v>V</v>
      </c>
      <c r="G65" s="1">
        <f>PIL!F364</f>
        <v>-41.433</v>
      </c>
      <c r="H65" s="1">
        <f>PIL!G364</f>
        <v>-25.638999999999999</v>
      </c>
      <c r="I65" s="1">
        <f>PIL!H364</f>
        <v>21.513999999999999</v>
      </c>
      <c r="J65" s="1">
        <f>PIL!I364</f>
        <v>2.1320000000000001</v>
      </c>
      <c r="K65" s="1">
        <f>PIL!J364</f>
        <v>-0.61099999999999999</v>
      </c>
      <c r="L65" s="1">
        <f>PIL!K364</f>
        <v>-1.1000000000000001</v>
      </c>
      <c r="N65" s="9" t="str">
        <f t="shared" si="2"/>
        <v/>
      </c>
      <c r="O65" s="9">
        <f t="shared" si="3"/>
        <v>2.1320000000000001</v>
      </c>
      <c r="P65" s="9" t="str">
        <f t="shared" si="4"/>
        <v/>
      </c>
    </row>
    <row r="66" spans="2:16" x14ac:dyDescent="0.3">
      <c r="B66" s="1">
        <f>PIL!A365</f>
        <v>4</v>
      </c>
      <c r="C66" s="1">
        <f>PIL!B365</f>
        <v>16</v>
      </c>
      <c r="E66" s="1">
        <f>PIL!D365</f>
        <v>6</v>
      </c>
      <c r="F66" s="1" t="str">
        <f>PIL!E365</f>
        <v>N</v>
      </c>
      <c r="G66" s="1">
        <f>PIL!F365</f>
        <v>-146.87799999999999</v>
      </c>
      <c r="H66" s="1">
        <f>PIL!G365</f>
        <v>-90.98</v>
      </c>
      <c r="I66" s="1">
        <f>PIL!H365</f>
        <v>14.771000000000001</v>
      </c>
      <c r="J66" s="1">
        <f>PIL!I365</f>
        <v>1.46</v>
      </c>
      <c r="K66" s="1">
        <f>PIL!J365</f>
        <v>-0.439</v>
      </c>
      <c r="L66" s="1">
        <f>PIL!K365</f>
        <v>-0.76700000000000002</v>
      </c>
      <c r="N66" s="9" t="str">
        <f t="shared" si="2"/>
        <v/>
      </c>
      <c r="O66" s="9" t="str">
        <f t="shared" si="3"/>
        <v/>
      </c>
      <c r="P66" s="9">
        <f t="shared" si="4"/>
        <v>1.46</v>
      </c>
    </row>
    <row r="67" spans="2:16" x14ac:dyDescent="0.3">
      <c r="B67" s="1">
        <f>PIL!A386</f>
        <v>4</v>
      </c>
      <c r="C67" s="1">
        <f>PIL!B386</f>
        <v>17</v>
      </c>
      <c r="E67" s="1">
        <f>PIL!D386</f>
        <v>6</v>
      </c>
      <c r="F67" s="1" t="str">
        <f>PIL!E386</f>
        <v>Msup</v>
      </c>
      <c r="G67" s="1">
        <f>PIL!F386</f>
        <v>57.884999999999998</v>
      </c>
      <c r="H67" s="1">
        <f>PIL!G386</f>
        <v>35.844000000000001</v>
      </c>
      <c r="I67" s="1">
        <f>PIL!H386</f>
        <v>102.809</v>
      </c>
      <c r="J67" s="1">
        <f>PIL!I386</f>
        <v>10.212</v>
      </c>
      <c r="K67" s="1">
        <f>PIL!J386</f>
        <v>-2.7829999999999999</v>
      </c>
      <c r="L67" s="1">
        <f>PIL!K386</f>
        <v>-5.1769999999999996</v>
      </c>
      <c r="N67" s="9">
        <f t="shared" si="2"/>
        <v>10.212</v>
      </c>
      <c r="O67" s="9" t="str">
        <f t="shared" si="3"/>
        <v/>
      </c>
      <c r="P67" s="9" t="str">
        <f t="shared" si="4"/>
        <v/>
      </c>
    </row>
    <row r="68" spans="2:16" x14ac:dyDescent="0.3">
      <c r="B68" s="1">
        <f>PIL!A387</f>
        <v>4</v>
      </c>
      <c r="C68" s="1">
        <f>PIL!B387</f>
        <v>17</v>
      </c>
      <c r="E68" s="1">
        <f>PIL!D387</f>
        <v>6</v>
      </c>
      <c r="F68" s="1" t="str">
        <f>PIL!E387</f>
        <v>Minf</v>
      </c>
      <c r="G68" s="1">
        <f>PIL!F387</f>
        <v>-42.79</v>
      </c>
      <c r="H68" s="1">
        <f>PIL!G387</f>
        <v>-26.498999999999999</v>
      </c>
      <c r="I68" s="1">
        <f>PIL!H387</f>
        <v>-68.087000000000003</v>
      </c>
      <c r="J68" s="1">
        <f>PIL!I387</f>
        <v>-6.7480000000000002</v>
      </c>
      <c r="K68" s="1">
        <f>PIL!J387</f>
        <v>0.92500000000000004</v>
      </c>
      <c r="L68" s="1">
        <f>PIL!K387</f>
        <v>2.8769999999999998</v>
      </c>
      <c r="N68" s="9">
        <f t="shared" ref="N68:N131" si="9">IF(OR(F68="Msup",F68="Minf"),ABS(J68),"")</f>
        <v>6.7480000000000002</v>
      </c>
      <c r="O68" s="9" t="str">
        <f t="shared" ref="O68:O131" si="10">IF(F68="V",(J68),"")</f>
        <v/>
      </c>
      <c r="P68" s="9" t="str">
        <f t="shared" ref="P68:P131" si="11">IF(F68="N",(J68),"")</f>
        <v/>
      </c>
    </row>
    <row r="69" spans="2:16" x14ac:dyDescent="0.3">
      <c r="B69" s="1">
        <f>PIL!A388</f>
        <v>4</v>
      </c>
      <c r="C69" s="1">
        <f>PIL!B388</f>
        <v>17</v>
      </c>
      <c r="E69" s="1">
        <f>PIL!D388</f>
        <v>6</v>
      </c>
      <c r="F69" s="1" t="str">
        <f>PIL!E388</f>
        <v>V</v>
      </c>
      <c r="G69" s="1">
        <f>PIL!F388</f>
        <v>30.507999999999999</v>
      </c>
      <c r="H69" s="1">
        <f>PIL!G388</f>
        <v>18.891999999999999</v>
      </c>
      <c r="I69" s="1">
        <f>PIL!H388</f>
        <v>51.527999999999999</v>
      </c>
      <c r="J69" s="1">
        <f>PIL!I388</f>
        <v>5.1310000000000002</v>
      </c>
      <c r="K69" s="1">
        <f>PIL!J388</f>
        <v>-1.1240000000000001</v>
      </c>
      <c r="L69" s="1">
        <f>PIL!K388</f>
        <v>-2.4409999999999998</v>
      </c>
      <c r="N69" s="9" t="str">
        <f t="shared" si="9"/>
        <v/>
      </c>
      <c r="O69" s="9">
        <f t="shared" si="10"/>
        <v>5.1310000000000002</v>
      </c>
      <c r="P69" s="9" t="str">
        <f t="shared" si="11"/>
        <v/>
      </c>
    </row>
    <row r="70" spans="2:16" x14ac:dyDescent="0.3">
      <c r="B70" s="1">
        <f>PIL!A389</f>
        <v>4</v>
      </c>
      <c r="C70" s="1">
        <f>PIL!B389</f>
        <v>17</v>
      </c>
      <c r="E70" s="1">
        <f>PIL!D389</f>
        <v>6</v>
      </c>
      <c r="F70" s="1" t="str">
        <f>PIL!E389</f>
        <v>N</v>
      </c>
      <c r="G70" s="1">
        <f>PIL!F389</f>
        <v>-298.262</v>
      </c>
      <c r="H70" s="1">
        <f>PIL!G389</f>
        <v>-184.80099999999999</v>
      </c>
      <c r="I70" s="1">
        <f>PIL!H389</f>
        <v>11.704000000000001</v>
      </c>
      <c r="J70" s="1">
        <f>PIL!I389</f>
        <v>1.17</v>
      </c>
      <c r="K70" s="1">
        <f>PIL!J389</f>
        <v>-0.25600000000000001</v>
      </c>
      <c r="L70" s="1">
        <f>PIL!K389</f>
        <v>-0.55200000000000005</v>
      </c>
      <c r="N70" s="9" t="str">
        <f t="shared" si="9"/>
        <v/>
      </c>
      <c r="O70" s="9" t="str">
        <f t="shared" si="10"/>
        <v/>
      </c>
      <c r="P70" s="9">
        <f t="shared" si="11"/>
        <v>1.17</v>
      </c>
    </row>
    <row r="71" spans="2:16" x14ac:dyDescent="0.3">
      <c r="B71" s="1">
        <f>PIL!A410</f>
        <v>4</v>
      </c>
      <c r="C71" s="1">
        <f>PIL!B410</f>
        <v>18</v>
      </c>
      <c r="E71" s="1">
        <f>PIL!D410</f>
        <v>6</v>
      </c>
      <c r="F71" s="1" t="str">
        <f>PIL!E410</f>
        <v>Msup</v>
      </c>
      <c r="G71" s="1">
        <f>PIL!F410</f>
        <v>28.818000000000001</v>
      </c>
      <c r="H71" s="1">
        <f>PIL!G410</f>
        <v>16.338999999999999</v>
      </c>
      <c r="I71" s="1">
        <f>PIL!H410</f>
        <v>116.247</v>
      </c>
      <c r="J71" s="1">
        <f>PIL!I410</f>
        <v>11.605</v>
      </c>
      <c r="K71" s="1">
        <f>PIL!J410</f>
        <v>-2.9740000000000002</v>
      </c>
      <c r="L71" s="1">
        <f>PIL!K410</f>
        <v>-5.7169999999999996</v>
      </c>
      <c r="N71" s="9">
        <f t="shared" si="9"/>
        <v>11.605</v>
      </c>
      <c r="O71" s="9" t="str">
        <f t="shared" si="10"/>
        <v/>
      </c>
      <c r="P71" s="9" t="str">
        <f t="shared" si="11"/>
        <v/>
      </c>
    </row>
    <row r="72" spans="2:16" x14ac:dyDescent="0.3">
      <c r="B72" s="1">
        <f>PIL!A411</f>
        <v>4</v>
      </c>
      <c r="C72" s="1">
        <f>PIL!B411</f>
        <v>18</v>
      </c>
      <c r="E72" s="1">
        <f>PIL!D411</f>
        <v>6</v>
      </c>
      <c r="F72" s="1" t="str">
        <f>PIL!E411</f>
        <v>Minf</v>
      </c>
      <c r="G72" s="1">
        <f>PIL!F411</f>
        <v>-21.797999999999998</v>
      </c>
      <c r="H72" s="1">
        <f>PIL!G411</f>
        <v>-12.162000000000001</v>
      </c>
      <c r="I72" s="1">
        <f>PIL!H411</f>
        <v>-92.061999999999998</v>
      </c>
      <c r="J72" s="1">
        <f>PIL!I411</f>
        <v>-9.2119999999999997</v>
      </c>
      <c r="K72" s="1">
        <f>PIL!J411</f>
        <v>1.8129999999999999</v>
      </c>
      <c r="L72" s="1">
        <f>PIL!K411</f>
        <v>4.2290000000000001</v>
      </c>
      <c r="N72" s="9">
        <f t="shared" si="9"/>
        <v>9.2119999999999997</v>
      </c>
      <c r="O72" s="9" t="str">
        <f t="shared" si="10"/>
        <v/>
      </c>
      <c r="P72" s="9" t="str">
        <f t="shared" si="11"/>
        <v/>
      </c>
    </row>
    <row r="73" spans="2:16" x14ac:dyDescent="0.3">
      <c r="B73" s="1">
        <f>PIL!A412</f>
        <v>4</v>
      </c>
      <c r="C73" s="1">
        <f>PIL!B412</f>
        <v>18</v>
      </c>
      <c r="E73" s="1">
        <f>PIL!D412</f>
        <v>6</v>
      </c>
      <c r="F73" s="1" t="str">
        <f>PIL!E412</f>
        <v>V</v>
      </c>
      <c r="G73" s="1">
        <f>PIL!F412</f>
        <v>15.337999999999999</v>
      </c>
      <c r="H73" s="1">
        <f>PIL!G412</f>
        <v>8.6370000000000005</v>
      </c>
      <c r="I73" s="1">
        <f>PIL!H412</f>
        <v>63.054000000000002</v>
      </c>
      <c r="J73" s="1">
        <f>PIL!I412</f>
        <v>6.306</v>
      </c>
      <c r="K73" s="1">
        <f>PIL!J412</f>
        <v>-1.4510000000000001</v>
      </c>
      <c r="L73" s="1">
        <f>PIL!K412</f>
        <v>-3.0139999999999998</v>
      </c>
      <c r="N73" s="9" t="str">
        <f t="shared" si="9"/>
        <v/>
      </c>
      <c r="O73" s="9">
        <f t="shared" si="10"/>
        <v>6.306</v>
      </c>
      <c r="P73" s="9" t="str">
        <f t="shared" si="11"/>
        <v/>
      </c>
    </row>
    <row r="74" spans="2:16" x14ac:dyDescent="0.3">
      <c r="B74" s="1">
        <f>PIL!A413</f>
        <v>4</v>
      </c>
      <c r="C74" s="1">
        <f>PIL!B413</f>
        <v>18</v>
      </c>
      <c r="E74" s="1">
        <f>PIL!D413</f>
        <v>6</v>
      </c>
      <c r="F74" s="1" t="str">
        <f>PIL!E413</f>
        <v>N</v>
      </c>
      <c r="G74" s="1">
        <f>PIL!F413</f>
        <v>-190.74700000000001</v>
      </c>
      <c r="H74" s="1">
        <f>PIL!G413</f>
        <v>-120.11199999999999</v>
      </c>
      <c r="I74" s="1">
        <f>PIL!H413</f>
        <v>12.135999999999999</v>
      </c>
      <c r="J74" s="1">
        <f>PIL!I413</f>
        <v>1.2370000000000001</v>
      </c>
      <c r="K74" s="1">
        <f>PIL!J413</f>
        <v>-0.188</v>
      </c>
      <c r="L74" s="1">
        <f>PIL!K413</f>
        <v>-0.496</v>
      </c>
      <c r="N74" s="9" t="str">
        <f t="shared" si="9"/>
        <v/>
      </c>
      <c r="O74" s="9" t="str">
        <f t="shared" si="10"/>
        <v/>
      </c>
      <c r="P74" s="9">
        <f t="shared" si="11"/>
        <v>1.2370000000000001</v>
      </c>
    </row>
    <row r="75" spans="2:16" x14ac:dyDescent="0.3">
      <c r="B75" s="1">
        <f>PIL!A434</f>
        <v>4</v>
      </c>
      <c r="C75" s="1">
        <f>PIL!B434</f>
        <v>19</v>
      </c>
      <c r="E75" s="1">
        <f>PIL!D434</f>
        <v>6</v>
      </c>
      <c r="F75" s="1" t="str">
        <f>PIL!E434</f>
        <v>Msup</v>
      </c>
      <c r="G75" s="1">
        <f>PIL!F434</f>
        <v>-89.454999999999998</v>
      </c>
      <c r="H75" s="1">
        <f>PIL!G434</f>
        <v>-59.716000000000001</v>
      </c>
      <c r="I75" s="1">
        <f>PIL!H434</f>
        <v>115.083</v>
      </c>
      <c r="J75" s="1">
        <f>PIL!I434</f>
        <v>11.458</v>
      </c>
      <c r="K75" s="1">
        <f>PIL!J434</f>
        <v>-3.137</v>
      </c>
      <c r="L75" s="1">
        <f>PIL!K434</f>
        <v>-5.7930000000000001</v>
      </c>
      <c r="N75" s="9">
        <f t="shared" si="9"/>
        <v>11.458</v>
      </c>
      <c r="O75" s="9" t="str">
        <f t="shared" si="10"/>
        <v/>
      </c>
      <c r="P75" s="9" t="str">
        <f t="shared" si="11"/>
        <v/>
      </c>
    </row>
    <row r="76" spans="2:16" x14ac:dyDescent="0.3">
      <c r="B76" s="1">
        <f>PIL!A435</f>
        <v>4</v>
      </c>
      <c r="C76" s="1">
        <f>PIL!B435</f>
        <v>19</v>
      </c>
      <c r="E76" s="1">
        <f>PIL!D435</f>
        <v>6</v>
      </c>
      <c r="F76" s="1" t="str">
        <f>PIL!E435</f>
        <v>Minf</v>
      </c>
      <c r="G76" s="1">
        <f>PIL!F435</f>
        <v>67.819000000000003</v>
      </c>
      <c r="H76" s="1">
        <f>PIL!G435</f>
        <v>45.305999999999997</v>
      </c>
      <c r="I76" s="1">
        <f>PIL!H435</f>
        <v>-89.242000000000004</v>
      </c>
      <c r="J76" s="1">
        <f>PIL!I435</f>
        <v>-8.9169999999999998</v>
      </c>
      <c r="K76" s="1">
        <f>PIL!J435</f>
        <v>1.8720000000000001</v>
      </c>
      <c r="L76" s="1">
        <f>PIL!K435</f>
        <v>4.1929999999999996</v>
      </c>
      <c r="N76" s="9">
        <f t="shared" si="9"/>
        <v>8.9169999999999998</v>
      </c>
      <c r="O76" s="9" t="str">
        <f t="shared" si="10"/>
        <v/>
      </c>
      <c r="P76" s="9" t="str">
        <f t="shared" si="11"/>
        <v/>
      </c>
    </row>
    <row r="77" spans="2:16" x14ac:dyDescent="0.3">
      <c r="B77" s="1">
        <f>PIL!A436</f>
        <v>4</v>
      </c>
      <c r="C77" s="1">
        <f>PIL!B436</f>
        <v>19</v>
      </c>
      <c r="E77" s="1">
        <f>PIL!D436</f>
        <v>6</v>
      </c>
      <c r="F77" s="1" t="str">
        <f>PIL!E436</f>
        <v>V</v>
      </c>
      <c r="G77" s="1">
        <f>PIL!F436</f>
        <v>-47.658999999999999</v>
      </c>
      <c r="H77" s="1">
        <f>PIL!G436</f>
        <v>-31.824999999999999</v>
      </c>
      <c r="I77" s="1">
        <f>PIL!H436</f>
        <v>61.835999999999999</v>
      </c>
      <c r="J77" s="1">
        <f>PIL!I436</f>
        <v>6.1710000000000003</v>
      </c>
      <c r="K77" s="1">
        <f>PIL!J436</f>
        <v>-1.518</v>
      </c>
      <c r="L77" s="1">
        <f>PIL!K436</f>
        <v>-3.0259999999999998</v>
      </c>
      <c r="N77" s="9" t="str">
        <f t="shared" si="9"/>
        <v/>
      </c>
      <c r="O77" s="9">
        <f t="shared" si="10"/>
        <v>6.1710000000000003</v>
      </c>
      <c r="P77" s="9" t="str">
        <f t="shared" si="11"/>
        <v/>
      </c>
    </row>
    <row r="78" spans="2:16" x14ac:dyDescent="0.3">
      <c r="B78" s="1">
        <f>PIL!A437</f>
        <v>4</v>
      </c>
      <c r="C78" s="1">
        <f>PIL!B437</f>
        <v>19</v>
      </c>
      <c r="E78" s="1">
        <f>PIL!D437</f>
        <v>6</v>
      </c>
      <c r="F78" s="1" t="str">
        <f>PIL!E437</f>
        <v>N</v>
      </c>
      <c r="G78" s="1">
        <f>PIL!F437</f>
        <v>-254.97800000000001</v>
      </c>
      <c r="H78" s="1">
        <f>PIL!G437</f>
        <v>-166.209</v>
      </c>
      <c r="I78" s="1">
        <f>PIL!H437</f>
        <v>-19.850000000000001</v>
      </c>
      <c r="J78" s="1">
        <f>PIL!I437</f>
        <v>-2.0169999999999999</v>
      </c>
      <c r="K78" s="1">
        <f>PIL!J437</f>
        <v>0.28399999999999997</v>
      </c>
      <c r="L78" s="1">
        <f>PIL!K437</f>
        <v>0.80500000000000005</v>
      </c>
      <c r="N78" s="9" t="str">
        <f t="shared" si="9"/>
        <v/>
      </c>
      <c r="O78" s="9" t="str">
        <f t="shared" si="10"/>
        <v/>
      </c>
      <c r="P78" s="9">
        <f t="shared" si="11"/>
        <v>-2.0169999999999999</v>
      </c>
    </row>
    <row r="79" spans="2:16" x14ac:dyDescent="0.3">
      <c r="B79" s="1">
        <f>PIL!A458</f>
        <v>4</v>
      </c>
      <c r="C79" s="1">
        <f>PIL!B458</f>
        <v>20</v>
      </c>
      <c r="E79" s="1">
        <f>PIL!D458</f>
        <v>6</v>
      </c>
      <c r="F79" s="1" t="str">
        <f>PIL!E458</f>
        <v>Msup</v>
      </c>
      <c r="G79" s="1">
        <f>PIL!F458</f>
        <v>21.265000000000001</v>
      </c>
      <c r="H79" s="1">
        <f>PIL!G458</f>
        <v>18.187000000000001</v>
      </c>
      <c r="I79" s="1">
        <f>PIL!H458</f>
        <v>99.555999999999997</v>
      </c>
      <c r="J79" s="1">
        <f>PIL!I458</f>
        <v>9.8670000000000009</v>
      </c>
      <c r="K79" s="1">
        <f>PIL!J458</f>
        <v>-2.8090000000000002</v>
      </c>
      <c r="L79" s="1">
        <f>PIL!K458</f>
        <v>-5.0919999999999996</v>
      </c>
      <c r="N79" s="9">
        <f t="shared" si="9"/>
        <v>9.8670000000000009</v>
      </c>
      <c r="O79" s="9" t="str">
        <f t="shared" si="10"/>
        <v/>
      </c>
      <c r="P79" s="9" t="str">
        <f t="shared" si="11"/>
        <v/>
      </c>
    </row>
    <row r="80" spans="2:16" x14ac:dyDescent="0.3">
      <c r="B80" s="1">
        <f>PIL!A459</f>
        <v>4</v>
      </c>
      <c r="C80" s="1">
        <f>PIL!B459</f>
        <v>20</v>
      </c>
      <c r="E80" s="1">
        <f>PIL!D459</f>
        <v>6</v>
      </c>
      <c r="F80" s="1" t="str">
        <f>PIL!E459</f>
        <v>Minf</v>
      </c>
      <c r="G80" s="1">
        <f>PIL!F459</f>
        <v>-14.925000000000001</v>
      </c>
      <c r="H80" s="1">
        <f>PIL!G459</f>
        <v>-12.933</v>
      </c>
      <c r="I80" s="1">
        <f>PIL!H459</f>
        <v>-63.305</v>
      </c>
      <c r="J80" s="1">
        <f>PIL!I459</f>
        <v>-6.2560000000000002</v>
      </c>
      <c r="K80" s="1">
        <f>PIL!J459</f>
        <v>0.83899999999999997</v>
      </c>
      <c r="L80" s="1">
        <f>PIL!K459</f>
        <v>2.6739999999999999</v>
      </c>
      <c r="N80" s="9">
        <f t="shared" si="9"/>
        <v>6.2560000000000002</v>
      </c>
      <c r="O80" s="9" t="str">
        <f t="shared" si="10"/>
        <v/>
      </c>
      <c r="P80" s="9" t="str">
        <f t="shared" si="11"/>
        <v/>
      </c>
    </row>
    <row r="81" spans="2:16" x14ac:dyDescent="0.3">
      <c r="B81" s="1">
        <f>PIL!A460</f>
        <v>4</v>
      </c>
      <c r="C81" s="1">
        <f>PIL!B460</f>
        <v>20</v>
      </c>
      <c r="E81" s="1">
        <f>PIL!D460</f>
        <v>6</v>
      </c>
      <c r="F81" s="1" t="str">
        <f>PIL!E460</f>
        <v>V</v>
      </c>
      <c r="G81" s="1">
        <f>PIL!F460</f>
        <v>10.967000000000001</v>
      </c>
      <c r="H81" s="1">
        <f>PIL!G460</f>
        <v>9.43</v>
      </c>
      <c r="I81" s="1">
        <f>PIL!H460</f>
        <v>49.045000000000002</v>
      </c>
      <c r="J81" s="1">
        <f>PIL!I460</f>
        <v>4.8760000000000003</v>
      </c>
      <c r="K81" s="1">
        <f>PIL!J460</f>
        <v>-1.1060000000000001</v>
      </c>
      <c r="L81" s="1">
        <f>PIL!K460</f>
        <v>-2.3530000000000002</v>
      </c>
      <c r="N81" s="9" t="str">
        <f t="shared" si="9"/>
        <v/>
      </c>
      <c r="O81" s="9">
        <f t="shared" si="10"/>
        <v>4.8760000000000003</v>
      </c>
      <c r="P81" s="9" t="str">
        <f t="shared" si="11"/>
        <v/>
      </c>
    </row>
    <row r="82" spans="2:16" x14ac:dyDescent="0.3">
      <c r="B82" s="1">
        <f>PIL!A461</f>
        <v>4</v>
      </c>
      <c r="C82" s="1">
        <f>PIL!B461</f>
        <v>20</v>
      </c>
      <c r="E82" s="1">
        <f>PIL!D461</f>
        <v>6</v>
      </c>
      <c r="F82" s="1" t="str">
        <f>PIL!E461</f>
        <v>N</v>
      </c>
      <c r="G82" s="1">
        <f>PIL!F461</f>
        <v>-342.10899999999998</v>
      </c>
      <c r="H82" s="1">
        <f>PIL!G461</f>
        <v>-218.86199999999999</v>
      </c>
      <c r="I82" s="1">
        <f>PIL!H461</f>
        <v>-3.7530000000000001</v>
      </c>
      <c r="J82" s="1">
        <f>PIL!I461</f>
        <v>-0.34300000000000003</v>
      </c>
      <c r="K82" s="1">
        <f>PIL!J461</f>
        <v>0.20200000000000001</v>
      </c>
      <c r="L82" s="1">
        <f>PIL!K461</f>
        <v>0.255</v>
      </c>
      <c r="N82" s="9" t="str">
        <f t="shared" si="9"/>
        <v/>
      </c>
      <c r="O82" s="9" t="str">
        <f t="shared" si="10"/>
        <v/>
      </c>
      <c r="P82" s="9">
        <f t="shared" si="11"/>
        <v>-0.34300000000000003</v>
      </c>
    </row>
    <row r="83" spans="2:16" x14ac:dyDescent="0.3">
      <c r="B83" s="1">
        <f>PIL!A482</f>
        <v>4</v>
      </c>
      <c r="C83" s="1">
        <f>PIL!B482</f>
        <v>21</v>
      </c>
      <c r="E83" s="1">
        <f>PIL!D482</f>
        <v>6</v>
      </c>
      <c r="F83" s="1" t="str">
        <f>PIL!E482</f>
        <v>Msup</v>
      </c>
      <c r="G83" s="1">
        <f>PIL!F482</f>
        <v>62.390999999999998</v>
      </c>
      <c r="H83" s="1">
        <f>PIL!G482</f>
        <v>38.99</v>
      </c>
      <c r="I83" s="1">
        <f>PIL!H482</f>
        <v>36.902999999999999</v>
      </c>
      <c r="J83" s="1">
        <f>PIL!I482</f>
        <v>3.6640000000000001</v>
      </c>
      <c r="K83" s="1">
        <f>PIL!J482</f>
        <v>-1.018</v>
      </c>
      <c r="L83" s="1">
        <f>PIL!K482</f>
        <v>-1.86</v>
      </c>
      <c r="N83" s="9">
        <f t="shared" si="9"/>
        <v>3.6640000000000001</v>
      </c>
      <c r="O83" s="9" t="str">
        <f t="shared" si="10"/>
        <v/>
      </c>
      <c r="P83" s="9" t="str">
        <f t="shared" si="11"/>
        <v/>
      </c>
    </row>
    <row r="84" spans="2:16" x14ac:dyDescent="0.3">
      <c r="B84" s="1">
        <f>PIL!A483</f>
        <v>4</v>
      </c>
      <c r="C84" s="1">
        <f>PIL!B483</f>
        <v>21</v>
      </c>
      <c r="E84" s="1">
        <f>PIL!D483</f>
        <v>6</v>
      </c>
      <c r="F84" s="1" t="str">
        <f>PIL!E483</f>
        <v>Minf</v>
      </c>
      <c r="G84" s="1">
        <f>PIL!F483</f>
        <v>-55.305999999999997</v>
      </c>
      <c r="H84" s="1">
        <f>PIL!G483</f>
        <v>-34.633000000000003</v>
      </c>
      <c r="I84" s="1">
        <f>PIL!H483</f>
        <v>-31.936</v>
      </c>
      <c r="J84" s="1">
        <f>PIL!I483</f>
        <v>-3.18</v>
      </c>
      <c r="K84" s="1">
        <f>PIL!J483</f>
        <v>0.78800000000000003</v>
      </c>
      <c r="L84" s="1">
        <f>PIL!K483</f>
        <v>1.556</v>
      </c>
      <c r="N84" s="9">
        <f t="shared" si="9"/>
        <v>3.18</v>
      </c>
      <c r="O84" s="9" t="str">
        <f t="shared" si="10"/>
        <v/>
      </c>
      <c r="P84" s="9" t="str">
        <f t="shared" si="11"/>
        <v/>
      </c>
    </row>
    <row r="85" spans="2:16" x14ac:dyDescent="0.3">
      <c r="B85" s="1">
        <f>PIL!A484</f>
        <v>4</v>
      </c>
      <c r="C85" s="1">
        <f>PIL!B484</f>
        <v>21</v>
      </c>
      <c r="E85" s="1">
        <f>PIL!D484</f>
        <v>6</v>
      </c>
      <c r="F85" s="1" t="str">
        <f>PIL!E484</f>
        <v>V</v>
      </c>
      <c r="G85" s="1">
        <f>PIL!F484</f>
        <v>35.665999999999997</v>
      </c>
      <c r="H85" s="1">
        <f>PIL!G484</f>
        <v>22.31</v>
      </c>
      <c r="I85" s="1">
        <f>PIL!H484</f>
        <v>20.856000000000002</v>
      </c>
      <c r="J85" s="1">
        <f>PIL!I484</f>
        <v>2.0739999999999998</v>
      </c>
      <c r="K85" s="1">
        <f>PIL!J484</f>
        <v>-0.54700000000000004</v>
      </c>
      <c r="L85" s="1">
        <f>PIL!K484</f>
        <v>-1.0349999999999999</v>
      </c>
      <c r="N85" s="9" t="str">
        <f t="shared" si="9"/>
        <v/>
      </c>
      <c r="O85" s="9">
        <f t="shared" si="10"/>
        <v>2.0739999999999998</v>
      </c>
      <c r="P85" s="9" t="str">
        <f t="shared" si="11"/>
        <v/>
      </c>
    </row>
    <row r="86" spans="2:16" x14ac:dyDescent="0.3">
      <c r="B86" s="1">
        <f>PIL!A485</f>
        <v>4</v>
      </c>
      <c r="C86" s="1">
        <f>PIL!B485</f>
        <v>21</v>
      </c>
      <c r="E86" s="1">
        <f>PIL!D485</f>
        <v>6</v>
      </c>
      <c r="F86" s="1" t="str">
        <f>PIL!E485</f>
        <v>N</v>
      </c>
      <c r="G86" s="1">
        <f>PIL!F485</f>
        <v>-132.57900000000001</v>
      </c>
      <c r="H86" s="1">
        <f>PIL!G485</f>
        <v>-82.07</v>
      </c>
      <c r="I86" s="1">
        <f>PIL!H485</f>
        <v>-15.263999999999999</v>
      </c>
      <c r="J86" s="1">
        <f>PIL!I485</f>
        <v>-1.518</v>
      </c>
      <c r="K86" s="1">
        <f>PIL!J485</f>
        <v>0.39600000000000002</v>
      </c>
      <c r="L86" s="1">
        <f>PIL!K485</f>
        <v>0.754</v>
      </c>
      <c r="N86" s="9" t="str">
        <f t="shared" si="9"/>
        <v/>
      </c>
      <c r="O86" s="9" t="str">
        <f t="shared" si="10"/>
        <v/>
      </c>
      <c r="P86" s="9">
        <f t="shared" si="11"/>
        <v>-1.518</v>
      </c>
    </row>
    <row r="87" spans="2:16" x14ac:dyDescent="0.3">
      <c r="B87" s="1">
        <f>PIL!A506</f>
        <v>5</v>
      </c>
      <c r="C87" s="1">
        <f>PIL!B506</f>
        <v>4</v>
      </c>
      <c r="E87" s="1">
        <f>PIL!D506</f>
        <v>6</v>
      </c>
      <c r="F87" s="1" t="str">
        <f>PIL!E506</f>
        <v>Msup</v>
      </c>
      <c r="G87" s="1">
        <f>PIL!F506</f>
        <v>-26.64</v>
      </c>
      <c r="H87" s="1">
        <f>PIL!G506</f>
        <v>-19.163</v>
      </c>
      <c r="I87" s="1">
        <f>PIL!H506</f>
        <v>-11.481999999999999</v>
      </c>
      <c r="J87" s="1">
        <f>PIL!I506</f>
        <v>85.611000000000004</v>
      </c>
      <c r="K87" s="1">
        <f>PIL!J506</f>
        <v>-3.3450000000000002</v>
      </c>
      <c r="L87" s="1">
        <f>PIL!K506</f>
        <v>-6.7210000000000001</v>
      </c>
      <c r="N87" s="9">
        <f t="shared" si="9"/>
        <v>85.611000000000004</v>
      </c>
      <c r="O87" s="9" t="str">
        <f t="shared" si="10"/>
        <v/>
      </c>
      <c r="P87" s="9" t="str">
        <f t="shared" si="11"/>
        <v/>
      </c>
    </row>
    <row r="88" spans="2:16" x14ac:dyDescent="0.3">
      <c r="B88" s="1">
        <f>PIL!A507</f>
        <v>5</v>
      </c>
      <c r="C88" s="1">
        <f>PIL!B507</f>
        <v>4</v>
      </c>
      <c r="E88" s="1">
        <f>PIL!D507</f>
        <v>6</v>
      </c>
      <c r="F88" s="1" t="str">
        <f>PIL!E507</f>
        <v>Minf</v>
      </c>
      <c r="G88" s="1">
        <f>PIL!F507</f>
        <v>20.484000000000002</v>
      </c>
      <c r="H88" s="1">
        <f>PIL!G507</f>
        <v>14.651</v>
      </c>
      <c r="I88" s="1">
        <f>PIL!H507</f>
        <v>7.2779999999999996</v>
      </c>
      <c r="J88" s="1">
        <f>PIL!I507</f>
        <v>-50.128</v>
      </c>
      <c r="K88" s="1">
        <f>PIL!J507</f>
        <v>-0.37</v>
      </c>
      <c r="L88" s="1">
        <f>PIL!K507</f>
        <v>2.3370000000000002</v>
      </c>
      <c r="N88" s="9">
        <f t="shared" si="9"/>
        <v>50.128</v>
      </c>
      <c r="O88" s="9" t="str">
        <f t="shared" si="10"/>
        <v/>
      </c>
      <c r="P88" s="9" t="str">
        <f t="shared" si="11"/>
        <v/>
      </c>
    </row>
    <row r="89" spans="2:16" x14ac:dyDescent="0.3">
      <c r="B89" s="1">
        <f>PIL!A508</f>
        <v>5</v>
      </c>
      <c r="C89" s="1">
        <f>PIL!B508</f>
        <v>4</v>
      </c>
      <c r="E89" s="1">
        <f>PIL!D508</f>
        <v>6</v>
      </c>
      <c r="F89" s="1" t="str">
        <f>PIL!E508</f>
        <v>V</v>
      </c>
      <c r="G89" s="1">
        <f>PIL!F508</f>
        <v>-14.28</v>
      </c>
      <c r="H89" s="1">
        <f>PIL!G508</f>
        <v>-10.247</v>
      </c>
      <c r="I89" s="1">
        <f>PIL!H508</f>
        <v>-5.6310000000000002</v>
      </c>
      <c r="J89" s="1">
        <f>PIL!I508</f>
        <v>40.54</v>
      </c>
      <c r="K89" s="1">
        <f>PIL!J508</f>
        <v>-0.90200000000000002</v>
      </c>
      <c r="L89" s="1">
        <f>PIL!K508</f>
        <v>-2.7450000000000001</v>
      </c>
      <c r="N89" s="9" t="str">
        <f t="shared" si="9"/>
        <v/>
      </c>
      <c r="O89" s="9">
        <f t="shared" si="10"/>
        <v>40.54</v>
      </c>
      <c r="P89" s="9" t="str">
        <f t="shared" si="11"/>
        <v/>
      </c>
    </row>
    <row r="90" spans="2:16" x14ac:dyDescent="0.3">
      <c r="B90" s="1">
        <f>PIL!A509</f>
        <v>5</v>
      </c>
      <c r="C90" s="1">
        <f>PIL!B509</f>
        <v>4</v>
      </c>
      <c r="E90" s="1">
        <f>PIL!D509</f>
        <v>6</v>
      </c>
      <c r="F90" s="1" t="str">
        <f>PIL!E509</f>
        <v>N</v>
      </c>
      <c r="G90" s="1">
        <f>PIL!F509</f>
        <v>-38.610999999999997</v>
      </c>
      <c r="H90" s="1">
        <f>PIL!G509</f>
        <v>-27.751999999999999</v>
      </c>
      <c r="I90" s="1">
        <f>PIL!H509</f>
        <v>-4.4429999999999996</v>
      </c>
      <c r="J90" s="1">
        <f>PIL!I509</f>
        <v>33.146999999999998</v>
      </c>
      <c r="K90" s="1">
        <f>PIL!J509</f>
        <v>-1.27</v>
      </c>
      <c r="L90" s="1">
        <f>PIL!K509</f>
        <v>-2.5819999999999999</v>
      </c>
      <c r="N90" s="9" t="str">
        <f t="shared" si="9"/>
        <v/>
      </c>
      <c r="O90" s="9" t="str">
        <f t="shared" si="10"/>
        <v/>
      </c>
      <c r="P90" s="9">
        <f t="shared" si="11"/>
        <v>33.146999999999998</v>
      </c>
    </row>
    <row r="91" spans="2:16" x14ac:dyDescent="0.3">
      <c r="B91" s="1">
        <f>PIL!A530</f>
        <v>5</v>
      </c>
      <c r="C91" s="1">
        <f>PIL!B530</f>
        <v>10</v>
      </c>
      <c r="E91" s="1">
        <f>PIL!D530</f>
        <v>6</v>
      </c>
      <c r="F91" s="1" t="str">
        <f>PIL!E530</f>
        <v>Msup</v>
      </c>
      <c r="G91" s="1">
        <f>PIL!F530</f>
        <v>-13.461</v>
      </c>
      <c r="H91" s="1">
        <f>PIL!G530</f>
        <v>-9.7439999999999998</v>
      </c>
      <c r="I91" s="1">
        <f>PIL!H530</f>
        <v>-19.326000000000001</v>
      </c>
      <c r="J91" s="1">
        <f>PIL!I530</f>
        <v>144.69300000000001</v>
      </c>
      <c r="K91" s="1">
        <f>PIL!J530</f>
        <v>-6.3440000000000003</v>
      </c>
      <c r="L91" s="1">
        <f>PIL!K530</f>
        <v>-11.839</v>
      </c>
      <c r="N91" s="9">
        <f t="shared" si="9"/>
        <v>144.69300000000001</v>
      </c>
      <c r="O91" s="9" t="str">
        <f t="shared" si="10"/>
        <v/>
      </c>
      <c r="P91" s="9" t="str">
        <f t="shared" si="11"/>
        <v/>
      </c>
    </row>
    <row r="92" spans="2:16" x14ac:dyDescent="0.3">
      <c r="B92" s="1">
        <f>PIL!A531</f>
        <v>5</v>
      </c>
      <c r="C92" s="1">
        <f>PIL!B531</f>
        <v>10</v>
      </c>
      <c r="E92" s="1">
        <f>PIL!D531</f>
        <v>6</v>
      </c>
      <c r="F92" s="1" t="str">
        <f>PIL!E531</f>
        <v>Minf</v>
      </c>
      <c r="G92" s="1">
        <f>PIL!F531</f>
        <v>10.784000000000001</v>
      </c>
      <c r="H92" s="1">
        <f>PIL!G531</f>
        <v>7.7450000000000001</v>
      </c>
      <c r="I92" s="1">
        <f>PIL!H531</f>
        <v>13.832000000000001</v>
      </c>
      <c r="J92" s="1">
        <f>PIL!I531</f>
        <v>-99.698999999999998</v>
      </c>
      <c r="K92" s="1">
        <f>PIL!J531</f>
        <v>2.5499999999999998</v>
      </c>
      <c r="L92" s="1">
        <f>PIL!K531</f>
        <v>6.9820000000000002</v>
      </c>
      <c r="N92" s="9">
        <f t="shared" si="9"/>
        <v>99.698999999999998</v>
      </c>
      <c r="O92" s="9" t="str">
        <f t="shared" si="10"/>
        <v/>
      </c>
      <c r="P92" s="9" t="str">
        <f t="shared" si="11"/>
        <v/>
      </c>
    </row>
    <row r="93" spans="2:16" x14ac:dyDescent="0.3">
      <c r="B93" s="1">
        <f>PIL!A532</f>
        <v>5</v>
      </c>
      <c r="C93" s="1">
        <f>PIL!B532</f>
        <v>10</v>
      </c>
      <c r="E93" s="1">
        <f>PIL!D532</f>
        <v>6</v>
      </c>
      <c r="F93" s="1" t="str">
        <f>PIL!E532</f>
        <v>V</v>
      </c>
      <c r="G93" s="1">
        <f>PIL!F532</f>
        <v>-7.3470000000000004</v>
      </c>
      <c r="H93" s="1">
        <f>PIL!G532</f>
        <v>-5.3</v>
      </c>
      <c r="I93" s="1">
        <f>PIL!H532</f>
        <v>-10.032</v>
      </c>
      <c r="J93" s="1">
        <f>PIL!I532</f>
        <v>73.885000000000005</v>
      </c>
      <c r="K93" s="1">
        <f>PIL!J532</f>
        <v>-2.6949999999999998</v>
      </c>
      <c r="L93" s="1">
        <f>PIL!K532</f>
        <v>-5.7030000000000003</v>
      </c>
      <c r="N93" s="9" t="str">
        <f t="shared" si="9"/>
        <v/>
      </c>
      <c r="O93" s="9">
        <f t="shared" si="10"/>
        <v>73.885000000000005</v>
      </c>
      <c r="P93" s="9" t="str">
        <f t="shared" si="11"/>
        <v/>
      </c>
    </row>
    <row r="94" spans="2:16" x14ac:dyDescent="0.3">
      <c r="B94" s="1">
        <f>PIL!A533</f>
        <v>5</v>
      </c>
      <c r="C94" s="1">
        <f>PIL!B533</f>
        <v>10</v>
      </c>
      <c r="E94" s="1">
        <f>PIL!D533</f>
        <v>6</v>
      </c>
      <c r="F94" s="1" t="str">
        <f>PIL!E533</f>
        <v>N</v>
      </c>
      <c r="G94" s="1">
        <f>PIL!F533</f>
        <v>-91.75</v>
      </c>
      <c r="H94" s="1">
        <f>PIL!G533</f>
        <v>-65.947999999999993</v>
      </c>
      <c r="I94" s="1">
        <f>PIL!H533</f>
        <v>0.89200000000000002</v>
      </c>
      <c r="J94" s="1">
        <f>PIL!I533</f>
        <v>-6.7030000000000003</v>
      </c>
      <c r="K94" s="1">
        <f>PIL!J533</f>
        <v>-2.7E-2</v>
      </c>
      <c r="L94" s="1">
        <f>PIL!K533</f>
        <v>0.30099999999999999</v>
      </c>
      <c r="N94" s="9" t="str">
        <f t="shared" si="9"/>
        <v/>
      </c>
      <c r="O94" s="9" t="str">
        <f t="shared" si="10"/>
        <v/>
      </c>
      <c r="P94" s="9">
        <f t="shared" si="11"/>
        <v>-6.7030000000000003</v>
      </c>
    </row>
    <row r="95" spans="2:16" x14ac:dyDescent="0.3">
      <c r="B95" s="1">
        <f>PIL!A554</f>
        <v>5</v>
      </c>
      <c r="C95" s="1">
        <f>PIL!B554</f>
        <v>16</v>
      </c>
      <c r="E95" s="1">
        <f>PIL!D554</f>
        <v>6</v>
      </c>
      <c r="F95" s="1" t="str">
        <f>PIL!E554</f>
        <v>Msup</v>
      </c>
      <c r="G95" s="1">
        <f>PIL!F554</f>
        <v>42.756999999999998</v>
      </c>
      <c r="H95" s="1">
        <f>PIL!G554</f>
        <v>30.654</v>
      </c>
      <c r="I95" s="1">
        <f>PIL!H554</f>
        <v>-11.483000000000001</v>
      </c>
      <c r="J95" s="1">
        <f>PIL!I554</f>
        <v>85.965000000000003</v>
      </c>
      <c r="K95" s="1">
        <f>PIL!J554</f>
        <v>-4.0640000000000001</v>
      </c>
      <c r="L95" s="1">
        <f>PIL!K554</f>
        <v>-7.258</v>
      </c>
      <c r="N95" s="9">
        <f t="shared" si="9"/>
        <v>85.965000000000003</v>
      </c>
      <c r="O95" s="9" t="str">
        <f t="shared" si="10"/>
        <v/>
      </c>
      <c r="P95" s="9" t="str">
        <f t="shared" si="11"/>
        <v/>
      </c>
    </row>
    <row r="96" spans="2:16" x14ac:dyDescent="0.3">
      <c r="B96" s="1">
        <f>PIL!A555</f>
        <v>5</v>
      </c>
      <c r="C96" s="1">
        <f>PIL!B555</f>
        <v>16</v>
      </c>
      <c r="E96" s="1">
        <f>PIL!D555</f>
        <v>6</v>
      </c>
      <c r="F96" s="1" t="str">
        <f>PIL!E555</f>
        <v>Minf</v>
      </c>
      <c r="G96" s="1">
        <f>PIL!F555</f>
        <v>-28.266999999999999</v>
      </c>
      <c r="H96" s="1">
        <f>PIL!G555</f>
        <v>-20.260999999999999</v>
      </c>
      <c r="I96" s="1">
        <f>PIL!H555</f>
        <v>6.8319999999999999</v>
      </c>
      <c r="J96" s="1">
        <f>PIL!I555</f>
        <v>-46.363999999999997</v>
      </c>
      <c r="K96" s="1">
        <f>PIL!J555</f>
        <v>-0.13600000000000001</v>
      </c>
      <c r="L96" s="1">
        <f>PIL!K555</f>
        <v>2.3620000000000001</v>
      </c>
      <c r="N96" s="9">
        <f t="shared" si="9"/>
        <v>46.363999999999997</v>
      </c>
      <c r="O96" s="9" t="str">
        <f t="shared" si="10"/>
        <v/>
      </c>
      <c r="P96" s="9" t="str">
        <f t="shared" si="11"/>
        <v/>
      </c>
    </row>
    <row r="97" spans="2:16" x14ac:dyDescent="0.3">
      <c r="B97" s="1">
        <f>PIL!A556</f>
        <v>5</v>
      </c>
      <c r="C97" s="1">
        <f>PIL!B556</f>
        <v>16</v>
      </c>
      <c r="E97" s="1">
        <f>PIL!D556</f>
        <v>6</v>
      </c>
      <c r="F97" s="1" t="str">
        <f>PIL!E556</f>
        <v>V</v>
      </c>
      <c r="G97" s="1">
        <f>PIL!F556</f>
        <v>21.521999999999998</v>
      </c>
      <c r="H97" s="1">
        <f>PIL!G556</f>
        <v>15.429</v>
      </c>
      <c r="I97" s="1">
        <f>PIL!H556</f>
        <v>-5.4859999999999998</v>
      </c>
      <c r="J97" s="1">
        <f>PIL!I556</f>
        <v>39.414000000000001</v>
      </c>
      <c r="K97" s="1">
        <f>PIL!J556</f>
        <v>-1.19</v>
      </c>
      <c r="L97" s="1">
        <f>PIL!K556</f>
        <v>-2.915</v>
      </c>
      <c r="N97" s="9" t="str">
        <f t="shared" si="9"/>
        <v/>
      </c>
      <c r="O97" s="9">
        <f t="shared" si="10"/>
        <v>39.414000000000001</v>
      </c>
      <c r="P97" s="9" t="str">
        <f t="shared" si="11"/>
        <v/>
      </c>
    </row>
    <row r="98" spans="2:16" x14ac:dyDescent="0.3">
      <c r="B98" s="1">
        <f>PIL!A557</f>
        <v>5</v>
      </c>
      <c r="C98" s="1">
        <f>PIL!B557</f>
        <v>16</v>
      </c>
      <c r="E98" s="1">
        <f>PIL!D557</f>
        <v>6</v>
      </c>
      <c r="F98" s="1" t="str">
        <f>PIL!E557</f>
        <v>N</v>
      </c>
      <c r="G98" s="1">
        <f>PIL!F557</f>
        <v>-50.255000000000003</v>
      </c>
      <c r="H98" s="1">
        <f>PIL!G557</f>
        <v>-36.091000000000001</v>
      </c>
      <c r="I98" s="1">
        <f>PIL!H557</f>
        <v>3.569</v>
      </c>
      <c r="J98" s="1">
        <f>PIL!I557</f>
        <v>-26.765999999999998</v>
      </c>
      <c r="K98" s="1">
        <f>PIL!J557</f>
        <v>1.2969999999999999</v>
      </c>
      <c r="L98" s="1">
        <f>PIL!K557</f>
        <v>2.2810000000000001</v>
      </c>
      <c r="N98" s="9" t="str">
        <f t="shared" si="9"/>
        <v/>
      </c>
      <c r="O98" s="9" t="str">
        <f t="shared" si="10"/>
        <v/>
      </c>
      <c r="P98" s="9">
        <f t="shared" si="11"/>
        <v>-26.765999999999998</v>
      </c>
    </row>
    <row r="99" spans="2:16" x14ac:dyDescent="0.3">
      <c r="B99" s="1">
        <f>PIL!A578</f>
        <v>6</v>
      </c>
      <c r="C99" s="1">
        <f>PIL!B578</f>
        <v>5</v>
      </c>
      <c r="E99" s="1">
        <f>PIL!D578</f>
        <v>6</v>
      </c>
      <c r="F99" s="1" t="str">
        <f>PIL!E578</f>
        <v>Msup</v>
      </c>
      <c r="G99" s="1">
        <f>PIL!F578</f>
        <v>-16.949000000000002</v>
      </c>
      <c r="H99" s="1">
        <f>PIL!G578</f>
        <v>-10.481</v>
      </c>
      <c r="I99" s="1">
        <f>PIL!H578</f>
        <v>-1.454</v>
      </c>
      <c r="J99" s="1">
        <f>PIL!I578</f>
        <v>18.082000000000001</v>
      </c>
      <c r="K99" s="1">
        <f>PIL!J578</f>
        <v>-0.56599999999999995</v>
      </c>
      <c r="L99" s="1">
        <f>PIL!K578</f>
        <v>-0.98299999999999998</v>
      </c>
      <c r="N99" s="9">
        <f t="shared" si="9"/>
        <v>18.082000000000001</v>
      </c>
      <c r="O99" s="9" t="str">
        <f t="shared" si="10"/>
        <v/>
      </c>
      <c r="P99" s="9" t="str">
        <f t="shared" si="11"/>
        <v/>
      </c>
    </row>
    <row r="100" spans="2:16" x14ac:dyDescent="0.3">
      <c r="B100" s="1">
        <f>PIL!A579</f>
        <v>6</v>
      </c>
      <c r="C100" s="1">
        <f>PIL!B579</f>
        <v>5</v>
      </c>
      <c r="E100" s="1">
        <f>PIL!D579</f>
        <v>6</v>
      </c>
      <c r="F100" s="1" t="str">
        <f>PIL!E579</f>
        <v>Minf</v>
      </c>
      <c r="G100" s="1">
        <f>PIL!F579</f>
        <v>13.281000000000001</v>
      </c>
      <c r="H100" s="1">
        <f>PIL!G579</f>
        <v>8.2289999999999992</v>
      </c>
      <c r="I100" s="1">
        <f>PIL!H579</f>
        <v>0.94599999999999995</v>
      </c>
      <c r="J100" s="1">
        <f>PIL!I579</f>
        <v>-10.603999999999999</v>
      </c>
      <c r="K100" s="1">
        <f>PIL!J579</f>
        <v>4.9000000000000002E-2</v>
      </c>
      <c r="L100" s="1">
        <f>PIL!K579</f>
        <v>0.39</v>
      </c>
      <c r="N100" s="9">
        <f t="shared" si="9"/>
        <v>10.603999999999999</v>
      </c>
      <c r="O100" s="9" t="str">
        <f t="shared" si="10"/>
        <v/>
      </c>
      <c r="P100" s="9" t="str">
        <f t="shared" si="11"/>
        <v/>
      </c>
    </row>
    <row r="101" spans="2:16" x14ac:dyDescent="0.3">
      <c r="B101" s="1">
        <f>PIL!A580</f>
        <v>6</v>
      </c>
      <c r="C101" s="1">
        <f>PIL!B580</f>
        <v>5</v>
      </c>
      <c r="E101" s="1">
        <f>PIL!D580</f>
        <v>6</v>
      </c>
      <c r="F101" s="1" t="str">
        <f>PIL!E580</f>
        <v>V</v>
      </c>
      <c r="G101" s="1">
        <f>PIL!F580</f>
        <v>-9.1609999999999996</v>
      </c>
      <c r="H101" s="1">
        <f>PIL!G580</f>
        <v>-5.67</v>
      </c>
      <c r="I101" s="1">
        <f>PIL!H580</f>
        <v>-0.72</v>
      </c>
      <c r="J101" s="1">
        <f>PIL!I580</f>
        <v>8.5660000000000007</v>
      </c>
      <c r="K101" s="1">
        <f>PIL!J580</f>
        <v>-0.186</v>
      </c>
      <c r="L101" s="1">
        <f>PIL!K580</f>
        <v>-0.41599999999999998</v>
      </c>
      <c r="N101" s="9" t="str">
        <f t="shared" si="9"/>
        <v/>
      </c>
      <c r="O101" s="9">
        <f t="shared" si="10"/>
        <v>8.5660000000000007</v>
      </c>
      <c r="P101" s="9" t="str">
        <f t="shared" si="11"/>
        <v/>
      </c>
    </row>
    <row r="102" spans="2:16" x14ac:dyDescent="0.3">
      <c r="B102" s="1">
        <f>PIL!A581</f>
        <v>6</v>
      </c>
      <c r="C102" s="1">
        <f>PIL!B581</f>
        <v>5</v>
      </c>
      <c r="E102" s="1">
        <f>PIL!D581</f>
        <v>6</v>
      </c>
      <c r="F102" s="1" t="str">
        <f>PIL!E581</f>
        <v>N</v>
      </c>
      <c r="G102" s="1">
        <f>PIL!F581</f>
        <v>-25.234000000000002</v>
      </c>
      <c r="H102" s="1">
        <f>PIL!G581</f>
        <v>-15.606</v>
      </c>
      <c r="I102" s="1">
        <f>PIL!H581</f>
        <v>-0.58699999999999997</v>
      </c>
      <c r="J102" s="1">
        <f>PIL!I581</f>
        <v>7.298</v>
      </c>
      <c r="K102" s="1">
        <f>PIL!J581</f>
        <v>-0.22900000000000001</v>
      </c>
      <c r="L102" s="1">
        <f>PIL!K581</f>
        <v>-0.39700000000000002</v>
      </c>
      <c r="N102" s="9" t="str">
        <f t="shared" si="9"/>
        <v/>
      </c>
      <c r="O102" s="9" t="str">
        <f t="shared" si="10"/>
        <v/>
      </c>
      <c r="P102" s="9">
        <f t="shared" si="11"/>
        <v>7.298</v>
      </c>
    </row>
    <row r="103" spans="2:16" x14ac:dyDescent="0.3">
      <c r="B103" s="1">
        <f>PIL!A602</f>
        <v>6</v>
      </c>
      <c r="C103" s="1">
        <f>PIL!B602</f>
        <v>11</v>
      </c>
      <c r="E103" s="1">
        <f>PIL!D602</f>
        <v>6</v>
      </c>
      <c r="F103" s="1" t="str">
        <f>PIL!E602</f>
        <v>Msup</v>
      </c>
      <c r="G103" s="1">
        <f>PIL!F602</f>
        <v>-10.396000000000001</v>
      </c>
      <c r="H103" s="1">
        <f>PIL!G602</f>
        <v>-6.4249999999999998</v>
      </c>
      <c r="I103" s="1">
        <f>PIL!H602</f>
        <v>-2.3959999999999999</v>
      </c>
      <c r="J103" s="1">
        <f>PIL!I602</f>
        <v>29.847999999999999</v>
      </c>
      <c r="K103" s="1">
        <f>PIL!J602</f>
        <v>-0.95099999999999996</v>
      </c>
      <c r="L103" s="1">
        <f>PIL!K602</f>
        <v>-1.633</v>
      </c>
      <c r="N103" s="9">
        <f t="shared" si="9"/>
        <v>29.847999999999999</v>
      </c>
      <c r="O103" s="9" t="str">
        <f t="shared" si="10"/>
        <v/>
      </c>
      <c r="P103" s="9" t="str">
        <f t="shared" si="11"/>
        <v/>
      </c>
    </row>
    <row r="104" spans="2:16" x14ac:dyDescent="0.3">
      <c r="B104" s="1">
        <f>PIL!A603</f>
        <v>6</v>
      </c>
      <c r="C104" s="1">
        <f>PIL!B603</f>
        <v>11</v>
      </c>
      <c r="E104" s="1">
        <f>PIL!D603</f>
        <v>6</v>
      </c>
      <c r="F104" s="1" t="str">
        <f>PIL!E603</f>
        <v>Minf</v>
      </c>
      <c r="G104" s="1">
        <f>PIL!F603</f>
        <v>8.2309999999999999</v>
      </c>
      <c r="H104" s="1">
        <f>PIL!G603</f>
        <v>5.0990000000000002</v>
      </c>
      <c r="I104" s="1">
        <f>PIL!H603</f>
        <v>1.7210000000000001</v>
      </c>
      <c r="J104" s="1">
        <f>PIL!I603</f>
        <v>-20.378</v>
      </c>
      <c r="K104" s="1">
        <f>PIL!J603</f>
        <v>0.42</v>
      </c>
      <c r="L104" s="1">
        <f>PIL!K603</f>
        <v>0.97199999999999998</v>
      </c>
      <c r="N104" s="9">
        <f t="shared" si="9"/>
        <v>20.378</v>
      </c>
      <c r="O104" s="9" t="str">
        <f t="shared" si="10"/>
        <v/>
      </c>
      <c r="P104" s="9" t="str">
        <f t="shared" si="11"/>
        <v/>
      </c>
    </row>
    <row r="105" spans="2:16" x14ac:dyDescent="0.3">
      <c r="B105" s="1">
        <f>PIL!A604</f>
        <v>6</v>
      </c>
      <c r="C105" s="1">
        <f>PIL!B604</f>
        <v>11</v>
      </c>
      <c r="E105" s="1">
        <f>PIL!D604</f>
        <v>6</v>
      </c>
      <c r="F105" s="1" t="str">
        <f>PIL!E604</f>
        <v>V</v>
      </c>
      <c r="G105" s="1">
        <f>PIL!F604</f>
        <v>-5.6449999999999996</v>
      </c>
      <c r="H105" s="1">
        <f>PIL!G604</f>
        <v>-3.492</v>
      </c>
      <c r="I105" s="1">
        <f>PIL!H604</f>
        <v>-1.2450000000000001</v>
      </c>
      <c r="J105" s="1">
        <f>PIL!I604</f>
        <v>15.178000000000001</v>
      </c>
      <c r="K105" s="1">
        <f>PIL!J604</f>
        <v>-0.41499999999999998</v>
      </c>
      <c r="L105" s="1">
        <f>PIL!K604</f>
        <v>-0.79</v>
      </c>
      <c r="N105" s="9" t="str">
        <f t="shared" si="9"/>
        <v/>
      </c>
      <c r="O105" s="9">
        <f t="shared" si="10"/>
        <v>15.178000000000001</v>
      </c>
      <c r="P105" s="9" t="str">
        <f t="shared" si="11"/>
        <v/>
      </c>
    </row>
    <row r="106" spans="2:16" x14ac:dyDescent="0.3">
      <c r="B106" s="1">
        <f>PIL!A605</f>
        <v>6</v>
      </c>
      <c r="C106" s="1">
        <f>PIL!B605</f>
        <v>11</v>
      </c>
      <c r="E106" s="1">
        <f>PIL!D605</f>
        <v>6</v>
      </c>
      <c r="F106" s="1" t="str">
        <f>PIL!E605</f>
        <v>N</v>
      </c>
      <c r="G106" s="1">
        <f>PIL!F605</f>
        <v>-63.078000000000003</v>
      </c>
      <c r="H106" s="1">
        <f>PIL!G605</f>
        <v>-39.012999999999998</v>
      </c>
      <c r="I106" s="1">
        <f>PIL!H605</f>
        <v>0.19800000000000001</v>
      </c>
      <c r="J106" s="1">
        <f>PIL!I605</f>
        <v>-2.46</v>
      </c>
      <c r="K106" s="1">
        <f>PIL!J605</f>
        <v>7.3999999999999996E-2</v>
      </c>
      <c r="L106" s="1">
        <f>PIL!K605</f>
        <v>0.13100000000000001</v>
      </c>
      <c r="N106" s="9" t="str">
        <f t="shared" si="9"/>
        <v/>
      </c>
      <c r="O106" s="9" t="str">
        <f t="shared" si="10"/>
        <v/>
      </c>
      <c r="P106" s="9">
        <f t="shared" si="11"/>
        <v>-2.46</v>
      </c>
    </row>
    <row r="107" spans="2:16" x14ac:dyDescent="0.3">
      <c r="B107" s="1">
        <f>PIL!A626</f>
        <v>6</v>
      </c>
      <c r="C107" s="1">
        <f>PIL!B626</f>
        <v>17</v>
      </c>
      <c r="E107" s="1">
        <f>PIL!D626</f>
        <v>6</v>
      </c>
      <c r="F107" s="1" t="str">
        <f>PIL!E626</f>
        <v>Msup</v>
      </c>
      <c r="G107" s="1">
        <f>PIL!F626</f>
        <v>28.609000000000002</v>
      </c>
      <c r="H107" s="1">
        <f>PIL!G626</f>
        <v>17.698</v>
      </c>
      <c r="I107" s="1">
        <f>PIL!H626</f>
        <v>-1.238</v>
      </c>
      <c r="J107" s="1">
        <f>PIL!I626</f>
        <v>15.404999999999999</v>
      </c>
      <c r="K107" s="1">
        <f>PIL!J626</f>
        <v>-0.49199999999999999</v>
      </c>
      <c r="L107" s="1">
        <f>PIL!K626</f>
        <v>-0.84499999999999997</v>
      </c>
      <c r="N107" s="9">
        <f t="shared" si="9"/>
        <v>15.404999999999999</v>
      </c>
      <c r="O107" s="9" t="str">
        <f t="shared" si="10"/>
        <v/>
      </c>
      <c r="P107" s="9" t="str">
        <f t="shared" si="11"/>
        <v/>
      </c>
    </row>
    <row r="108" spans="2:16" x14ac:dyDescent="0.3">
      <c r="B108" s="1">
        <f>PIL!A627</f>
        <v>6</v>
      </c>
      <c r="C108" s="1">
        <f>PIL!B627</f>
        <v>17</v>
      </c>
      <c r="E108" s="1">
        <f>PIL!D627</f>
        <v>6</v>
      </c>
      <c r="F108" s="1" t="str">
        <f>PIL!E627</f>
        <v>Minf</v>
      </c>
      <c r="G108" s="1">
        <f>PIL!F627</f>
        <v>-20.616</v>
      </c>
      <c r="H108" s="1">
        <f>PIL!G627</f>
        <v>-12.744</v>
      </c>
      <c r="I108" s="1">
        <f>PIL!H627</f>
        <v>0.76800000000000002</v>
      </c>
      <c r="J108" s="1">
        <f>PIL!I627</f>
        <v>-8.4139999999999997</v>
      </c>
      <c r="K108" s="1">
        <f>PIL!J627</f>
        <v>-3.2000000000000001E-2</v>
      </c>
      <c r="L108" s="1">
        <f>PIL!K627</f>
        <v>0.25700000000000001</v>
      </c>
      <c r="N108" s="9">
        <f t="shared" si="9"/>
        <v>8.4139999999999997</v>
      </c>
      <c r="O108" s="9" t="str">
        <f t="shared" si="10"/>
        <v/>
      </c>
      <c r="P108" s="9" t="str">
        <f t="shared" si="11"/>
        <v/>
      </c>
    </row>
    <row r="109" spans="2:16" x14ac:dyDescent="0.3">
      <c r="B109" s="1">
        <f>PIL!A628</f>
        <v>6</v>
      </c>
      <c r="C109" s="1">
        <f>PIL!B628</f>
        <v>17</v>
      </c>
      <c r="E109" s="1">
        <f>PIL!D628</f>
        <v>6</v>
      </c>
      <c r="F109" s="1" t="str">
        <f>PIL!E628</f>
        <v>V</v>
      </c>
      <c r="G109" s="1">
        <f>PIL!F628</f>
        <v>14.917</v>
      </c>
      <c r="H109" s="1">
        <f>PIL!G628</f>
        <v>9.2249999999999996</v>
      </c>
      <c r="I109" s="1">
        <f>PIL!H628</f>
        <v>-0.59799999999999998</v>
      </c>
      <c r="J109" s="1">
        <f>PIL!I628</f>
        <v>7.0350000000000001</v>
      </c>
      <c r="K109" s="1">
        <f>PIL!J628</f>
        <v>-0.13900000000000001</v>
      </c>
      <c r="L109" s="1">
        <f>PIL!K628</f>
        <v>-0.33400000000000002</v>
      </c>
      <c r="N109" s="9" t="str">
        <f t="shared" si="9"/>
        <v/>
      </c>
      <c r="O109" s="9">
        <f t="shared" si="10"/>
        <v>7.0350000000000001</v>
      </c>
      <c r="P109" s="9" t="str">
        <f t="shared" si="11"/>
        <v/>
      </c>
    </row>
    <row r="110" spans="2:16" x14ac:dyDescent="0.3">
      <c r="B110" s="1">
        <f>PIL!A629</f>
        <v>6</v>
      </c>
      <c r="C110" s="1">
        <f>PIL!B629</f>
        <v>17</v>
      </c>
      <c r="E110" s="1">
        <f>PIL!D629</f>
        <v>6</v>
      </c>
      <c r="F110" s="1" t="str">
        <f>PIL!E629</f>
        <v>N</v>
      </c>
      <c r="G110" s="1">
        <f>PIL!F629</f>
        <v>-33.134</v>
      </c>
      <c r="H110" s="1">
        <f>PIL!G629</f>
        <v>-20.494</v>
      </c>
      <c r="I110" s="1">
        <f>PIL!H629</f>
        <v>0.38900000000000001</v>
      </c>
      <c r="J110" s="1">
        <f>PIL!I629</f>
        <v>-4.8390000000000004</v>
      </c>
      <c r="K110" s="1">
        <f>PIL!J629</f>
        <v>0.155</v>
      </c>
      <c r="L110" s="1">
        <f>PIL!K629</f>
        <v>0.26600000000000001</v>
      </c>
      <c r="N110" s="9" t="str">
        <f t="shared" si="9"/>
        <v/>
      </c>
      <c r="O110" s="9" t="str">
        <f t="shared" si="10"/>
        <v/>
      </c>
      <c r="P110" s="9">
        <f t="shared" si="11"/>
        <v>-4.8390000000000004</v>
      </c>
    </row>
    <row r="111" spans="2:16" x14ac:dyDescent="0.3">
      <c r="B111" s="1">
        <f>PIL!A650</f>
        <v>7</v>
      </c>
      <c r="C111" s="1">
        <f>PIL!B650</f>
        <v>6</v>
      </c>
      <c r="E111" s="1">
        <f>PIL!D650</f>
        <v>6</v>
      </c>
      <c r="F111" s="1" t="str">
        <f>PIL!E650</f>
        <v>Msup</v>
      </c>
      <c r="G111" s="1">
        <f>PIL!F650</f>
        <v>-32.658000000000001</v>
      </c>
      <c r="H111" s="1">
        <f>PIL!G650</f>
        <v>-21.434000000000001</v>
      </c>
      <c r="I111" s="1">
        <f>PIL!H650</f>
        <v>-1.68</v>
      </c>
      <c r="J111" s="1">
        <f>PIL!I650</f>
        <v>44.329000000000001</v>
      </c>
      <c r="K111" s="1">
        <f>PIL!J650</f>
        <v>-0.65300000000000002</v>
      </c>
      <c r="L111" s="1">
        <f>PIL!K650</f>
        <v>-1.194</v>
      </c>
      <c r="N111" s="9">
        <f t="shared" si="9"/>
        <v>44.329000000000001</v>
      </c>
      <c r="O111" s="9" t="str">
        <f t="shared" si="10"/>
        <v/>
      </c>
      <c r="P111" s="9" t="str">
        <f t="shared" si="11"/>
        <v/>
      </c>
    </row>
    <row r="112" spans="2:16" x14ac:dyDescent="0.3">
      <c r="B112" s="1">
        <f>PIL!A651</f>
        <v>7</v>
      </c>
      <c r="C112" s="1">
        <f>PIL!B651</f>
        <v>6</v>
      </c>
      <c r="E112" s="1">
        <f>PIL!D651</f>
        <v>6</v>
      </c>
      <c r="F112" s="1" t="str">
        <f>PIL!E651</f>
        <v>Minf</v>
      </c>
      <c r="G112" s="1">
        <f>PIL!F651</f>
        <v>29.425999999999998</v>
      </c>
      <c r="H112" s="1">
        <f>PIL!G651</f>
        <v>19.306999999999999</v>
      </c>
      <c r="I112" s="1">
        <f>PIL!H651</f>
        <v>1.492</v>
      </c>
      <c r="J112" s="1">
        <f>PIL!I651</f>
        <v>-38.908999999999999</v>
      </c>
      <c r="K112" s="1">
        <f>PIL!J651</f>
        <v>0.52</v>
      </c>
      <c r="L112" s="1">
        <f>PIL!K651</f>
        <v>1.0109999999999999</v>
      </c>
      <c r="N112" s="9">
        <f t="shared" si="9"/>
        <v>38.908999999999999</v>
      </c>
      <c r="O112" s="9" t="str">
        <f t="shared" si="10"/>
        <v/>
      </c>
      <c r="P112" s="9" t="str">
        <f t="shared" si="11"/>
        <v/>
      </c>
    </row>
    <row r="113" spans="2:16" x14ac:dyDescent="0.3">
      <c r="B113" s="1">
        <f>PIL!A652</f>
        <v>7</v>
      </c>
      <c r="C113" s="1">
        <f>PIL!B652</f>
        <v>6</v>
      </c>
      <c r="E113" s="1">
        <f>PIL!D652</f>
        <v>6</v>
      </c>
      <c r="F113" s="1" t="str">
        <f>PIL!E652</f>
        <v>V</v>
      </c>
      <c r="G113" s="1">
        <f>PIL!F652</f>
        <v>-18.812999999999999</v>
      </c>
      <c r="H113" s="1">
        <f>PIL!G652</f>
        <v>-12.346</v>
      </c>
      <c r="I113" s="1">
        <f>PIL!H652</f>
        <v>-0.96099999999999997</v>
      </c>
      <c r="J113" s="1">
        <f>PIL!I652</f>
        <v>25.22</v>
      </c>
      <c r="K113" s="1">
        <f>PIL!J652</f>
        <v>-0.35499999999999998</v>
      </c>
      <c r="L113" s="1">
        <f>PIL!K652</f>
        <v>-0.66800000000000004</v>
      </c>
      <c r="N113" s="9" t="str">
        <f t="shared" si="9"/>
        <v/>
      </c>
      <c r="O113" s="9">
        <f t="shared" si="10"/>
        <v>25.22</v>
      </c>
      <c r="P113" s="9" t="str">
        <f t="shared" si="11"/>
        <v/>
      </c>
    </row>
    <row r="114" spans="2:16" x14ac:dyDescent="0.3">
      <c r="B114" s="1">
        <f>PIL!A653</f>
        <v>7</v>
      </c>
      <c r="C114" s="1">
        <f>PIL!B653</f>
        <v>6</v>
      </c>
      <c r="E114" s="1">
        <f>PIL!D653</f>
        <v>6</v>
      </c>
      <c r="F114" s="1" t="str">
        <f>PIL!E653</f>
        <v>N</v>
      </c>
      <c r="G114" s="1">
        <f>PIL!F653</f>
        <v>-68.695999999999998</v>
      </c>
      <c r="H114" s="1">
        <f>PIL!G653</f>
        <v>-45.027999999999999</v>
      </c>
      <c r="I114" s="1">
        <f>PIL!H653</f>
        <v>-0.879</v>
      </c>
      <c r="J114" s="1">
        <f>PIL!I653</f>
        <v>23</v>
      </c>
      <c r="K114" s="1">
        <f>PIL!J653</f>
        <v>-0.31900000000000001</v>
      </c>
      <c r="L114" s="1">
        <f>PIL!K653</f>
        <v>-0.60699999999999998</v>
      </c>
      <c r="N114" s="9" t="str">
        <f t="shared" si="9"/>
        <v/>
      </c>
      <c r="O114" s="9" t="str">
        <f t="shared" si="10"/>
        <v/>
      </c>
      <c r="P114" s="9">
        <f t="shared" si="11"/>
        <v>23</v>
      </c>
    </row>
    <row r="115" spans="2:16" x14ac:dyDescent="0.3">
      <c r="B115" s="1">
        <f>PIL!A674</f>
        <v>7</v>
      </c>
      <c r="C115" s="1">
        <f>PIL!B674</f>
        <v>12</v>
      </c>
      <c r="E115" s="1">
        <f>PIL!D674</f>
        <v>6</v>
      </c>
      <c r="F115" s="1" t="str">
        <f>PIL!E674</f>
        <v>Msup</v>
      </c>
      <c r="G115" s="1">
        <f>PIL!F674</f>
        <v>-16.875</v>
      </c>
      <c r="H115" s="1">
        <f>PIL!G674</f>
        <v>-12.318</v>
      </c>
      <c r="I115" s="1">
        <f>PIL!H674</f>
        <v>-3.0590000000000002</v>
      </c>
      <c r="J115" s="1">
        <f>PIL!I674</f>
        <v>80.063999999999993</v>
      </c>
      <c r="K115" s="1">
        <f>PIL!J674</f>
        <v>-1.1619999999999999</v>
      </c>
      <c r="L115" s="1">
        <f>PIL!K674</f>
        <v>-2.1539999999999999</v>
      </c>
      <c r="N115" s="9">
        <f t="shared" si="9"/>
        <v>80.063999999999993</v>
      </c>
      <c r="O115" s="9" t="str">
        <f t="shared" si="10"/>
        <v/>
      </c>
      <c r="P115" s="9" t="str">
        <f t="shared" si="11"/>
        <v/>
      </c>
    </row>
    <row r="116" spans="2:16" x14ac:dyDescent="0.3">
      <c r="B116" s="1">
        <f>PIL!A675</f>
        <v>7</v>
      </c>
      <c r="C116" s="1">
        <f>PIL!B675</f>
        <v>12</v>
      </c>
      <c r="E116" s="1">
        <f>PIL!D675</f>
        <v>6</v>
      </c>
      <c r="F116" s="1" t="str">
        <f>PIL!E675</f>
        <v>Minf</v>
      </c>
      <c r="G116" s="1">
        <f>PIL!F675</f>
        <v>12.831</v>
      </c>
      <c r="H116" s="1">
        <f>PIL!G675</f>
        <v>9.3350000000000009</v>
      </c>
      <c r="I116" s="1">
        <f>PIL!H675</f>
        <v>2.032</v>
      </c>
      <c r="J116" s="1">
        <f>PIL!I675</f>
        <v>-47.436</v>
      </c>
      <c r="K116" s="1">
        <f>PIL!J675</f>
        <v>1.7000000000000001E-2</v>
      </c>
      <c r="L116" s="1">
        <f>PIL!K675</f>
        <v>0.79400000000000004</v>
      </c>
      <c r="N116" s="9">
        <f t="shared" si="9"/>
        <v>47.436</v>
      </c>
      <c r="O116" s="9" t="str">
        <f t="shared" si="10"/>
        <v/>
      </c>
      <c r="P116" s="9" t="str">
        <f t="shared" si="11"/>
        <v/>
      </c>
    </row>
    <row r="117" spans="2:16" x14ac:dyDescent="0.3">
      <c r="B117" s="1">
        <f>PIL!A676</f>
        <v>7</v>
      </c>
      <c r="C117" s="1">
        <f>PIL!B676</f>
        <v>12</v>
      </c>
      <c r="E117" s="1">
        <f>PIL!D676</f>
        <v>6</v>
      </c>
      <c r="F117" s="1" t="str">
        <f>PIL!E676</f>
        <v>V</v>
      </c>
      <c r="G117" s="1">
        <f>PIL!F676</f>
        <v>-9.0020000000000007</v>
      </c>
      <c r="H117" s="1">
        <f>PIL!G676</f>
        <v>-6.5609999999999999</v>
      </c>
      <c r="I117" s="1">
        <f>PIL!H676</f>
        <v>-1.526</v>
      </c>
      <c r="J117" s="1">
        <f>PIL!I676</f>
        <v>38.015000000000001</v>
      </c>
      <c r="K117" s="1">
        <f>PIL!J676</f>
        <v>-0.35699999999999998</v>
      </c>
      <c r="L117" s="1">
        <f>PIL!K676</f>
        <v>-0.89300000000000002</v>
      </c>
      <c r="N117" s="9" t="str">
        <f t="shared" si="9"/>
        <v/>
      </c>
      <c r="O117" s="9">
        <f t="shared" si="10"/>
        <v>38.015000000000001</v>
      </c>
      <c r="P117" s="9" t="str">
        <f t="shared" si="11"/>
        <v/>
      </c>
    </row>
    <row r="118" spans="2:16" x14ac:dyDescent="0.3">
      <c r="B118" s="1">
        <f>PIL!A677</f>
        <v>7</v>
      </c>
      <c r="C118" s="1">
        <f>PIL!B677</f>
        <v>12</v>
      </c>
      <c r="E118" s="1">
        <f>PIL!D677</f>
        <v>6</v>
      </c>
      <c r="F118" s="1" t="str">
        <f>PIL!E677</f>
        <v>N</v>
      </c>
      <c r="G118" s="1">
        <f>PIL!F677</f>
        <v>-146.32400000000001</v>
      </c>
      <c r="H118" s="1">
        <f>PIL!G677</f>
        <v>-97.801000000000002</v>
      </c>
      <c r="I118" s="1">
        <f>PIL!H677</f>
        <v>0.67300000000000004</v>
      </c>
      <c r="J118" s="1">
        <f>PIL!I677</f>
        <v>-17.507999999999999</v>
      </c>
      <c r="K118" s="1">
        <f>PIL!J677</f>
        <v>0.215</v>
      </c>
      <c r="L118" s="1">
        <f>PIL!K677</f>
        <v>0.441</v>
      </c>
      <c r="N118" s="9" t="str">
        <f t="shared" si="9"/>
        <v/>
      </c>
      <c r="O118" s="9" t="str">
        <f t="shared" si="10"/>
        <v/>
      </c>
      <c r="P118" s="9">
        <f t="shared" si="11"/>
        <v>-17.507999999999999</v>
      </c>
    </row>
    <row r="119" spans="2:16" x14ac:dyDescent="0.3">
      <c r="B119" s="1">
        <f>PIL!A698</f>
        <v>7</v>
      </c>
      <c r="C119" s="1">
        <f>PIL!B698</f>
        <v>18</v>
      </c>
      <c r="E119" s="1">
        <f>PIL!D698</f>
        <v>6</v>
      </c>
      <c r="F119" s="1" t="str">
        <f>PIL!E698</f>
        <v>Msup</v>
      </c>
      <c r="G119" s="1">
        <f>PIL!F698</f>
        <v>54.436</v>
      </c>
      <c r="H119" s="1">
        <f>PIL!G698</f>
        <v>37.037999999999997</v>
      </c>
      <c r="I119" s="1">
        <f>PIL!H698</f>
        <v>-0.629</v>
      </c>
      <c r="J119" s="1">
        <f>PIL!I698</f>
        <v>16.843</v>
      </c>
      <c r="K119" s="1">
        <f>PIL!J698</f>
        <v>-0.312</v>
      </c>
      <c r="L119" s="1">
        <f>PIL!K698</f>
        <v>-0.502</v>
      </c>
      <c r="N119" s="9">
        <f t="shared" si="9"/>
        <v>16.843</v>
      </c>
      <c r="O119" s="9" t="str">
        <f t="shared" si="10"/>
        <v/>
      </c>
      <c r="P119" s="9" t="str">
        <f t="shared" si="11"/>
        <v/>
      </c>
    </row>
    <row r="120" spans="2:16" x14ac:dyDescent="0.3">
      <c r="B120" s="1">
        <f>PIL!A699</f>
        <v>7</v>
      </c>
      <c r="C120" s="1">
        <f>PIL!B699</f>
        <v>18</v>
      </c>
      <c r="E120" s="1">
        <f>PIL!D699</f>
        <v>6</v>
      </c>
      <c r="F120" s="1" t="str">
        <f>PIL!E699</f>
        <v>Minf</v>
      </c>
      <c r="G120" s="1">
        <f>PIL!F699</f>
        <v>-37.899000000000001</v>
      </c>
      <c r="H120" s="1">
        <f>PIL!G699</f>
        <v>-25.748000000000001</v>
      </c>
      <c r="I120" s="1">
        <f>PIL!H699</f>
        <v>0.40400000000000003</v>
      </c>
      <c r="J120" s="1">
        <f>PIL!I699</f>
        <v>-9.32</v>
      </c>
      <c r="K120" s="1">
        <f>PIL!J699</f>
        <v>3.6999999999999998E-2</v>
      </c>
      <c r="L120" s="1">
        <f>PIL!K699</f>
        <v>0.186</v>
      </c>
      <c r="N120" s="9">
        <f t="shared" si="9"/>
        <v>9.32</v>
      </c>
      <c r="O120" s="9" t="str">
        <f t="shared" si="10"/>
        <v/>
      </c>
      <c r="P120" s="9" t="str">
        <f t="shared" si="11"/>
        <v/>
      </c>
    </row>
    <row r="121" spans="2:16" x14ac:dyDescent="0.3">
      <c r="B121" s="1">
        <f>PIL!A700</f>
        <v>7</v>
      </c>
      <c r="C121" s="1">
        <f>PIL!B700</f>
        <v>18</v>
      </c>
      <c r="E121" s="1">
        <f>PIL!D700</f>
        <v>6</v>
      </c>
      <c r="F121" s="1" t="str">
        <f>PIL!E700</f>
        <v>V</v>
      </c>
      <c r="G121" s="1">
        <f>PIL!F700</f>
        <v>27.98</v>
      </c>
      <c r="H121" s="1">
        <f>PIL!G700</f>
        <v>19.026</v>
      </c>
      <c r="I121" s="1">
        <f>PIL!H700</f>
        <v>-0.309</v>
      </c>
      <c r="J121" s="1">
        <f>PIL!I700</f>
        <v>7.78</v>
      </c>
      <c r="K121" s="1">
        <f>PIL!J700</f>
        <v>-0.106</v>
      </c>
      <c r="L121" s="1">
        <f>PIL!K700</f>
        <v>-0.20799999999999999</v>
      </c>
      <c r="N121" s="9" t="str">
        <f t="shared" si="9"/>
        <v/>
      </c>
      <c r="O121" s="9">
        <f t="shared" si="10"/>
        <v>7.78</v>
      </c>
      <c r="P121" s="9" t="str">
        <f t="shared" si="11"/>
        <v/>
      </c>
    </row>
    <row r="122" spans="2:16" x14ac:dyDescent="0.3">
      <c r="B122" s="1">
        <f>PIL!A701</f>
        <v>7</v>
      </c>
      <c r="C122" s="1">
        <f>PIL!B701</f>
        <v>18</v>
      </c>
      <c r="E122" s="1">
        <f>PIL!D701</f>
        <v>6</v>
      </c>
      <c r="F122" s="1" t="str">
        <f>PIL!E701</f>
        <v>N</v>
      </c>
      <c r="G122" s="1">
        <f>PIL!F701</f>
        <v>-63.776000000000003</v>
      </c>
      <c r="H122" s="1">
        <f>PIL!G701</f>
        <v>-43.398000000000003</v>
      </c>
      <c r="I122" s="1">
        <f>PIL!H701</f>
        <v>0.20599999999999999</v>
      </c>
      <c r="J122" s="1">
        <f>PIL!I701</f>
        <v>-5.54</v>
      </c>
      <c r="K122" s="1">
        <f>PIL!J701</f>
        <v>0.104</v>
      </c>
      <c r="L122" s="1">
        <f>PIL!K701</f>
        <v>0.16600000000000001</v>
      </c>
      <c r="N122" s="9" t="str">
        <f t="shared" si="9"/>
        <v/>
      </c>
      <c r="O122" s="9" t="str">
        <f t="shared" si="10"/>
        <v/>
      </c>
      <c r="P122" s="9">
        <f t="shared" si="11"/>
        <v>-5.54</v>
      </c>
    </row>
    <row r="123" spans="2:16" x14ac:dyDescent="0.3">
      <c r="B123" s="1">
        <f>PIL!A722</f>
        <v>8</v>
      </c>
      <c r="C123" s="1">
        <f>PIL!B722</f>
        <v>1</v>
      </c>
      <c r="E123" s="1">
        <f>PIL!D722</f>
        <v>6</v>
      </c>
      <c r="F123" s="1" t="str">
        <f>PIL!E722</f>
        <v>Msup</v>
      </c>
      <c r="G123" s="1">
        <f>PIL!F722</f>
        <v>-45.942</v>
      </c>
      <c r="H123" s="1">
        <f>PIL!G722</f>
        <v>-29.228000000000002</v>
      </c>
      <c r="I123" s="1">
        <f>PIL!H722</f>
        <v>0.69</v>
      </c>
      <c r="J123" s="1">
        <f>PIL!I722</f>
        <v>46.222999999999999</v>
      </c>
      <c r="K123" s="1">
        <f>PIL!J722</f>
        <v>-0.26800000000000002</v>
      </c>
      <c r="L123" s="1">
        <f>PIL!K722</f>
        <v>-0.40200000000000002</v>
      </c>
      <c r="N123" s="9">
        <f t="shared" si="9"/>
        <v>46.222999999999999</v>
      </c>
      <c r="O123" s="9" t="str">
        <f t="shared" si="10"/>
        <v/>
      </c>
      <c r="P123" s="9" t="str">
        <f t="shared" si="11"/>
        <v/>
      </c>
    </row>
    <row r="124" spans="2:16" x14ac:dyDescent="0.3">
      <c r="B124" s="1">
        <f>PIL!A723</f>
        <v>8</v>
      </c>
      <c r="C124" s="1">
        <f>PIL!B723</f>
        <v>1</v>
      </c>
      <c r="E124" s="1">
        <f>PIL!D723</f>
        <v>6</v>
      </c>
      <c r="F124" s="1" t="str">
        <f>PIL!E723</f>
        <v>Minf</v>
      </c>
      <c r="G124" s="1">
        <f>PIL!F723</f>
        <v>41.017000000000003</v>
      </c>
      <c r="H124" s="1">
        <f>PIL!G723</f>
        <v>26.048999999999999</v>
      </c>
      <c r="I124" s="1">
        <f>PIL!H723</f>
        <v>-0.59199999999999997</v>
      </c>
      <c r="J124" s="1">
        <f>PIL!I723</f>
        <v>-40.201999999999998</v>
      </c>
      <c r="K124" s="1">
        <f>PIL!J723</f>
        <v>0.221</v>
      </c>
      <c r="L124" s="1">
        <f>PIL!K723</f>
        <v>0.34100000000000003</v>
      </c>
      <c r="N124" s="9">
        <f t="shared" si="9"/>
        <v>40.201999999999998</v>
      </c>
      <c r="O124" s="9" t="str">
        <f t="shared" si="10"/>
        <v/>
      </c>
      <c r="P124" s="9" t="str">
        <f t="shared" si="11"/>
        <v/>
      </c>
    </row>
    <row r="125" spans="2:16" x14ac:dyDescent="0.3">
      <c r="B125" s="1">
        <f>PIL!A724</f>
        <v>8</v>
      </c>
      <c r="C125" s="1">
        <f>PIL!B724</f>
        <v>1</v>
      </c>
      <c r="E125" s="1">
        <f>PIL!D724</f>
        <v>6</v>
      </c>
      <c r="F125" s="1" t="str">
        <f>PIL!E724</f>
        <v>V</v>
      </c>
      <c r="G125" s="1">
        <f>PIL!F724</f>
        <v>-26.350999999999999</v>
      </c>
      <c r="H125" s="1">
        <f>PIL!G724</f>
        <v>-16.751000000000001</v>
      </c>
      <c r="I125" s="1">
        <f>PIL!H724</f>
        <v>0.38800000000000001</v>
      </c>
      <c r="J125" s="1">
        <f>PIL!I724</f>
        <v>26.184000000000001</v>
      </c>
      <c r="K125" s="1">
        <f>PIL!J724</f>
        <v>-0.14799999999999999</v>
      </c>
      <c r="L125" s="1">
        <f>PIL!K724</f>
        <v>-0.22500000000000001</v>
      </c>
      <c r="N125" s="9" t="str">
        <f t="shared" si="9"/>
        <v/>
      </c>
      <c r="O125" s="9">
        <f t="shared" si="10"/>
        <v>26.184000000000001</v>
      </c>
      <c r="P125" s="9" t="str">
        <f t="shared" si="11"/>
        <v/>
      </c>
    </row>
    <row r="126" spans="2:16" x14ac:dyDescent="0.3">
      <c r="B126" s="1">
        <f>PIL!A725</f>
        <v>8</v>
      </c>
      <c r="C126" s="1">
        <f>PIL!B725</f>
        <v>1</v>
      </c>
      <c r="E126" s="1">
        <f>PIL!D725</f>
        <v>6</v>
      </c>
      <c r="F126" s="1" t="str">
        <f>PIL!E725</f>
        <v>N</v>
      </c>
      <c r="G126" s="1">
        <f>PIL!F725</f>
        <v>-92.066999999999993</v>
      </c>
      <c r="H126" s="1">
        <f>PIL!G725</f>
        <v>-58.956000000000003</v>
      </c>
      <c r="I126" s="1">
        <f>PIL!H725</f>
        <v>0.313</v>
      </c>
      <c r="J126" s="1">
        <f>PIL!I725</f>
        <v>21.015000000000001</v>
      </c>
      <c r="K126" s="1">
        <f>PIL!J725</f>
        <v>-0.121</v>
      </c>
      <c r="L126" s="1">
        <f>PIL!K725</f>
        <v>-0.182</v>
      </c>
      <c r="N126" s="9" t="str">
        <f t="shared" si="9"/>
        <v/>
      </c>
      <c r="O126" s="9" t="str">
        <f t="shared" si="10"/>
        <v/>
      </c>
      <c r="P126" s="9">
        <f t="shared" si="11"/>
        <v>21.015000000000001</v>
      </c>
    </row>
    <row r="127" spans="2:16" x14ac:dyDescent="0.3">
      <c r="B127" s="1">
        <f>PIL!A746</f>
        <v>8</v>
      </c>
      <c r="C127" s="1">
        <f>PIL!B746</f>
        <v>7</v>
      </c>
      <c r="E127" s="1">
        <f>PIL!D746</f>
        <v>6</v>
      </c>
      <c r="F127" s="1" t="str">
        <f>PIL!E746</f>
        <v>Msup</v>
      </c>
      <c r="G127" s="1">
        <f>PIL!F746</f>
        <v>-24.460999999999999</v>
      </c>
      <c r="H127" s="1">
        <f>PIL!G746</f>
        <v>-14.233000000000001</v>
      </c>
      <c r="I127" s="1">
        <f>PIL!H746</f>
        <v>1.69</v>
      </c>
      <c r="J127" s="1">
        <f>PIL!I746</f>
        <v>114.286</v>
      </c>
      <c r="K127" s="1">
        <f>PIL!J746</f>
        <v>-0.63900000000000001</v>
      </c>
      <c r="L127" s="1">
        <f>PIL!K746</f>
        <v>-0.97699999999999998</v>
      </c>
      <c r="N127" s="9">
        <f t="shared" si="9"/>
        <v>114.286</v>
      </c>
      <c r="O127" s="9" t="str">
        <f t="shared" si="10"/>
        <v/>
      </c>
      <c r="P127" s="9" t="str">
        <f t="shared" si="11"/>
        <v/>
      </c>
    </row>
    <row r="128" spans="2:16" x14ac:dyDescent="0.3">
      <c r="B128" s="1">
        <f>PIL!A747</f>
        <v>8</v>
      </c>
      <c r="C128" s="1">
        <f>PIL!B747</f>
        <v>7</v>
      </c>
      <c r="E128" s="1">
        <f>PIL!D747</f>
        <v>6</v>
      </c>
      <c r="F128" s="1" t="str">
        <f>PIL!E747</f>
        <v>Minf</v>
      </c>
      <c r="G128" s="1">
        <f>PIL!F747</f>
        <v>22.126000000000001</v>
      </c>
      <c r="H128" s="1">
        <f>PIL!G747</f>
        <v>13.193</v>
      </c>
      <c r="I128" s="1">
        <f>PIL!H747</f>
        <v>-1.103</v>
      </c>
      <c r="J128" s="1">
        <f>PIL!I747</f>
        <v>-78.543999999999997</v>
      </c>
      <c r="K128" s="1">
        <f>PIL!J747</f>
        <v>0.32200000000000001</v>
      </c>
      <c r="L128" s="1">
        <f>PIL!K747</f>
        <v>0.58199999999999996</v>
      </c>
      <c r="N128" s="9">
        <f t="shared" si="9"/>
        <v>78.543999999999997</v>
      </c>
      <c r="O128" s="9" t="str">
        <f t="shared" si="10"/>
        <v/>
      </c>
      <c r="P128" s="9" t="str">
        <f t="shared" si="11"/>
        <v/>
      </c>
    </row>
    <row r="129" spans="2:16" x14ac:dyDescent="0.3">
      <c r="B129" s="1">
        <f>PIL!A748</f>
        <v>8</v>
      </c>
      <c r="C129" s="1">
        <f>PIL!B748</f>
        <v>7</v>
      </c>
      <c r="E129" s="1">
        <f>PIL!D748</f>
        <v>6</v>
      </c>
      <c r="F129" s="1" t="str">
        <f>PIL!E748</f>
        <v>V</v>
      </c>
      <c r="G129" s="1">
        <f>PIL!F748</f>
        <v>-14.117000000000001</v>
      </c>
      <c r="H129" s="1">
        <f>PIL!G748</f>
        <v>-8.3109999999999999</v>
      </c>
      <c r="I129" s="1">
        <f>PIL!H748</f>
        <v>0.84099999999999997</v>
      </c>
      <c r="J129" s="1">
        <f>PIL!I748</f>
        <v>58.192</v>
      </c>
      <c r="K129" s="1">
        <f>PIL!J748</f>
        <v>-0.29099999999999998</v>
      </c>
      <c r="L129" s="1">
        <f>PIL!K748</f>
        <v>-0.47199999999999998</v>
      </c>
      <c r="N129" s="9" t="str">
        <f t="shared" si="9"/>
        <v/>
      </c>
      <c r="O129" s="9">
        <f t="shared" si="10"/>
        <v>58.192</v>
      </c>
      <c r="P129" s="9" t="str">
        <f t="shared" si="11"/>
        <v/>
      </c>
    </row>
    <row r="130" spans="2:16" x14ac:dyDescent="0.3">
      <c r="B130" s="1">
        <f>PIL!A749</f>
        <v>8</v>
      </c>
      <c r="C130" s="1">
        <f>PIL!B749</f>
        <v>7</v>
      </c>
      <c r="E130" s="1">
        <f>PIL!D749</f>
        <v>6</v>
      </c>
      <c r="F130" s="1" t="str">
        <f>PIL!E749</f>
        <v>N</v>
      </c>
      <c r="G130" s="1">
        <f>PIL!F749</f>
        <v>-237.28</v>
      </c>
      <c r="H130" s="1">
        <f>PIL!G749</f>
        <v>-149.654</v>
      </c>
      <c r="I130" s="1">
        <f>PIL!H749</f>
        <v>-1.7999999999999999E-2</v>
      </c>
      <c r="J130" s="1">
        <f>PIL!I749</f>
        <v>-1.0409999999999999</v>
      </c>
      <c r="K130" s="1">
        <f>PIL!J749</f>
        <v>8.9999999999999993E-3</v>
      </c>
      <c r="L130" s="1">
        <f>PIL!K749</f>
        <v>0.01</v>
      </c>
      <c r="N130" s="9" t="str">
        <f t="shared" si="9"/>
        <v/>
      </c>
      <c r="O130" s="9" t="str">
        <f t="shared" si="10"/>
        <v/>
      </c>
      <c r="P130" s="9">
        <f t="shared" si="11"/>
        <v>-1.0409999999999999</v>
      </c>
    </row>
    <row r="131" spans="2:16" x14ac:dyDescent="0.3">
      <c r="B131" s="1">
        <f>PIL!A770</f>
        <v>8</v>
      </c>
      <c r="C131" s="1">
        <f>PIL!B770</f>
        <v>13</v>
      </c>
      <c r="E131" s="1">
        <f>PIL!D770</f>
        <v>6</v>
      </c>
      <c r="F131" s="1" t="str">
        <f>PIL!E770</f>
        <v>Msup</v>
      </c>
      <c r="G131" s="1">
        <f>PIL!F770</f>
        <v>8.4570000000000007</v>
      </c>
      <c r="H131" s="1">
        <f>PIL!G770</f>
        <v>3.6720000000000002</v>
      </c>
      <c r="I131" s="1">
        <f>PIL!H770</f>
        <v>0.74</v>
      </c>
      <c r="J131" s="1">
        <f>PIL!I770</f>
        <v>49.674999999999997</v>
      </c>
      <c r="K131" s="1">
        <f>PIL!J770</f>
        <v>-0.28699999999999998</v>
      </c>
      <c r="L131" s="1">
        <f>PIL!K770</f>
        <v>-0.432</v>
      </c>
      <c r="N131" s="9">
        <f t="shared" si="9"/>
        <v>49.674999999999997</v>
      </c>
      <c r="O131" s="9" t="str">
        <f t="shared" si="10"/>
        <v/>
      </c>
      <c r="P131" s="9" t="str">
        <f t="shared" si="11"/>
        <v/>
      </c>
    </row>
    <row r="132" spans="2:16" x14ac:dyDescent="0.3">
      <c r="B132" s="1">
        <f>PIL!A771</f>
        <v>8</v>
      </c>
      <c r="C132" s="1">
        <f>PIL!B771</f>
        <v>13</v>
      </c>
      <c r="E132" s="1">
        <f>PIL!D771</f>
        <v>6</v>
      </c>
      <c r="F132" s="1" t="str">
        <f>PIL!E771</f>
        <v>Minf</v>
      </c>
      <c r="G132" s="1">
        <f>PIL!F771</f>
        <v>-8.8309999999999995</v>
      </c>
      <c r="H132" s="1">
        <f>PIL!G771</f>
        <v>-4.1539999999999999</v>
      </c>
      <c r="I132" s="1">
        <f>PIL!H771</f>
        <v>-0.65500000000000003</v>
      </c>
      <c r="J132" s="1">
        <f>PIL!I771</f>
        <v>-44.319000000000003</v>
      </c>
      <c r="K132" s="1">
        <f>PIL!J771</f>
        <v>0.247</v>
      </c>
      <c r="L132" s="1">
        <f>PIL!K771</f>
        <v>0.378</v>
      </c>
      <c r="N132" s="9">
        <f t="shared" ref="N132:N195" si="12">IF(OR(F132="Msup",F132="Minf"),ABS(J132),"")</f>
        <v>44.319000000000003</v>
      </c>
      <c r="O132" s="9" t="str">
        <f t="shared" ref="O132:O195" si="13">IF(F132="V",(J132),"")</f>
        <v/>
      </c>
      <c r="P132" s="9" t="str">
        <f t="shared" ref="P132:P195" si="14">IF(F132="N",(J132),"")</f>
        <v/>
      </c>
    </row>
    <row r="133" spans="2:16" x14ac:dyDescent="0.3">
      <c r="B133" s="1">
        <f>PIL!A772</f>
        <v>8</v>
      </c>
      <c r="C133" s="1">
        <f>PIL!B772</f>
        <v>13</v>
      </c>
      <c r="E133" s="1">
        <f>PIL!D772</f>
        <v>6</v>
      </c>
      <c r="F133" s="1" t="str">
        <f>PIL!E772</f>
        <v>V</v>
      </c>
      <c r="G133" s="1">
        <f>PIL!F772</f>
        <v>5.2389999999999999</v>
      </c>
      <c r="H133" s="1">
        <f>PIL!G772</f>
        <v>2.371</v>
      </c>
      <c r="I133" s="1">
        <f>PIL!H772</f>
        <v>0.42299999999999999</v>
      </c>
      <c r="J133" s="1">
        <f>PIL!I772</f>
        <v>28.48</v>
      </c>
      <c r="K133" s="1">
        <f>PIL!J772</f>
        <v>-0.16200000000000001</v>
      </c>
      <c r="L133" s="1">
        <f>PIL!K772</f>
        <v>-0.245</v>
      </c>
      <c r="N133" s="9" t="str">
        <f t="shared" si="12"/>
        <v/>
      </c>
      <c r="O133" s="9">
        <f t="shared" si="13"/>
        <v>28.48</v>
      </c>
      <c r="P133" s="9" t="str">
        <f t="shared" si="14"/>
        <v/>
      </c>
    </row>
    <row r="134" spans="2:16" x14ac:dyDescent="0.3">
      <c r="B134" s="1">
        <f>PIL!A773</f>
        <v>8</v>
      </c>
      <c r="C134" s="1">
        <f>PIL!B773</f>
        <v>13</v>
      </c>
      <c r="E134" s="1">
        <f>PIL!D773</f>
        <v>6</v>
      </c>
      <c r="F134" s="1" t="str">
        <f>PIL!E773</f>
        <v>N</v>
      </c>
      <c r="G134" s="1">
        <f>PIL!F773</f>
        <v>-190.13800000000001</v>
      </c>
      <c r="H134" s="1">
        <f>PIL!G773</f>
        <v>-123.07</v>
      </c>
      <c r="I134" s="1">
        <f>PIL!H773</f>
        <v>-0.23599999999999999</v>
      </c>
      <c r="J134" s="1">
        <f>PIL!I773</f>
        <v>-16.140999999999998</v>
      </c>
      <c r="K134" s="1">
        <f>PIL!J773</f>
        <v>8.5999999999999993E-2</v>
      </c>
      <c r="L134" s="1">
        <f>PIL!K773</f>
        <v>0.13500000000000001</v>
      </c>
      <c r="N134" s="9" t="str">
        <f t="shared" si="12"/>
        <v/>
      </c>
      <c r="O134" s="9" t="str">
        <f t="shared" si="13"/>
        <v/>
      </c>
      <c r="P134" s="9">
        <f t="shared" si="14"/>
        <v>-16.140999999999998</v>
      </c>
    </row>
    <row r="135" spans="2:16" x14ac:dyDescent="0.3">
      <c r="B135" s="1">
        <f>PIL!A794</f>
        <v>8</v>
      </c>
      <c r="C135" s="1">
        <f>PIL!B794</f>
        <v>19</v>
      </c>
      <c r="E135" s="1">
        <f>PIL!D794</f>
        <v>6</v>
      </c>
      <c r="F135" s="1" t="str">
        <f>PIL!E794</f>
        <v>Msup</v>
      </c>
      <c r="G135" s="1">
        <f>PIL!F794</f>
        <v>54.652999999999999</v>
      </c>
      <c r="H135" s="1">
        <f>PIL!G794</f>
        <v>37.216999999999999</v>
      </c>
      <c r="I135" s="1">
        <f>PIL!H794</f>
        <v>0.21199999999999999</v>
      </c>
      <c r="J135" s="1">
        <f>PIL!I794</f>
        <v>14.009</v>
      </c>
      <c r="K135" s="1">
        <f>PIL!J794</f>
        <v>-8.5999999999999993E-2</v>
      </c>
      <c r="L135" s="1">
        <f>PIL!K794</f>
        <v>-0.125</v>
      </c>
      <c r="N135" s="9">
        <f t="shared" si="12"/>
        <v>14.009</v>
      </c>
      <c r="O135" s="9" t="str">
        <f t="shared" si="13"/>
        <v/>
      </c>
      <c r="P135" s="9" t="str">
        <f t="shared" si="14"/>
        <v/>
      </c>
    </row>
    <row r="136" spans="2:16" x14ac:dyDescent="0.3">
      <c r="B136" s="1">
        <f>PIL!A795</f>
        <v>8</v>
      </c>
      <c r="C136" s="1">
        <f>PIL!B795</f>
        <v>19</v>
      </c>
      <c r="E136" s="1">
        <f>PIL!D795</f>
        <v>6</v>
      </c>
      <c r="F136" s="1" t="str">
        <f>PIL!E795</f>
        <v>Minf</v>
      </c>
      <c r="G136" s="1">
        <f>PIL!F795</f>
        <v>-38.061999999999998</v>
      </c>
      <c r="H136" s="1">
        <f>PIL!G795</f>
        <v>-25.87</v>
      </c>
      <c r="I136" s="1">
        <f>PIL!H795</f>
        <v>-0.10199999999999999</v>
      </c>
      <c r="J136" s="1">
        <f>PIL!I795</f>
        <v>-7.4690000000000003</v>
      </c>
      <c r="K136" s="1">
        <f>PIL!J795</f>
        <v>1.2999999999999999E-2</v>
      </c>
      <c r="L136" s="1">
        <f>PIL!K795</f>
        <v>0.04</v>
      </c>
      <c r="N136" s="9">
        <f t="shared" si="12"/>
        <v>7.4690000000000003</v>
      </c>
      <c r="O136" s="9" t="str">
        <f t="shared" si="13"/>
        <v/>
      </c>
      <c r="P136" s="9" t="str">
        <f t="shared" si="14"/>
        <v/>
      </c>
    </row>
    <row r="137" spans="2:16" x14ac:dyDescent="0.3">
      <c r="B137" s="1">
        <f>PIL!A796</f>
        <v>8</v>
      </c>
      <c r="C137" s="1">
        <f>PIL!B796</f>
        <v>19</v>
      </c>
      <c r="E137" s="1">
        <f>PIL!D796</f>
        <v>6</v>
      </c>
      <c r="F137" s="1" t="str">
        <f>PIL!E796</f>
        <v>V</v>
      </c>
      <c r="G137" s="1">
        <f>PIL!F796</f>
        <v>28.094999999999999</v>
      </c>
      <c r="H137" s="1">
        <f>PIL!G796</f>
        <v>19.117000000000001</v>
      </c>
      <c r="I137" s="1">
        <f>PIL!H796</f>
        <v>9.0999999999999998E-2</v>
      </c>
      <c r="J137" s="1">
        <f>PIL!I796</f>
        <v>6.2990000000000004</v>
      </c>
      <c r="K137" s="1">
        <f>PIL!J796</f>
        <v>-0.03</v>
      </c>
      <c r="L137" s="1">
        <f>PIL!K796</f>
        <v>-0.05</v>
      </c>
      <c r="N137" s="9" t="str">
        <f t="shared" si="12"/>
        <v/>
      </c>
      <c r="O137" s="9">
        <f t="shared" si="13"/>
        <v>6.2990000000000004</v>
      </c>
      <c r="P137" s="9" t="str">
        <f t="shared" si="14"/>
        <v/>
      </c>
    </row>
    <row r="138" spans="2:16" x14ac:dyDescent="0.3">
      <c r="B138" s="1">
        <f>PIL!A797</f>
        <v>8</v>
      </c>
      <c r="C138" s="1">
        <f>PIL!B797</f>
        <v>19</v>
      </c>
      <c r="E138" s="1">
        <f>PIL!D797</f>
        <v>6</v>
      </c>
      <c r="F138" s="1" t="str">
        <f>PIL!E797</f>
        <v>N</v>
      </c>
      <c r="G138" s="1">
        <f>PIL!F797</f>
        <v>-63.610999999999997</v>
      </c>
      <c r="H138" s="1">
        <f>PIL!G797</f>
        <v>-43.334000000000003</v>
      </c>
      <c r="I138" s="1">
        <f>PIL!H797</f>
        <v>-6.2E-2</v>
      </c>
      <c r="J138" s="1">
        <f>PIL!I797</f>
        <v>-4.0609999999999999</v>
      </c>
      <c r="K138" s="1">
        <f>PIL!J797</f>
        <v>2.5999999999999999E-2</v>
      </c>
      <c r="L138" s="1">
        <f>PIL!K797</f>
        <v>3.6999999999999998E-2</v>
      </c>
      <c r="N138" s="9" t="str">
        <f t="shared" si="12"/>
        <v/>
      </c>
      <c r="O138" s="9" t="str">
        <f t="shared" si="13"/>
        <v/>
      </c>
      <c r="P138" s="9">
        <f t="shared" si="14"/>
        <v>-4.0609999999999999</v>
      </c>
    </row>
    <row r="139" spans="2:16" x14ac:dyDescent="0.3">
      <c r="B139" s="1">
        <f>PIL!A818</f>
        <v>9</v>
      </c>
      <c r="C139" s="1">
        <f>PIL!B818</f>
        <v>2</v>
      </c>
      <c r="E139" s="1">
        <f>PIL!D818</f>
        <v>6</v>
      </c>
      <c r="F139" s="1" t="str">
        <f>PIL!E818</f>
        <v>Msup</v>
      </c>
      <c r="G139" s="1">
        <f>PIL!F818</f>
        <v>-69.594999999999999</v>
      </c>
      <c r="H139" s="1">
        <f>PIL!G818</f>
        <v>-41.877000000000002</v>
      </c>
      <c r="I139" s="1">
        <f>PIL!H818</f>
        <v>3.3540000000000001</v>
      </c>
      <c r="J139" s="1">
        <f>PIL!I818</f>
        <v>45.305999999999997</v>
      </c>
      <c r="K139" s="1">
        <f>PIL!J818</f>
        <v>0.86199999999999999</v>
      </c>
      <c r="L139" s="1">
        <f>PIL!K818</f>
        <v>1.544</v>
      </c>
      <c r="N139" s="9">
        <f t="shared" si="12"/>
        <v>45.305999999999997</v>
      </c>
      <c r="O139" s="9" t="str">
        <f t="shared" si="13"/>
        <v/>
      </c>
      <c r="P139" s="9" t="str">
        <f t="shared" si="14"/>
        <v/>
      </c>
    </row>
    <row r="140" spans="2:16" x14ac:dyDescent="0.3">
      <c r="B140" s="1">
        <f>PIL!A819</f>
        <v>9</v>
      </c>
      <c r="C140" s="1">
        <f>PIL!B819</f>
        <v>2</v>
      </c>
      <c r="E140" s="1">
        <f>PIL!D819</f>
        <v>6</v>
      </c>
      <c r="F140" s="1" t="str">
        <f>PIL!E819</f>
        <v>Minf</v>
      </c>
      <c r="G140" s="1">
        <f>PIL!F819</f>
        <v>62.180999999999997</v>
      </c>
      <c r="H140" s="1">
        <f>PIL!G819</f>
        <v>37.466000000000001</v>
      </c>
      <c r="I140" s="1">
        <f>PIL!H819</f>
        <v>-2.9140000000000001</v>
      </c>
      <c r="J140" s="1">
        <f>PIL!I819</f>
        <v>-39.396000000000001</v>
      </c>
      <c r="K140" s="1">
        <f>PIL!J819</f>
        <v>-0.66900000000000004</v>
      </c>
      <c r="L140" s="1">
        <f>PIL!K819</f>
        <v>-1.292</v>
      </c>
      <c r="N140" s="9">
        <f t="shared" si="12"/>
        <v>39.396000000000001</v>
      </c>
      <c r="O140" s="9" t="str">
        <f t="shared" si="13"/>
        <v/>
      </c>
      <c r="P140" s="9" t="str">
        <f t="shared" si="14"/>
        <v/>
      </c>
    </row>
    <row r="141" spans="2:16" x14ac:dyDescent="0.3">
      <c r="B141" s="1">
        <f>PIL!A820</f>
        <v>9</v>
      </c>
      <c r="C141" s="1">
        <f>PIL!B820</f>
        <v>2</v>
      </c>
      <c r="E141" s="1">
        <f>PIL!D820</f>
        <v>6</v>
      </c>
      <c r="F141" s="1" t="str">
        <f>PIL!E820</f>
        <v>V</v>
      </c>
      <c r="G141" s="1">
        <f>PIL!F820</f>
        <v>-39.932000000000002</v>
      </c>
      <c r="H141" s="1">
        <f>PIL!G820</f>
        <v>-24.042999999999999</v>
      </c>
      <c r="I141" s="1">
        <f>PIL!H820</f>
        <v>1.899</v>
      </c>
      <c r="J141" s="1">
        <f>PIL!I820</f>
        <v>25.661999999999999</v>
      </c>
      <c r="K141" s="1">
        <f>PIL!J820</f>
        <v>0.46400000000000002</v>
      </c>
      <c r="L141" s="1">
        <f>PIL!K820</f>
        <v>0.85899999999999999</v>
      </c>
      <c r="N141" s="9" t="str">
        <f t="shared" si="12"/>
        <v/>
      </c>
      <c r="O141" s="9">
        <f t="shared" si="13"/>
        <v>25.661999999999999</v>
      </c>
      <c r="P141" s="9" t="str">
        <f t="shared" si="14"/>
        <v/>
      </c>
    </row>
    <row r="142" spans="2:16" x14ac:dyDescent="0.3">
      <c r="B142" s="1">
        <f>PIL!A821</f>
        <v>9</v>
      </c>
      <c r="C142" s="1">
        <f>PIL!B821</f>
        <v>2</v>
      </c>
      <c r="E142" s="1">
        <f>PIL!D821</f>
        <v>6</v>
      </c>
      <c r="F142" s="1" t="str">
        <f>PIL!E821</f>
        <v>N</v>
      </c>
      <c r="G142" s="1">
        <f>PIL!F821</f>
        <v>-135.16</v>
      </c>
      <c r="H142" s="1">
        <f>PIL!G821</f>
        <v>-81.028999999999996</v>
      </c>
      <c r="I142" s="1">
        <f>PIL!H821</f>
        <v>1.53</v>
      </c>
      <c r="J142" s="1">
        <f>PIL!I821</f>
        <v>20.594000000000001</v>
      </c>
      <c r="K142" s="1">
        <f>PIL!J821</f>
        <v>0.40200000000000002</v>
      </c>
      <c r="L142" s="1">
        <f>PIL!K821</f>
        <v>0.71</v>
      </c>
      <c r="N142" s="9" t="str">
        <f t="shared" si="12"/>
        <v/>
      </c>
      <c r="O142" s="9" t="str">
        <f t="shared" si="13"/>
        <v/>
      </c>
      <c r="P142" s="9">
        <f t="shared" si="14"/>
        <v>20.594000000000001</v>
      </c>
    </row>
    <row r="143" spans="2:16" x14ac:dyDescent="0.3">
      <c r="B143" s="1">
        <f>PIL!A842</f>
        <v>9</v>
      </c>
      <c r="C143" s="1">
        <f>PIL!B842</f>
        <v>8</v>
      </c>
      <c r="E143" s="1">
        <f>PIL!D842</f>
        <v>6</v>
      </c>
      <c r="F143" s="1" t="str">
        <f>PIL!E842</f>
        <v>Msup</v>
      </c>
      <c r="G143" s="1">
        <f>PIL!F842</f>
        <v>2.5289999999999999</v>
      </c>
      <c r="H143" s="1">
        <f>PIL!G842</f>
        <v>1.153</v>
      </c>
      <c r="I143" s="1">
        <f>PIL!H842</f>
        <v>8.3140000000000001</v>
      </c>
      <c r="J143" s="1">
        <f>PIL!I842</f>
        <v>113.34</v>
      </c>
      <c r="K143" s="1">
        <f>PIL!J842</f>
        <v>1.7310000000000001</v>
      </c>
      <c r="L143" s="1">
        <f>PIL!K842</f>
        <v>3.5750000000000002</v>
      </c>
      <c r="N143" s="9">
        <f t="shared" si="12"/>
        <v>113.34</v>
      </c>
      <c r="O143" s="9" t="str">
        <f t="shared" si="13"/>
        <v/>
      </c>
      <c r="P143" s="9" t="str">
        <f t="shared" si="14"/>
        <v/>
      </c>
    </row>
    <row r="144" spans="2:16" x14ac:dyDescent="0.3">
      <c r="B144" s="1">
        <f>PIL!A843</f>
        <v>9</v>
      </c>
      <c r="C144" s="1">
        <f>PIL!B843</f>
        <v>8</v>
      </c>
      <c r="E144" s="1">
        <f>PIL!D843</f>
        <v>6</v>
      </c>
      <c r="F144" s="1" t="str">
        <f>PIL!E843</f>
        <v>Minf</v>
      </c>
      <c r="G144" s="1">
        <f>PIL!F843</f>
        <v>-0.09</v>
      </c>
      <c r="H144" s="1">
        <f>PIL!G843</f>
        <v>0.29599999999999999</v>
      </c>
      <c r="I144" s="1">
        <f>PIL!H843</f>
        <v>-5.7729999999999997</v>
      </c>
      <c r="J144" s="1">
        <f>PIL!I843</f>
        <v>-79.631</v>
      </c>
      <c r="K144" s="1">
        <f>PIL!J843</f>
        <v>-0.53100000000000003</v>
      </c>
      <c r="L144" s="1">
        <f>PIL!K843</f>
        <v>-2.0710000000000002</v>
      </c>
      <c r="N144" s="9">
        <f t="shared" si="12"/>
        <v>79.631</v>
      </c>
      <c r="O144" s="9" t="str">
        <f t="shared" si="13"/>
        <v/>
      </c>
      <c r="P144" s="9" t="str">
        <f t="shared" si="14"/>
        <v/>
      </c>
    </row>
    <row r="145" spans="2:16" x14ac:dyDescent="0.3">
      <c r="B145" s="1">
        <f>PIL!A844</f>
        <v>9</v>
      </c>
      <c r="C145" s="1">
        <f>PIL!B844</f>
        <v>8</v>
      </c>
      <c r="E145" s="1">
        <f>PIL!D844</f>
        <v>6</v>
      </c>
      <c r="F145" s="1" t="str">
        <f>PIL!E844</f>
        <v>V</v>
      </c>
      <c r="G145" s="1">
        <f>PIL!F844</f>
        <v>0.79300000000000004</v>
      </c>
      <c r="H145" s="1">
        <f>PIL!G844</f>
        <v>0.26</v>
      </c>
      <c r="I145" s="1">
        <f>PIL!H844</f>
        <v>4.2619999999999996</v>
      </c>
      <c r="J145" s="1">
        <f>PIL!I844</f>
        <v>58.259</v>
      </c>
      <c r="K145" s="1">
        <f>PIL!J844</f>
        <v>0.68500000000000005</v>
      </c>
      <c r="L145" s="1">
        <f>PIL!K844</f>
        <v>1.7110000000000001</v>
      </c>
      <c r="N145" s="9" t="str">
        <f t="shared" si="12"/>
        <v/>
      </c>
      <c r="O145" s="9">
        <f t="shared" si="13"/>
        <v>58.259</v>
      </c>
      <c r="P145" s="9" t="str">
        <f t="shared" si="14"/>
        <v/>
      </c>
    </row>
    <row r="146" spans="2:16" x14ac:dyDescent="0.3">
      <c r="B146" s="1">
        <f>PIL!A845</f>
        <v>9</v>
      </c>
      <c r="C146" s="1">
        <f>PIL!B845</f>
        <v>8</v>
      </c>
      <c r="E146" s="1">
        <f>PIL!D845</f>
        <v>6</v>
      </c>
      <c r="F146" s="1" t="str">
        <f>PIL!E845</f>
        <v>N</v>
      </c>
      <c r="G146" s="1">
        <f>PIL!F845</f>
        <v>-276.46899999999999</v>
      </c>
      <c r="H146" s="1">
        <f>PIL!G845</f>
        <v>-165.46199999999999</v>
      </c>
      <c r="I146" s="1">
        <f>PIL!H845</f>
        <v>0.35399999999999998</v>
      </c>
      <c r="J146" s="1">
        <f>PIL!I845</f>
        <v>6.0430000000000001</v>
      </c>
      <c r="K146" s="1">
        <f>PIL!J845</f>
        <v>-0.122</v>
      </c>
      <c r="L146" s="1">
        <f>PIL!K845</f>
        <v>1.7000000000000001E-2</v>
      </c>
      <c r="N146" s="9" t="str">
        <f t="shared" si="12"/>
        <v/>
      </c>
      <c r="O146" s="9" t="str">
        <f t="shared" si="13"/>
        <v/>
      </c>
      <c r="P146" s="9">
        <f t="shared" si="14"/>
        <v>6.0430000000000001</v>
      </c>
    </row>
    <row r="147" spans="2:16" x14ac:dyDescent="0.3">
      <c r="B147" s="1">
        <f>PIL!A866</f>
        <v>9</v>
      </c>
      <c r="C147" s="1">
        <f>PIL!B866</f>
        <v>14</v>
      </c>
      <c r="E147" s="1">
        <f>PIL!D866</f>
        <v>6</v>
      </c>
      <c r="F147" s="1" t="str">
        <f>PIL!E866</f>
        <v>Msup</v>
      </c>
      <c r="G147" s="1">
        <f>PIL!F866</f>
        <v>59.741</v>
      </c>
      <c r="H147" s="1">
        <f>PIL!G866</f>
        <v>35.08</v>
      </c>
      <c r="I147" s="1">
        <f>PIL!H866</f>
        <v>5.7889999999999997</v>
      </c>
      <c r="J147" s="1">
        <f>PIL!I866</f>
        <v>79.335999999999999</v>
      </c>
      <c r="K147" s="1">
        <f>PIL!J866</f>
        <v>1.069</v>
      </c>
      <c r="L147" s="1">
        <f>PIL!K866</f>
        <v>2.4049999999999998</v>
      </c>
      <c r="N147" s="9">
        <f t="shared" si="12"/>
        <v>79.335999999999999</v>
      </c>
      <c r="O147" s="9" t="str">
        <f t="shared" si="13"/>
        <v/>
      </c>
      <c r="P147" s="9" t="str">
        <f t="shared" si="14"/>
        <v/>
      </c>
    </row>
    <row r="148" spans="2:16" x14ac:dyDescent="0.3">
      <c r="B148" s="1">
        <f>PIL!A867</f>
        <v>9</v>
      </c>
      <c r="C148" s="1">
        <f>PIL!B867</f>
        <v>14</v>
      </c>
      <c r="E148" s="1">
        <f>PIL!D867</f>
        <v>6</v>
      </c>
      <c r="F148" s="1" t="str">
        <f>PIL!E867</f>
        <v>Minf</v>
      </c>
      <c r="G148" s="1">
        <f>PIL!F867</f>
        <v>-43.938000000000002</v>
      </c>
      <c r="H148" s="1">
        <f>PIL!G867</f>
        <v>-25.765999999999998</v>
      </c>
      <c r="I148" s="1">
        <f>PIL!H867</f>
        <v>-3.46</v>
      </c>
      <c r="J148" s="1">
        <f>PIL!I867</f>
        <v>-49.466999999999999</v>
      </c>
      <c r="K148" s="1">
        <f>PIL!J867</f>
        <v>0.16400000000000001</v>
      </c>
      <c r="L148" s="1">
        <f>PIL!K867</f>
        <v>-0.93100000000000005</v>
      </c>
      <c r="N148" s="9">
        <f t="shared" si="12"/>
        <v>49.466999999999999</v>
      </c>
      <c r="O148" s="9" t="str">
        <f t="shared" si="13"/>
        <v/>
      </c>
      <c r="P148" s="9" t="str">
        <f t="shared" si="14"/>
        <v/>
      </c>
    </row>
    <row r="149" spans="2:16" x14ac:dyDescent="0.3">
      <c r="B149" s="1">
        <f>PIL!A868</f>
        <v>9</v>
      </c>
      <c r="C149" s="1">
        <f>PIL!B868</f>
        <v>14</v>
      </c>
      <c r="E149" s="1">
        <f>PIL!D868</f>
        <v>6</v>
      </c>
      <c r="F149" s="1" t="str">
        <f>PIL!E868</f>
        <v>V</v>
      </c>
      <c r="G149" s="1">
        <f>PIL!F868</f>
        <v>31.417999999999999</v>
      </c>
      <c r="H149" s="1">
        <f>PIL!G868</f>
        <v>18.437999999999999</v>
      </c>
      <c r="I149" s="1">
        <f>PIL!H868</f>
        <v>2.7839999999999998</v>
      </c>
      <c r="J149" s="1">
        <f>PIL!I868</f>
        <v>38.491999999999997</v>
      </c>
      <c r="K149" s="1">
        <f>PIL!J868</f>
        <v>0.27400000000000002</v>
      </c>
      <c r="L149" s="1">
        <f>PIL!K868</f>
        <v>1.0109999999999999</v>
      </c>
      <c r="N149" s="9" t="str">
        <f t="shared" si="12"/>
        <v/>
      </c>
      <c r="O149" s="9">
        <f t="shared" si="13"/>
        <v>38.491999999999997</v>
      </c>
      <c r="P149" s="9" t="str">
        <f t="shared" si="14"/>
        <v/>
      </c>
    </row>
    <row r="150" spans="2:16" x14ac:dyDescent="0.3">
      <c r="B150" s="1">
        <f>PIL!A869</f>
        <v>9</v>
      </c>
      <c r="C150" s="1">
        <f>PIL!B869</f>
        <v>14</v>
      </c>
      <c r="E150" s="1">
        <f>PIL!D869</f>
        <v>6</v>
      </c>
      <c r="F150" s="1" t="str">
        <f>PIL!E869</f>
        <v>N</v>
      </c>
      <c r="G150" s="1">
        <f>PIL!F869</f>
        <v>-168.35</v>
      </c>
      <c r="H150" s="1">
        <f>PIL!G869</f>
        <v>-101.496</v>
      </c>
      <c r="I150" s="1">
        <f>PIL!H869</f>
        <v>-1.464</v>
      </c>
      <c r="J150" s="1">
        <f>PIL!I869</f>
        <v>-20.567</v>
      </c>
      <c r="K150" s="1">
        <f>PIL!J869</f>
        <v>-0.16900000000000001</v>
      </c>
      <c r="L150" s="1">
        <f>PIL!K869</f>
        <v>-0.54100000000000004</v>
      </c>
      <c r="N150" s="9" t="str">
        <f t="shared" si="12"/>
        <v/>
      </c>
      <c r="O150" s="9" t="str">
        <f t="shared" si="13"/>
        <v/>
      </c>
      <c r="P150" s="9">
        <f t="shared" si="14"/>
        <v>-20.567</v>
      </c>
    </row>
    <row r="151" spans="2:16" x14ac:dyDescent="0.3">
      <c r="B151" s="1">
        <f>PIL!A890</f>
        <v>9</v>
      </c>
      <c r="C151" s="1">
        <f>PIL!B890</f>
        <v>20</v>
      </c>
      <c r="E151" s="1">
        <f>PIL!D890</f>
        <v>6</v>
      </c>
      <c r="F151" s="1" t="str">
        <f>PIL!E890</f>
        <v>Msup</v>
      </c>
      <c r="G151" s="1">
        <f>PIL!F890</f>
        <v>28.696000000000002</v>
      </c>
      <c r="H151" s="1">
        <f>PIL!G890</f>
        <v>17.71</v>
      </c>
      <c r="I151" s="1">
        <f>PIL!H890</f>
        <v>1.177</v>
      </c>
      <c r="J151" s="1">
        <f>PIL!I890</f>
        <v>15.715999999999999</v>
      </c>
      <c r="K151" s="1">
        <f>PIL!J890</f>
        <v>0.32900000000000001</v>
      </c>
      <c r="L151" s="1">
        <f>PIL!K890</f>
        <v>0.56100000000000005</v>
      </c>
      <c r="N151" s="9">
        <f t="shared" si="12"/>
        <v>15.715999999999999</v>
      </c>
      <c r="O151" s="9" t="str">
        <f t="shared" si="13"/>
        <v/>
      </c>
      <c r="P151" s="9" t="str">
        <f t="shared" si="14"/>
        <v/>
      </c>
    </row>
    <row r="152" spans="2:16" x14ac:dyDescent="0.3">
      <c r="B152" s="1">
        <f>PIL!A891</f>
        <v>9</v>
      </c>
      <c r="C152" s="1">
        <f>PIL!B891</f>
        <v>20</v>
      </c>
      <c r="E152" s="1">
        <f>PIL!D891</f>
        <v>6</v>
      </c>
      <c r="F152" s="1" t="str">
        <f>PIL!E891</f>
        <v>Minf</v>
      </c>
      <c r="G152" s="1">
        <f>PIL!F891</f>
        <v>-21.145</v>
      </c>
      <c r="H152" s="1">
        <f>PIL!G891</f>
        <v>-13.031000000000001</v>
      </c>
      <c r="I152" s="1">
        <f>PIL!H891</f>
        <v>-0.64800000000000002</v>
      </c>
      <c r="J152" s="1">
        <f>PIL!I891</f>
        <v>-8.8640000000000008</v>
      </c>
      <c r="K152" s="1">
        <f>PIL!J891</f>
        <v>-1.2E-2</v>
      </c>
      <c r="L152" s="1">
        <f>PIL!K891</f>
        <v>-0.20699999999999999</v>
      </c>
      <c r="N152" s="9">
        <f t="shared" si="12"/>
        <v>8.8640000000000008</v>
      </c>
      <c r="O152" s="9" t="str">
        <f t="shared" si="13"/>
        <v/>
      </c>
      <c r="P152" s="9" t="str">
        <f t="shared" si="14"/>
        <v/>
      </c>
    </row>
    <row r="153" spans="2:16" x14ac:dyDescent="0.3">
      <c r="B153" s="1">
        <f>PIL!A892</f>
        <v>9</v>
      </c>
      <c r="C153" s="1">
        <f>PIL!B892</f>
        <v>20</v>
      </c>
      <c r="E153" s="1">
        <f>PIL!D892</f>
        <v>6</v>
      </c>
      <c r="F153" s="1" t="str">
        <f>PIL!E892</f>
        <v>V</v>
      </c>
      <c r="G153" s="1">
        <f>PIL!F892</f>
        <v>15.103</v>
      </c>
      <c r="H153" s="1">
        <f>PIL!G892</f>
        <v>9.3160000000000007</v>
      </c>
      <c r="I153" s="1">
        <f>PIL!H892</f>
        <v>0.54800000000000004</v>
      </c>
      <c r="J153" s="1">
        <f>PIL!I892</f>
        <v>7.2910000000000004</v>
      </c>
      <c r="K153" s="1">
        <f>PIL!J892</f>
        <v>0.10299999999999999</v>
      </c>
      <c r="L153" s="1">
        <f>PIL!K892</f>
        <v>0.23300000000000001</v>
      </c>
      <c r="N153" s="9" t="str">
        <f t="shared" si="12"/>
        <v/>
      </c>
      <c r="O153" s="9">
        <f t="shared" si="13"/>
        <v>7.2910000000000004</v>
      </c>
      <c r="P153" s="9" t="str">
        <f t="shared" si="14"/>
        <v/>
      </c>
    </row>
    <row r="154" spans="2:16" x14ac:dyDescent="0.3">
      <c r="B154" s="1">
        <f>PIL!A893</f>
        <v>9</v>
      </c>
      <c r="C154" s="1">
        <f>PIL!B893</f>
        <v>20</v>
      </c>
      <c r="E154" s="1">
        <f>PIL!D893</f>
        <v>6</v>
      </c>
      <c r="F154" s="1" t="str">
        <f>PIL!E893</f>
        <v>N</v>
      </c>
      <c r="G154" s="1">
        <f>PIL!F893</f>
        <v>-32.582000000000001</v>
      </c>
      <c r="H154" s="1">
        <f>PIL!G893</f>
        <v>-20.149000000000001</v>
      </c>
      <c r="I154" s="1">
        <f>PIL!H893</f>
        <v>-0.38600000000000001</v>
      </c>
      <c r="J154" s="1">
        <f>PIL!I893</f>
        <v>-5.15</v>
      </c>
      <c r="K154" s="1">
        <f>PIL!J893</f>
        <v>-0.111</v>
      </c>
      <c r="L154" s="1">
        <f>PIL!K893</f>
        <v>-0.186</v>
      </c>
      <c r="N154" s="9" t="str">
        <f t="shared" si="12"/>
        <v/>
      </c>
      <c r="O154" s="9" t="str">
        <f t="shared" si="13"/>
        <v/>
      </c>
      <c r="P154" s="9">
        <f t="shared" si="14"/>
        <v>-5.15</v>
      </c>
    </row>
    <row r="155" spans="2:16" x14ac:dyDescent="0.3">
      <c r="B155" s="1">
        <f>PIL!A914</f>
        <v>10</v>
      </c>
      <c r="C155" s="1">
        <f>PIL!B914</f>
        <v>3</v>
      </c>
      <c r="E155" s="1">
        <f>PIL!D914</f>
        <v>6</v>
      </c>
      <c r="F155" s="1" t="str">
        <f>PIL!E914</f>
        <v>Msup</v>
      </c>
      <c r="G155" s="1">
        <f>PIL!F914</f>
        <v>-59.567</v>
      </c>
      <c r="H155" s="1">
        <f>PIL!G914</f>
        <v>-37.064999999999998</v>
      </c>
      <c r="I155" s="1">
        <f>PIL!H914</f>
        <v>6.1040000000000001</v>
      </c>
      <c r="J155" s="1">
        <f>PIL!I914</f>
        <v>42.207000000000001</v>
      </c>
      <c r="K155" s="1">
        <f>PIL!J914</f>
        <v>1.804</v>
      </c>
      <c r="L155" s="1">
        <f>PIL!K914</f>
        <v>3.1989999999999998</v>
      </c>
      <c r="N155" s="9">
        <f t="shared" si="12"/>
        <v>42.207000000000001</v>
      </c>
      <c r="O155" s="9" t="str">
        <f t="shared" si="13"/>
        <v/>
      </c>
      <c r="P155" s="9" t="str">
        <f t="shared" si="14"/>
        <v/>
      </c>
    </row>
    <row r="156" spans="2:16" x14ac:dyDescent="0.3">
      <c r="B156" s="1">
        <f>PIL!A915</f>
        <v>10</v>
      </c>
      <c r="C156" s="1">
        <f>PIL!B915</f>
        <v>3</v>
      </c>
      <c r="E156" s="1">
        <f>PIL!D915</f>
        <v>6</v>
      </c>
      <c r="F156" s="1" t="str">
        <f>PIL!E915</f>
        <v>Minf</v>
      </c>
      <c r="G156" s="1">
        <f>PIL!F915</f>
        <v>52.27</v>
      </c>
      <c r="H156" s="1">
        <f>PIL!G915</f>
        <v>32.523000000000003</v>
      </c>
      <c r="I156" s="1">
        <f>PIL!H915</f>
        <v>-5.33</v>
      </c>
      <c r="J156" s="1">
        <f>PIL!I915</f>
        <v>-36.756999999999998</v>
      </c>
      <c r="K156" s="1">
        <f>PIL!J915</f>
        <v>-1.4139999999999999</v>
      </c>
      <c r="L156" s="1">
        <f>PIL!K915</f>
        <v>-2.6869999999999998</v>
      </c>
      <c r="N156" s="9">
        <f t="shared" si="12"/>
        <v>36.756999999999998</v>
      </c>
      <c r="O156" s="9" t="str">
        <f t="shared" si="13"/>
        <v/>
      </c>
      <c r="P156" s="9" t="str">
        <f t="shared" si="14"/>
        <v/>
      </c>
    </row>
    <row r="157" spans="2:16" x14ac:dyDescent="0.3">
      <c r="B157" s="1">
        <f>PIL!A916</f>
        <v>10</v>
      </c>
      <c r="C157" s="1">
        <f>PIL!B916</f>
        <v>3</v>
      </c>
      <c r="E157" s="1">
        <f>PIL!D916</f>
        <v>6</v>
      </c>
      <c r="F157" s="1" t="str">
        <f>PIL!E916</f>
        <v>V</v>
      </c>
      <c r="G157" s="1">
        <f>PIL!F916</f>
        <v>-33.89</v>
      </c>
      <c r="H157" s="1">
        <f>PIL!G916</f>
        <v>-21.087</v>
      </c>
      <c r="I157" s="1">
        <f>PIL!H916</f>
        <v>3.4649999999999999</v>
      </c>
      <c r="J157" s="1">
        <f>PIL!I916</f>
        <v>23.922999999999998</v>
      </c>
      <c r="K157" s="1">
        <f>PIL!J916</f>
        <v>0.97499999999999998</v>
      </c>
      <c r="L157" s="1">
        <f>PIL!K916</f>
        <v>1.784</v>
      </c>
      <c r="N157" s="9" t="str">
        <f t="shared" si="12"/>
        <v/>
      </c>
      <c r="O157" s="9">
        <f t="shared" si="13"/>
        <v>23.922999999999998</v>
      </c>
      <c r="P157" s="9" t="str">
        <f t="shared" si="14"/>
        <v/>
      </c>
    </row>
    <row r="158" spans="2:16" x14ac:dyDescent="0.3">
      <c r="B158" s="1">
        <f>PIL!A917</f>
        <v>10</v>
      </c>
      <c r="C158" s="1">
        <f>PIL!B917</f>
        <v>3</v>
      </c>
      <c r="E158" s="1">
        <f>PIL!D917</f>
        <v>6</v>
      </c>
      <c r="F158" s="1" t="str">
        <f>PIL!E917</f>
        <v>N</v>
      </c>
      <c r="G158" s="1">
        <f>PIL!F917</f>
        <v>-124.214</v>
      </c>
      <c r="H158" s="1">
        <f>PIL!G917</f>
        <v>-77.256</v>
      </c>
      <c r="I158" s="1">
        <f>PIL!H917</f>
        <v>2.7320000000000002</v>
      </c>
      <c r="J158" s="1">
        <f>PIL!I917</f>
        <v>18.869</v>
      </c>
      <c r="K158" s="1">
        <f>PIL!J917</f>
        <v>0.79800000000000004</v>
      </c>
      <c r="L158" s="1">
        <f>PIL!K917</f>
        <v>1.4259999999999999</v>
      </c>
      <c r="N158" s="9" t="str">
        <f t="shared" si="12"/>
        <v/>
      </c>
      <c r="O158" s="9" t="str">
        <f t="shared" si="13"/>
        <v/>
      </c>
      <c r="P158" s="9">
        <f t="shared" si="14"/>
        <v>18.869</v>
      </c>
    </row>
    <row r="159" spans="2:16" x14ac:dyDescent="0.3">
      <c r="B159" s="1">
        <f>PIL!A938</f>
        <v>10</v>
      </c>
      <c r="C159" s="1">
        <f>PIL!B938</f>
        <v>9</v>
      </c>
      <c r="E159" s="1">
        <f>PIL!D938</f>
        <v>6</v>
      </c>
      <c r="F159" s="1" t="str">
        <f>PIL!E938</f>
        <v>Msup</v>
      </c>
      <c r="G159" s="1">
        <f>PIL!F938</f>
        <v>1.57</v>
      </c>
      <c r="H159" s="1">
        <f>PIL!G938</f>
        <v>0.63700000000000001</v>
      </c>
      <c r="I159" s="1">
        <f>PIL!H938</f>
        <v>16.155999999999999</v>
      </c>
      <c r="J159" s="1">
        <f>PIL!I938</f>
        <v>111.474</v>
      </c>
      <c r="K159" s="1">
        <f>PIL!J938</f>
        <v>4.4050000000000002</v>
      </c>
      <c r="L159" s="1">
        <f>PIL!K938</f>
        <v>8.234</v>
      </c>
      <c r="N159" s="9">
        <f t="shared" si="12"/>
        <v>111.474</v>
      </c>
      <c r="O159" s="9" t="str">
        <f t="shared" si="13"/>
        <v/>
      </c>
      <c r="P159" s="9" t="str">
        <f t="shared" si="14"/>
        <v/>
      </c>
    </row>
    <row r="160" spans="2:16" x14ac:dyDescent="0.3">
      <c r="B160" s="1">
        <f>PIL!A939</f>
        <v>10</v>
      </c>
      <c r="C160" s="1">
        <f>PIL!B939</f>
        <v>9</v>
      </c>
      <c r="E160" s="1">
        <f>PIL!D939</f>
        <v>6</v>
      </c>
      <c r="F160" s="1" t="str">
        <f>PIL!E939</f>
        <v>Minf</v>
      </c>
      <c r="G160" s="1">
        <f>PIL!F939</f>
        <v>1.841</v>
      </c>
      <c r="H160" s="1">
        <f>PIL!G939</f>
        <v>1.5389999999999999</v>
      </c>
      <c r="I160" s="1">
        <f>PIL!H939</f>
        <v>-11.478999999999999</v>
      </c>
      <c r="J160" s="1">
        <f>PIL!I939</f>
        <v>-78.89</v>
      </c>
      <c r="K160" s="1">
        <f>PIL!J939</f>
        <v>-1.76</v>
      </c>
      <c r="L160" s="1">
        <f>PIL!K939</f>
        <v>-4.9550000000000001</v>
      </c>
      <c r="N160" s="9">
        <f t="shared" si="12"/>
        <v>78.89</v>
      </c>
      <c r="O160" s="9" t="str">
        <f t="shared" si="13"/>
        <v/>
      </c>
      <c r="P160" s="9" t="str">
        <f t="shared" si="14"/>
        <v/>
      </c>
    </row>
    <row r="161" spans="2:16" x14ac:dyDescent="0.3">
      <c r="B161" s="1">
        <f>PIL!A940</f>
        <v>10</v>
      </c>
      <c r="C161" s="1">
        <f>PIL!B940</f>
        <v>9</v>
      </c>
      <c r="E161" s="1">
        <f>PIL!D940</f>
        <v>6</v>
      </c>
      <c r="F161" s="1" t="str">
        <f>PIL!E940</f>
        <v>V</v>
      </c>
      <c r="G161" s="1">
        <f>PIL!F940</f>
        <v>-8.2000000000000003E-2</v>
      </c>
      <c r="H161" s="1">
        <f>PIL!G940</f>
        <v>-0.27400000000000002</v>
      </c>
      <c r="I161" s="1">
        <f>PIL!H940</f>
        <v>8.3620000000000001</v>
      </c>
      <c r="J161" s="1">
        <f>PIL!I940</f>
        <v>57.472000000000001</v>
      </c>
      <c r="K161" s="1">
        <f>PIL!J940</f>
        <v>1.8680000000000001</v>
      </c>
      <c r="L161" s="1">
        <f>PIL!K940</f>
        <v>3.9969999999999999</v>
      </c>
      <c r="N161" s="9" t="str">
        <f t="shared" si="12"/>
        <v/>
      </c>
      <c r="O161" s="9">
        <f t="shared" si="13"/>
        <v>57.472000000000001</v>
      </c>
      <c r="P161" s="9" t="str">
        <f t="shared" si="14"/>
        <v/>
      </c>
    </row>
    <row r="162" spans="2:16" x14ac:dyDescent="0.3">
      <c r="B162" s="1">
        <f>PIL!A941</f>
        <v>10</v>
      </c>
      <c r="C162" s="1">
        <f>PIL!B941</f>
        <v>9</v>
      </c>
      <c r="E162" s="1">
        <f>PIL!D941</f>
        <v>6</v>
      </c>
      <c r="F162" s="1" t="str">
        <f>PIL!E941</f>
        <v>N</v>
      </c>
      <c r="G162" s="1">
        <f>PIL!F941</f>
        <v>-268.02</v>
      </c>
      <c r="H162" s="1">
        <f>PIL!G941</f>
        <v>-166.65299999999999</v>
      </c>
      <c r="I162" s="1">
        <f>PIL!H941</f>
        <v>0.88700000000000001</v>
      </c>
      <c r="J162" s="1">
        <f>PIL!I941</f>
        <v>6.1680000000000001</v>
      </c>
      <c r="K162" s="1">
        <f>PIL!J941</f>
        <v>0.13900000000000001</v>
      </c>
      <c r="L162" s="1">
        <f>PIL!K941</f>
        <v>0.38400000000000001</v>
      </c>
      <c r="N162" s="9" t="str">
        <f t="shared" si="12"/>
        <v/>
      </c>
      <c r="O162" s="9" t="str">
        <f t="shared" si="13"/>
        <v/>
      </c>
      <c r="P162" s="9">
        <f t="shared" si="14"/>
        <v>6.1680000000000001</v>
      </c>
    </row>
    <row r="163" spans="2:16" x14ac:dyDescent="0.3">
      <c r="B163" s="1">
        <f>PIL!A962</f>
        <v>10</v>
      </c>
      <c r="C163" s="1">
        <f>PIL!B962</f>
        <v>15</v>
      </c>
      <c r="E163" s="1">
        <f>PIL!D962</f>
        <v>6</v>
      </c>
      <c r="F163" s="1" t="str">
        <f>PIL!E962</f>
        <v>Msup</v>
      </c>
      <c r="G163" s="1">
        <f>PIL!F962</f>
        <v>27.398</v>
      </c>
      <c r="H163" s="1">
        <f>PIL!G962</f>
        <v>13.476000000000001</v>
      </c>
      <c r="I163" s="1">
        <f>PIL!H962</f>
        <v>16.73</v>
      </c>
      <c r="J163" s="1">
        <f>PIL!I962</f>
        <v>115.312</v>
      </c>
      <c r="K163" s="1">
        <f>PIL!J962</f>
        <v>4.5010000000000003</v>
      </c>
      <c r="L163" s="1">
        <f>PIL!K962</f>
        <v>8.49</v>
      </c>
      <c r="N163" s="9">
        <f t="shared" si="12"/>
        <v>115.312</v>
      </c>
      <c r="O163" s="9" t="str">
        <f t="shared" si="13"/>
        <v/>
      </c>
      <c r="P163" s="9" t="str">
        <f t="shared" si="14"/>
        <v/>
      </c>
    </row>
    <row r="164" spans="2:16" x14ac:dyDescent="0.3">
      <c r="B164" s="1">
        <f>PIL!A963</f>
        <v>10</v>
      </c>
      <c r="C164" s="1">
        <f>PIL!B963</f>
        <v>15</v>
      </c>
      <c r="E164" s="1">
        <f>PIL!D963</f>
        <v>6</v>
      </c>
      <c r="F164" s="1" t="str">
        <f>PIL!E963</f>
        <v>Minf</v>
      </c>
      <c r="G164" s="1">
        <f>PIL!F963</f>
        <v>-21.396999999999998</v>
      </c>
      <c r="H164" s="1">
        <f>PIL!G963</f>
        <v>-10.683999999999999</v>
      </c>
      <c r="I164" s="1">
        <f>PIL!H963</f>
        <v>-11.734</v>
      </c>
      <c r="J164" s="1">
        <f>PIL!I963</f>
        <v>-80.581000000000003</v>
      </c>
      <c r="K164" s="1">
        <f>PIL!J963</f>
        <v>-1.7869999999999999</v>
      </c>
      <c r="L164" s="1">
        <f>PIL!K963</f>
        <v>-5.0540000000000003</v>
      </c>
      <c r="N164" s="9">
        <f t="shared" si="12"/>
        <v>80.581000000000003</v>
      </c>
      <c r="O164" s="9" t="str">
        <f t="shared" si="13"/>
        <v/>
      </c>
      <c r="P164" s="9" t="str">
        <f t="shared" si="14"/>
        <v/>
      </c>
    </row>
    <row r="165" spans="2:16" x14ac:dyDescent="0.3">
      <c r="B165" s="1">
        <f>PIL!A964</f>
        <v>10</v>
      </c>
      <c r="C165" s="1">
        <f>PIL!B964</f>
        <v>15</v>
      </c>
      <c r="E165" s="1">
        <f>PIL!D964</f>
        <v>6</v>
      </c>
      <c r="F165" s="1" t="str">
        <f>PIL!E964</f>
        <v>V</v>
      </c>
      <c r="G165" s="1">
        <f>PIL!F964</f>
        <v>14.787000000000001</v>
      </c>
      <c r="H165" s="1">
        <f>PIL!G964</f>
        <v>7.3209999999999997</v>
      </c>
      <c r="I165" s="1">
        <f>PIL!H964</f>
        <v>8.6129999999999995</v>
      </c>
      <c r="J165" s="1">
        <f>PIL!I964</f>
        <v>59.154000000000003</v>
      </c>
      <c r="K165" s="1">
        <f>PIL!J964</f>
        <v>1.905</v>
      </c>
      <c r="L165" s="1">
        <f>PIL!K964</f>
        <v>4.1040000000000001</v>
      </c>
      <c r="N165" s="9" t="str">
        <f t="shared" si="12"/>
        <v/>
      </c>
      <c r="O165" s="9">
        <f t="shared" si="13"/>
        <v>59.154000000000003</v>
      </c>
      <c r="P165" s="9" t="str">
        <f t="shared" si="14"/>
        <v/>
      </c>
    </row>
    <row r="166" spans="2:16" x14ac:dyDescent="0.3">
      <c r="B166" s="1">
        <f>PIL!A965</f>
        <v>10</v>
      </c>
      <c r="C166" s="1">
        <f>PIL!B965</f>
        <v>15</v>
      </c>
      <c r="E166" s="1">
        <f>PIL!D965</f>
        <v>6</v>
      </c>
      <c r="F166" s="1" t="str">
        <f>PIL!E965</f>
        <v>N</v>
      </c>
      <c r="G166" s="1">
        <f>PIL!F965</f>
        <v>-176.93299999999999</v>
      </c>
      <c r="H166" s="1">
        <f>PIL!G965</f>
        <v>-115.05500000000001</v>
      </c>
      <c r="I166" s="1">
        <f>PIL!H965</f>
        <v>-0.60799999999999998</v>
      </c>
      <c r="J166" s="1">
        <f>PIL!I965</f>
        <v>-4.2859999999999996</v>
      </c>
      <c r="K166" s="1">
        <f>PIL!J965</f>
        <v>-0.113</v>
      </c>
      <c r="L166" s="1">
        <f>PIL!K965</f>
        <v>-0.27200000000000002</v>
      </c>
      <c r="N166" s="9" t="str">
        <f t="shared" si="12"/>
        <v/>
      </c>
      <c r="O166" s="9" t="str">
        <f t="shared" si="13"/>
        <v/>
      </c>
      <c r="P166" s="9">
        <f t="shared" si="14"/>
        <v>-4.2859999999999996</v>
      </c>
    </row>
    <row r="167" spans="2:16" x14ac:dyDescent="0.3">
      <c r="B167" s="1">
        <f>PIL!A986</f>
        <v>10</v>
      </c>
      <c r="C167" s="1">
        <f>PIL!B986</f>
        <v>21</v>
      </c>
      <c r="E167" s="1">
        <f>PIL!D986</f>
        <v>6</v>
      </c>
      <c r="F167" s="1" t="str">
        <f>PIL!E986</f>
        <v>Msup</v>
      </c>
      <c r="G167" s="1">
        <f>PIL!F986</f>
        <v>37.07</v>
      </c>
      <c r="H167" s="1">
        <f>PIL!G986</f>
        <v>26.881</v>
      </c>
      <c r="I167" s="1">
        <f>PIL!H986</f>
        <v>9.7129999999999992</v>
      </c>
      <c r="J167" s="1">
        <f>PIL!I986</f>
        <v>66.805000000000007</v>
      </c>
      <c r="K167" s="1">
        <f>PIL!J986</f>
        <v>2.6240000000000001</v>
      </c>
      <c r="L167" s="1">
        <f>PIL!K986</f>
        <v>4.9420000000000002</v>
      </c>
      <c r="N167" s="9">
        <f t="shared" si="12"/>
        <v>66.805000000000007</v>
      </c>
      <c r="O167" s="9" t="str">
        <f t="shared" si="13"/>
        <v/>
      </c>
      <c r="P167" s="9" t="str">
        <f t="shared" si="14"/>
        <v/>
      </c>
    </row>
    <row r="168" spans="2:16" x14ac:dyDescent="0.3">
      <c r="B168" s="1">
        <f>PIL!A987</f>
        <v>10</v>
      </c>
      <c r="C168" s="1">
        <f>PIL!B987</f>
        <v>21</v>
      </c>
      <c r="E168" s="1">
        <f>PIL!D987</f>
        <v>6</v>
      </c>
      <c r="F168" s="1" t="str">
        <f>PIL!E987</f>
        <v>Minf</v>
      </c>
      <c r="G168" s="1">
        <f>PIL!F987</f>
        <v>-24.856999999999999</v>
      </c>
      <c r="H168" s="1">
        <f>PIL!G987</f>
        <v>-17.925999999999998</v>
      </c>
      <c r="I168" s="1">
        <f>PIL!H987</f>
        <v>-5.3890000000000002</v>
      </c>
      <c r="J168" s="1">
        <f>PIL!I987</f>
        <v>-38.238</v>
      </c>
      <c r="K168" s="1">
        <f>PIL!J987</f>
        <v>0.30599999999999999</v>
      </c>
      <c r="L168" s="1">
        <f>PIL!K987</f>
        <v>-1.5489999999999999</v>
      </c>
      <c r="N168" s="9">
        <f t="shared" si="12"/>
        <v>38.238</v>
      </c>
      <c r="O168" s="9" t="str">
        <f t="shared" si="13"/>
        <v/>
      </c>
      <c r="P168" s="9" t="str">
        <f t="shared" si="14"/>
        <v/>
      </c>
    </row>
    <row r="169" spans="2:16" x14ac:dyDescent="0.3">
      <c r="B169" s="1">
        <f>PIL!A988</f>
        <v>10</v>
      </c>
      <c r="C169" s="1">
        <f>PIL!B988</f>
        <v>21</v>
      </c>
      <c r="E169" s="1">
        <f>PIL!D988</f>
        <v>6</v>
      </c>
      <c r="F169" s="1" t="str">
        <f>PIL!E988</f>
        <v>V</v>
      </c>
      <c r="G169" s="1">
        <f>PIL!F988</f>
        <v>18.765999999999998</v>
      </c>
      <c r="H169" s="1">
        <f>PIL!G988</f>
        <v>13.577999999999999</v>
      </c>
      <c r="I169" s="1">
        <f>PIL!H988</f>
        <v>4.5250000000000004</v>
      </c>
      <c r="J169" s="1">
        <f>PIL!I988</f>
        <v>30.984000000000002</v>
      </c>
      <c r="K169" s="1">
        <f>PIL!J988</f>
        <v>0.70199999999999996</v>
      </c>
      <c r="L169" s="1">
        <f>PIL!K988</f>
        <v>1.9670000000000001</v>
      </c>
      <c r="N169" s="9" t="str">
        <f t="shared" si="12"/>
        <v/>
      </c>
      <c r="O169" s="9">
        <f t="shared" si="13"/>
        <v>30.984000000000002</v>
      </c>
      <c r="P169" s="9" t="str">
        <f t="shared" si="14"/>
        <v/>
      </c>
    </row>
    <row r="170" spans="2:16" ht="15" thickBot="1" x14ac:dyDescent="0.35">
      <c r="B170" s="1">
        <f>PIL!A989</f>
        <v>10</v>
      </c>
      <c r="C170" s="1">
        <f>PIL!B989</f>
        <v>21</v>
      </c>
      <c r="E170" s="1">
        <f>PIL!D989</f>
        <v>6</v>
      </c>
      <c r="F170" s="1" t="str">
        <f>PIL!E989</f>
        <v>N</v>
      </c>
      <c r="G170" s="1">
        <f>PIL!F989</f>
        <v>-46.601999999999997</v>
      </c>
      <c r="H170" s="1">
        <f>PIL!G989</f>
        <v>-33.817999999999998</v>
      </c>
      <c r="I170" s="1">
        <f>PIL!H989</f>
        <v>-3.0089999999999999</v>
      </c>
      <c r="J170" s="1">
        <f>PIL!I989</f>
        <v>-20.696000000000002</v>
      </c>
      <c r="K170" s="1">
        <f>PIL!J989</f>
        <v>-0.82399999999999995</v>
      </c>
      <c r="L170" s="1">
        <f>PIL!K989</f>
        <v>-1.538</v>
      </c>
      <c r="N170" s="11" t="str">
        <f t="shared" si="12"/>
        <v/>
      </c>
      <c r="O170" s="11" t="str">
        <f t="shared" si="13"/>
        <v/>
      </c>
      <c r="P170" s="11">
        <f t="shared" si="14"/>
        <v>-20.696000000000002</v>
      </c>
    </row>
    <row r="171" spans="2:16" ht="15" thickBot="1" x14ac:dyDescent="0.35">
      <c r="B171" s="1559" t="s">
        <v>53</v>
      </c>
      <c r="C171" s="1559"/>
      <c r="D171" s="1559"/>
      <c r="E171" s="1559"/>
      <c r="F171" s="1559"/>
      <c r="G171" s="1559"/>
      <c r="H171" s="1559"/>
      <c r="I171" s="1559"/>
      <c r="J171" s="1559"/>
      <c r="K171" s="1559"/>
      <c r="L171" s="1559"/>
      <c r="N171" s="13">
        <f>MAX(N3:N170)</f>
        <v>144.69300000000001</v>
      </c>
      <c r="O171" s="14">
        <f t="shared" ref="O171:P171" si="15">MAX(O3:O170)</f>
        <v>73.885000000000005</v>
      </c>
      <c r="P171" s="15">
        <f t="shared" si="15"/>
        <v>33.146999999999998</v>
      </c>
    </row>
    <row r="172" spans="2:16" x14ac:dyDescent="0.3">
      <c r="B172" s="9" t="s">
        <v>0</v>
      </c>
      <c r="C172" s="9" t="s">
        <v>19</v>
      </c>
      <c r="D172" s="9"/>
      <c r="E172" s="9" t="s">
        <v>4</v>
      </c>
      <c r="F172" s="9"/>
      <c r="G172" s="9" t="s">
        <v>36</v>
      </c>
      <c r="H172" s="9" t="s">
        <v>37</v>
      </c>
      <c r="I172" s="9" t="s">
        <v>38</v>
      </c>
      <c r="J172" s="9" t="s">
        <v>39</v>
      </c>
      <c r="K172" s="9" t="s">
        <v>40</v>
      </c>
      <c r="L172" s="9" t="s">
        <v>41</v>
      </c>
      <c r="N172" s="12" t="s">
        <v>42</v>
      </c>
      <c r="O172" s="12" t="s">
        <v>22</v>
      </c>
      <c r="P172" s="12" t="s">
        <v>23</v>
      </c>
    </row>
    <row r="173" spans="2:16" x14ac:dyDescent="0.3">
      <c r="B173" s="1">
        <f>PIL!A6</f>
        <v>1</v>
      </c>
      <c r="C173" s="1">
        <f>PIL!B6</f>
        <v>1</v>
      </c>
      <c r="E173" s="1">
        <f>PIL!D6</f>
        <v>5</v>
      </c>
      <c r="F173" s="1" t="str">
        <f>PIL!E6</f>
        <v>Msup</v>
      </c>
      <c r="G173" s="1">
        <f>PIL!F6</f>
        <v>-74.471000000000004</v>
      </c>
      <c r="H173" s="1">
        <f>PIL!G6</f>
        <v>-46.442999999999998</v>
      </c>
      <c r="I173" s="1">
        <f>PIL!H6</f>
        <v>109.645</v>
      </c>
      <c r="J173" s="1">
        <f>PIL!I6</f>
        <v>-12.679</v>
      </c>
      <c r="K173" s="1">
        <f>PIL!J6</f>
        <v>7.0010000000000003</v>
      </c>
      <c r="L173" s="1">
        <f>PIL!K6</f>
        <v>8.3260000000000005</v>
      </c>
      <c r="N173" s="9">
        <f t="shared" si="12"/>
        <v>12.679</v>
      </c>
      <c r="O173" s="9" t="str">
        <f t="shared" si="13"/>
        <v/>
      </c>
      <c r="P173" s="9" t="str">
        <f t="shared" si="14"/>
        <v/>
      </c>
    </row>
    <row r="174" spans="2:16" x14ac:dyDescent="0.3">
      <c r="B174" s="1">
        <f>PIL!A7</f>
        <v>1</v>
      </c>
      <c r="C174" s="1">
        <f>PIL!B7</f>
        <v>1</v>
      </c>
      <c r="E174" s="1">
        <f>PIL!D7</f>
        <v>5</v>
      </c>
      <c r="F174" s="1" t="str">
        <f>PIL!E7</f>
        <v>Minf</v>
      </c>
      <c r="G174" s="1">
        <f>PIL!F7</f>
        <v>81.100999999999999</v>
      </c>
      <c r="H174" s="1">
        <f>PIL!G7</f>
        <v>50.642000000000003</v>
      </c>
      <c r="I174" s="1">
        <f>PIL!H7</f>
        <v>-92.51</v>
      </c>
      <c r="J174" s="1">
        <f>PIL!I7</f>
        <v>11.856</v>
      </c>
      <c r="K174" s="1">
        <f>PIL!J7</f>
        <v>-3.3220000000000001</v>
      </c>
      <c r="L174" s="1">
        <f>PIL!K7</f>
        <v>-5.282</v>
      </c>
      <c r="N174" s="9">
        <f t="shared" si="12"/>
        <v>11.856</v>
      </c>
      <c r="O174" s="9" t="str">
        <f t="shared" si="13"/>
        <v/>
      </c>
      <c r="P174" s="9" t="str">
        <f t="shared" si="14"/>
        <v/>
      </c>
    </row>
    <row r="175" spans="2:16" x14ac:dyDescent="0.3">
      <c r="B175" s="1">
        <f>PIL!A8</f>
        <v>1</v>
      </c>
      <c r="C175" s="1">
        <f>PIL!B8</f>
        <v>1</v>
      </c>
      <c r="E175" s="1">
        <f>PIL!D8</f>
        <v>5</v>
      </c>
      <c r="F175" s="1" t="str">
        <f>PIL!E8</f>
        <v>V</v>
      </c>
      <c r="G175" s="1">
        <f>PIL!F8</f>
        <v>-47.143000000000001</v>
      </c>
      <c r="H175" s="1">
        <f>PIL!G8</f>
        <v>-29.42</v>
      </c>
      <c r="I175" s="1">
        <f>PIL!H8</f>
        <v>60.627000000000002</v>
      </c>
      <c r="J175" s="1">
        <f>PIL!I8</f>
        <v>-7.4029999999999996</v>
      </c>
      <c r="K175" s="1">
        <f>PIL!J8</f>
        <v>3.1280000000000001</v>
      </c>
      <c r="L175" s="1">
        <f>PIL!K8</f>
        <v>4.1239999999999997</v>
      </c>
      <c r="N175" s="9" t="str">
        <f t="shared" si="12"/>
        <v/>
      </c>
      <c r="O175" s="9">
        <f t="shared" si="13"/>
        <v>-7.4029999999999996</v>
      </c>
      <c r="P175" s="9" t="str">
        <f t="shared" si="14"/>
        <v/>
      </c>
    </row>
    <row r="176" spans="2:16" x14ac:dyDescent="0.3">
      <c r="B176" s="1">
        <f>PIL!A9</f>
        <v>1</v>
      </c>
      <c r="C176" s="1">
        <f>PIL!B9</f>
        <v>1</v>
      </c>
      <c r="E176" s="1">
        <f>PIL!D9</f>
        <v>5</v>
      </c>
      <c r="F176" s="1" t="str">
        <f>PIL!E9</f>
        <v>N</v>
      </c>
      <c r="G176" s="1">
        <f>PIL!F9</f>
        <v>-279.62</v>
      </c>
      <c r="H176" s="1">
        <f>PIL!G9</f>
        <v>-174.34</v>
      </c>
      <c r="I176" s="1">
        <f>PIL!H9</f>
        <v>66.058999999999997</v>
      </c>
      <c r="J176" s="1">
        <f>PIL!I9</f>
        <v>-8.4809999999999999</v>
      </c>
      <c r="K176" s="1">
        <f>PIL!J9</f>
        <v>3.1309999999999998</v>
      </c>
      <c r="L176" s="1">
        <f>PIL!K9</f>
        <v>4.7670000000000003</v>
      </c>
      <c r="N176" s="9" t="str">
        <f t="shared" si="12"/>
        <v/>
      </c>
      <c r="O176" s="9" t="str">
        <f t="shared" si="13"/>
        <v/>
      </c>
      <c r="P176" s="9">
        <f t="shared" si="14"/>
        <v>-8.4809999999999999</v>
      </c>
    </row>
    <row r="177" spans="2:16" x14ac:dyDescent="0.3">
      <c r="B177" s="1">
        <f>PIL!A30</f>
        <v>1</v>
      </c>
      <c r="C177" s="1">
        <f>PIL!B30</f>
        <v>2</v>
      </c>
      <c r="E177" s="1">
        <f>PIL!D30</f>
        <v>5</v>
      </c>
      <c r="F177" s="1" t="str">
        <f>PIL!E30</f>
        <v>Msup</v>
      </c>
      <c r="G177" s="1">
        <f>PIL!F30</f>
        <v>4.157</v>
      </c>
      <c r="H177" s="1">
        <f>PIL!G30</f>
        <v>2.7429999999999999</v>
      </c>
      <c r="I177" s="1">
        <f>PIL!H30</f>
        <v>192.00200000000001</v>
      </c>
      <c r="J177" s="1">
        <f>PIL!I30</f>
        <v>-22.806999999999999</v>
      </c>
      <c r="K177" s="1">
        <f>PIL!J30</f>
        <v>11.625</v>
      </c>
      <c r="L177" s="1">
        <f>PIL!K30</f>
        <v>14.551</v>
      </c>
      <c r="N177" s="9">
        <f t="shared" si="12"/>
        <v>22.806999999999999</v>
      </c>
      <c r="O177" s="9" t="str">
        <f t="shared" si="13"/>
        <v/>
      </c>
      <c r="P177" s="9" t="str">
        <f t="shared" si="14"/>
        <v/>
      </c>
    </row>
    <row r="178" spans="2:16" x14ac:dyDescent="0.3">
      <c r="B178" s="1">
        <f>PIL!A31</f>
        <v>1</v>
      </c>
      <c r="C178" s="1">
        <f>PIL!B31</f>
        <v>2</v>
      </c>
      <c r="E178" s="1">
        <f>PIL!D31</f>
        <v>5</v>
      </c>
      <c r="F178" s="1" t="str">
        <f>PIL!E31</f>
        <v>Minf</v>
      </c>
      <c r="G178" s="1">
        <f>PIL!F31</f>
        <v>-1.9350000000000001</v>
      </c>
      <c r="H178" s="1">
        <f>PIL!G31</f>
        <v>-1.421</v>
      </c>
      <c r="I178" s="1">
        <f>PIL!H31</f>
        <v>-190.04900000000001</v>
      </c>
      <c r="J178" s="1">
        <f>PIL!I31</f>
        <v>23.506</v>
      </c>
      <c r="K178" s="1">
        <f>PIL!J31</f>
        <v>-9.4589999999999996</v>
      </c>
      <c r="L178" s="1">
        <f>PIL!K31</f>
        <v>-13.081</v>
      </c>
      <c r="N178" s="9">
        <f t="shared" si="12"/>
        <v>23.506</v>
      </c>
      <c r="O178" s="9" t="str">
        <f t="shared" si="13"/>
        <v/>
      </c>
      <c r="P178" s="9" t="str">
        <f t="shared" si="14"/>
        <v/>
      </c>
    </row>
    <row r="179" spans="2:16" x14ac:dyDescent="0.3">
      <c r="B179" s="1">
        <f>PIL!A32</f>
        <v>1</v>
      </c>
      <c r="C179" s="1">
        <f>PIL!B32</f>
        <v>2</v>
      </c>
      <c r="E179" s="1">
        <f>PIL!D32</f>
        <v>5</v>
      </c>
      <c r="F179" s="1" t="str">
        <f>PIL!E32</f>
        <v>V</v>
      </c>
      <c r="G179" s="1">
        <f>PIL!F32</f>
        <v>1.8460000000000001</v>
      </c>
      <c r="H179" s="1">
        <f>PIL!G32</f>
        <v>1.262</v>
      </c>
      <c r="I179" s="1">
        <f>PIL!H32</f>
        <v>115.598</v>
      </c>
      <c r="J179" s="1">
        <f>PIL!I32</f>
        <v>-14.025</v>
      </c>
      <c r="K179" s="1">
        <f>PIL!J32</f>
        <v>6.3890000000000002</v>
      </c>
      <c r="L179" s="1">
        <f>PIL!K32</f>
        <v>8.3729999999999993</v>
      </c>
      <c r="N179" s="9" t="str">
        <f t="shared" si="12"/>
        <v/>
      </c>
      <c r="O179" s="9">
        <f t="shared" si="13"/>
        <v>-14.025</v>
      </c>
      <c r="P179" s="9" t="str">
        <f t="shared" si="14"/>
        <v/>
      </c>
    </row>
    <row r="180" spans="2:16" x14ac:dyDescent="0.3">
      <c r="B180" s="1">
        <f>PIL!A33</f>
        <v>1</v>
      </c>
      <c r="C180" s="1">
        <f>PIL!B33</f>
        <v>2</v>
      </c>
      <c r="E180" s="1">
        <f>PIL!D33</f>
        <v>5</v>
      </c>
      <c r="F180" s="1" t="str">
        <f>PIL!E33</f>
        <v>N</v>
      </c>
      <c r="G180" s="1">
        <f>PIL!F33</f>
        <v>-507.15899999999999</v>
      </c>
      <c r="H180" s="1">
        <f>PIL!G33</f>
        <v>-316.23</v>
      </c>
      <c r="I180" s="1">
        <f>PIL!H33</f>
        <v>11.372</v>
      </c>
      <c r="J180" s="1">
        <f>PIL!I33</f>
        <v>-1.504</v>
      </c>
      <c r="K180" s="1">
        <f>PIL!J33</f>
        <v>0.41099999999999998</v>
      </c>
      <c r="L180" s="1">
        <f>PIL!K33</f>
        <v>0.72899999999999998</v>
      </c>
      <c r="N180" s="9" t="str">
        <f t="shared" si="12"/>
        <v/>
      </c>
      <c r="O180" s="9" t="str">
        <f t="shared" si="13"/>
        <v/>
      </c>
      <c r="P180" s="9">
        <f t="shared" si="14"/>
        <v>-1.504</v>
      </c>
    </row>
    <row r="181" spans="2:16" x14ac:dyDescent="0.3">
      <c r="B181" s="1">
        <f>PIL!A54</f>
        <v>1</v>
      </c>
      <c r="C181" s="1">
        <f>PIL!B54</f>
        <v>3</v>
      </c>
      <c r="E181" s="1">
        <f>PIL!D54</f>
        <v>5</v>
      </c>
      <c r="F181" s="1" t="str">
        <f>PIL!E54</f>
        <v>Msup</v>
      </c>
      <c r="G181" s="1">
        <f>PIL!F54</f>
        <v>52.725999999999999</v>
      </c>
      <c r="H181" s="1">
        <f>PIL!G54</f>
        <v>33.005000000000003</v>
      </c>
      <c r="I181" s="1">
        <f>PIL!H54</f>
        <v>115.357</v>
      </c>
      <c r="J181" s="1">
        <f>PIL!I54</f>
        <v>-13.404</v>
      </c>
      <c r="K181" s="1">
        <f>PIL!J54</f>
        <v>7.2679999999999998</v>
      </c>
      <c r="L181" s="1">
        <f>PIL!K54</f>
        <v>8.7149999999999999</v>
      </c>
      <c r="N181" s="9">
        <f t="shared" si="12"/>
        <v>13.404</v>
      </c>
      <c r="O181" s="9" t="str">
        <f t="shared" si="13"/>
        <v/>
      </c>
      <c r="P181" s="9" t="str">
        <f t="shared" si="14"/>
        <v/>
      </c>
    </row>
    <row r="182" spans="2:16" x14ac:dyDescent="0.3">
      <c r="B182" s="1">
        <f>PIL!A55</f>
        <v>1</v>
      </c>
      <c r="C182" s="1">
        <f>PIL!B55</f>
        <v>3</v>
      </c>
      <c r="E182" s="1">
        <f>PIL!D55</f>
        <v>5</v>
      </c>
      <c r="F182" s="1" t="str">
        <f>PIL!E55</f>
        <v>Minf</v>
      </c>
      <c r="G182" s="1">
        <f>PIL!F55</f>
        <v>-53.304000000000002</v>
      </c>
      <c r="H182" s="1">
        <f>PIL!G55</f>
        <v>-33.488999999999997</v>
      </c>
      <c r="I182" s="1">
        <f>PIL!H55</f>
        <v>-99.075999999999993</v>
      </c>
      <c r="J182" s="1">
        <f>PIL!I55</f>
        <v>12.648999999999999</v>
      </c>
      <c r="K182" s="1">
        <f>PIL!J55</f>
        <v>-3.694</v>
      </c>
      <c r="L182" s="1">
        <f>PIL!K55</f>
        <v>-5.7679999999999998</v>
      </c>
      <c r="N182" s="9">
        <f t="shared" si="12"/>
        <v>12.648999999999999</v>
      </c>
      <c r="O182" s="9" t="str">
        <f t="shared" si="13"/>
        <v/>
      </c>
      <c r="P182" s="9" t="str">
        <f t="shared" si="14"/>
        <v/>
      </c>
    </row>
    <row r="183" spans="2:16" x14ac:dyDescent="0.3">
      <c r="B183" s="1">
        <f>PIL!A56</f>
        <v>1</v>
      </c>
      <c r="C183" s="1">
        <f>PIL!B56</f>
        <v>3</v>
      </c>
      <c r="E183" s="1">
        <f>PIL!D56</f>
        <v>5</v>
      </c>
      <c r="F183" s="1" t="str">
        <f>PIL!E56</f>
        <v>V</v>
      </c>
      <c r="G183" s="1">
        <f>PIL!F56</f>
        <v>32.130000000000003</v>
      </c>
      <c r="H183" s="1">
        <f>PIL!G56</f>
        <v>20.149999999999999</v>
      </c>
      <c r="I183" s="1">
        <f>PIL!H56</f>
        <v>64.415999999999997</v>
      </c>
      <c r="J183" s="1">
        <f>PIL!I56</f>
        <v>-7.867</v>
      </c>
      <c r="K183" s="1">
        <f>PIL!J56</f>
        <v>3.3220000000000001</v>
      </c>
      <c r="L183" s="1">
        <f>PIL!K56</f>
        <v>4.3890000000000002</v>
      </c>
      <c r="N183" s="9" t="str">
        <f t="shared" si="12"/>
        <v/>
      </c>
      <c r="O183" s="9">
        <f t="shared" si="13"/>
        <v>-7.867</v>
      </c>
      <c r="P183" s="9" t="str">
        <f t="shared" si="14"/>
        <v/>
      </c>
    </row>
    <row r="184" spans="2:16" x14ac:dyDescent="0.3">
      <c r="B184" s="1">
        <f>PIL!A57</f>
        <v>1</v>
      </c>
      <c r="C184" s="1">
        <f>PIL!B57</f>
        <v>3</v>
      </c>
      <c r="E184" s="1">
        <f>PIL!D57</f>
        <v>5</v>
      </c>
      <c r="F184" s="1" t="str">
        <f>PIL!E57</f>
        <v>N</v>
      </c>
      <c r="G184" s="1">
        <f>PIL!F57</f>
        <v>-236.453</v>
      </c>
      <c r="H184" s="1">
        <f>PIL!G57</f>
        <v>-147.60599999999999</v>
      </c>
      <c r="I184" s="1">
        <f>PIL!H57</f>
        <v>-77.378</v>
      </c>
      <c r="J184" s="1">
        <f>PIL!I57</f>
        <v>9.9830000000000005</v>
      </c>
      <c r="K184" s="1">
        <f>PIL!J57</f>
        <v>-3.5409999999999999</v>
      </c>
      <c r="L184" s="1">
        <f>PIL!K57</f>
        <v>-5.4950000000000001</v>
      </c>
      <c r="N184" s="9" t="str">
        <f t="shared" si="12"/>
        <v/>
      </c>
      <c r="O184" s="9" t="str">
        <f t="shared" si="13"/>
        <v/>
      </c>
      <c r="P184" s="9">
        <f t="shared" si="14"/>
        <v>9.9830000000000005</v>
      </c>
    </row>
    <row r="185" spans="2:16" x14ac:dyDescent="0.3">
      <c r="B185" s="1">
        <f>PIL!A78</f>
        <v>2</v>
      </c>
      <c r="C185" s="1">
        <f>PIL!B78</f>
        <v>4</v>
      </c>
      <c r="E185" s="1">
        <f>PIL!D78</f>
        <v>5</v>
      </c>
      <c r="F185" s="1" t="str">
        <f>PIL!E78</f>
        <v>Msup</v>
      </c>
      <c r="G185" s="1">
        <f>PIL!F78</f>
        <v>-55.215000000000003</v>
      </c>
      <c r="H185" s="1">
        <f>PIL!G78</f>
        <v>-34.423000000000002</v>
      </c>
      <c r="I185" s="1">
        <f>PIL!H78</f>
        <v>61.343000000000004</v>
      </c>
      <c r="J185" s="1">
        <f>PIL!I78</f>
        <v>-3.726</v>
      </c>
      <c r="K185" s="1">
        <f>PIL!J78</f>
        <v>1.776</v>
      </c>
      <c r="L185" s="1">
        <f>PIL!K78</f>
        <v>2.2719999999999998</v>
      </c>
      <c r="N185" s="9">
        <f t="shared" si="12"/>
        <v>3.726</v>
      </c>
      <c r="O185" s="9" t="str">
        <f t="shared" si="13"/>
        <v/>
      </c>
      <c r="P185" s="9" t="str">
        <f t="shared" si="14"/>
        <v/>
      </c>
    </row>
    <row r="186" spans="2:16" x14ac:dyDescent="0.3">
      <c r="B186" s="1">
        <f>PIL!A79</f>
        <v>2</v>
      </c>
      <c r="C186" s="1">
        <f>PIL!B79</f>
        <v>4</v>
      </c>
      <c r="E186" s="1">
        <f>PIL!D79</f>
        <v>5</v>
      </c>
      <c r="F186" s="1" t="str">
        <f>PIL!E79</f>
        <v>Minf</v>
      </c>
      <c r="G186" s="1">
        <f>PIL!F79</f>
        <v>53.277999999999999</v>
      </c>
      <c r="H186" s="1">
        <f>PIL!G79</f>
        <v>33.253999999999998</v>
      </c>
      <c r="I186" s="1">
        <f>PIL!H79</f>
        <v>-63.338999999999999</v>
      </c>
      <c r="J186" s="1">
        <f>PIL!I79</f>
        <v>3.9060000000000001</v>
      </c>
      <c r="K186" s="1">
        <f>PIL!J79</f>
        <v>-1.734</v>
      </c>
      <c r="L186" s="1">
        <f>PIL!K79</f>
        <v>-2.2890000000000001</v>
      </c>
      <c r="N186" s="9">
        <f t="shared" si="12"/>
        <v>3.9060000000000001</v>
      </c>
      <c r="O186" s="9" t="str">
        <f t="shared" si="13"/>
        <v/>
      </c>
      <c r="P186" s="9" t="str">
        <f t="shared" si="14"/>
        <v/>
      </c>
    </row>
    <row r="187" spans="2:16" x14ac:dyDescent="0.3">
      <c r="B187" s="1">
        <f>PIL!A80</f>
        <v>2</v>
      </c>
      <c r="C187" s="1">
        <f>PIL!B80</f>
        <v>4</v>
      </c>
      <c r="E187" s="1">
        <f>PIL!D80</f>
        <v>5</v>
      </c>
      <c r="F187" s="1" t="str">
        <f>PIL!E80</f>
        <v>V</v>
      </c>
      <c r="G187" s="1">
        <f>PIL!F80</f>
        <v>-32.877000000000002</v>
      </c>
      <c r="H187" s="1">
        <f>PIL!G80</f>
        <v>-20.507999999999999</v>
      </c>
      <c r="I187" s="1">
        <f>PIL!H80</f>
        <v>37.776000000000003</v>
      </c>
      <c r="J187" s="1">
        <f>PIL!I80</f>
        <v>-2.3119999999999998</v>
      </c>
      <c r="K187" s="1">
        <f>PIL!J80</f>
        <v>1.0640000000000001</v>
      </c>
      <c r="L187" s="1">
        <f>PIL!K80</f>
        <v>1.3819999999999999</v>
      </c>
      <c r="N187" s="9" t="str">
        <f t="shared" si="12"/>
        <v/>
      </c>
      <c r="O187" s="9">
        <f t="shared" si="13"/>
        <v>-2.3119999999999998</v>
      </c>
      <c r="P187" s="9" t="str">
        <f t="shared" si="14"/>
        <v/>
      </c>
    </row>
    <row r="188" spans="2:16" x14ac:dyDescent="0.3">
      <c r="B188" s="1">
        <f>PIL!A81</f>
        <v>2</v>
      </c>
      <c r="C188" s="1">
        <f>PIL!B81</f>
        <v>4</v>
      </c>
      <c r="E188" s="1">
        <f>PIL!D81</f>
        <v>5</v>
      </c>
      <c r="F188" s="1" t="str">
        <f>PIL!E81</f>
        <v>N</v>
      </c>
      <c r="G188" s="1">
        <f>PIL!F81</f>
        <v>-283.45499999999998</v>
      </c>
      <c r="H188" s="1">
        <f>PIL!G81</f>
        <v>-176.76400000000001</v>
      </c>
      <c r="I188" s="1">
        <f>PIL!H81</f>
        <v>53.356000000000002</v>
      </c>
      <c r="J188" s="1">
        <f>PIL!I81</f>
        <v>-3.4889999999999999</v>
      </c>
      <c r="K188" s="1">
        <f>PIL!J81</f>
        <v>1.331</v>
      </c>
      <c r="L188" s="1">
        <f>PIL!K81</f>
        <v>1.9490000000000001</v>
      </c>
      <c r="N188" s="9" t="str">
        <f t="shared" si="12"/>
        <v/>
      </c>
      <c r="O188" s="9" t="str">
        <f t="shared" si="13"/>
        <v/>
      </c>
      <c r="P188" s="9">
        <f t="shared" si="14"/>
        <v>-3.4889999999999999</v>
      </c>
    </row>
    <row r="189" spans="2:16" x14ac:dyDescent="0.3">
      <c r="B189" s="1">
        <f>PIL!A102</f>
        <v>2</v>
      </c>
      <c r="C189" s="1">
        <f>PIL!B102</f>
        <v>5</v>
      </c>
      <c r="E189" s="1">
        <f>PIL!D102</f>
        <v>5</v>
      </c>
      <c r="F189" s="1" t="str">
        <f>PIL!E102</f>
        <v>Msup</v>
      </c>
      <c r="G189" s="1">
        <f>PIL!F102</f>
        <v>38.021000000000001</v>
      </c>
      <c r="H189" s="1">
        <f>PIL!G102</f>
        <v>23.86</v>
      </c>
      <c r="I189" s="1">
        <f>PIL!H102</f>
        <v>185.23699999999999</v>
      </c>
      <c r="J189" s="1">
        <f>PIL!I102</f>
        <v>-11.103</v>
      </c>
      <c r="K189" s="1">
        <f>PIL!J102</f>
        <v>5.3170000000000002</v>
      </c>
      <c r="L189" s="1">
        <f>PIL!K102</f>
        <v>6.694</v>
      </c>
      <c r="N189" s="9">
        <f t="shared" si="12"/>
        <v>11.103</v>
      </c>
      <c r="O189" s="9" t="str">
        <f t="shared" si="13"/>
        <v/>
      </c>
      <c r="P189" s="9" t="str">
        <f t="shared" si="14"/>
        <v/>
      </c>
    </row>
    <row r="190" spans="2:16" x14ac:dyDescent="0.3">
      <c r="B190" s="1">
        <f>PIL!A103</f>
        <v>2</v>
      </c>
      <c r="C190" s="1">
        <f>PIL!B103</f>
        <v>5</v>
      </c>
      <c r="E190" s="1">
        <f>PIL!D103</f>
        <v>5</v>
      </c>
      <c r="F190" s="1" t="str">
        <f>PIL!E103</f>
        <v>Minf</v>
      </c>
      <c r="G190" s="1">
        <f>PIL!F103</f>
        <v>-37.045000000000002</v>
      </c>
      <c r="H190" s="1">
        <f>PIL!G103</f>
        <v>-23.344999999999999</v>
      </c>
      <c r="I190" s="1">
        <f>PIL!H103</f>
        <v>-179.821</v>
      </c>
      <c r="J190" s="1">
        <f>PIL!I103</f>
        <v>11.275</v>
      </c>
      <c r="K190" s="1">
        <f>PIL!J103</f>
        <v>-4.2880000000000003</v>
      </c>
      <c r="L190" s="1">
        <f>PIL!K103</f>
        <v>-5.9640000000000004</v>
      </c>
      <c r="N190" s="9">
        <f t="shared" si="12"/>
        <v>11.275</v>
      </c>
      <c r="O190" s="9" t="str">
        <f t="shared" si="13"/>
        <v/>
      </c>
      <c r="P190" s="9" t="str">
        <f t="shared" si="14"/>
        <v/>
      </c>
    </row>
    <row r="191" spans="2:16" x14ac:dyDescent="0.3">
      <c r="B191" s="1">
        <f>PIL!A104</f>
        <v>2</v>
      </c>
      <c r="C191" s="1">
        <f>PIL!B104</f>
        <v>5</v>
      </c>
      <c r="E191" s="1">
        <f>PIL!D104</f>
        <v>5</v>
      </c>
      <c r="F191" s="1" t="str">
        <f>PIL!E104</f>
        <v>V</v>
      </c>
      <c r="G191" s="1">
        <f>PIL!F104</f>
        <v>22.747</v>
      </c>
      <c r="H191" s="1">
        <f>PIL!G104</f>
        <v>14.304</v>
      </c>
      <c r="I191" s="1">
        <f>PIL!H104</f>
        <v>110.447</v>
      </c>
      <c r="J191" s="1">
        <f>PIL!I104</f>
        <v>-6.7770000000000001</v>
      </c>
      <c r="K191" s="1">
        <f>PIL!J104</f>
        <v>2.911</v>
      </c>
      <c r="L191" s="1">
        <f>PIL!K104</f>
        <v>3.8359999999999999</v>
      </c>
      <c r="N191" s="9" t="str">
        <f t="shared" si="12"/>
        <v/>
      </c>
      <c r="O191" s="9">
        <f t="shared" si="13"/>
        <v>-6.7770000000000001</v>
      </c>
      <c r="P191" s="9" t="str">
        <f t="shared" si="14"/>
        <v/>
      </c>
    </row>
    <row r="192" spans="2:16" x14ac:dyDescent="0.3">
      <c r="B192" s="1">
        <f>PIL!A105</f>
        <v>2</v>
      </c>
      <c r="C192" s="1">
        <f>PIL!B105</f>
        <v>5</v>
      </c>
      <c r="E192" s="1">
        <f>PIL!D105</f>
        <v>5</v>
      </c>
      <c r="F192" s="1" t="str">
        <f>PIL!E105</f>
        <v>N</v>
      </c>
      <c r="G192" s="1">
        <f>PIL!F105</f>
        <v>-534.71500000000003</v>
      </c>
      <c r="H192" s="1">
        <f>PIL!G105</f>
        <v>-333.435</v>
      </c>
      <c r="I192" s="1">
        <f>PIL!H105</f>
        <v>39.518000000000001</v>
      </c>
      <c r="J192" s="1">
        <f>PIL!I105</f>
        <v>-2.7029999999999998</v>
      </c>
      <c r="K192" s="1">
        <f>PIL!J105</f>
        <v>0.67700000000000005</v>
      </c>
      <c r="L192" s="1">
        <f>PIL!K105</f>
        <v>1.2330000000000001</v>
      </c>
      <c r="N192" s="9" t="str">
        <f t="shared" si="12"/>
        <v/>
      </c>
      <c r="O192" s="9" t="str">
        <f t="shared" si="13"/>
        <v/>
      </c>
      <c r="P192" s="9">
        <f t="shared" si="14"/>
        <v>-2.7029999999999998</v>
      </c>
    </row>
    <row r="193" spans="2:16" x14ac:dyDescent="0.3">
      <c r="B193" s="1">
        <f>PIL!A126</f>
        <v>2</v>
      </c>
      <c r="C193" s="1">
        <f>PIL!B126</f>
        <v>6</v>
      </c>
      <c r="E193" s="1">
        <f>PIL!D126</f>
        <v>5</v>
      </c>
      <c r="F193" s="1" t="str">
        <f>PIL!E126</f>
        <v>Msup</v>
      </c>
      <c r="G193" s="1">
        <f>PIL!F126</f>
        <v>52.05</v>
      </c>
      <c r="H193" s="1">
        <f>PIL!G126</f>
        <v>32.552</v>
      </c>
      <c r="I193" s="1">
        <f>PIL!H126</f>
        <v>141.29</v>
      </c>
      <c r="J193" s="1">
        <f>PIL!I126</f>
        <v>-8.3539999999999992</v>
      </c>
      <c r="K193" s="1">
        <f>PIL!J126</f>
        <v>4.0890000000000004</v>
      </c>
      <c r="L193" s="1">
        <f>PIL!K126</f>
        <v>5.05</v>
      </c>
      <c r="N193" s="9">
        <f t="shared" si="12"/>
        <v>8.3539999999999992</v>
      </c>
      <c r="O193" s="9" t="str">
        <f t="shared" si="13"/>
        <v/>
      </c>
      <c r="P193" s="9" t="str">
        <f t="shared" si="14"/>
        <v/>
      </c>
    </row>
    <row r="194" spans="2:16" x14ac:dyDescent="0.3">
      <c r="B194" s="1">
        <f>PIL!A127</f>
        <v>2</v>
      </c>
      <c r="C194" s="1">
        <f>PIL!B127</f>
        <v>6</v>
      </c>
      <c r="E194" s="1">
        <f>PIL!D127</f>
        <v>5</v>
      </c>
      <c r="F194" s="1" t="str">
        <f>PIL!E127</f>
        <v>Minf</v>
      </c>
      <c r="G194" s="1">
        <f>PIL!F127</f>
        <v>-51.728000000000002</v>
      </c>
      <c r="H194" s="1">
        <f>PIL!G127</f>
        <v>-32.433999999999997</v>
      </c>
      <c r="I194" s="1">
        <f>PIL!H127</f>
        <v>-126.212</v>
      </c>
      <c r="J194" s="1">
        <f>PIL!I127</f>
        <v>8.0180000000000007</v>
      </c>
      <c r="K194" s="1">
        <f>PIL!J127</f>
        <v>-2.6269999999999998</v>
      </c>
      <c r="L194" s="1">
        <f>PIL!K127</f>
        <v>-3.859</v>
      </c>
      <c r="N194" s="9">
        <f t="shared" si="12"/>
        <v>8.0180000000000007</v>
      </c>
      <c r="O194" s="9" t="str">
        <f t="shared" si="13"/>
        <v/>
      </c>
      <c r="P194" s="9" t="str">
        <f t="shared" si="14"/>
        <v/>
      </c>
    </row>
    <row r="195" spans="2:16" x14ac:dyDescent="0.3">
      <c r="B195" s="1">
        <f>PIL!A128</f>
        <v>2</v>
      </c>
      <c r="C195" s="1">
        <f>PIL!B128</f>
        <v>6</v>
      </c>
      <c r="E195" s="1">
        <f>PIL!D128</f>
        <v>5</v>
      </c>
      <c r="F195" s="1" t="str">
        <f>PIL!E128</f>
        <v>V</v>
      </c>
      <c r="G195" s="1">
        <f>PIL!F128</f>
        <v>31.448</v>
      </c>
      <c r="H195" s="1">
        <f>PIL!G128</f>
        <v>19.693000000000001</v>
      </c>
      <c r="I195" s="1">
        <f>PIL!H128</f>
        <v>80.707999999999998</v>
      </c>
      <c r="J195" s="1">
        <f>PIL!I128</f>
        <v>-4.9530000000000003</v>
      </c>
      <c r="K195" s="1">
        <f>PIL!J128</f>
        <v>2.0350000000000001</v>
      </c>
      <c r="L195" s="1">
        <f>PIL!K128</f>
        <v>2.7</v>
      </c>
      <c r="N195" s="9" t="str">
        <f t="shared" si="12"/>
        <v/>
      </c>
      <c r="O195" s="9">
        <f t="shared" si="13"/>
        <v>-4.9530000000000003</v>
      </c>
      <c r="P195" s="9" t="str">
        <f t="shared" si="14"/>
        <v/>
      </c>
    </row>
    <row r="196" spans="2:16" x14ac:dyDescent="0.3">
      <c r="B196" s="1">
        <f>PIL!A129</f>
        <v>2</v>
      </c>
      <c r="C196" s="1">
        <f>PIL!B129</f>
        <v>6</v>
      </c>
      <c r="E196" s="1">
        <f>PIL!D129</f>
        <v>5</v>
      </c>
      <c r="F196" s="1" t="str">
        <f>PIL!E129</f>
        <v>N</v>
      </c>
      <c r="G196" s="1">
        <f>PIL!F129</f>
        <v>-245.26300000000001</v>
      </c>
      <c r="H196" s="1">
        <f>PIL!G129</f>
        <v>-153.49600000000001</v>
      </c>
      <c r="I196" s="1">
        <f>PIL!H129</f>
        <v>-53.188000000000002</v>
      </c>
      <c r="J196" s="1">
        <f>PIL!I129</f>
        <v>3.5990000000000002</v>
      </c>
      <c r="K196" s="1">
        <f>PIL!J129</f>
        <v>-0.997</v>
      </c>
      <c r="L196" s="1">
        <f>PIL!K129</f>
        <v>-1.714</v>
      </c>
      <c r="N196" s="9" t="str">
        <f t="shared" ref="N196:N259" si="16">IF(OR(F196="Msup",F196="Minf"),ABS(J196),"")</f>
        <v/>
      </c>
      <c r="O196" s="9" t="str">
        <f t="shared" ref="O196:O259" si="17">IF(F196="V",(J196),"")</f>
        <v/>
      </c>
      <c r="P196" s="9">
        <f t="shared" ref="P196:P259" si="18">IF(F196="N",(J196),"")</f>
        <v>3.5990000000000002</v>
      </c>
    </row>
    <row r="197" spans="2:16" x14ac:dyDescent="0.3">
      <c r="B197" s="1">
        <f>PIL!A150</f>
        <v>2</v>
      </c>
      <c r="C197" s="1">
        <f>PIL!B150</f>
        <v>7</v>
      </c>
      <c r="E197" s="1">
        <f>PIL!D150</f>
        <v>5</v>
      </c>
      <c r="F197" s="1" t="str">
        <f>PIL!E150</f>
        <v>Msup</v>
      </c>
      <c r="G197" s="1">
        <f>PIL!F150</f>
        <v>-11.917999999999999</v>
      </c>
      <c r="H197" s="1">
        <f>PIL!G150</f>
        <v>-7.282</v>
      </c>
      <c r="I197" s="1">
        <f>PIL!H150</f>
        <v>35.366999999999997</v>
      </c>
      <c r="J197" s="1">
        <f>PIL!I150</f>
        <v>-2.1030000000000002</v>
      </c>
      <c r="K197" s="1">
        <f>PIL!J150</f>
        <v>1.0429999999999999</v>
      </c>
      <c r="L197" s="1">
        <f>PIL!K150</f>
        <v>1.294</v>
      </c>
      <c r="N197" s="9">
        <f t="shared" si="16"/>
        <v>2.1030000000000002</v>
      </c>
      <c r="O197" s="9" t="str">
        <f t="shared" si="17"/>
        <v/>
      </c>
      <c r="P197" s="9" t="str">
        <f t="shared" si="18"/>
        <v/>
      </c>
    </row>
    <row r="198" spans="2:16" x14ac:dyDescent="0.3">
      <c r="B198" s="1">
        <f>PIL!A151</f>
        <v>2</v>
      </c>
      <c r="C198" s="1">
        <f>PIL!B151</f>
        <v>7</v>
      </c>
      <c r="E198" s="1">
        <f>PIL!D151</f>
        <v>5</v>
      </c>
      <c r="F198" s="1" t="str">
        <f>PIL!E151</f>
        <v>Minf</v>
      </c>
      <c r="G198" s="1">
        <f>PIL!F151</f>
        <v>12.586</v>
      </c>
      <c r="H198" s="1">
        <f>PIL!G151</f>
        <v>7.6890000000000001</v>
      </c>
      <c r="I198" s="1">
        <f>PIL!H151</f>
        <v>-29.846</v>
      </c>
      <c r="J198" s="1">
        <f>PIL!I151</f>
        <v>1.8759999999999999</v>
      </c>
      <c r="K198" s="1">
        <f>PIL!J151</f>
        <v>-0.69699999999999995</v>
      </c>
      <c r="L198" s="1">
        <f>PIL!K151</f>
        <v>-0.97699999999999998</v>
      </c>
      <c r="N198" s="9">
        <f t="shared" si="16"/>
        <v>1.8759999999999999</v>
      </c>
      <c r="O198" s="9" t="str">
        <f t="shared" si="17"/>
        <v/>
      </c>
      <c r="P198" s="9" t="str">
        <f t="shared" si="18"/>
        <v/>
      </c>
    </row>
    <row r="199" spans="2:16" x14ac:dyDescent="0.3">
      <c r="B199" s="1">
        <f>PIL!A152</f>
        <v>2</v>
      </c>
      <c r="C199" s="1">
        <f>PIL!B152</f>
        <v>7</v>
      </c>
      <c r="E199" s="1">
        <f>PIL!D152</f>
        <v>5</v>
      </c>
      <c r="F199" s="1" t="str">
        <f>PIL!E152</f>
        <v>V</v>
      </c>
      <c r="G199" s="1">
        <f>PIL!F152</f>
        <v>-7.4249999999999998</v>
      </c>
      <c r="H199" s="1">
        <f>PIL!G152</f>
        <v>-4.5359999999999996</v>
      </c>
      <c r="I199" s="1">
        <f>PIL!H152</f>
        <v>19.713000000000001</v>
      </c>
      <c r="J199" s="1">
        <f>PIL!I152</f>
        <v>-1.2050000000000001</v>
      </c>
      <c r="K199" s="1">
        <f>PIL!J152</f>
        <v>0.52700000000000002</v>
      </c>
      <c r="L199" s="1">
        <f>PIL!K152</f>
        <v>0.68799999999999994</v>
      </c>
      <c r="N199" s="9" t="str">
        <f t="shared" si="16"/>
        <v/>
      </c>
      <c r="O199" s="9">
        <f t="shared" si="17"/>
        <v>-1.2050000000000001</v>
      </c>
      <c r="P199" s="9" t="str">
        <f t="shared" si="18"/>
        <v/>
      </c>
    </row>
    <row r="200" spans="2:16" x14ac:dyDescent="0.3">
      <c r="B200" s="1">
        <f>PIL!A153</f>
        <v>2</v>
      </c>
      <c r="C200" s="1">
        <f>PIL!B153</f>
        <v>7</v>
      </c>
      <c r="E200" s="1">
        <f>PIL!D153</f>
        <v>5</v>
      </c>
      <c r="F200" s="1" t="str">
        <f>PIL!E153</f>
        <v>N</v>
      </c>
      <c r="G200" s="1">
        <f>PIL!F153</f>
        <v>-103.068</v>
      </c>
      <c r="H200" s="1">
        <f>PIL!G153</f>
        <v>-64.347999999999999</v>
      </c>
      <c r="I200" s="1">
        <f>PIL!H153</f>
        <v>-29.975999999999999</v>
      </c>
      <c r="J200" s="1">
        <f>PIL!I153</f>
        <v>1.9570000000000001</v>
      </c>
      <c r="K200" s="1">
        <f>PIL!J153</f>
        <v>-0.78</v>
      </c>
      <c r="L200" s="1">
        <f>PIL!K153</f>
        <v>-1.1200000000000001</v>
      </c>
      <c r="N200" s="9" t="str">
        <f t="shared" si="16"/>
        <v/>
      </c>
      <c r="O200" s="9" t="str">
        <f t="shared" si="17"/>
        <v/>
      </c>
      <c r="P200" s="9">
        <f t="shared" si="18"/>
        <v>1.9570000000000001</v>
      </c>
    </row>
    <row r="201" spans="2:16" x14ac:dyDescent="0.3">
      <c r="B201" s="1">
        <f>PIL!A174</f>
        <v>2</v>
      </c>
      <c r="C201" s="1">
        <f>PIL!B174</f>
        <v>8</v>
      </c>
      <c r="E201" s="1">
        <f>PIL!D174</f>
        <v>5</v>
      </c>
      <c r="F201" s="1" t="str">
        <f>PIL!E174</f>
        <v>Msup</v>
      </c>
      <c r="G201" s="1">
        <f>PIL!F174</f>
        <v>2.6150000000000002</v>
      </c>
      <c r="H201" s="1">
        <f>PIL!G174</f>
        <v>1.6319999999999999</v>
      </c>
      <c r="I201" s="1">
        <f>PIL!H174</f>
        <v>27.276</v>
      </c>
      <c r="J201" s="1">
        <f>PIL!I174</f>
        <v>-1.597</v>
      </c>
      <c r="K201" s="1">
        <f>PIL!J174</f>
        <v>0.80700000000000005</v>
      </c>
      <c r="L201" s="1">
        <f>PIL!K174</f>
        <v>0.98199999999999998</v>
      </c>
      <c r="N201" s="9">
        <f t="shared" si="16"/>
        <v>1.597</v>
      </c>
      <c r="O201" s="9" t="str">
        <f t="shared" si="17"/>
        <v/>
      </c>
      <c r="P201" s="9" t="str">
        <f t="shared" si="18"/>
        <v/>
      </c>
    </row>
    <row r="202" spans="2:16" x14ac:dyDescent="0.3">
      <c r="B202" s="1">
        <f>PIL!A175</f>
        <v>2</v>
      </c>
      <c r="C202" s="1">
        <f>PIL!B175</f>
        <v>8</v>
      </c>
      <c r="E202" s="1">
        <f>PIL!D175</f>
        <v>5</v>
      </c>
      <c r="F202" s="1" t="str">
        <f>PIL!E175</f>
        <v>Minf</v>
      </c>
      <c r="G202" s="1">
        <f>PIL!F175</f>
        <v>-2.4580000000000002</v>
      </c>
      <c r="H202" s="1">
        <f>PIL!G175</f>
        <v>-1.54</v>
      </c>
      <c r="I202" s="1">
        <f>PIL!H175</f>
        <v>-21.774000000000001</v>
      </c>
      <c r="J202" s="1">
        <f>PIL!I175</f>
        <v>1.379</v>
      </c>
      <c r="K202" s="1">
        <f>PIL!J175</f>
        <v>-0.443</v>
      </c>
      <c r="L202" s="1">
        <f>PIL!K175</f>
        <v>-0.65400000000000003</v>
      </c>
      <c r="N202" s="9">
        <f t="shared" si="16"/>
        <v>1.379</v>
      </c>
      <c r="O202" s="9" t="str">
        <f t="shared" si="17"/>
        <v/>
      </c>
      <c r="P202" s="9" t="str">
        <f t="shared" si="18"/>
        <v/>
      </c>
    </row>
    <row r="203" spans="2:16" x14ac:dyDescent="0.3">
      <c r="B203" s="1">
        <f>PIL!A176</f>
        <v>2</v>
      </c>
      <c r="C203" s="1">
        <f>PIL!B176</f>
        <v>8</v>
      </c>
      <c r="E203" s="1">
        <f>PIL!D176</f>
        <v>5</v>
      </c>
      <c r="F203" s="1" t="str">
        <f>PIL!E176</f>
        <v>V</v>
      </c>
      <c r="G203" s="1">
        <f>PIL!F176</f>
        <v>1.5369999999999999</v>
      </c>
      <c r="H203" s="1">
        <f>PIL!G176</f>
        <v>0.96099999999999997</v>
      </c>
      <c r="I203" s="1">
        <f>PIL!H176</f>
        <v>14.782999999999999</v>
      </c>
      <c r="J203" s="1">
        <f>PIL!I176</f>
        <v>-0.9</v>
      </c>
      <c r="K203" s="1">
        <f>PIL!J176</f>
        <v>0.379</v>
      </c>
      <c r="L203" s="1">
        <f>PIL!K176</f>
        <v>0.496</v>
      </c>
      <c r="N203" s="9" t="str">
        <f t="shared" si="16"/>
        <v/>
      </c>
      <c r="O203" s="9">
        <f t="shared" si="17"/>
        <v>-0.9</v>
      </c>
      <c r="P203" s="9" t="str">
        <f t="shared" si="18"/>
        <v/>
      </c>
    </row>
    <row r="204" spans="2:16" x14ac:dyDescent="0.3">
      <c r="B204" s="1">
        <f>PIL!A177</f>
        <v>2</v>
      </c>
      <c r="C204" s="1">
        <f>PIL!B177</f>
        <v>8</v>
      </c>
      <c r="E204" s="1">
        <f>PIL!D177</f>
        <v>5</v>
      </c>
      <c r="F204" s="1" t="str">
        <f>PIL!E177</f>
        <v>N</v>
      </c>
      <c r="G204" s="1">
        <f>PIL!F177</f>
        <v>-138.17699999999999</v>
      </c>
      <c r="H204" s="1">
        <f>PIL!G177</f>
        <v>-85.483999999999995</v>
      </c>
      <c r="I204" s="1">
        <f>PIL!H177</f>
        <v>4.0670000000000002</v>
      </c>
      <c r="J204" s="1">
        <f>PIL!I177</f>
        <v>-0.27400000000000002</v>
      </c>
      <c r="K204" s="1">
        <f>PIL!J177</f>
        <v>0.09</v>
      </c>
      <c r="L204" s="1">
        <f>PIL!K177</f>
        <v>0.14299999999999999</v>
      </c>
      <c r="N204" s="9" t="str">
        <f t="shared" si="16"/>
        <v/>
      </c>
      <c r="O204" s="9" t="str">
        <f t="shared" si="17"/>
        <v/>
      </c>
      <c r="P204" s="9">
        <f t="shared" si="18"/>
        <v>-0.27400000000000002</v>
      </c>
    </row>
    <row r="205" spans="2:16" x14ac:dyDescent="0.3">
      <c r="B205" s="1">
        <f>PIL!A198</f>
        <v>2</v>
      </c>
      <c r="C205" s="1">
        <f>PIL!B198</f>
        <v>9</v>
      </c>
      <c r="E205" s="1">
        <f>PIL!D198</f>
        <v>5</v>
      </c>
      <c r="F205" s="1" t="str">
        <f>PIL!E198</f>
        <v>Msup</v>
      </c>
      <c r="G205" s="1">
        <f>PIL!F198</f>
        <v>12.583</v>
      </c>
      <c r="H205" s="1">
        <f>PIL!G198</f>
        <v>7.7939999999999996</v>
      </c>
      <c r="I205" s="1">
        <f>PIL!H198</f>
        <v>17.565999999999999</v>
      </c>
      <c r="J205" s="1">
        <f>PIL!I198</f>
        <v>-0.98799999999999999</v>
      </c>
      <c r="K205" s="1">
        <f>PIL!J198</f>
        <v>0.53600000000000003</v>
      </c>
      <c r="L205" s="1">
        <f>PIL!K198</f>
        <v>0.62</v>
      </c>
      <c r="N205" s="9">
        <f t="shared" si="16"/>
        <v>0.98799999999999999</v>
      </c>
      <c r="O205" s="9" t="str">
        <f t="shared" si="17"/>
        <v/>
      </c>
      <c r="P205" s="9" t="str">
        <f t="shared" si="18"/>
        <v/>
      </c>
    </row>
    <row r="206" spans="2:16" x14ac:dyDescent="0.3">
      <c r="B206" s="1">
        <f>PIL!A199</f>
        <v>2</v>
      </c>
      <c r="C206" s="1">
        <f>PIL!B199</f>
        <v>9</v>
      </c>
      <c r="E206" s="1">
        <f>PIL!D199</f>
        <v>5</v>
      </c>
      <c r="F206" s="1" t="str">
        <f>PIL!E199</f>
        <v>Minf</v>
      </c>
      <c r="G206" s="1">
        <f>PIL!F199</f>
        <v>-13.276999999999999</v>
      </c>
      <c r="H206" s="1">
        <f>PIL!G199</f>
        <v>-8.2289999999999992</v>
      </c>
      <c r="I206" s="1">
        <f>PIL!H199</f>
        <v>-11.313000000000001</v>
      </c>
      <c r="J206" s="1">
        <f>PIL!I199</f>
        <v>0.73599999999999999</v>
      </c>
      <c r="K206" s="1">
        <f>PIL!J199</f>
        <v>-0.115</v>
      </c>
      <c r="L206" s="1">
        <f>PIL!K199</f>
        <v>-0.23899999999999999</v>
      </c>
      <c r="N206" s="9">
        <f t="shared" si="16"/>
        <v>0.73599999999999999</v>
      </c>
      <c r="O206" s="9" t="str">
        <f t="shared" si="17"/>
        <v/>
      </c>
      <c r="P206" s="9" t="str">
        <f t="shared" si="18"/>
        <v/>
      </c>
    </row>
    <row r="207" spans="2:16" x14ac:dyDescent="0.3">
      <c r="B207" s="1">
        <f>PIL!A200</f>
        <v>2</v>
      </c>
      <c r="C207" s="1">
        <f>PIL!B200</f>
        <v>9</v>
      </c>
      <c r="E207" s="1">
        <f>PIL!D200</f>
        <v>5</v>
      </c>
      <c r="F207" s="1" t="str">
        <f>PIL!E200</f>
        <v>V</v>
      </c>
      <c r="G207" s="1">
        <f>PIL!F200</f>
        <v>7.8360000000000003</v>
      </c>
      <c r="H207" s="1">
        <f>PIL!G200</f>
        <v>4.8559999999999999</v>
      </c>
      <c r="I207" s="1">
        <f>PIL!H200</f>
        <v>8.5399999999999991</v>
      </c>
      <c r="J207" s="1">
        <f>PIL!I200</f>
        <v>-0.51700000000000002</v>
      </c>
      <c r="K207" s="1">
        <f>PIL!J200</f>
        <v>0.19700000000000001</v>
      </c>
      <c r="L207" s="1">
        <f>PIL!K200</f>
        <v>0.26</v>
      </c>
      <c r="N207" s="9" t="str">
        <f t="shared" si="16"/>
        <v/>
      </c>
      <c r="O207" s="9">
        <f t="shared" si="17"/>
        <v>-0.51700000000000002</v>
      </c>
      <c r="P207" s="9" t="str">
        <f t="shared" si="18"/>
        <v/>
      </c>
    </row>
    <row r="208" spans="2:16" x14ac:dyDescent="0.3">
      <c r="B208" s="1">
        <f>PIL!A201</f>
        <v>2</v>
      </c>
      <c r="C208" s="1">
        <f>PIL!B201</f>
        <v>9</v>
      </c>
      <c r="E208" s="1">
        <f>PIL!D201</f>
        <v>5</v>
      </c>
      <c r="F208" s="1" t="str">
        <f>PIL!E201</f>
        <v>N</v>
      </c>
      <c r="G208" s="1">
        <f>PIL!F201</f>
        <v>-61.546999999999997</v>
      </c>
      <c r="H208" s="1">
        <f>PIL!G201</f>
        <v>-38.095999999999997</v>
      </c>
      <c r="I208" s="1">
        <f>PIL!H201</f>
        <v>-13.686</v>
      </c>
      <c r="J208" s="1">
        <f>PIL!I201</f>
        <v>0.90800000000000003</v>
      </c>
      <c r="K208" s="1">
        <f>PIL!J201</f>
        <v>-0.32200000000000001</v>
      </c>
      <c r="L208" s="1">
        <f>PIL!K201</f>
        <v>-0.49</v>
      </c>
      <c r="N208" s="9" t="str">
        <f t="shared" si="16"/>
        <v/>
      </c>
      <c r="O208" s="9" t="str">
        <f t="shared" si="17"/>
        <v/>
      </c>
      <c r="P208" s="9">
        <f t="shared" si="18"/>
        <v>0.90800000000000003</v>
      </c>
    </row>
    <row r="209" spans="2:16" x14ac:dyDescent="0.3">
      <c r="B209" s="1">
        <f>PIL!A222</f>
        <v>3</v>
      </c>
      <c r="C209" s="1">
        <f>PIL!B222</f>
        <v>10</v>
      </c>
      <c r="E209" s="1">
        <f>PIL!D222</f>
        <v>5</v>
      </c>
      <c r="F209" s="1" t="str">
        <f>PIL!E222</f>
        <v>Msup</v>
      </c>
      <c r="G209" s="1">
        <f>PIL!F222</f>
        <v>-68.484999999999999</v>
      </c>
      <c r="H209" s="1">
        <f>PIL!G222</f>
        <v>-41.292000000000002</v>
      </c>
      <c r="I209" s="1">
        <f>PIL!H222</f>
        <v>58.334000000000003</v>
      </c>
      <c r="J209" s="1">
        <f>PIL!I222</f>
        <v>-1.323</v>
      </c>
      <c r="K209" s="1">
        <f>PIL!J222</f>
        <v>-0.16300000000000001</v>
      </c>
      <c r="L209" s="1">
        <f>PIL!K222</f>
        <v>-0.20200000000000001</v>
      </c>
      <c r="N209" s="9">
        <f t="shared" si="16"/>
        <v>1.323</v>
      </c>
      <c r="O209" s="9" t="str">
        <f t="shared" si="17"/>
        <v/>
      </c>
      <c r="P209" s="9" t="str">
        <f t="shared" si="18"/>
        <v/>
      </c>
    </row>
    <row r="210" spans="2:16" x14ac:dyDescent="0.3">
      <c r="B210" s="1">
        <f>PIL!A223</f>
        <v>3</v>
      </c>
      <c r="C210" s="1">
        <f>PIL!B223</f>
        <v>10</v>
      </c>
      <c r="E210" s="1">
        <f>PIL!D223</f>
        <v>5</v>
      </c>
      <c r="F210" s="1" t="str">
        <f>PIL!E223</f>
        <v>Minf</v>
      </c>
      <c r="G210" s="1">
        <f>PIL!F223</f>
        <v>66.346000000000004</v>
      </c>
      <c r="H210" s="1">
        <f>PIL!G223</f>
        <v>40.034999999999997</v>
      </c>
      <c r="I210" s="1">
        <f>PIL!H223</f>
        <v>-60.353000000000002</v>
      </c>
      <c r="J210" s="1">
        <f>PIL!I223</f>
        <v>1.3580000000000001</v>
      </c>
      <c r="K210" s="1">
        <f>PIL!J223</f>
        <v>0.14699999999999999</v>
      </c>
      <c r="L210" s="1">
        <f>PIL!K223</f>
        <v>0.191</v>
      </c>
      <c r="N210" s="9">
        <f t="shared" si="16"/>
        <v>1.3580000000000001</v>
      </c>
      <c r="O210" s="9" t="str">
        <f t="shared" si="17"/>
        <v/>
      </c>
      <c r="P210" s="9" t="str">
        <f t="shared" si="18"/>
        <v/>
      </c>
    </row>
    <row r="211" spans="2:16" x14ac:dyDescent="0.3">
      <c r="B211" s="1">
        <f>PIL!A224</f>
        <v>3</v>
      </c>
      <c r="C211" s="1">
        <f>PIL!B224</f>
        <v>10</v>
      </c>
      <c r="E211" s="1">
        <f>PIL!D224</f>
        <v>5</v>
      </c>
      <c r="F211" s="1" t="str">
        <f>PIL!E224</f>
        <v>V</v>
      </c>
      <c r="G211" s="1">
        <f>PIL!F224</f>
        <v>-40.857999999999997</v>
      </c>
      <c r="H211" s="1">
        <f>PIL!G224</f>
        <v>-24.645</v>
      </c>
      <c r="I211" s="1">
        <f>PIL!H224</f>
        <v>35.959000000000003</v>
      </c>
      <c r="J211" s="1">
        <f>PIL!I224</f>
        <v>-0.81200000000000006</v>
      </c>
      <c r="K211" s="1">
        <f>PIL!J224</f>
        <v>-9.4E-2</v>
      </c>
      <c r="L211" s="1">
        <f>PIL!K224</f>
        <v>-0.11899999999999999</v>
      </c>
      <c r="N211" s="9" t="str">
        <f t="shared" si="16"/>
        <v/>
      </c>
      <c r="O211" s="9">
        <f t="shared" si="17"/>
        <v>-0.81200000000000006</v>
      </c>
      <c r="P211" s="9" t="str">
        <f t="shared" si="18"/>
        <v/>
      </c>
    </row>
    <row r="212" spans="2:16" x14ac:dyDescent="0.3">
      <c r="B212" s="1">
        <f>PIL!A225</f>
        <v>3</v>
      </c>
      <c r="C212" s="1">
        <f>PIL!B225</f>
        <v>10</v>
      </c>
      <c r="E212" s="1">
        <f>PIL!D225</f>
        <v>5</v>
      </c>
      <c r="F212" s="1" t="str">
        <f>PIL!E225</f>
        <v>N</v>
      </c>
      <c r="G212" s="1">
        <f>PIL!F225</f>
        <v>-320.55700000000002</v>
      </c>
      <c r="H212" s="1">
        <f>PIL!G225</f>
        <v>-192.66399999999999</v>
      </c>
      <c r="I212" s="1">
        <f>PIL!H225</f>
        <v>50.192999999999998</v>
      </c>
      <c r="J212" s="1">
        <f>PIL!I225</f>
        <v>-1.0880000000000001</v>
      </c>
      <c r="K212" s="1">
        <f>PIL!J225</f>
        <v>-4.1000000000000002E-2</v>
      </c>
      <c r="L212" s="1">
        <f>PIL!K225</f>
        <v>-8.6999999999999994E-2</v>
      </c>
      <c r="N212" s="9" t="str">
        <f t="shared" si="16"/>
        <v/>
      </c>
      <c r="O212" s="9" t="str">
        <f t="shared" si="17"/>
        <v/>
      </c>
      <c r="P212" s="9">
        <f t="shared" si="18"/>
        <v>-1.0880000000000001</v>
      </c>
    </row>
    <row r="213" spans="2:16" x14ac:dyDescent="0.3">
      <c r="B213" s="1">
        <f>PIL!A246</f>
        <v>3</v>
      </c>
      <c r="C213" s="1">
        <f>PIL!B246</f>
        <v>11</v>
      </c>
      <c r="E213" s="1">
        <f>PIL!D246</f>
        <v>5</v>
      </c>
      <c r="F213" s="1" t="str">
        <f>PIL!E246</f>
        <v>Msup</v>
      </c>
      <c r="G213" s="1">
        <f>PIL!F246</f>
        <v>29.861000000000001</v>
      </c>
      <c r="H213" s="1">
        <f>PIL!G246</f>
        <v>17.562000000000001</v>
      </c>
      <c r="I213" s="1">
        <f>PIL!H246</f>
        <v>164.626</v>
      </c>
      <c r="J213" s="1">
        <f>PIL!I246</f>
        <v>-3.754</v>
      </c>
      <c r="K213" s="1">
        <f>PIL!J246</f>
        <v>-0.52600000000000002</v>
      </c>
      <c r="L213" s="1">
        <f>PIL!K246</f>
        <v>-0.627</v>
      </c>
      <c r="N213" s="9">
        <f t="shared" si="16"/>
        <v>3.754</v>
      </c>
      <c r="O213" s="9" t="str">
        <f t="shared" si="17"/>
        <v/>
      </c>
      <c r="P213" s="9" t="str">
        <f t="shared" si="18"/>
        <v/>
      </c>
    </row>
    <row r="214" spans="2:16" x14ac:dyDescent="0.3">
      <c r="B214" s="1">
        <f>PIL!A247</f>
        <v>3</v>
      </c>
      <c r="C214" s="1">
        <f>PIL!B247</f>
        <v>11</v>
      </c>
      <c r="E214" s="1">
        <f>PIL!D247</f>
        <v>5</v>
      </c>
      <c r="F214" s="1" t="str">
        <f>PIL!E247</f>
        <v>Minf</v>
      </c>
      <c r="G214" s="1">
        <f>PIL!F247</f>
        <v>-28.247</v>
      </c>
      <c r="H214" s="1">
        <f>PIL!G247</f>
        <v>-16.606000000000002</v>
      </c>
      <c r="I214" s="1">
        <f>PIL!H247</f>
        <v>-155.14699999999999</v>
      </c>
      <c r="J214" s="1">
        <f>PIL!I247</f>
        <v>3.4260000000000002</v>
      </c>
      <c r="K214" s="1">
        <f>PIL!J247</f>
        <v>0.31</v>
      </c>
      <c r="L214" s="1">
        <f>PIL!K247</f>
        <v>0.41899999999999998</v>
      </c>
      <c r="N214" s="9">
        <f t="shared" si="16"/>
        <v>3.4260000000000002</v>
      </c>
      <c r="O214" s="9" t="str">
        <f t="shared" si="17"/>
        <v/>
      </c>
      <c r="P214" s="9" t="str">
        <f t="shared" si="18"/>
        <v/>
      </c>
    </row>
    <row r="215" spans="2:16" x14ac:dyDescent="0.3">
      <c r="B215" s="1">
        <f>PIL!A248</f>
        <v>3</v>
      </c>
      <c r="C215" s="1">
        <f>PIL!B248</f>
        <v>11</v>
      </c>
      <c r="E215" s="1">
        <f>PIL!D248</f>
        <v>5</v>
      </c>
      <c r="F215" s="1" t="str">
        <f>PIL!E248</f>
        <v>V</v>
      </c>
      <c r="G215" s="1">
        <f>PIL!F248</f>
        <v>17.608000000000001</v>
      </c>
      <c r="H215" s="1">
        <f>PIL!G248</f>
        <v>10.353999999999999</v>
      </c>
      <c r="I215" s="1">
        <f>PIL!H248</f>
        <v>96.676000000000002</v>
      </c>
      <c r="J215" s="1">
        <f>PIL!I248</f>
        <v>-2.1749999999999998</v>
      </c>
      <c r="K215" s="1">
        <f>PIL!J248</f>
        <v>-0.253</v>
      </c>
      <c r="L215" s="1">
        <f>PIL!K248</f>
        <v>-0.317</v>
      </c>
      <c r="N215" s="9" t="str">
        <f t="shared" si="16"/>
        <v/>
      </c>
      <c r="O215" s="9">
        <f t="shared" si="17"/>
        <v>-2.1749999999999998</v>
      </c>
      <c r="P215" s="9" t="str">
        <f t="shared" si="18"/>
        <v/>
      </c>
    </row>
    <row r="216" spans="2:16" x14ac:dyDescent="0.3">
      <c r="B216" s="1">
        <f>PIL!A249</f>
        <v>3</v>
      </c>
      <c r="C216" s="1">
        <f>PIL!B249</f>
        <v>11</v>
      </c>
      <c r="E216" s="1">
        <f>PIL!D249</f>
        <v>5</v>
      </c>
      <c r="F216" s="1" t="str">
        <f>PIL!E249</f>
        <v>N</v>
      </c>
      <c r="G216" s="1">
        <f>PIL!F249</f>
        <v>-597.42499999999995</v>
      </c>
      <c r="H216" s="1">
        <f>PIL!G249</f>
        <v>-359.09</v>
      </c>
      <c r="I216" s="1">
        <f>PIL!H249</f>
        <v>12.439</v>
      </c>
      <c r="J216" s="1">
        <f>PIL!I249</f>
        <v>-0.248</v>
      </c>
      <c r="K216" s="1">
        <f>PIL!J249</f>
        <v>8.9999999999999993E-3</v>
      </c>
      <c r="L216" s="1">
        <f>PIL!K249</f>
        <v>-5.0000000000000001E-3</v>
      </c>
      <c r="N216" s="9" t="str">
        <f t="shared" si="16"/>
        <v/>
      </c>
      <c r="O216" s="9" t="str">
        <f t="shared" si="17"/>
        <v/>
      </c>
      <c r="P216" s="9">
        <f t="shared" si="18"/>
        <v>-0.248</v>
      </c>
    </row>
    <row r="217" spans="2:16" x14ac:dyDescent="0.3">
      <c r="B217" s="1">
        <f>PIL!A270</f>
        <v>3</v>
      </c>
      <c r="C217" s="1">
        <f>PIL!B270</f>
        <v>12</v>
      </c>
      <c r="E217" s="1">
        <f>PIL!D270</f>
        <v>5</v>
      </c>
      <c r="F217" s="1" t="str">
        <f>PIL!E270</f>
        <v>Msup</v>
      </c>
      <c r="G217" s="1">
        <f>PIL!F270</f>
        <v>17.914000000000001</v>
      </c>
      <c r="H217" s="1">
        <f>PIL!G270</f>
        <v>9.6669999999999998</v>
      </c>
      <c r="I217" s="1">
        <f>PIL!H270</f>
        <v>70.031999999999996</v>
      </c>
      <c r="J217" s="1">
        <f>PIL!I270</f>
        <v>-1.583</v>
      </c>
      <c r="K217" s="1">
        <f>PIL!J270</f>
        <v>-0.183</v>
      </c>
      <c r="L217" s="1">
        <f>PIL!K270</f>
        <v>-0.23300000000000001</v>
      </c>
      <c r="N217" s="9">
        <f t="shared" si="16"/>
        <v>1.583</v>
      </c>
      <c r="O217" s="9" t="str">
        <f t="shared" si="17"/>
        <v/>
      </c>
      <c r="P217" s="9" t="str">
        <f t="shared" si="18"/>
        <v/>
      </c>
    </row>
    <row r="218" spans="2:16" x14ac:dyDescent="0.3">
      <c r="B218" s="1">
        <f>PIL!A271</f>
        <v>3</v>
      </c>
      <c r="C218" s="1">
        <f>PIL!B271</f>
        <v>12</v>
      </c>
      <c r="E218" s="1">
        <f>PIL!D271</f>
        <v>5</v>
      </c>
      <c r="F218" s="1" t="str">
        <f>PIL!E271</f>
        <v>Minf</v>
      </c>
      <c r="G218" s="1">
        <f>PIL!F271</f>
        <v>-17.317</v>
      </c>
      <c r="H218" s="1">
        <f>PIL!G271</f>
        <v>-9.3640000000000008</v>
      </c>
      <c r="I218" s="1">
        <f>PIL!H271</f>
        <v>-71.168000000000006</v>
      </c>
      <c r="J218" s="1">
        <f>PIL!I271</f>
        <v>1.6020000000000001</v>
      </c>
      <c r="K218" s="1">
        <f>PIL!J271</f>
        <v>0.17399999999999999</v>
      </c>
      <c r="L218" s="1">
        <f>PIL!K271</f>
        <v>0.22600000000000001</v>
      </c>
      <c r="N218" s="9">
        <f t="shared" si="16"/>
        <v>1.6020000000000001</v>
      </c>
      <c r="O218" s="9" t="str">
        <f t="shared" si="17"/>
        <v/>
      </c>
      <c r="P218" s="9" t="str">
        <f t="shared" si="18"/>
        <v/>
      </c>
    </row>
    <row r="219" spans="2:16" x14ac:dyDescent="0.3">
      <c r="B219" s="1">
        <f>PIL!A272</f>
        <v>3</v>
      </c>
      <c r="C219" s="1">
        <f>PIL!B272</f>
        <v>12</v>
      </c>
      <c r="E219" s="1">
        <f>PIL!D272</f>
        <v>5</v>
      </c>
      <c r="F219" s="1" t="str">
        <f>PIL!E272</f>
        <v>V</v>
      </c>
      <c r="G219" s="1">
        <f>PIL!F272</f>
        <v>10.676</v>
      </c>
      <c r="H219" s="1">
        <f>PIL!G272</f>
        <v>5.7670000000000003</v>
      </c>
      <c r="I219" s="1">
        <f>PIL!H272</f>
        <v>42.786000000000001</v>
      </c>
      <c r="J219" s="1">
        <f>PIL!I272</f>
        <v>-0.96499999999999997</v>
      </c>
      <c r="K219" s="1">
        <f>PIL!J272</f>
        <v>-0.108</v>
      </c>
      <c r="L219" s="1">
        <f>PIL!K272</f>
        <v>-0.13900000000000001</v>
      </c>
      <c r="N219" s="9" t="str">
        <f t="shared" si="16"/>
        <v/>
      </c>
      <c r="O219" s="9">
        <f t="shared" si="17"/>
        <v>-0.96499999999999997</v>
      </c>
      <c r="P219" s="9" t="str">
        <f t="shared" si="18"/>
        <v/>
      </c>
    </row>
    <row r="220" spans="2:16" x14ac:dyDescent="0.3">
      <c r="B220" s="1">
        <f>PIL!A273</f>
        <v>3</v>
      </c>
      <c r="C220" s="1">
        <f>PIL!B273</f>
        <v>12</v>
      </c>
      <c r="E220" s="1">
        <f>PIL!D273</f>
        <v>5</v>
      </c>
      <c r="F220" s="1" t="str">
        <f>PIL!E273</f>
        <v>N</v>
      </c>
      <c r="G220" s="1">
        <f>PIL!F273</f>
        <v>-444.25299999999999</v>
      </c>
      <c r="H220" s="1">
        <f>PIL!G273</f>
        <v>-276.06599999999997</v>
      </c>
      <c r="I220" s="1">
        <f>PIL!H273</f>
        <v>-27.838999999999999</v>
      </c>
      <c r="J220" s="1">
        <f>PIL!I273</f>
        <v>0.56499999999999995</v>
      </c>
      <c r="K220" s="1">
        <f>PIL!J273</f>
        <v>-1.2999999999999999E-2</v>
      </c>
      <c r="L220" s="1">
        <f>PIL!K273</f>
        <v>1.7999999999999999E-2</v>
      </c>
      <c r="N220" s="9" t="str">
        <f t="shared" si="16"/>
        <v/>
      </c>
      <c r="O220" s="9" t="str">
        <f t="shared" si="17"/>
        <v/>
      </c>
      <c r="P220" s="9">
        <f t="shared" si="18"/>
        <v>0.56499999999999995</v>
      </c>
    </row>
    <row r="221" spans="2:16" x14ac:dyDescent="0.3">
      <c r="B221" s="1">
        <f>PIL!A294</f>
        <v>3</v>
      </c>
      <c r="C221" s="1">
        <f>PIL!B294</f>
        <v>13</v>
      </c>
      <c r="E221" s="1">
        <f>PIL!D294</f>
        <v>5</v>
      </c>
      <c r="F221" s="1" t="str">
        <f>PIL!E294</f>
        <v>Msup</v>
      </c>
      <c r="G221" s="1">
        <f>PIL!F294</f>
        <v>-57.048999999999999</v>
      </c>
      <c r="H221" s="1">
        <f>PIL!G294</f>
        <v>-35.741999999999997</v>
      </c>
      <c r="I221" s="1">
        <f>PIL!H294</f>
        <v>107.91500000000001</v>
      </c>
      <c r="J221" s="1">
        <f>PIL!I294</f>
        <v>-2.4820000000000002</v>
      </c>
      <c r="K221" s="1">
        <f>PIL!J294</f>
        <v>-0.41099999999999998</v>
      </c>
      <c r="L221" s="1">
        <f>PIL!K294</f>
        <v>-0.46500000000000002</v>
      </c>
      <c r="N221" s="9">
        <f t="shared" si="16"/>
        <v>2.4820000000000002</v>
      </c>
      <c r="O221" s="9" t="str">
        <f t="shared" si="17"/>
        <v/>
      </c>
      <c r="P221" s="9" t="str">
        <f t="shared" si="18"/>
        <v/>
      </c>
    </row>
    <row r="222" spans="2:16" x14ac:dyDescent="0.3">
      <c r="B222" s="1">
        <f>PIL!A295</f>
        <v>3</v>
      </c>
      <c r="C222" s="1">
        <f>PIL!B295</f>
        <v>13</v>
      </c>
      <c r="E222" s="1">
        <f>PIL!D295</f>
        <v>5</v>
      </c>
      <c r="F222" s="1" t="str">
        <f>PIL!E295</f>
        <v>Minf</v>
      </c>
      <c r="G222" s="1">
        <f>PIL!F295</f>
        <v>58.203000000000003</v>
      </c>
      <c r="H222" s="1">
        <f>PIL!G295</f>
        <v>36.497999999999998</v>
      </c>
      <c r="I222" s="1">
        <f>PIL!H295</f>
        <v>-86.763999999999996</v>
      </c>
      <c r="J222" s="1">
        <f>PIL!I295</f>
        <v>1.851</v>
      </c>
      <c r="K222" s="1">
        <f>PIL!J295</f>
        <v>0.114</v>
      </c>
      <c r="L222" s="1">
        <f>PIL!K295</f>
        <v>0.17</v>
      </c>
      <c r="N222" s="9">
        <f t="shared" si="16"/>
        <v>1.851</v>
      </c>
      <c r="O222" s="9" t="str">
        <f t="shared" si="17"/>
        <v/>
      </c>
      <c r="P222" s="9" t="str">
        <f t="shared" si="18"/>
        <v/>
      </c>
    </row>
    <row r="223" spans="2:16" x14ac:dyDescent="0.3">
      <c r="B223" s="1">
        <f>PIL!A296</f>
        <v>3</v>
      </c>
      <c r="C223" s="1">
        <f>PIL!B296</f>
        <v>13</v>
      </c>
      <c r="E223" s="1">
        <f>PIL!D296</f>
        <v>5</v>
      </c>
      <c r="F223" s="1" t="str">
        <f>PIL!E296</f>
        <v>V</v>
      </c>
      <c r="G223" s="1">
        <f>PIL!F296</f>
        <v>-34.924999999999997</v>
      </c>
      <c r="H223" s="1">
        <f>PIL!G296</f>
        <v>-21.890999999999998</v>
      </c>
      <c r="I223" s="1">
        <f>PIL!H296</f>
        <v>58.368000000000002</v>
      </c>
      <c r="J223" s="1">
        <f>PIL!I296</f>
        <v>-1.31</v>
      </c>
      <c r="K223" s="1">
        <f>PIL!J296</f>
        <v>-0.159</v>
      </c>
      <c r="L223" s="1">
        <f>PIL!K296</f>
        <v>-0.192</v>
      </c>
      <c r="N223" s="9" t="str">
        <f t="shared" si="16"/>
        <v/>
      </c>
      <c r="O223" s="9">
        <f t="shared" si="17"/>
        <v>-1.31</v>
      </c>
      <c r="P223" s="9" t="str">
        <f t="shared" si="18"/>
        <v/>
      </c>
    </row>
    <row r="224" spans="2:16" x14ac:dyDescent="0.3">
      <c r="B224" s="1">
        <f>PIL!A297</f>
        <v>3</v>
      </c>
      <c r="C224" s="1">
        <f>PIL!B297</f>
        <v>13</v>
      </c>
      <c r="E224" s="1">
        <f>PIL!D297</f>
        <v>5</v>
      </c>
      <c r="F224" s="1" t="str">
        <f>PIL!E297</f>
        <v>N</v>
      </c>
      <c r="G224" s="1">
        <f>PIL!F297</f>
        <v>-473.05500000000001</v>
      </c>
      <c r="H224" s="1">
        <f>PIL!G297</f>
        <v>-302.18099999999998</v>
      </c>
      <c r="I224" s="1">
        <f>PIL!H297</f>
        <v>6.657</v>
      </c>
      <c r="J224" s="1">
        <f>PIL!I297</f>
        <v>-0.113</v>
      </c>
      <c r="K224" s="1">
        <f>PIL!J297</f>
        <v>1.7999999999999999E-2</v>
      </c>
      <c r="L224" s="1">
        <f>PIL!K297</f>
        <v>8.9999999999999993E-3</v>
      </c>
      <c r="N224" s="9" t="str">
        <f t="shared" si="16"/>
        <v/>
      </c>
      <c r="O224" s="9" t="str">
        <f t="shared" si="17"/>
        <v/>
      </c>
      <c r="P224" s="9">
        <f t="shared" si="18"/>
        <v>-0.113</v>
      </c>
    </row>
    <row r="225" spans="2:16" x14ac:dyDescent="0.3">
      <c r="B225" s="1">
        <f>PIL!A318</f>
        <v>3</v>
      </c>
      <c r="C225" s="1">
        <f>PIL!B318</f>
        <v>14</v>
      </c>
      <c r="E225" s="1">
        <f>PIL!D318</f>
        <v>5</v>
      </c>
      <c r="F225" s="1" t="str">
        <f>PIL!E318</f>
        <v>Msup</v>
      </c>
      <c r="G225" s="1">
        <f>PIL!F318</f>
        <v>9.3919999999999995</v>
      </c>
      <c r="H225" s="1">
        <f>PIL!G318</f>
        <v>6.1189999999999998</v>
      </c>
      <c r="I225" s="1">
        <f>PIL!H318</f>
        <v>78.25</v>
      </c>
      <c r="J225" s="1">
        <f>PIL!I318</f>
        <v>-1.768</v>
      </c>
      <c r="K225" s="1">
        <f>PIL!J318</f>
        <v>-0.2</v>
      </c>
      <c r="L225" s="1">
        <f>PIL!K318</f>
        <v>-0.25600000000000001</v>
      </c>
      <c r="N225" s="9">
        <f t="shared" si="16"/>
        <v>1.768</v>
      </c>
      <c r="O225" s="9" t="str">
        <f t="shared" si="17"/>
        <v/>
      </c>
      <c r="P225" s="9" t="str">
        <f t="shared" si="18"/>
        <v/>
      </c>
    </row>
    <row r="226" spans="2:16" x14ac:dyDescent="0.3">
      <c r="B226" s="1">
        <f>PIL!A319</f>
        <v>3</v>
      </c>
      <c r="C226" s="1">
        <f>PIL!B319</f>
        <v>14</v>
      </c>
      <c r="E226" s="1">
        <f>PIL!D319</f>
        <v>5</v>
      </c>
      <c r="F226" s="1" t="str">
        <f>PIL!E319</f>
        <v>Minf</v>
      </c>
      <c r="G226" s="1">
        <f>PIL!F319</f>
        <v>-8.7759999999999998</v>
      </c>
      <c r="H226" s="1">
        <f>PIL!G319</f>
        <v>-5.7359999999999998</v>
      </c>
      <c r="I226" s="1">
        <f>PIL!H319</f>
        <v>-80.730999999999995</v>
      </c>
      <c r="J226" s="1">
        <f>PIL!I319</f>
        <v>1.82</v>
      </c>
      <c r="K226" s="1">
        <f>PIL!J319</f>
        <v>0.19900000000000001</v>
      </c>
      <c r="L226" s="1">
        <f>PIL!K319</f>
        <v>0.25800000000000001</v>
      </c>
      <c r="N226" s="9">
        <f t="shared" si="16"/>
        <v>1.82</v>
      </c>
      <c r="O226" s="9" t="str">
        <f t="shared" si="17"/>
        <v/>
      </c>
      <c r="P226" s="9" t="str">
        <f t="shared" si="18"/>
        <v/>
      </c>
    </row>
    <row r="227" spans="2:16" x14ac:dyDescent="0.3">
      <c r="B227" s="1">
        <f>PIL!A320</f>
        <v>3</v>
      </c>
      <c r="C227" s="1">
        <f>PIL!B320</f>
        <v>14</v>
      </c>
      <c r="E227" s="1">
        <f>PIL!D320</f>
        <v>5</v>
      </c>
      <c r="F227" s="1" t="str">
        <f>PIL!E320</f>
        <v>V</v>
      </c>
      <c r="G227" s="1">
        <f>PIL!F320</f>
        <v>5.5060000000000002</v>
      </c>
      <c r="H227" s="1">
        <f>PIL!G320</f>
        <v>3.593</v>
      </c>
      <c r="I227" s="1">
        <f>PIL!H320</f>
        <v>48.174999999999997</v>
      </c>
      <c r="J227" s="1">
        <f>PIL!I320</f>
        <v>-1.087</v>
      </c>
      <c r="K227" s="1">
        <f>PIL!J320</f>
        <v>-0.121</v>
      </c>
      <c r="L227" s="1">
        <f>PIL!K320</f>
        <v>-0.156</v>
      </c>
      <c r="N227" s="9" t="str">
        <f t="shared" si="16"/>
        <v/>
      </c>
      <c r="O227" s="9">
        <f t="shared" si="17"/>
        <v>-1.087</v>
      </c>
      <c r="P227" s="9" t="str">
        <f t="shared" si="18"/>
        <v/>
      </c>
    </row>
    <row r="228" spans="2:16" x14ac:dyDescent="0.3">
      <c r="B228" s="1">
        <f>PIL!A321</f>
        <v>3</v>
      </c>
      <c r="C228" s="1">
        <f>PIL!B321</f>
        <v>14</v>
      </c>
      <c r="E228" s="1">
        <f>PIL!D321</f>
        <v>5</v>
      </c>
      <c r="F228" s="1" t="str">
        <f>PIL!E321</f>
        <v>N</v>
      </c>
      <c r="G228" s="1">
        <f>PIL!F321</f>
        <v>-536.99900000000002</v>
      </c>
      <c r="H228" s="1">
        <f>PIL!G321</f>
        <v>-340.38</v>
      </c>
      <c r="I228" s="1">
        <f>PIL!H321</f>
        <v>-4.7119999999999997</v>
      </c>
      <c r="J228" s="1">
        <f>PIL!I321</f>
        <v>9.2999999999999999E-2</v>
      </c>
      <c r="K228" s="1">
        <f>PIL!J321</f>
        <v>-6.0000000000000001E-3</v>
      </c>
      <c r="L228" s="1">
        <f>PIL!K321</f>
        <v>-1E-3</v>
      </c>
      <c r="N228" s="9" t="str">
        <f t="shared" si="16"/>
        <v/>
      </c>
      <c r="O228" s="9" t="str">
        <f t="shared" si="17"/>
        <v/>
      </c>
      <c r="P228" s="9">
        <f t="shared" si="18"/>
        <v>9.2999999999999999E-2</v>
      </c>
    </row>
    <row r="229" spans="2:16" x14ac:dyDescent="0.3">
      <c r="B229" s="1">
        <f>PIL!A342</f>
        <v>3</v>
      </c>
      <c r="C229" s="1">
        <f>PIL!B342</f>
        <v>15</v>
      </c>
      <c r="E229" s="1">
        <f>PIL!D342</f>
        <v>5</v>
      </c>
      <c r="F229" s="1" t="str">
        <f>PIL!E342</f>
        <v>Msup</v>
      </c>
      <c r="G229" s="1">
        <f>PIL!F342</f>
        <v>46.716999999999999</v>
      </c>
      <c r="H229" s="1">
        <f>PIL!G342</f>
        <v>29.658999999999999</v>
      </c>
      <c r="I229" s="1">
        <f>PIL!H342</f>
        <v>49.832000000000001</v>
      </c>
      <c r="J229" s="1">
        <f>PIL!I342</f>
        <v>-1.1319999999999999</v>
      </c>
      <c r="K229" s="1">
        <f>PIL!J342</f>
        <v>-0.14299999999999999</v>
      </c>
      <c r="L229" s="1">
        <f>PIL!K342</f>
        <v>-0.17599999999999999</v>
      </c>
      <c r="N229" s="9">
        <f t="shared" si="16"/>
        <v>1.1319999999999999</v>
      </c>
      <c r="O229" s="9" t="str">
        <f t="shared" si="17"/>
        <v/>
      </c>
      <c r="P229" s="9" t="str">
        <f t="shared" si="18"/>
        <v/>
      </c>
    </row>
    <row r="230" spans="2:16" x14ac:dyDescent="0.3">
      <c r="B230" s="1">
        <f>PIL!A343</f>
        <v>3</v>
      </c>
      <c r="C230" s="1">
        <f>PIL!B343</f>
        <v>15</v>
      </c>
      <c r="E230" s="1">
        <f>PIL!D343</f>
        <v>5</v>
      </c>
      <c r="F230" s="1" t="str">
        <f>PIL!E343</f>
        <v>Minf</v>
      </c>
      <c r="G230" s="1">
        <f>PIL!F343</f>
        <v>-45.168999999999997</v>
      </c>
      <c r="H230" s="1">
        <f>PIL!G343</f>
        <v>-28.722000000000001</v>
      </c>
      <c r="I230" s="1">
        <f>PIL!H343</f>
        <v>-49.808</v>
      </c>
      <c r="J230" s="1">
        <f>PIL!I343</f>
        <v>1.117</v>
      </c>
      <c r="K230" s="1">
        <f>PIL!J343</f>
        <v>0.11700000000000001</v>
      </c>
      <c r="L230" s="1">
        <f>PIL!K343</f>
        <v>0.152</v>
      </c>
      <c r="N230" s="9">
        <f t="shared" si="16"/>
        <v>1.117</v>
      </c>
      <c r="O230" s="9" t="str">
        <f t="shared" si="17"/>
        <v/>
      </c>
      <c r="P230" s="9" t="str">
        <f t="shared" si="18"/>
        <v/>
      </c>
    </row>
    <row r="231" spans="2:16" x14ac:dyDescent="0.3">
      <c r="B231" s="1">
        <f>PIL!A344</f>
        <v>3</v>
      </c>
      <c r="C231" s="1">
        <f>PIL!B344</f>
        <v>15</v>
      </c>
      <c r="E231" s="1">
        <f>PIL!D344</f>
        <v>5</v>
      </c>
      <c r="F231" s="1" t="str">
        <f>PIL!E344</f>
        <v>V</v>
      </c>
      <c r="G231" s="1">
        <f>PIL!F344</f>
        <v>27.844000000000001</v>
      </c>
      <c r="H231" s="1">
        <f>PIL!G344</f>
        <v>17.690999999999999</v>
      </c>
      <c r="I231" s="1">
        <f>PIL!H344</f>
        <v>30.181000000000001</v>
      </c>
      <c r="J231" s="1">
        <f>PIL!I344</f>
        <v>-0.68100000000000005</v>
      </c>
      <c r="K231" s="1">
        <f>PIL!J344</f>
        <v>-7.9000000000000001E-2</v>
      </c>
      <c r="L231" s="1">
        <f>PIL!K344</f>
        <v>-0.1</v>
      </c>
      <c r="N231" s="9" t="str">
        <f t="shared" si="16"/>
        <v/>
      </c>
      <c r="O231" s="9">
        <f t="shared" si="17"/>
        <v>-0.68100000000000005</v>
      </c>
      <c r="P231" s="9" t="str">
        <f t="shared" si="18"/>
        <v/>
      </c>
    </row>
    <row r="232" spans="2:16" x14ac:dyDescent="0.3">
      <c r="B232" s="1">
        <f>PIL!A345</f>
        <v>3</v>
      </c>
      <c r="C232" s="1">
        <f>PIL!B345</f>
        <v>15</v>
      </c>
      <c r="E232" s="1">
        <f>PIL!D345</f>
        <v>5</v>
      </c>
      <c r="F232" s="1" t="str">
        <f>PIL!E345</f>
        <v>N</v>
      </c>
      <c r="G232" s="1">
        <f>PIL!F345</f>
        <v>-234.714</v>
      </c>
      <c r="H232" s="1">
        <f>PIL!G345</f>
        <v>-148.79</v>
      </c>
      <c r="I232" s="1">
        <f>PIL!H345</f>
        <v>-36.33</v>
      </c>
      <c r="J232" s="1">
        <f>PIL!I345</f>
        <v>0.79</v>
      </c>
      <c r="K232" s="1">
        <f>PIL!J345</f>
        <v>3.2000000000000001E-2</v>
      </c>
      <c r="L232" s="1">
        <f>PIL!K345</f>
        <v>6.6000000000000003E-2</v>
      </c>
      <c r="N232" s="9" t="str">
        <f t="shared" si="16"/>
        <v/>
      </c>
      <c r="O232" s="9" t="str">
        <f t="shared" si="17"/>
        <v/>
      </c>
      <c r="P232" s="9">
        <f t="shared" si="18"/>
        <v>0.79</v>
      </c>
    </row>
    <row r="233" spans="2:16" x14ac:dyDescent="0.3">
      <c r="B233" s="1">
        <f>PIL!A366</f>
        <v>4</v>
      </c>
      <c r="C233" s="1">
        <f>PIL!B366</f>
        <v>16</v>
      </c>
      <c r="E233" s="1">
        <f>PIL!D366</f>
        <v>5</v>
      </c>
      <c r="F233" s="1" t="str">
        <f>PIL!E366</f>
        <v>Msup</v>
      </c>
      <c r="G233" s="1">
        <f>PIL!F366</f>
        <v>-59.408000000000001</v>
      </c>
      <c r="H233" s="1">
        <f>PIL!G366</f>
        <v>-36.801000000000002</v>
      </c>
      <c r="I233" s="1">
        <f>PIL!H366</f>
        <v>56.814999999999998</v>
      </c>
      <c r="J233" s="1">
        <f>PIL!I366</f>
        <v>5.327</v>
      </c>
      <c r="K233" s="1">
        <f>PIL!J366</f>
        <v>-2.6509999999999998</v>
      </c>
      <c r="L233" s="1">
        <f>PIL!K366</f>
        <v>-3.3759999999999999</v>
      </c>
      <c r="N233" s="9">
        <f t="shared" si="16"/>
        <v>5.327</v>
      </c>
      <c r="O233" s="9" t="str">
        <f t="shared" si="17"/>
        <v/>
      </c>
      <c r="P233" s="9" t="str">
        <f t="shared" si="18"/>
        <v/>
      </c>
    </row>
    <row r="234" spans="2:16" x14ac:dyDescent="0.3">
      <c r="B234" s="1">
        <f>PIL!A367</f>
        <v>4</v>
      </c>
      <c r="C234" s="1">
        <f>PIL!B367</f>
        <v>16</v>
      </c>
      <c r="E234" s="1">
        <f>PIL!D367</f>
        <v>5</v>
      </c>
      <c r="F234" s="1" t="str">
        <f>PIL!E367</f>
        <v>Minf</v>
      </c>
      <c r="G234" s="1">
        <f>PIL!F367</f>
        <v>56.734999999999999</v>
      </c>
      <c r="H234" s="1">
        <f>PIL!G367</f>
        <v>35.176000000000002</v>
      </c>
      <c r="I234" s="1">
        <f>PIL!H367</f>
        <v>-58.121000000000002</v>
      </c>
      <c r="J234" s="1">
        <f>PIL!I367</f>
        <v>-5.5039999999999996</v>
      </c>
      <c r="K234" s="1">
        <f>PIL!J367</f>
        <v>2.5369999999999999</v>
      </c>
      <c r="L234" s="1">
        <f>PIL!K367</f>
        <v>3.3420000000000001</v>
      </c>
      <c r="N234" s="9">
        <f t="shared" si="16"/>
        <v>5.5039999999999996</v>
      </c>
      <c r="O234" s="9" t="str">
        <f t="shared" si="17"/>
        <v/>
      </c>
      <c r="P234" s="9" t="str">
        <f t="shared" si="18"/>
        <v/>
      </c>
    </row>
    <row r="235" spans="2:16" x14ac:dyDescent="0.3">
      <c r="B235" s="1">
        <f>PIL!A368</f>
        <v>4</v>
      </c>
      <c r="C235" s="1">
        <f>PIL!B368</f>
        <v>16</v>
      </c>
      <c r="E235" s="1">
        <f>PIL!D368</f>
        <v>5</v>
      </c>
      <c r="F235" s="1" t="str">
        <f>PIL!E368</f>
        <v>V</v>
      </c>
      <c r="G235" s="1">
        <f>PIL!F368</f>
        <v>-35.195</v>
      </c>
      <c r="H235" s="1">
        <f>PIL!G368</f>
        <v>-21.811</v>
      </c>
      <c r="I235" s="1">
        <f>PIL!H368</f>
        <v>34.822000000000003</v>
      </c>
      <c r="J235" s="1">
        <f>PIL!I368</f>
        <v>3.282</v>
      </c>
      <c r="K235" s="1">
        <f>PIL!J368</f>
        <v>-1.5720000000000001</v>
      </c>
      <c r="L235" s="1">
        <f>PIL!K368</f>
        <v>-2.036</v>
      </c>
      <c r="N235" s="9" t="str">
        <f t="shared" si="16"/>
        <v/>
      </c>
      <c r="O235" s="9">
        <f t="shared" si="17"/>
        <v>3.282</v>
      </c>
      <c r="P235" s="9" t="str">
        <f t="shared" si="18"/>
        <v/>
      </c>
    </row>
    <row r="236" spans="2:16" x14ac:dyDescent="0.3">
      <c r="B236" s="1">
        <f>PIL!A369</f>
        <v>4</v>
      </c>
      <c r="C236" s="1">
        <f>PIL!B369</f>
        <v>16</v>
      </c>
      <c r="E236" s="1">
        <f>PIL!D369</f>
        <v>5</v>
      </c>
      <c r="F236" s="1" t="str">
        <f>PIL!E369</f>
        <v>N</v>
      </c>
      <c r="G236" s="1">
        <f>PIL!F369</f>
        <v>-314.71699999999998</v>
      </c>
      <c r="H236" s="1">
        <f>PIL!G369</f>
        <v>-194.94499999999999</v>
      </c>
      <c r="I236" s="1">
        <f>PIL!H369</f>
        <v>48.241999999999997</v>
      </c>
      <c r="J236" s="1">
        <f>PIL!I369</f>
        <v>4.7009999999999996</v>
      </c>
      <c r="K236" s="1">
        <f>PIL!J369</f>
        <v>-1.7849999999999999</v>
      </c>
      <c r="L236" s="1">
        <f>PIL!K369</f>
        <v>-2.6779999999999999</v>
      </c>
      <c r="N236" s="9" t="str">
        <f t="shared" si="16"/>
        <v/>
      </c>
      <c r="O236" s="9" t="str">
        <f t="shared" si="17"/>
        <v/>
      </c>
      <c r="P236" s="9">
        <f t="shared" si="18"/>
        <v>4.7009999999999996</v>
      </c>
    </row>
    <row r="237" spans="2:16" x14ac:dyDescent="0.3">
      <c r="B237" s="1">
        <f>PIL!A390</f>
        <v>4</v>
      </c>
      <c r="C237" s="1">
        <f>PIL!B390</f>
        <v>17</v>
      </c>
      <c r="E237" s="1">
        <f>PIL!D390</f>
        <v>5</v>
      </c>
      <c r="F237" s="1" t="str">
        <f>PIL!E390</f>
        <v>Msup</v>
      </c>
      <c r="G237" s="1">
        <f>PIL!F390</f>
        <v>42.545000000000002</v>
      </c>
      <c r="H237" s="1">
        <f>PIL!G390</f>
        <v>26.265000000000001</v>
      </c>
      <c r="I237" s="1">
        <f>PIL!H390</f>
        <v>177.02099999999999</v>
      </c>
      <c r="J237" s="1">
        <f>PIL!I390</f>
        <v>16.513999999999999</v>
      </c>
      <c r="K237" s="1">
        <f>PIL!J390</f>
        <v>-8.4039999999999999</v>
      </c>
      <c r="L237" s="1">
        <f>PIL!K390</f>
        <v>-10.478</v>
      </c>
      <c r="N237" s="9">
        <f t="shared" si="16"/>
        <v>16.513999999999999</v>
      </c>
      <c r="O237" s="9" t="str">
        <f t="shared" si="17"/>
        <v/>
      </c>
      <c r="P237" s="9" t="str">
        <f t="shared" si="18"/>
        <v/>
      </c>
    </row>
    <row r="238" spans="2:16" x14ac:dyDescent="0.3">
      <c r="B238" s="1">
        <f>PIL!A391</f>
        <v>4</v>
      </c>
      <c r="C238" s="1">
        <f>PIL!B391</f>
        <v>17</v>
      </c>
      <c r="E238" s="1">
        <f>PIL!D391</f>
        <v>5</v>
      </c>
      <c r="F238" s="1" t="str">
        <f>PIL!E391</f>
        <v>Minf</v>
      </c>
      <c r="G238" s="1">
        <f>PIL!F391</f>
        <v>-42.209000000000003</v>
      </c>
      <c r="H238" s="1">
        <f>PIL!G391</f>
        <v>-26.08</v>
      </c>
      <c r="I238" s="1">
        <f>PIL!H391</f>
        <v>-177.04</v>
      </c>
      <c r="J238" s="1">
        <f>PIL!I391</f>
        <v>-17.001999999999999</v>
      </c>
      <c r="K238" s="1">
        <f>PIL!J391</f>
        <v>6.9809999999999999</v>
      </c>
      <c r="L238" s="1">
        <f>PIL!K391</f>
        <v>9.5449999999999999</v>
      </c>
      <c r="N238" s="9">
        <f t="shared" si="16"/>
        <v>17.001999999999999</v>
      </c>
      <c r="O238" s="9" t="str">
        <f t="shared" si="17"/>
        <v/>
      </c>
      <c r="P238" s="9" t="str">
        <f t="shared" si="18"/>
        <v/>
      </c>
    </row>
    <row r="239" spans="2:16" x14ac:dyDescent="0.3">
      <c r="B239" s="1">
        <f>PIL!A392</f>
        <v>4</v>
      </c>
      <c r="C239" s="1">
        <f>PIL!B392</f>
        <v>17</v>
      </c>
      <c r="E239" s="1">
        <f>PIL!D392</f>
        <v>5</v>
      </c>
      <c r="F239" s="1" t="str">
        <f>PIL!E392</f>
        <v>V</v>
      </c>
      <c r="G239" s="1">
        <f>PIL!F392</f>
        <v>25.683</v>
      </c>
      <c r="H239" s="1">
        <f>PIL!G392</f>
        <v>15.862</v>
      </c>
      <c r="I239" s="1">
        <f>PIL!H392</f>
        <v>107.13</v>
      </c>
      <c r="J239" s="1">
        <f>PIL!I392</f>
        <v>10.15</v>
      </c>
      <c r="K239" s="1">
        <f>PIL!J392</f>
        <v>-4.6619999999999999</v>
      </c>
      <c r="L239" s="1">
        <f>PIL!K392</f>
        <v>-6.0679999999999996</v>
      </c>
      <c r="N239" s="9" t="str">
        <f t="shared" si="16"/>
        <v/>
      </c>
      <c r="O239" s="9">
        <f t="shared" si="17"/>
        <v>10.15</v>
      </c>
      <c r="P239" s="9" t="str">
        <f t="shared" si="18"/>
        <v/>
      </c>
    </row>
    <row r="240" spans="2:16" x14ac:dyDescent="0.3">
      <c r="B240" s="1">
        <f>PIL!A393</f>
        <v>4</v>
      </c>
      <c r="C240" s="1">
        <f>PIL!B393</f>
        <v>17</v>
      </c>
      <c r="E240" s="1">
        <f>PIL!D393</f>
        <v>5</v>
      </c>
      <c r="F240" s="1" t="str">
        <f>PIL!E393</f>
        <v>N</v>
      </c>
      <c r="G240" s="1">
        <f>PIL!F393</f>
        <v>-604.10699999999997</v>
      </c>
      <c r="H240" s="1">
        <f>PIL!G393</f>
        <v>-374.363</v>
      </c>
      <c r="I240" s="1">
        <f>PIL!H393</f>
        <v>37.96</v>
      </c>
      <c r="J240" s="1">
        <f>PIL!I393</f>
        <v>3.754</v>
      </c>
      <c r="K240" s="1">
        <f>PIL!J393</f>
        <v>-1.2230000000000001</v>
      </c>
      <c r="L240" s="1">
        <f>PIL!K393</f>
        <v>-1.988</v>
      </c>
      <c r="N240" s="9" t="str">
        <f t="shared" si="16"/>
        <v/>
      </c>
      <c r="O240" s="9" t="str">
        <f t="shared" si="17"/>
        <v/>
      </c>
      <c r="P240" s="9">
        <f t="shared" si="18"/>
        <v>3.754</v>
      </c>
    </row>
    <row r="241" spans="2:16" x14ac:dyDescent="0.3">
      <c r="B241" s="1">
        <f>PIL!A414</f>
        <v>4</v>
      </c>
      <c r="C241" s="1">
        <f>PIL!B414</f>
        <v>18</v>
      </c>
      <c r="E241" s="1">
        <f>PIL!D414</f>
        <v>5</v>
      </c>
      <c r="F241" s="1" t="str">
        <f>PIL!E414</f>
        <v>Msup</v>
      </c>
      <c r="G241" s="1">
        <f>PIL!F414</f>
        <v>28.106999999999999</v>
      </c>
      <c r="H241" s="1">
        <f>PIL!G414</f>
        <v>15.983000000000001</v>
      </c>
      <c r="I241" s="1">
        <f>PIL!H414</f>
        <v>182.774</v>
      </c>
      <c r="J241" s="1">
        <f>PIL!I414</f>
        <v>17.201000000000001</v>
      </c>
      <c r="K241" s="1">
        <f>PIL!J414</f>
        <v>-8.2210000000000001</v>
      </c>
      <c r="L241" s="1">
        <f>PIL!K414</f>
        <v>-10.488</v>
      </c>
      <c r="N241" s="9">
        <f t="shared" si="16"/>
        <v>17.201000000000001</v>
      </c>
      <c r="O241" s="9" t="str">
        <f t="shared" si="17"/>
        <v/>
      </c>
      <c r="P241" s="9" t="str">
        <f t="shared" si="18"/>
        <v/>
      </c>
    </row>
    <row r="242" spans="2:16" x14ac:dyDescent="0.3">
      <c r="B242" s="1">
        <f>PIL!A415</f>
        <v>4</v>
      </c>
      <c r="C242" s="1">
        <f>PIL!B415</f>
        <v>18</v>
      </c>
      <c r="E242" s="1">
        <f>PIL!D415</f>
        <v>5</v>
      </c>
      <c r="F242" s="1" t="str">
        <f>PIL!E415</f>
        <v>Minf</v>
      </c>
      <c r="G242" s="1">
        <f>PIL!F415</f>
        <v>-33.845999999999997</v>
      </c>
      <c r="H242" s="1">
        <f>PIL!G415</f>
        <v>-20.076000000000001</v>
      </c>
      <c r="I242" s="1">
        <f>PIL!H415</f>
        <v>-130.435</v>
      </c>
      <c r="J242" s="1">
        <f>PIL!I415</f>
        <v>-12.669</v>
      </c>
      <c r="K242" s="1">
        <f>PIL!J415</f>
        <v>4.0979999999999999</v>
      </c>
      <c r="L242" s="1">
        <f>PIL!K415</f>
        <v>6.1289999999999996</v>
      </c>
      <c r="N242" s="9">
        <f t="shared" si="16"/>
        <v>12.669</v>
      </c>
      <c r="O242" s="9" t="str">
        <f t="shared" si="17"/>
        <v/>
      </c>
      <c r="P242" s="9" t="str">
        <f t="shared" si="18"/>
        <v/>
      </c>
    </row>
    <row r="243" spans="2:16" x14ac:dyDescent="0.3">
      <c r="B243" s="1">
        <f>PIL!A416</f>
        <v>4</v>
      </c>
      <c r="C243" s="1">
        <f>PIL!B416</f>
        <v>18</v>
      </c>
      <c r="E243" s="1">
        <f>PIL!D416</f>
        <v>5</v>
      </c>
      <c r="F243" s="1" t="str">
        <f>PIL!E416</f>
        <v>V</v>
      </c>
      <c r="G243" s="1">
        <f>PIL!F416</f>
        <v>18.774000000000001</v>
      </c>
      <c r="H243" s="1">
        <f>PIL!G416</f>
        <v>10.927</v>
      </c>
      <c r="I243" s="1">
        <f>PIL!H416</f>
        <v>94.582999999999998</v>
      </c>
      <c r="J243" s="1">
        <f>PIL!I416</f>
        <v>9.0399999999999991</v>
      </c>
      <c r="K243" s="1">
        <f>PIL!J416</f>
        <v>-3.7330000000000001</v>
      </c>
      <c r="L243" s="1">
        <f>PIL!K416</f>
        <v>-5.0350000000000001</v>
      </c>
      <c r="N243" s="9" t="str">
        <f t="shared" si="16"/>
        <v/>
      </c>
      <c r="O243" s="9">
        <f t="shared" si="17"/>
        <v>9.0399999999999991</v>
      </c>
      <c r="P243" s="9" t="str">
        <f t="shared" si="18"/>
        <v/>
      </c>
    </row>
    <row r="244" spans="2:16" x14ac:dyDescent="0.3">
      <c r="B244" s="1">
        <f>PIL!A417</f>
        <v>4</v>
      </c>
      <c r="C244" s="1">
        <f>PIL!B417</f>
        <v>18</v>
      </c>
      <c r="E244" s="1">
        <f>PIL!D417</f>
        <v>5</v>
      </c>
      <c r="F244" s="1" t="str">
        <f>PIL!E417</f>
        <v>N</v>
      </c>
      <c r="G244" s="1">
        <f>PIL!F417</f>
        <v>-417.38600000000002</v>
      </c>
      <c r="H244" s="1">
        <f>PIL!G417</f>
        <v>-263.36099999999999</v>
      </c>
      <c r="I244" s="1">
        <f>PIL!H417</f>
        <v>45.600999999999999</v>
      </c>
      <c r="J244" s="1">
        <f>PIL!I417</f>
        <v>4.5519999999999996</v>
      </c>
      <c r="K244" s="1">
        <f>PIL!J417</f>
        <v>-1.276</v>
      </c>
      <c r="L244" s="1">
        <f>PIL!K417</f>
        <v>-2.1949999999999998</v>
      </c>
      <c r="N244" s="9" t="str">
        <f t="shared" si="16"/>
        <v/>
      </c>
      <c r="O244" s="9" t="str">
        <f t="shared" si="17"/>
        <v/>
      </c>
      <c r="P244" s="9">
        <f t="shared" si="18"/>
        <v>4.5519999999999996</v>
      </c>
    </row>
    <row r="245" spans="2:16" x14ac:dyDescent="0.3">
      <c r="B245" s="1">
        <f>PIL!A438</f>
        <v>4</v>
      </c>
      <c r="C245" s="1">
        <f>PIL!B438</f>
        <v>19</v>
      </c>
      <c r="E245" s="1">
        <f>PIL!D438</f>
        <v>5</v>
      </c>
      <c r="F245" s="1" t="str">
        <f>PIL!E438</f>
        <v>Msup</v>
      </c>
      <c r="G245" s="1">
        <f>PIL!F438</f>
        <v>-73.962999999999994</v>
      </c>
      <c r="H245" s="1">
        <f>PIL!G438</f>
        <v>-49.164000000000001</v>
      </c>
      <c r="I245" s="1">
        <f>PIL!H438</f>
        <v>169.86500000000001</v>
      </c>
      <c r="J245" s="1">
        <f>PIL!I438</f>
        <v>15.943</v>
      </c>
      <c r="K245" s="1">
        <f>PIL!J438</f>
        <v>-7.7190000000000003</v>
      </c>
      <c r="L245" s="1">
        <f>PIL!K438</f>
        <v>-9.7750000000000004</v>
      </c>
      <c r="N245" s="9">
        <f t="shared" si="16"/>
        <v>15.943</v>
      </c>
      <c r="O245" s="9" t="str">
        <f t="shared" si="17"/>
        <v/>
      </c>
      <c r="P245" s="9" t="str">
        <f t="shared" si="18"/>
        <v/>
      </c>
    </row>
    <row r="246" spans="2:16" x14ac:dyDescent="0.3">
      <c r="B246" s="1">
        <f>PIL!A439</f>
        <v>4</v>
      </c>
      <c r="C246" s="1">
        <f>PIL!B439</f>
        <v>19</v>
      </c>
      <c r="E246" s="1">
        <f>PIL!D439</f>
        <v>5</v>
      </c>
      <c r="F246" s="1" t="str">
        <f>PIL!E439</f>
        <v>Minf</v>
      </c>
      <c r="G246" s="1">
        <f>PIL!F439</f>
        <v>73.489000000000004</v>
      </c>
      <c r="H246" s="1">
        <f>PIL!G439</f>
        <v>48.478000000000002</v>
      </c>
      <c r="I246" s="1">
        <f>PIL!H439</f>
        <v>-111.39700000000001</v>
      </c>
      <c r="J246" s="1">
        <f>PIL!I439</f>
        <v>-10.853</v>
      </c>
      <c r="K246" s="1">
        <f>PIL!J439</f>
        <v>3.1659999999999999</v>
      </c>
      <c r="L246" s="1">
        <f>PIL!K439</f>
        <v>4.9390000000000001</v>
      </c>
      <c r="N246" s="9">
        <f t="shared" si="16"/>
        <v>10.853</v>
      </c>
      <c r="O246" s="9" t="str">
        <f t="shared" si="17"/>
        <v/>
      </c>
      <c r="P246" s="9" t="str">
        <f t="shared" si="18"/>
        <v/>
      </c>
    </row>
    <row r="247" spans="2:16" x14ac:dyDescent="0.3">
      <c r="B247" s="1">
        <f>PIL!A440</f>
        <v>4</v>
      </c>
      <c r="C247" s="1">
        <f>PIL!B440</f>
        <v>19</v>
      </c>
      <c r="E247" s="1">
        <f>PIL!D440</f>
        <v>5</v>
      </c>
      <c r="F247" s="1" t="str">
        <f>PIL!E440</f>
        <v>V</v>
      </c>
      <c r="G247" s="1">
        <f>PIL!F440</f>
        <v>-44.682000000000002</v>
      </c>
      <c r="H247" s="1">
        <f>PIL!G440</f>
        <v>-29.588999999999999</v>
      </c>
      <c r="I247" s="1">
        <f>PIL!H440</f>
        <v>84.772999999999996</v>
      </c>
      <c r="J247" s="1">
        <f>PIL!I440</f>
        <v>8.1029999999999998</v>
      </c>
      <c r="K247" s="1">
        <f>PIL!J440</f>
        <v>-3.298</v>
      </c>
      <c r="L247" s="1">
        <f>PIL!K440</f>
        <v>-4.4589999999999996</v>
      </c>
      <c r="N247" s="9" t="str">
        <f t="shared" si="16"/>
        <v/>
      </c>
      <c r="O247" s="9">
        <f t="shared" si="17"/>
        <v>8.1029999999999998</v>
      </c>
      <c r="P247" s="9" t="str">
        <f t="shared" si="18"/>
        <v/>
      </c>
    </row>
    <row r="248" spans="2:16" x14ac:dyDescent="0.3">
      <c r="B248" s="1">
        <f>PIL!A441</f>
        <v>4</v>
      </c>
      <c r="C248" s="1">
        <f>PIL!B441</f>
        <v>19</v>
      </c>
      <c r="E248" s="1">
        <f>PIL!D441</f>
        <v>5</v>
      </c>
      <c r="F248" s="1" t="str">
        <f>PIL!E441</f>
        <v>N</v>
      </c>
      <c r="G248" s="1">
        <f>PIL!F441</f>
        <v>-503.78899999999999</v>
      </c>
      <c r="H248" s="1">
        <f>PIL!G441</f>
        <v>-327.55900000000003</v>
      </c>
      <c r="I248" s="1">
        <f>PIL!H441</f>
        <v>-75.721999999999994</v>
      </c>
      <c r="J248" s="1">
        <f>PIL!I441</f>
        <v>-7.548</v>
      </c>
      <c r="K248" s="1">
        <f>PIL!J441</f>
        <v>2.1819999999999999</v>
      </c>
      <c r="L248" s="1">
        <f>PIL!K441</f>
        <v>3.7229999999999999</v>
      </c>
      <c r="N248" s="9" t="str">
        <f t="shared" si="16"/>
        <v/>
      </c>
      <c r="O248" s="9" t="str">
        <f t="shared" si="17"/>
        <v/>
      </c>
      <c r="P248" s="9">
        <f t="shared" si="18"/>
        <v>-7.548</v>
      </c>
    </row>
    <row r="249" spans="2:16" x14ac:dyDescent="0.3">
      <c r="B249" s="1">
        <f>PIL!A462</f>
        <v>4</v>
      </c>
      <c r="C249" s="1">
        <f>PIL!B462</f>
        <v>20</v>
      </c>
      <c r="E249" s="1">
        <f>PIL!D462</f>
        <v>5</v>
      </c>
      <c r="F249" s="1" t="str">
        <f>PIL!E462</f>
        <v>Msup</v>
      </c>
      <c r="G249" s="1">
        <f>PIL!F462</f>
        <v>12.755000000000001</v>
      </c>
      <c r="H249" s="1">
        <f>PIL!G462</f>
        <v>11.558</v>
      </c>
      <c r="I249" s="1">
        <f>PIL!H462</f>
        <v>164.87700000000001</v>
      </c>
      <c r="J249" s="1">
        <f>PIL!I462</f>
        <v>15.335000000000001</v>
      </c>
      <c r="K249" s="1">
        <f>PIL!J462</f>
        <v>-7.9130000000000003</v>
      </c>
      <c r="L249" s="1">
        <f>PIL!K462</f>
        <v>-9.7910000000000004</v>
      </c>
      <c r="N249" s="9">
        <f t="shared" si="16"/>
        <v>15.335000000000001</v>
      </c>
      <c r="O249" s="9" t="str">
        <f t="shared" si="17"/>
        <v/>
      </c>
      <c r="P249" s="9" t="str">
        <f t="shared" si="18"/>
        <v/>
      </c>
    </row>
    <row r="250" spans="2:16" x14ac:dyDescent="0.3">
      <c r="B250" s="1">
        <f>PIL!A463</f>
        <v>4</v>
      </c>
      <c r="C250" s="1">
        <f>PIL!B463</f>
        <v>20</v>
      </c>
      <c r="E250" s="1">
        <f>PIL!D463</f>
        <v>5</v>
      </c>
      <c r="F250" s="1" t="str">
        <f>PIL!E463</f>
        <v>Minf</v>
      </c>
      <c r="G250" s="1">
        <f>PIL!F463</f>
        <v>-12.974</v>
      </c>
      <c r="H250" s="1">
        <f>PIL!G463</f>
        <v>-11.714</v>
      </c>
      <c r="I250" s="1">
        <f>PIL!H463</f>
        <v>-162.827</v>
      </c>
      <c r="J250" s="1">
        <f>PIL!I463</f>
        <v>-15.661</v>
      </c>
      <c r="K250" s="1">
        <f>PIL!J463</f>
        <v>6.3129999999999997</v>
      </c>
      <c r="L250" s="1">
        <f>PIL!K463</f>
        <v>8.6829999999999998</v>
      </c>
      <c r="N250" s="9">
        <f t="shared" si="16"/>
        <v>15.661</v>
      </c>
      <c r="O250" s="9" t="str">
        <f t="shared" si="17"/>
        <v/>
      </c>
      <c r="P250" s="9" t="str">
        <f t="shared" si="18"/>
        <v/>
      </c>
    </row>
    <row r="251" spans="2:16" x14ac:dyDescent="0.3">
      <c r="B251" s="1">
        <f>PIL!A464</f>
        <v>4</v>
      </c>
      <c r="C251" s="1">
        <f>PIL!B464</f>
        <v>20</v>
      </c>
      <c r="E251" s="1">
        <f>PIL!D464</f>
        <v>5</v>
      </c>
      <c r="F251" s="1" t="str">
        <f>PIL!E464</f>
        <v>V</v>
      </c>
      <c r="G251" s="1">
        <f>PIL!F464</f>
        <v>7.7969999999999997</v>
      </c>
      <c r="H251" s="1">
        <f>PIL!G464</f>
        <v>7.0519999999999996</v>
      </c>
      <c r="I251" s="1">
        <f>PIL!H464</f>
        <v>99.105999999999995</v>
      </c>
      <c r="J251" s="1">
        <f>PIL!I464</f>
        <v>9.3859999999999992</v>
      </c>
      <c r="K251" s="1">
        <f>PIL!J464</f>
        <v>-4.3109999999999999</v>
      </c>
      <c r="L251" s="1">
        <f>PIL!K464</f>
        <v>-5.5979999999999999</v>
      </c>
      <c r="N251" s="9" t="str">
        <f t="shared" si="16"/>
        <v/>
      </c>
      <c r="O251" s="9">
        <f t="shared" si="17"/>
        <v>9.3859999999999992</v>
      </c>
      <c r="P251" s="9" t="str">
        <f t="shared" si="18"/>
        <v/>
      </c>
    </row>
    <row r="252" spans="2:16" x14ac:dyDescent="0.3">
      <c r="B252" s="1">
        <f>PIL!A465</f>
        <v>4</v>
      </c>
      <c r="C252" s="1">
        <f>PIL!B465</f>
        <v>20</v>
      </c>
      <c r="E252" s="1">
        <f>PIL!D465</f>
        <v>5</v>
      </c>
      <c r="F252" s="1" t="str">
        <f>PIL!E465</f>
        <v>N</v>
      </c>
      <c r="G252" s="1">
        <f>PIL!F465</f>
        <v>-682.66499999999996</v>
      </c>
      <c r="H252" s="1">
        <f>PIL!G465</f>
        <v>-436.46899999999999</v>
      </c>
      <c r="I252" s="1">
        <f>PIL!H465</f>
        <v>-4.4710000000000001</v>
      </c>
      <c r="J252" s="1">
        <f>PIL!I465</f>
        <v>-0.39300000000000002</v>
      </c>
      <c r="K252" s="1">
        <f>PIL!J465</f>
        <v>0.27</v>
      </c>
      <c r="L252" s="1">
        <f>PIL!K465</f>
        <v>0.32200000000000001</v>
      </c>
      <c r="N252" s="9" t="str">
        <f t="shared" si="16"/>
        <v/>
      </c>
      <c r="O252" s="9" t="str">
        <f t="shared" si="17"/>
        <v/>
      </c>
      <c r="P252" s="9">
        <f t="shared" si="18"/>
        <v>-0.39300000000000002</v>
      </c>
    </row>
    <row r="253" spans="2:16" x14ac:dyDescent="0.3">
      <c r="B253" s="1">
        <f>PIL!A486</f>
        <v>4</v>
      </c>
      <c r="C253" s="1">
        <f>PIL!B486</f>
        <v>21</v>
      </c>
      <c r="E253" s="1">
        <f>PIL!D486</f>
        <v>5</v>
      </c>
      <c r="F253" s="1" t="str">
        <f>PIL!E486</f>
        <v>Msup</v>
      </c>
      <c r="G253" s="1">
        <f>PIL!F486</f>
        <v>53.526000000000003</v>
      </c>
      <c r="H253" s="1">
        <f>PIL!G486</f>
        <v>33.646999999999998</v>
      </c>
      <c r="I253" s="1">
        <f>PIL!H486</f>
        <v>56.936</v>
      </c>
      <c r="J253" s="1">
        <f>PIL!I486</f>
        <v>5.35</v>
      </c>
      <c r="K253" s="1">
        <f>PIL!J486</f>
        <v>-2.6269999999999998</v>
      </c>
      <c r="L253" s="1">
        <f>PIL!K486</f>
        <v>-3.3610000000000002</v>
      </c>
      <c r="N253" s="9">
        <f t="shared" si="16"/>
        <v>5.35</v>
      </c>
      <c r="O253" s="9" t="str">
        <f t="shared" si="17"/>
        <v/>
      </c>
      <c r="P253" s="9" t="str">
        <f t="shared" si="18"/>
        <v/>
      </c>
    </row>
    <row r="254" spans="2:16" x14ac:dyDescent="0.3">
      <c r="B254" s="1">
        <f>PIL!A487</f>
        <v>4</v>
      </c>
      <c r="C254" s="1">
        <f>PIL!B487</f>
        <v>21</v>
      </c>
      <c r="E254" s="1">
        <f>PIL!D487</f>
        <v>5</v>
      </c>
      <c r="F254" s="1" t="str">
        <f>PIL!E487</f>
        <v>Minf</v>
      </c>
      <c r="G254" s="1">
        <f>PIL!F487</f>
        <v>-50.994999999999997</v>
      </c>
      <c r="H254" s="1">
        <f>PIL!G487</f>
        <v>-32.116999999999997</v>
      </c>
      <c r="I254" s="1">
        <f>PIL!H487</f>
        <v>-58.261000000000003</v>
      </c>
      <c r="J254" s="1">
        <f>PIL!I487</f>
        <v>-5.5229999999999997</v>
      </c>
      <c r="K254" s="1">
        <f>PIL!J487</f>
        <v>2.5259999999999998</v>
      </c>
      <c r="L254" s="1">
        <f>PIL!K487</f>
        <v>3.3340000000000001</v>
      </c>
      <c r="N254" s="9">
        <f t="shared" si="16"/>
        <v>5.5229999999999997</v>
      </c>
      <c r="O254" s="9" t="str">
        <f t="shared" si="17"/>
        <v/>
      </c>
      <c r="P254" s="9" t="str">
        <f t="shared" si="18"/>
        <v/>
      </c>
    </row>
    <row r="255" spans="2:16" x14ac:dyDescent="0.3">
      <c r="B255" s="1">
        <f>PIL!A488</f>
        <v>4</v>
      </c>
      <c r="C255" s="1">
        <f>PIL!B488</f>
        <v>21</v>
      </c>
      <c r="E255" s="1">
        <f>PIL!D488</f>
        <v>5</v>
      </c>
      <c r="F255" s="1" t="str">
        <f>PIL!E488</f>
        <v>V</v>
      </c>
      <c r="G255" s="1">
        <f>PIL!F488</f>
        <v>31.672999999999998</v>
      </c>
      <c r="H255" s="1">
        <f>PIL!G488</f>
        <v>19.928999999999998</v>
      </c>
      <c r="I255" s="1">
        <f>PIL!H488</f>
        <v>34.902999999999999</v>
      </c>
      <c r="J255" s="1">
        <f>PIL!I488</f>
        <v>3.294</v>
      </c>
      <c r="K255" s="1">
        <f>PIL!J488</f>
        <v>-1.5620000000000001</v>
      </c>
      <c r="L255" s="1">
        <f>PIL!K488</f>
        <v>-2.0289999999999999</v>
      </c>
      <c r="N255" s="9" t="str">
        <f t="shared" si="16"/>
        <v/>
      </c>
      <c r="O255" s="9">
        <f t="shared" si="17"/>
        <v>3.294</v>
      </c>
      <c r="P255" s="9" t="str">
        <f t="shared" si="18"/>
        <v/>
      </c>
    </row>
    <row r="256" spans="2:16" x14ac:dyDescent="0.3">
      <c r="B256" s="1">
        <f>PIL!A489</f>
        <v>4</v>
      </c>
      <c r="C256" s="1">
        <f>PIL!B489</f>
        <v>21</v>
      </c>
      <c r="E256" s="1">
        <f>PIL!D489</f>
        <v>5</v>
      </c>
      <c r="F256" s="1" t="str">
        <f>PIL!E489</f>
        <v>N</v>
      </c>
      <c r="G256" s="1">
        <f>PIL!F489</f>
        <v>-288.86200000000002</v>
      </c>
      <c r="H256" s="1">
        <f>PIL!G489</f>
        <v>-179.196</v>
      </c>
      <c r="I256" s="1">
        <f>PIL!H489</f>
        <v>-51.826999999999998</v>
      </c>
      <c r="J256" s="1">
        <f>PIL!I489</f>
        <v>-5.0750000000000002</v>
      </c>
      <c r="K256" s="1">
        <f>PIL!J489</f>
        <v>1.8320000000000001</v>
      </c>
      <c r="L256" s="1">
        <f>PIL!K489</f>
        <v>2.8170000000000002</v>
      </c>
      <c r="N256" s="9" t="str">
        <f t="shared" si="16"/>
        <v/>
      </c>
      <c r="O256" s="9" t="str">
        <f t="shared" si="17"/>
        <v/>
      </c>
      <c r="P256" s="9">
        <f t="shared" si="18"/>
        <v>-5.0750000000000002</v>
      </c>
    </row>
    <row r="257" spans="2:16" x14ac:dyDescent="0.3">
      <c r="B257" s="1">
        <f>PIL!A510</f>
        <v>5</v>
      </c>
      <c r="C257" s="1">
        <f>PIL!B510</f>
        <v>4</v>
      </c>
      <c r="E257" s="1">
        <f>PIL!D510</f>
        <v>5</v>
      </c>
      <c r="F257" s="1" t="str">
        <f>PIL!E510</f>
        <v>Msup</v>
      </c>
      <c r="G257" s="1">
        <f>PIL!F510</f>
        <v>-16.760999999999999</v>
      </c>
      <c r="H257" s="1">
        <f>PIL!G510</f>
        <v>-12.163</v>
      </c>
      <c r="I257" s="1">
        <f>PIL!H510</f>
        <v>-16.024999999999999</v>
      </c>
      <c r="J257" s="1">
        <f>PIL!I510</f>
        <v>136.154</v>
      </c>
      <c r="K257" s="1">
        <f>PIL!J510</f>
        <v>-11.627000000000001</v>
      </c>
      <c r="L257" s="1">
        <f>PIL!K510</f>
        <v>-14.028</v>
      </c>
      <c r="N257" s="9">
        <f t="shared" si="16"/>
        <v>136.154</v>
      </c>
      <c r="O257" s="9" t="str">
        <f t="shared" si="17"/>
        <v/>
      </c>
      <c r="P257" s="9" t="str">
        <f t="shared" si="18"/>
        <v/>
      </c>
    </row>
    <row r="258" spans="2:16" x14ac:dyDescent="0.3">
      <c r="B258" s="1">
        <f>PIL!A511</f>
        <v>5</v>
      </c>
      <c r="C258" s="1">
        <f>PIL!B511</f>
        <v>4</v>
      </c>
      <c r="E258" s="1">
        <f>PIL!D511</f>
        <v>5</v>
      </c>
      <c r="F258" s="1" t="str">
        <f>PIL!E511</f>
        <v>Minf</v>
      </c>
      <c r="G258" s="1">
        <f>PIL!F511</f>
        <v>17.835999999999999</v>
      </c>
      <c r="H258" s="1">
        <f>PIL!G511</f>
        <v>12.957000000000001</v>
      </c>
      <c r="I258" s="1">
        <f>PIL!H511</f>
        <v>14.840999999999999</v>
      </c>
      <c r="J258" s="1">
        <f>PIL!I511</f>
        <v>-123.099</v>
      </c>
      <c r="K258" s="1">
        <f>PIL!J511</f>
        <v>6.2439999999999998</v>
      </c>
      <c r="L258" s="1">
        <f>PIL!K511</f>
        <v>9.5429999999999993</v>
      </c>
      <c r="N258" s="9">
        <f t="shared" si="16"/>
        <v>123.099</v>
      </c>
      <c r="O258" s="9" t="str">
        <f t="shared" si="17"/>
        <v/>
      </c>
      <c r="P258" s="9" t="str">
        <f t="shared" si="18"/>
        <v/>
      </c>
    </row>
    <row r="259" spans="2:16" x14ac:dyDescent="0.3">
      <c r="B259" s="1">
        <f>PIL!A512</f>
        <v>5</v>
      </c>
      <c r="C259" s="1">
        <f>PIL!B512</f>
        <v>4</v>
      </c>
      <c r="E259" s="1">
        <f>PIL!D512</f>
        <v>5</v>
      </c>
      <c r="F259" s="1" t="str">
        <f>PIL!E512</f>
        <v>V</v>
      </c>
      <c r="G259" s="1">
        <f>PIL!F512</f>
        <v>-10.484</v>
      </c>
      <c r="H259" s="1">
        <f>PIL!G512</f>
        <v>-7.6120000000000001</v>
      </c>
      <c r="I259" s="1">
        <f>PIL!H512</f>
        <v>-9.31</v>
      </c>
      <c r="J259" s="1">
        <f>PIL!I512</f>
        <v>77.965999999999994</v>
      </c>
      <c r="K259" s="1">
        <f>PIL!J512</f>
        <v>-5.415</v>
      </c>
      <c r="L259" s="1">
        <f>PIL!K512</f>
        <v>-7.1429999999999998</v>
      </c>
      <c r="N259" s="9" t="str">
        <f t="shared" si="16"/>
        <v/>
      </c>
      <c r="O259" s="9">
        <f t="shared" si="17"/>
        <v>77.965999999999994</v>
      </c>
      <c r="P259" s="9" t="str">
        <f t="shared" si="18"/>
        <v/>
      </c>
    </row>
    <row r="260" spans="2:16" x14ac:dyDescent="0.3">
      <c r="B260" s="1">
        <f>PIL!A513</f>
        <v>5</v>
      </c>
      <c r="C260" s="1">
        <f>PIL!B513</f>
        <v>4</v>
      </c>
      <c r="E260" s="1">
        <f>PIL!D513</f>
        <v>5</v>
      </c>
      <c r="F260" s="1" t="str">
        <f>PIL!E513</f>
        <v>N</v>
      </c>
      <c r="G260" s="1">
        <f>PIL!F513</f>
        <v>-82.5</v>
      </c>
      <c r="H260" s="1">
        <f>PIL!G513</f>
        <v>-59.183999999999997</v>
      </c>
      <c r="I260" s="1">
        <f>PIL!H513</f>
        <v>-13.547000000000001</v>
      </c>
      <c r="J260" s="1">
        <f>PIL!I513</f>
        <v>105.39700000000001</v>
      </c>
      <c r="K260" s="1">
        <f>PIL!J513</f>
        <v>-5.9189999999999996</v>
      </c>
      <c r="L260" s="1">
        <f>PIL!K513</f>
        <v>-9.3379999999999992</v>
      </c>
      <c r="N260" s="9" t="str">
        <f t="shared" ref="N260:N323" si="19">IF(OR(F260="Msup",F260="Minf"),ABS(J260),"")</f>
        <v/>
      </c>
      <c r="O260" s="9" t="str">
        <f t="shared" ref="O260:O323" si="20">IF(F260="V",(J260),"")</f>
        <v/>
      </c>
      <c r="P260" s="9">
        <f t="shared" ref="P260:P323" si="21">IF(F260="N",(J260),"")</f>
        <v>105.39700000000001</v>
      </c>
    </row>
    <row r="261" spans="2:16" x14ac:dyDescent="0.3">
      <c r="B261" s="1">
        <f>PIL!A534</f>
        <v>5</v>
      </c>
      <c r="C261" s="1">
        <f>PIL!B534</f>
        <v>10</v>
      </c>
      <c r="E261" s="1">
        <f>PIL!D534</f>
        <v>5</v>
      </c>
      <c r="F261" s="1" t="str">
        <f>PIL!E534</f>
        <v>Msup</v>
      </c>
      <c r="G261" s="1">
        <f>PIL!F534</f>
        <v>-5.94</v>
      </c>
      <c r="H261" s="1">
        <f>PIL!G534</f>
        <v>-4.5140000000000002</v>
      </c>
      <c r="I261" s="1">
        <f>PIL!H534</f>
        <v>-26.923999999999999</v>
      </c>
      <c r="J261" s="1">
        <f>PIL!I534</f>
        <v>224.5</v>
      </c>
      <c r="K261" s="1">
        <f>PIL!J534</f>
        <v>-18.268999999999998</v>
      </c>
      <c r="L261" s="1">
        <f>PIL!K534</f>
        <v>-22.9</v>
      </c>
      <c r="N261" s="9">
        <f t="shared" si="19"/>
        <v>224.5</v>
      </c>
      <c r="O261" s="9" t="str">
        <f t="shared" si="20"/>
        <v/>
      </c>
      <c r="P261" s="9" t="str">
        <f t="shared" si="21"/>
        <v/>
      </c>
    </row>
    <row r="262" spans="2:16" x14ac:dyDescent="0.3">
      <c r="B262" s="1">
        <f>PIL!A535</f>
        <v>5</v>
      </c>
      <c r="C262" s="1">
        <f>PIL!B535</f>
        <v>10</v>
      </c>
      <c r="E262" s="1">
        <f>PIL!D535</f>
        <v>5</v>
      </c>
      <c r="F262" s="1" t="str">
        <f>PIL!E535</f>
        <v>Minf</v>
      </c>
      <c r="G262" s="1">
        <f>PIL!F535</f>
        <v>6.0739999999999998</v>
      </c>
      <c r="H262" s="1">
        <f>PIL!G535</f>
        <v>4.6349999999999998</v>
      </c>
      <c r="I262" s="1">
        <f>PIL!H535</f>
        <v>27.446999999999999</v>
      </c>
      <c r="J262" s="1">
        <f>PIL!I535</f>
        <v>-226.44399999999999</v>
      </c>
      <c r="K262" s="1">
        <f>PIL!J535</f>
        <v>15.016999999999999</v>
      </c>
      <c r="L262" s="1">
        <f>PIL!K535</f>
        <v>20.658000000000001</v>
      </c>
      <c r="N262" s="9">
        <f t="shared" si="19"/>
        <v>226.44399999999999</v>
      </c>
      <c r="O262" s="9" t="str">
        <f t="shared" si="20"/>
        <v/>
      </c>
      <c r="P262" s="9" t="str">
        <f t="shared" si="21"/>
        <v/>
      </c>
    </row>
    <row r="263" spans="2:16" x14ac:dyDescent="0.3">
      <c r="B263" s="1">
        <f>PIL!A536</f>
        <v>5</v>
      </c>
      <c r="C263" s="1">
        <f>PIL!B536</f>
        <v>10</v>
      </c>
      <c r="E263" s="1">
        <f>PIL!D536</f>
        <v>5</v>
      </c>
      <c r="F263" s="1" t="str">
        <f>PIL!E536</f>
        <v>V</v>
      </c>
      <c r="G263" s="1">
        <f>PIL!F536</f>
        <v>-3.641</v>
      </c>
      <c r="H263" s="1">
        <f>PIL!G536</f>
        <v>-2.7719999999999998</v>
      </c>
      <c r="I263" s="1">
        <f>PIL!H536</f>
        <v>-16.462</v>
      </c>
      <c r="J263" s="1">
        <f>PIL!I536</f>
        <v>136.45699999999999</v>
      </c>
      <c r="K263" s="1">
        <f>PIL!J536</f>
        <v>-10.087</v>
      </c>
      <c r="L263" s="1">
        <f>PIL!K536</f>
        <v>-13.199</v>
      </c>
      <c r="N263" s="9" t="str">
        <f t="shared" si="19"/>
        <v/>
      </c>
      <c r="O263" s="9">
        <f t="shared" si="20"/>
        <v>136.45699999999999</v>
      </c>
      <c r="P263" s="9" t="str">
        <f t="shared" si="21"/>
        <v/>
      </c>
    </row>
    <row r="264" spans="2:16" x14ac:dyDescent="0.3">
      <c r="B264" s="1">
        <f>PIL!A537</f>
        <v>5</v>
      </c>
      <c r="C264" s="1">
        <f>PIL!B537</f>
        <v>10</v>
      </c>
      <c r="E264" s="1">
        <f>PIL!D537</f>
        <v>5</v>
      </c>
      <c r="F264" s="1" t="str">
        <f>PIL!E537</f>
        <v>N</v>
      </c>
      <c r="G264" s="1">
        <f>PIL!F537</f>
        <v>-181.51599999999999</v>
      </c>
      <c r="H264" s="1">
        <f>PIL!G537</f>
        <v>-129.999</v>
      </c>
      <c r="I264" s="1">
        <f>PIL!H537</f>
        <v>3.4369999999999998</v>
      </c>
      <c r="J264" s="1">
        <f>PIL!I537</f>
        <v>-26.885000000000002</v>
      </c>
      <c r="K264" s="1">
        <f>PIL!J537</f>
        <v>1.119</v>
      </c>
      <c r="L264" s="1">
        <f>PIL!K537</f>
        <v>2.0840000000000001</v>
      </c>
      <c r="N264" s="9" t="str">
        <f t="shared" si="19"/>
        <v/>
      </c>
      <c r="O264" s="9" t="str">
        <f t="shared" si="20"/>
        <v/>
      </c>
      <c r="P264" s="9">
        <f t="shared" si="21"/>
        <v>-26.885000000000002</v>
      </c>
    </row>
    <row r="265" spans="2:16" x14ac:dyDescent="0.3">
      <c r="B265" s="1">
        <f>PIL!A558</f>
        <v>5</v>
      </c>
      <c r="C265" s="1">
        <f>PIL!B558</f>
        <v>16</v>
      </c>
      <c r="E265" s="1">
        <f>PIL!D558</f>
        <v>5</v>
      </c>
      <c r="F265" s="1" t="str">
        <f>PIL!E558</f>
        <v>Msup</v>
      </c>
      <c r="G265" s="1">
        <f>PIL!F558</f>
        <v>30.734000000000002</v>
      </c>
      <c r="H265" s="1">
        <f>PIL!G558</f>
        <v>21.763000000000002</v>
      </c>
      <c r="I265" s="1">
        <f>PIL!H558</f>
        <v>-14.579000000000001</v>
      </c>
      <c r="J265" s="1">
        <f>PIL!I558</f>
        <v>124.22199999999999</v>
      </c>
      <c r="K265" s="1">
        <f>PIL!J558</f>
        <v>-10.929</v>
      </c>
      <c r="L265" s="1">
        <f>PIL!K558</f>
        <v>-12.986000000000001</v>
      </c>
      <c r="N265" s="9">
        <f t="shared" si="19"/>
        <v>124.22199999999999</v>
      </c>
      <c r="O265" s="9" t="str">
        <f t="shared" si="20"/>
        <v/>
      </c>
      <c r="P265" s="9" t="str">
        <f t="shared" si="21"/>
        <v/>
      </c>
    </row>
    <row r="266" spans="2:16" x14ac:dyDescent="0.3">
      <c r="B266" s="1">
        <f>PIL!A559</f>
        <v>5</v>
      </c>
      <c r="C266" s="1">
        <f>PIL!B559</f>
        <v>16</v>
      </c>
      <c r="E266" s="1">
        <f>PIL!D559</f>
        <v>5</v>
      </c>
      <c r="F266" s="1" t="str">
        <f>PIL!E559</f>
        <v>Minf</v>
      </c>
      <c r="G266" s="1">
        <f>PIL!F559</f>
        <v>-32.524999999999999</v>
      </c>
      <c r="H266" s="1">
        <f>PIL!G559</f>
        <v>-23.125</v>
      </c>
      <c r="I266" s="1">
        <f>PIL!H559</f>
        <v>13.295</v>
      </c>
      <c r="J266" s="1">
        <f>PIL!I559</f>
        <v>-109.744</v>
      </c>
      <c r="K266" s="1">
        <f>PIL!J559</f>
        <v>5.2480000000000002</v>
      </c>
      <c r="L266" s="1">
        <f>PIL!K559</f>
        <v>8.2330000000000005</v>
      </c>
      <c r="N266" s="9">
        <f t="shared" si="19"/>
        <v>109.744</v>
      </c>
      <c r="O266" s="9" t="str">
        <f t="shared" si="20"/>
        <v/>
      </c>
      <c r="P266" s="9" t="str">
        <f t="shared" si="21"/>
        <v/>
      </c>
    </row>
    <row r="267" spans="2:16" x14ac:dyDescent="0.3">
      <c r="B267" s="1">
        <f>PIL!A560</f>
        <v>5</v>
      </c>
      <c r="C267" s="1">
        <f>PIL!B560</f>
        <v>16</v>
      </c>
      <c r="E267" s="1">
        <f>PIL!D560</f>
        <v>5</v>
      </c>
      <c r="F267" s="1" t="str">
        <f>PIL!E560</f>
        <v>V</v>
      </c>
      <c r="G267" s="1">
        <f>PIL!F560</f>
        <v>19.169</v>
      </c>
      <c r="H267" s="1">
        <f>PIL!G560</f>
        <v>13.602</v>
      </c>
      <c r="I267" s="1">
        <f>PIL!H560</f>
        <v>-8.3919999999999995</v>
      </c>
      <c r="J267" s="1">
        <f>PIL!I560</f>
        <v>70.168000000000006</v>
      </c>
      <c r="K267" s="1">
        <f>PIL!J560</f>
        <v>-4.9020000000000001</v>
      </c>
      <c r="L267" s="1">
        <f>PIL!K560</f>
        <v>-6.43</v>
      </c>
      <c r="N267" s="9" t="str">
        <f t="shared" si="19"/>
        <v/>
      </c>
      <c r="O267" s="9">
        <f t="shared" si="20"/>
        <v>70.168000000000006</v>
      </c>
      <c r="P267" s="9" t="str">
        <f t="shared" si="21"/>
        <v/>
      </c>
    </row>
    <row r="268" spans="2:16" x14ac:dyDescent="0.3">
      <c r="B268" s="1">
        <f>PIL!A561</f>
        <v>5</v>
      </c>
      <c r="C268" s="1">
        <f>PIL!B561</f>
        <v>16</v>
      </c>
      <c r="E268" s="1">
        <f>PIL!D561</f>
        <v>5</v>
      </c>
      <c r="F268" s="1" t="str">
        <f>PIL!E561</f>
        <v>N</v>
      </c>
      <c r="G268" s="1">
        <f>PIL!F561</f>
        <v>-105.99</v>
      </c>
      <c r="H268" s="1">
        <f>PIL!G561</f>
        <v>-75.855999999999995</v>
      </c>
      <c r="I268" s="1">
        <f>PIL!H561</f>
        <v>10.119</v>
      </c>
      <c r="J268" s="1">
        <f>PIL!I561</f>
        <v>-78.69</v>
      </c>
      <c r="K268" s="1">
        <f>PIL!J561</f>
        <v>4.8</v>
      </c>
      <c r="L268" s="1">
        <f>PIL!K561</f>
        <v>7.2539999999999996</v>
      </c>
      <c r="N268" s="9" t="str">
        <f t="shared" si="19"/>
        <v/>
      </c>
      <c r="O268" s="9" t="str">
        <f t="shared" si="20"/>
        <v/>
      </c>
      <c r="P268" s="9">
        <f t="shared" si="21"/>
        <v>-78.69</v>
      </c>
    </row>
    <row r="269" spans="2:16" x14ac:dyDescent="0.3">
      <c r="B269" s="1">
        <f>PIL!A582</f>
        <v>6</v>
      </c>
      <c r="C269" s="1">
        <f>PIL!B582</f>
        <v>5</v>
      </c>
      <c r="E269" s="1">
        <f>PIL!D582</f>
        <v>5</v>
      </c>
      <c r="F269" s="1" t="str">
        <f>PIL!E582</f>
        <v>Msup</v>
      </c>
      <c r="G269" s="1">
        <f>PIL!F582</f>
        <v>-10.52</v>
      </c>
      <c r="H269" s="1">
        <f>PIL!G582</f>
        <v>-6.4809999999999999</v>
      </c>
      <c r="I269" s="1">
        <f>PIL!H582</f>
        <v>-1.42</v>
      </c>
      <c r="J269" s="1">
        <f>PIL!I582</f>
        <v>20.689</v>
      </c>
      <c r="K269" s="1">
        <f>PIL!J582</f>
        <v>-1.175</v>
      </c>
      <c r="L269" s="1">
        <f>PIL!K582</f>
        <v>-1.37</v>
      </c>
      <c r="N269" s="9">
        <f t="shared" si="19"/>
        <v>20.689</v>
      </c>
      <c r="O269" s="9" t="str">
        <f t="shared" si="20"/>
        <v/>
      </c>
      <c r="P269" s="9" t="str">
        <f t="shared" si="21"/>
        <v/>
      </c>
    </row>
    <row r="270" spans="2:16" x14ac:dyDescent="0.3">
      <c r="B270" s="1">
        <f>PIL!A583</f>
        <v>6</v>
      </c>
      <c r="C270" s="1">
        <f>PIL!B583</f>
        <v>5</v>
      </c>
      <c r="E270" s="1">
        <f>PIL!D583</f>
        <v>5</v>
      </c>
      <c r="F270" s="1" t="str">
        <f>PIL!E583</f>
        <v>Minf</v>
      </c>
      <c r="G270" s="1">
        <f>PIL!F583</f>
        <v>11.279</v>
      </c>
      <c r="H270" s="1">
        <f>PIL!G583</f>
        <v>6.9560000000000004</v>
      </c>
      <c r="I270" s="1">
        <f>PIL!H583</f>
        <v>1.06</v>
      </c>
      <c r="J270" s="1">
        <f>PIL!I583</f>
        <v>-14.648999999999999</v>
      </c>
      <c r="K270" s="1">
        <f>PIL!J583</f>
        <v>0.32700000000000001</v>
      </c>
      <c r="L270" s="1">
        <f>PIL!K583</f>
        <v>0.58799999999999997</v>
      </c>
      <c r="N270" s="9">
        <f t="shared" si="19"/>
        <v>14.648999999999999</v>
      </c>
      <c r="O270" s="9" t="str">
        <f t="shared" si="20"/>
        <v/>
      </c>
      <c r="P270" s="9" t="str">
        <f t="shared" si="21"/>
        <v/>
      </c>
    </row>
    <row r="271" spans="2:16" x14ac:dyDescent="0.3">
      <c r="B271" s="1">
        <f>PIL!A584</f>
        <v>6</v>
      </c>
      <c r="C271" s="1">
        <f>PIL!B584</f>
        <v>5</v>
      </c>
      <c r="E271" s="1">
        <f>PIL!D584</f>
        <v>5</v>
      </c>
      <c r="F271" s="1" t="str">
        <f>PIL!E584</f>
        <v>V</v>
      </c>
      <c r="G271" s="1">
        <f>PIL!F584</f>
        <v>-6.6059999999999999</v>
      </c>
      <c r="H271" s="1">
        <f>PIL!G584</f>
        <v>-4.0720000000000001</v>
      </c>
      <c r="I271" s="1">
        <f>PIL!H584</f>
        <v>-0.74299999999999999</v>
      </c>
      <c r="J271" s="1">
        <f>PIL!I584</f>
        <v>10.494999999999999</v>
      </c>
      <c r="K271" s="1">
        <f>PIL!J584</f>
        <v>-0.45500000000000002</v>
      </c>
      <c r="L271" s="1">
        <f>PIL!K584</f>
        <v>-0.59299999999999997</v>
      </c>
      <c r="N271" s="9" t="str">
        <f t="shared" si="19"/>
        <v/>
      </c>
      <c r="O271" s="9">
        <f t="shared" si="20"/>
        <v>10.494999999999999</v>
      </c>
      <c r="P271" s="9" t="str">
        <f t="shared" si="21"/>
        <v/>
      </c>
    </row>
    <row r="272" spans="2:16" x14ac:dyDescent="0.3">
      <c r="B272" s="1">
        <f>PIL!A585</f>
        <v>6</v>
      </c>
      <c r="C272" s="1">
        <f>PIL!B585</f>
        <v>5</v>
      </c>
      <c r="E272" s="1">
        <f>PIL!D585</f>
        <v>5</v>
      </c>
      <c r="F272" s="1" t="str">
        <f>PIL!E585</f>
        <v>N</v>
      </c>
      <c r="G272" s="1">
        <f>PIL!F585</f>
        <v>-55.819000000000003</v>
      </c>
      <c r="H272" s="1">
        <f>PIL!G585</f>
        <v>-34.527999999999999</v>
      </c>
      <c r="I272" s="1">
        <f>PIL!H585</f>
        <v>-1.5109999999999999</v>
      </c>
      <c r="J272" s="1">
        <f>PIL!I585</f>
        <v>19.469000000000001</v>
      </c>
      <c r="K272" s="1">
        <f>PIL!J585</f>
        <v>-0.73899999999999999</v>
      </c>
      <c r="L272" s="1">
        <f>PIL!K585</f>
        <v>-1.131</v>
      </c>
      <c r="N272" s="9" t="str">
        <f t="shared" si="19"/>
        <v/>
      </c>
      <c r="O272" s="9" t="str">
        <f t="shared" si="20"/>
        <v/>
      </c>
      <c r="P272" s="9">
        <f t="shared" si="21"/>
        <v>19.469000000000001</v>
      </c>
    </row>
    <row r="273" spans="2:16" x14ac:dyDescent="0.3">
      <c r="B273" s="1">
        <f>PIL!A606</f>
        <v>6</v>
      </c>
      <c r="C273" s="1">
        <f>PIL!B606</f>
        <v>11</v>
      </c>
      <c r="E273" s="1">
        <f>PIL!D606</f>
        <v>5</v>
      </c>
      <c r="F273" s="1" t="str">
        <f>PIL!E606</f>
        <v>Msup</v>
      </c>
      <c r="G273" s="1">
        <f>PIL!F606</f>
        <v>-6.1390000000000002</v>
      </c>
      <c r="H273" s="1">
        <f>PIL!G606</f>
        <v>-3.7589999999999999</v>
      </c>
      <c r="I273" s="1">
        <f>PIL!H606</f>
        <v>-2.2509999999999999</v>
      </c>
      <c r="J273" s="1">
        <f>PIL!I606</f>
        <v>32.015999999999998</v>
      </c>
      <c r="K273" s="1">
        <f>PIL!J606</f>
        <v>-1.716</v>
      </c>
      <c r="L273" s="1">
        <f>PIL!K606</f>
        <v>-2.093</v>
      </c>
      <c r="N273" s="9">
        <f t="shared" si="19"/>
        <v>32.015999999999998</v>
      </c>
      <c r="O273" s="9" t="str">
        <f t="shared" si="20"/>
        <v/>
      </c>
      <c r="P273" s="9" t="str">
        <f t="shared" si="21"/>
        <v/>
      </c>
    </row>
    <row r="274" spans="2:16" x14ac:dyDescent="0.3">
      <c r="B274" s="1">
        <f>PIL!A607</f>
        <v>6</v>
      </c>
      <c r="C274" s="1">
        <f>PIL!B607</f>
        <v>11</v>
      </c>
      <c r="E274" s="1">
        <f>PIL!D607</f>
        <v>5</v>
      </c>
      <c r="F274" s="1" t="str">
        <f>PIL!E607</f>
        <v>Minf</v>
      </c>
      <c r="G274" s="1">
        <f>PIL!F607</f>
        <v>6.6550000000000002</v>
      </c>
      <c r="H274" s="1">
        <f>PIL!G607</f>
        <v>4.0839999999999996</v>
      </c>
      <c r="I274" s="1">
        <f>PIL!H607</f>
        <v>1.9470000000000001</v>
      </c>
      <c r="J274" s="1">
        <f>PIL!I607</f>
        <v>-26.882999999999999</v>
      </c>
      <c r="K274" s="1">
        <f>PIL!J607</f>
        <v>0.99399999999999999</v>
      </c>
      <c r="L274" s="1">
        <f>PIL!K607</f>
        <v>1.4319999999999999</v>
      </c>
      <c r="N274" s="9">
        <f t="shared" si="19"/>
        <v>26.882999999999999</v>
      </c>
      <c r="O274" s="9" t="str">
        <f t="shared" si="20"/>
        <v/>
      </c>
      <c r="P274" s="9" t="str">
        <f t="shared" si="21"/>
        <v/>
      </c>
    </row>
    <row r="275" spans="2:16" x14ac:dyDescent="0.3">
      <c r="B275" s="1">
        <f>PIL!A608</f>
        <v>6</v>
      </c>
      <c r="C275" s="1">
        <f>PIL!B608</f>
        <v>11</v>
      </c>
      <c r="E275" s="1">
        <f>PIL!D608</f>
        <v>5</v>
      </c>
      <c r="F275" s="1" t="str">
        <f>PIL!E608</f>
        <v>V</v>
      </c>
      <c r="G275" s="1">
        <f>PIL!F608</f>
        <v>-3.8769999999999998</v>
      </c>
      <c r="H275" s="1">
        <f>PIL!G608</f>
        <v>-2.3769999999999998</v>
      </c>
      <c r="I275" s="1">
        <f>PIL!H608</f>
        <v>-1.2689999999999999</v>
      </c>
      <c r="J275" s="1">
        <f>PIL!I608</f>
        <v>17.763000000000002</v>
      </c>
      <c r="K275" s="1">
        <f>PIL!J608</f>
        <v>-0.82099999999999995</v>
      </c>
      <c r="L275" s="1">
        <f>PIL!K608</f>
        <v>-1.0680000000000001</v>
      </c>
      <c r="N275" s="9" t="str">
        <f t="shared" si="19"/>
        <v/>
      </c>
      <c r="O275" s="9">
        <f t="shared" si="20"/>
        <v>17.763000000000002</v>
      </c>
      <c r="P275" s="9" t="str">
        <f t="shared" si="21"/>
        <v/>
      </c>
    </row>
    <row r="276" spans="2:16" x14ac:dyDescent="0.3">
      <c r="B276" s="1">
        <f>PIL!A609</f>
        <v>6</v>
      </c>
      <c r="C276" s="1">
        <f>PIL!B609</f>
        <v>11</v>
      </c>
      <c r="E276" s="1">
        <f>PIL!D609</f>
        <v>5</v>
      </c>
      <c r="F276" s="1" t="str">
        <f>PIL!E609</f>
        <v>N</v>
      </c>
      <c r="G276" s="1">
        <f>PIL!F609</f>
        <v>-132.5</v>
      </c>
      <c r="H276" s="1">
        <f>PIL!G609</f>
        <v>-81.984999999999999</v>
      </c>
      <c r="I276" s="1">
        <f>PIL!H609</f>
        <v>0.53100000000000003</v>
      </c>
      <c r="J276" s="1">
        <f>PIL!I609</f>
        <v>-6.8440000000000003</v>
      </c>
      <c r="K276" s="1">
        <f>PIL!J609</f>
        <v>0.255</v>
      </c>
      <c r="L276" s="1">
        <f>PIL!K609</f>
        <v>0.39400000000000002</v>
      </c>
      <c r="N276" s="9" t="str">
        <f t="shared" si="19"/>
        <v/>
      </c>
      <c r="O276" s="9" t="str">
        <f t="shared" si="20"/>
        <v/>
      </c>
      <c r="P276" s="9">
        <f t="shared" si="21"/>
        <v>-6.8440000000000003</v>
      </c>
    </row>
    <row r="277" spans="2:16" x14ac:dyDescent="0.3">
      <c r="B277" s="1">
        <f>PIL!A630</f>
        <v>6</v>
      </c>
      <c r="C277" s="1">
        <f>PIL!B630</f>
        <v>17</v>
      </c>
      <c r="E277" s="1">
        <f>PIL!D630</f>
        <v>5</v>
      </c>
      <c r="F277" s="1" t="str">
        <f>PIL!E630</f>
        <v>Msup</v>
      </c>
      <c r="G277" s="1">
        <f>PIL!F630</f>
        <v>17.379000000000001</v>
      </c>
      <c r="H277" s="1">
        <f>PIL!G630</f>
        <v>10.788</v>
      </c>
      <c r="I277" s="1">
        <f>PIL!H630</f>
        <v>-1.2150000000000001</v>
      </c>
      <c r="J277" s="1">
        <f>PIL!I630</f>
        <v>17.878</v>
      </c>
      <c r="K277" s="1">
        <f>PIL!J630</f>
        <v>-1.042</v>
      </c>
      <c r="L277" s="1">
        <f>PIL!K630</f>
        <v>-1.1919999999999999</v>
      </c>
      <c r="N277" s="9">
        <f t="shared" si="19"/>
        <v>17.878</v>
      </c>
      <c r="O277" s="9" t="str">
        <f t="shared" si="20"/>
        <v/>
      </c>
      <c r="P277" s="9" t="str">
        <f t="shared" si="21"/>
        <v/>
      </c>
    </row>
    <row r="278" spans="2:16" x14ac:dyDescent="0.3">
      <c r="B278" s="1">
        <f>PIL!A631</f>
        <v>6</v>
      </c>
      <c r="C278" s="1">
        <f>PIL!B631</f>
        <v>17</v>
      </c>
      <c r="E278" s="1">
        <f>PIL!D631</f>
        <v>5</v>
      </c>
      <c r="F278" s="1" t="str">
        <f>PIL!E631</f>
        <v>Minf</v>
      </c>
      <c r="G278" s="1">
        <f>PIL!F631</f>
        <v>-18.574999999999999</v>
      </c>
      <c r="H278" s="1">
        <f>PIL!G631</f>
        <v>-11.521000000000001</v>
      </c>
      <c r="I278" s="1">
        <f>PIL!H631</f>
        <v>0.84799999999999998</v>
      </c>
      <c r="J278" s="1">
        <f>PIL!I631</f>
        <v>-11.756</v>
      </c>
      <c r="K278" s="1">
        <f>PIL!J631</f>
        <v>0.16300000000000001</v>
      </c>
      <c r="L278" s="1">
        <f>PIL!K631</f>
        <v>0.379</v>
      </c>
      <c r="N278" s="9">
        <f t="shared" si="19"/>
        <v>11.756</v>
      </c>
      <c r="O278" s="9" t="str">
        <f t="shared" si="20"/>
        <v/>
      </c>
      <c r="P278" s="9" t="str">
        <f t="shared" si="21"/>
        <v/>
      </c>
    </row>
    <row r="279" spans="2:16" x14ac:dyDescent="0.3">
      <c r="B279" s="1">
        <f>PIL!A632</f>
        <v>6</v>
      </c>
      <c r="C279" s="1">
        <f>PIL!B632</f>
        <v>17</v>
      </c>
      <c r="E279" s="1">
        <f>PIL!D632</f>
        <v>5</v>
      </c>
      <c r="F279" s="1" t="str">
        <f>PIL!E632</f>
        <v>V</v>
      </c>
      <c r="G279" s="1">
        <f>PIL!F632</f>
        <v>10.895</v>
      </c>
      <c r="H279" s="1">
        <f>PIL!G632</f>
        <v>6.76</v>
      </c>
      <c r="I279" s="1">
        <f>PIL!H632</f>
        <v>-0.61299999999999999</v>
      </c>
      <c r="J279" s="1">
        <f>PIL!I632</f>
        <v>8.6910000000000007</v>
      </c>
      <c r="K279" s="1">
        <f>PIL!J632</f>
        <v>-0.36499999999999999</v>
      </c>
      <c r="L279" s="1">
        <f>PIL!K632</f>
        <v>-0.47599999999999998</v>
      </c>
      <c r="N279" s="9" t="str">
        <f t="shared" si="19"/>
        <v/>
      </c>
      <c r="O279" s="9">
        <f t="shared" si="20"/>
        <v>8.6910000000000007</v>
      </c>
      <c r="P279" s="9" t="str">
        <f t="shared" si="21"/>
        <v/>
      </c>
    </row>
    <row r="280" spans="2:16" x14ac:dyDescent="0.3">
      <c r="B280" s="1">
        <f>PIL!A633</f>
        <v>6</v>
      </c>
      <c r="C280" s="1">
        <f>PIL!B633</f>
        <v>17</v>
      </c>
      <c r="E280" s="1">
        <f>PIL!D633</f>
        <v>5</v>
      </c>
      <c r="F280" s="1" t="str">
        <f>PIL!E633</f>
        <v>N</v>
      </c>
      <c r="G280" s="1">
        <f>PIL!F633</f>
        <v>-72.12</v>
      </c>
      <c r="H280" s="1">
        <f>PIL!G633</f>
        <v>-44.63</v>
      </c>
      <c r="I280" s="1">
        <f>PIL!H633</f>
        <v>0.98</v>
      </c>
      <c r="J280" s="1">
        <f>PIL!I633</f>
        <v>-12.625999999999999</v>
      </c>
      <c r="K280" s="1">
        <f>PIL!J633</f>
        <v>0.48399999999999999</v>
      </c>
      <c r="L280" s="1">
        <f>PIL!K633</f>
        <v>0.73699999999999999</v>
      </c>
      <c r="N280" s="9" t="str">
        <f t="shared" si="19"/>
        <v/>
      </c>
      <c r="O280" s="9" t="str">
        <f t="shared" si="20"/>
        <v/>
      </c>
      <c r="P280" s="9">
        <f t="shared" si="21"/>
        <v>-12.625999999999999</v>
      </c>
    </row>
    <row r="281" spans="2:16" x14ac:dyDescent="0.3">
      <c r="B281" s="1">
        <f>PIL!A654</f>
        <v>7</v>
      </c>
      <c r="C281" s="1">
        <f>PIL!B654</f>
        <v>6</v>
      </c>
      <c r="E281" s="1">
        <f>PIL!D654</f>
        <v>5</v>
      </c>
      <c r="F281" s="1" t="str">
        <f>PIL!E654</f>
        <v>Msup</v>
      </c>
      <c r="G281" s="1">
        <f>PIL!F654</f>
        <v>-28.341000000000001</v>
      </c>
      <c r="H281" s="1">
        <f>PIL!G654</f>
        <v>-18.597999999999999</v>
      </c>
      <c r="I281" s="1">
        <f>PIL!H654</f>
        <v>-2.1869999999999998</v>
      </c>
      <c r="J281" s="1">
        <f>PIL!I654</f>
        <v>65.742999999999995</v>
      </c>
      <c r="K281" s="1">
        <f>PIL!J654</f>
        <v>-1.6990000000000001</v>
      </c>
      <c r="L281" s="1">
        <f>PIL!K654</f>
        <v>-2.1930000000000001</v>
      </c>
      <c r="N281" s="9">
        <f t="shared" si="19"/>
        <v>65.742999999999995</v>
      </c>
      <c r="O281" s="9" t="str">
        <f t="shared" si="20"/>
        <v/>
      </c>
      <c r="P281" s="9" t="str">
        <f t="shared" si="21"/>
        <v/>
      </c>
    </row>
    <row r="282" spans="2:16" x14ac:dyDescent="0.3">
      <c r="B282" s="1">
        <f>PIL!A655</f>
        <v>7</v>
      </c>
      <c r="C282" s="1">
        <f>PIL!B655</f>
        <v>6</v>
      </c>
      <c r="E282" s="1">
        <f>PIL!D655</f>
        <v>5</v>
      </c>
      <c r="F282" s="1" t="str">
        <f>PIL!E655</f>
        <v>Minf</v>
      </c>
      <c r="G282" s="1">
        <f>PIL!F655</f>
        <v>27.695</v>
      </c>
      <c r="H282" s="1">
        <f>PIL!G655</f>
        <v>18.195</v>
      </c>
      <c r="I282" s="1">
        <f>PIL!H655</f>
        <v>2.3079999999999998</v>
      </c>
      <c r="J282" s="1">
        <f>PIL!I655</f>
        <v>-68.875</v>
      </c>
      <c r="K282" s="1">
        <f>PIL!J655</f>
        <v>1.6950000000000001</v>
      </c>
      <c r="L282" s="1">
        <f>PIL!K655</f>
        <v>2.2400000000000002</v>
      </c>
      <c r="N282" s="9">
        <f t="shared" si="19"/>
        <v>68.875</v>
      </c>
      <c r="O282" s="9" t="str">
        <f t="shared" si="20"/>
        <v/>
      </c>
      <c r="P282" s="9" t="str">
        <f t="shared" si="21"/>
        <v/>
      </c>
    </row>
    <row r="283" spans="2:16" x14ac:dyDescent="0.3">
      <c r="B283" s="1">
        <f>PIL!A656</f>
        <v>7</v>
      </c>
      <c r="C283" s="1">
        <f>PIL!B656</f>
        <v>6</v>
      </c>
      <c r="E283" s="1">
        <f>PIL!D656</f>
        <v>5</v>
      </c>
      <c r="F283" s="1" t="str">
        <f>PIL!E656</f>
        <v>V</v>
      </c>
      <c r="G283" s="1">
        <f>PIL!F656</f>
        <v>-16.981000000000002</v>
      </c>
      <c r="H283" s="1">
        <f>PIL!G656</f>
        <v>-11.148999999999999</v>
      </c>
      <c r="I283" s="1">
        <f>PIL!H656</f>
        <v>-1.3620000000000001</v>
      </c>
      <c r="J283" s="1">
        <f>PIL!I656</f>
        <v>40.789000000000001</v>
      </c>
      <c r="K283" s="1">
        <f>PIL!J656</f>
        <v>-1.028</v>
      </c>
      <c r="L283" s="1">
        <f>PIL!K656</f>
        <v>-1.343</v>
      </c>
      <c r="N283" s="9" t="str">
        <f t="shared" si="19"/>
        <v/>
      </c>
      <c r="O283" s="9">
        <f t="shared" si="20"/>
        <v>40.789000000000001</v>
      </c>
      <c r="P283" s="9" t="str">
        <f t="shared" si="21"/>
        <v/>
      </c>
    </row>
    <row r="284" spans="2:16" x14ac:dyDescent="0.3">
      <c r="B284" s="1">
        <f>PIL!A657</f>
        <v>7</v>
      </c>
      <c r="C284" s="1">
        <f>PIL!B657</f>
        <v>6</v>
      </c>
      <c r="E284" s="1">
        <f>PIL!D657</f>
        <v>5</v>
      </c>
      <c r="F284" s="1" t="str">
        <f>PIL!E657</f>
        <v>N</v>
      </c>
      <c r="G284" s="1">
        <f>PIL!F657</f>
        <v>-152.03</v>
      </c>
      <c r="H284" s="1">
        <f>PIL!G657</f>
        <v>-99.513000000000005</v>
      </c>
      <c r="I284" s="1">
        <f>PIL!H657</f>
        <v>-2.6349999999999998</v>
      </c>
      <c r="J284" s="1">
        <f>PIL!I657</f>
        <v>72.924000000000007</v>
      </c>
      <c r="K284" s="1">
        <f>PIL!J657</f>
        <v>-1.397</v>
      </c>
      <c r="L284" s="1">
        <f>PIL!K657</f>
        <v>-2.1640000000000001</v>
      </c>
      <c r="N284" s="9" t="str">
        <f t="shared" si="19"/>
        <v/>
      </c>
      <c r="O284" s="9" t="str">
        <f t="shared" si="20"/>
        <v/>
      </c>
      <c r="P284" s="9">
        <f t="shared" si="21"/>
        <v>72.924000000000007</v>
      </c>
    </row>
    <row r="285" spans="2:16" x14ac:dyDescent="0.3">
      <c r="B285" s="1">
        <f>PIL!A678</f>
        <v>7</v>
      </c>
      <c r="C285" s="1">
        <f>PIL!B678</f>
        <v>12</v>
      </c>
      <c r="E285" s="1">
        <f>PIL!D678</f>
        <v>5</v>
      </c>
      <c r="F285" s="1" t="str">
        <f>PIL!E678</f>
        <v>Msup</v>
      </c>
      <c r="G285" s="1">
        <f>PIL!F678</f>
        <v>-8.4030000000000005</v>
      </c>
      <c r="H285" s="1">
        <f>PIL!G678</f>
        <v>-6.3239999999999998</v>
      </c>
      <c r="I285" s="1">
        <f>PIL!H678</f>
        <v>-3.9060000000000001</v>
      </c>
      <c r="J285" s="1">
        <f>PIL!I678</f>
        <v>121.607</v>
      </c>
      <c r="K285" s="1">
        <f>PIL!J678</f>
        <v>-3.4180000000000001</v>
      </c>
      <c r="L285" s="1">
        <f>PIL!K678</f>
        <v>-4.1390000000000002</v>
      </c>
      <c r="N285" s="9">
        <f t="shared" si="19"/>
        <v>121.607</v>
      </c>
      <c r="O285" s="9" t="str">
        <f t="shared" si="20"/>
        <v/>
      </c>
      <c r="P285" s="9" t="str">
        <f t="shared" si="21"/>
        <v/>
      </c>
    </row>
    <row r="286" spans="2:16" x14ac:dyDescent="0.3">
      <c r="B286" s="1">
        <f>PIL!A679</f>
        <v>7</v>
      </c>
      <c r="C286" s="1">
        <f>PIL!B679</f>
        <v>12</v>
      </c>
      <c r="E286" s="1">
        <f>PIL!D679</f>
        <v>5</v>
      </c>
      <c r="F286" s="1" t="str">
        <f>PIL!E679</f>
        <v>Minf</v>
      </c>
      <c r="G286" s="1">
        <f>PIL!F679</f>
        <v>11.416</v>
      </c>
      <c r="H286" s="1">
        <f>PIL!G679</f>
        <v>8.2319999999999993</v>
      </c>
      <c r="I286" s="1">
        <f>PIL!H679</f>
        <v>3.6480000000000001</v>
      </c>
      <c r="J286" s="1">
        <f>PIL!I679</f>
        <v>-105.45</v>
      </c>
      <c r="K286" s="1">
        <f>PIL!J679</f>
        <v>1.8109999999999999</v>
      </c>
      <c r="L286" s="1">
        <f>PIL!K679</f>
        <v>2.7570000000000001</v>
      </c>
      <c r="N286" s="9">
        <f t="shared" si="19"/>
        <v>105.45</v>
      </c>
      <c r="O286" s="9" t="str">
        <f t="shared" si="20"/>
        <v/>
      </c>
      <c r="P286" s="9" t="str">
        <f t="shared" si="21"/>
        <v/>
      </c>
    </row>
    <row r="287" spans="2:16" x14ac:dyDescent="0.3">
      <c r="B287" s="1">
        <f>PIL!A680</f>
        <v>7</v>
      </c>
      <c r="C287" s="1">
        <f>PIL!B680</f>
        <v>12</v>
      </c>
      <c r="E287" s="1">
        <f>PIL!D680</f>
        <v>5</v>
      </c>
      <c r="F287" s="1" t="str">
        <f>PIL!E680</f>
        <v>V</v>
      </c>
      <c r="G287" s="1">
        <f>PIL!F680</f>
        <v>-6.0060000000000002</v>
      </c>
      <c r="H287" s="1">
        <f>PIL!G680</f>
        <v>-4.4109999999999996</v>
      </c>
      <c r="I287" s="1">
        <f>PIL!H680</f>
        <v>-2.2749999999999999</v>
      </c>
      <c r="J287" s="1">
        <f>PIL!I680</f>
        <v>68.150999999999996</v>
      </c>
      <c r="K287" s="1">
        <f>PIL!J680</f>
        <v>-1.585</v>
      </c>
      <c r="L287" s="1">
        <f>PIL!K680</f>
        <v>-2.09</v>
      </c>
      <c r="N287" s="9" t="str">
        <f t="shared" si="19"/>
        <v/>
      </c>
      <c r="O287" s="9">
        <f t="shared" si="20"/>
        <v>68.150999999999996</v>
      </c>
      <c r="P287" s="9" t="str">
        <f t="shared" si="21"/>
        <v/>
      </c>
    </row>
    <row r="288" spans="2:16" x14ac:dyDescent="0.3">
      <c r="B288" s="1">
        <f>PIL!A681</f>
        <v>7</v>
      </c>
      <c r="C288" s="1">
        <f>PIL!B681</f>
        <v>12</v>
      </c>
      <c r="E288" s="1">
        <f>PIL!D681</f>
        <v>5</v>
      </c>
      <c r="F288" s="1" t="str">
        <f>PIL!E681</f>
        <v>N</v>
      </c>
      <c r="G288" s="1">
        <f>PIL!F681</f>
        <v>-293.827</v>
      </c>
      <c r="H288" s="1">
        <f>PIL!G681</f>
        <v>-195.81100000000001</v>
      </c>
      <c r="I288" s="1">
        <f>PIL!H681</f>
        <v>2.133</v>
      </c>
      <c r="J288" s="1">
        <f>PIL!I681</f>
        <v>-58.941000000000003</v>
      </c>
      <c r="K288" s="1">
        <f>PIL!J681</f>
        <v>1.0960000000000001</v>
      </c>
      <c r="L288" s="1">
        <f>PIL!K681</f>
        <v>1.724</v>
      </c>
      <c r="N288" s="9" t="str">
        <f t="shared" si="19"/>
        <v/>
      </c>
      <c r="O288" s="9" t="str">
        <f t="shared" si="20"/>
        <v/>
      </c>
      <c r="P288" s="9">
        <f t="shared" si="21"/>
        <v>-58.941000000000003</v>
      </c>
    </row>
    <row r="289" spans="2:16" x14ac:dyDescent="0.3">
      <c r="B289" s="1">
        <f>PIL!A702</f>
        <v>7</v>
      </c>
      <c r="C289" s="1">
        <f>PIL!B702</f>
        <v>18</v>
      </c>
      <c r="E289" s="1">
        <f>PIL!D702</f>
        <v>5</v>
      </c>
      <c r="F289" s="1" t="str">
        <f>PIL!E702</f>
        <v>Msup</v>
      </c>
      <c r="G289" s="1">
        <f>PIL!F702</f>
        <v>29.327000000000002</v>
      </c>
      <c r="H289" s="1">
        <f>PIL!G702</f>
        <v>19.86</v>
      </c>
      <c r="I289" s="1">
        <f>PIL!H702</f>
        <v>-0.57099999999999995</v>
      </c>
      <c r="J289" s="1">
        <f>PIL!I702</f>
        <v>18.245999999999999</v>
      </c>
      <c r="K289" s="1">
        <f>PIL!J702</f>
        <v>-0.54900000000000004</v>
      </c>
      <c r="L289" s="1">
        <f>PIL!K702</f>
        <v>-0.63400000000000001</v>
      </c>
      <c r="N289" s="9">
        <f t="shared" si="19"/>
        <v>18.245999999999999</v>
      </c>
      <c r="O289" s="9" t="str">
        <f t="shared" si="20"/>
        <v/>
      </c>
      <c r="P289" s="9" t="str">
        <f t="shared" si="21"/>
        <v/>
      </c>
    </row>
    <row r="290" spans="2:16" x14ac:dyDescent="0.3">
      <c r="B290" s="1">
        <f>PIL!A703</f>
        <v>7</v>
      </c>
      <c r="C290" s="1">
        <f>PIL!B703</f>
        <v>18</v>
      </c>
      <c r="E290" s="1">
        <f>PIL!D703</f>
        <v>5</v>
      </c>
      <c r="F290" s="1" t="str">
        <f>PIL!E703</f>
        <v>Minf</v>
      </c>
      <c r="G290" s="1">
        <f>PIL!F703</f>
        <v>-32.159999999999997</v>
      </c>
      <c r="H290" s="1">
        <f>PIL!G703</f>
        <v>-21.81</v>
      </c>
      <c r="I290" s="1">
        <f>PIL!H703</f>
        <v>0.42699999999999999</v>
      </c>
      <c r="J290" s="1">
        <f>PIL!I703</f>
        <v>-12.15</v>
      </c>
      <c r="K290" s="1">
        <f>PIL!J703</f>
        <v>0.124</v>
      </c>
      <c r="L290" s="1">
        <f>PIL!K703</f>
        <v>0.23899999999999999</v>
      </c>
      <c r="N290" s="9">
        <f t="shared" si="19"/>
        <v>12.15</v>
      </c>
      <c r="O290" s="9" t="str">
        <f t="shared" si="20"/>
        <v/>
      </c>
      <c r="P290" s="9" t="str">
        <f t="shared" si="21"/>
        <v/>
      </c>
    </row>
    <row r="291" spans="2:16" x14ac:dyDescent="0.3">
      <c r="B291" s="1">
        <f>PIL!A704</f>
        <v>7</v>
      </c>
      <c r="C291" s="1">
        <f>PIL!B704</f>
        <v>18</v>
      </c>
      <c r="E291" s="1">
        <f>PIL!D704</f>
        <v>5</v>
      </c>
      <c r="F291" s="1" t="str">
        <f>PIL!E704</f>
        <v>V</v>
      </c>
      <c r="G291" s="1">
        <f>PIL!F704</f>
        <v>18.632999999999999</v>
      </c>
      <c r="H291" s="1">
        <f>PIL!G704</f>
        <v>12.627000000000001</v>
      </c>
      <c r="I291" s="1">
        <f>PIL!H704</f>
        <v>-0.29699999999999999</v>
      </c>
      <c r="J291" s="1">
        <f>PIL!I704</f>
        <v>8.9429999999999996</v>
      </c>
      <c r="K291" s="1">
        <f>PIL!J704</f>
        <v>-0.20399999999999999</v>
      </c>
      <c r="L291" s="1">
        <f>PIL!K704</f>
        <v>-0.26500000000000001</v>
      </c>
      <c r="N291" s="9" t="str">
        <f t="shared" si="19"/>
        <v/>
      </c>
      <c r="O291" s="9">
        <f t="shared" si="20"/>
        <v>8.9429999999999996</v>
      </c>
      <c r="P291" s="9" t="str">
        <f t="shared" si="21"/>
        <v/>
      </c>
    </row>
    <row r="292" spans="2:16" x14ac:dyDescent="0.3">
      <c r="B292" s="1">
        <f>PIL!A705</f>
        <v>7</v>
      </c>
      <c r="C292" s="1">
        <f>PIL!B705</f>
        <v>18</v>
      </c>
      <c r="E292" s="1">
        <f>PIL!D705</f>
        <v>5</v>
      </c>
      <c r="F292" s="1" t="str">
        <f>PIL!E705</f>
        <v>N</v>
      </c>
      <c r="G292" s="1">
        <f>PIL!F705</f>
        <v>-132.495</v>
      </c>
      <c r="H292" s="1">
        <f>PIL!G705</f>
        <v>-90.013000000000005</v>
      </c>
      <c r="I292" s="1">
        <f>PIL!H705</f>
        <v>0.502</v>
      </c>
      <c r="J292" s="1">
        <f>PIL!I705</f>
        <v>-14.010999999999999</v>
      </c>
      <c r="K292" s="1">
        <f>PIL!J705</f>
        <v>0.3</v>
      </c>
      <c r="L292" s="1">
        <f>PIL!K705</f>
        <v>0.44</v>
      </c>
      <c r="N292" s="9" t="str">
        <f t="shared" si="19"/>
        <v/>
      </c>
      <c r="O292" s="9" t="str">
        <f t="shared" si="20"/>
        <v/>
      </c>
      <c r="P292" s="9">
        <f t="shared" si="21"/>
        <v>-14.010999999999999</v>
      </c>
    </row>
    <row r="293" spans="2:16" x14ac:dyDescent="0.3">
      <c r="B293" s="1">
        <f>PIL!A726</f>
        <v>8</v>
      </c>
      <c r="C293" s="1">
        <f>PIL!B726</f>
        <v>1</v>
      </c>
      <c r="E293" s="1">
        <f>PIL!D726</f>
        <v>5</v>
      </c>
      <c r="F293" s="1" t="str">
        <f>PIL!E726</f>
        <v>Msup</v>
      </c>
      <c r="G293" s="1">
        <f>PIL!F726</f>
        <v>-39.228000000000002</v>
      </c>
      <c r="H293" s="1">
        <f>PIL!G726</f>
        <v>-24.831</v>
      </c>
      <c r="I293" s="1">
        <f>PIL!H726</f>
        <v>1.0740000000000001</v>
      </c>
      <c r="J293" s="1">
        <f>PIL!I726</f>
        <v>65.896000000000001</v>
      </c>
      <c r="K293" s="1">
        <f>PIL!J726</f>
        <v>-0.50700000000000001</v>
      </c>
      <c r="L293" s="1">
        <f>PIL!K726</f>
        <v>-0.64700000000000002</v>
      </c>
      <c r="N293" s="9">
        <f t="shared" si="19"/>
        <v>65.896000000000001</v>
      </c>
      <c r="O293" s="9" t="str">
        <f t="shared" si="20"/>
        <v/>
      </c>
      <c r="P293" s="9" t="str">
        <f t="shared" si="21"/>
        <v/>
      </c>
    </row>
    <row r="294" spans="2:16" x14ac:dyDescent="0.3">
      <c r="B294" s="1">
        <f>PIL!A727</f>
        <v>8</v>
      </c>
      <c r="C294" s="1">
        <f>PIL!B727</f>
        <v>1</v>
      </c>
      <c r="E294" s="1">
        <f>PIL!D727</f>
        <v>5</v>
      </c>
      <c r="F294" s="1" t="str">
        <f>PIL!E727</f>
        <v>Minf</v>
      </c>
      <c r="G294" s="1">
        <f>PIL!F727</f>
        <v>38.006999999999998</v>
      </c>
      <c r="H294" s="1">
        <f>PIL!G727</f>
        <v>24.077000000000002</v>
      </c>
      <c r="I294" s="1">
        <f>PIL!H727</f>
        <v>-1.105</v>
      </c>
      <c r="J294" s="1">
        <f>PIL!I727</f>
        <v>-68.486000000000004</v>
      </c>
      <c r="K294" s="1">
        <f>PIL!J727</f>
        <v>0.51</v>
      </c>
      <c r="L294" s="1">
        <f>PIL!K727</f>
        <v>0.66200000000000003</v>
      </c>
      <c r="N294" s="9">
        <f t="shared" si="19"/>
        <v>68.486000000000004</v>
      </c>
      <c r="O294" s="9" t="str">
        <f t="shared" si="20"/>
        <v/>
      </c>
      <c r="P294" s="9" t="str">
        <f t="shared" si="21"/>
        <v/>
      </c>
    </row>
    <row r="295" spans="2:16" x14ac:dyDescent="0.3">
      <c r="B295" s="1">
        <f>PIL!A728</f>
        <v>8</v>
      </c>
      <c r="C295" s="1">
        <f>PIL!B728</f>
        <v>1</v>
      </c>
      <c r="E295" s="1">
        <f>PIL!D728</f>
        <v>5</v>
      </c>
      <c r="F295" s="1" t="str">
        <f>PIL!E728</f>
        <v>V</v>
      </c>
      <c r="G295" s="1">
        <f>PIL!F728</f>
        <v>-23.405000000000001</v>
      </c>
      <c r="H295" s="1">
        <f>PIL!G728</f>
        <v>-14.821</v>
      </c>
      <c r="I295" s="1">
        <f>PIL!H728</f>
        <v>0.66</v>
      </c>
      <c r="J295" s="1">
        <f>PIL!I728</f>
        <v>40.716000000000001</v>
      </c>
      <c r="K295" s="1">
        <f>PIL!J728</f>
        <v>-0.308</v>
      </c>
      <c r="L295" s="1">
        <f>PIL!K728</f>
        <v>-0.39700000000000002</v>
      </c>
      <c r="N295" s="9" t="str">
        <f t="shared" si="19"/>
        <v/>
      </c>
      <c r="O295" s="9">
        <f t="shared" si="20"/>
        <v>40.716000000000001</v>
      </c>
      <c r="P295" s="9" t="str">
        <f t="shared" si="21"/>
        <v/>
      </c>
    </row>
    <row r="296" spans="2:16" x14ac:dyDescent="0.3">
      <c r="B296" s="1">
        <f>PIL!A729</f>
        <v>8</v>
      </c>
      <c r="C296" s="1">
        <f>PIL!B729</f>
        <v>1</v>
      </c>
      <c r="E296" s="1">
        <f>PIL!D729</f>
        <v>5</v>
      </c>
      <c r="F296" s="1" t="str">
        <f>PIL!E729</f>
        <v>N</v>
      </c>
      <c r="G296" s="1">
        <f>PIL!F729</f>
        <v>-203.73</v>
      </c>
      <c r="H296" s="1">
        <f>PIL!G729</f>
        <v>-130.09899999999999</v>
      </c>
      <c r="I296" s="1">
        <f>PIL!H729</f>
        <v>1.036</v>
      </c>
      <c r="J296" s="1">
        <f>PIL!I729</f>
        <v>67.066000000000003</v>
      </c>
      <c r="K296" s="1">
        <f>PIL!J729</f>
        <v>-0.443</v>
      </c>
      <c r="L296" s="1">
        <f>PIL!K729</f>
        <v>-0.61799999999999999</v>
      </c>
      <c r="N296" s="9" t="str">
        <f t="shared" si="19"/>
        <v/>
      </c>
      <c r="O296" s="9" t="str">
        <f t="shared" si="20"/>
        <v/>
      </c>
      <c r="P296" s="9">
        <f t="shared" si="21"/>
        <v>67.066000000000003</v>
      </c>
    </row>
    <row r="297" spans="2:16" x14ac:dyDescent="0.3">
      <c r="B297" s="1">
        <f>PIL!A750</f>
        <v>8</v>
      </c>
      <c r="C297" s="1">
        <f>PIL!B750</f>
        <v>7</v>
      </c>
      <c r="E297" s="1">
        <f>PIL!D750</f>
        <v>5</v>
      </c>
      <c r="F297" s="1" t="str">
        <f>PIL!E750</f>
        <v>Msup</v>
      </c>
      <c r="G297" s="1">
        <f>PIL!F750</f>
        <v>-24.071000000000002</v>
      </c>
      <c r="H297" s="1">
        <f>PIL!G750</f>
        <v>-14.353999999999999</v>
      </c>
      <c r="I297" s="1">
        <f>PIL!H750</f>
        <v>2.9740000000000002</v>
      </c>
      <c r="J297" s="1">
        <f>PIL!I750</f>
        <v>180.84100000000001</v>
      </c>
      <c r="K297" s="1">
        <f>PIL!J750</f>
        <v>-1.423</v>
      </c>
      <c r="L297" s="1">
        <f>PIL!K750</f>
        <v>-1.7869999999999999</v>
      </c>
      <c r="N297" s="9">
        <f t="shared" si="19"/>
        <v>180.84100000000001</v>
      </c>
      <c r="O297" s="9" t="str">
        <f t="shared" si="20"/>
        <v/>
      </c>
      <c r="P297" s="9" t="str">
        <f t="shared" si="21"/>
        <v/>
      </c>
    </row>
    <row r="298" spans="2:16" x14ac:dyDescent="0.3">
      <c r="B298" s="1">
        <f>PIL!A751</f>
        <v>8</v>
      </c>
      <c r="C298" s="1">
        <f>PIL!B751</f>
        <v>7</v>
      </c>
      <c r="E298" s="1">
        <f>PIL!D751</f>
        <v>5</v>
      </c>
      <c r="F298" s="1" t="str">
        <f>PIL!E751</f>
        <v>Minf</v>
      </c>
      <c r="G298" s="1">
        <f>PIL!F751</f>
        <v>25.741</v>
      </c>
      <c r="H298" s="1">
        <f>PIL!G751</f>
        <v>15.375</v>
      </c>
      <c r="I298" s="1">
        <f>PIL!H751</f>
        <v>-2.742</v>
      </c>
      <c r="J298" s="1">
        <f>PIL!I751</f>
        <v>-173.75200000000001</v>
      </c>
      <c r="K298" s="1">
        <f>PIL!J751</f>
        <v>1.1919999999999999</v>
      </c>
      <c r="L298" s="1">
        <f>PIL!K751</f>
        <v>1.6120000000000001</v>
      </c>
      <c r="N298" s="9">
        <f t="shared" si="19"/>
        <v>173.75200000000001</v>
      </c>
      <c r="O298" s="9" t="str">
        <f t="shared" si="20"/>
        <v/>
      </c>
      <c r="P298" s="9" t="str">
        <f t="shared" si="21"/>
        <v/>
      </c>
    </row>
    <row r="299" spans="2:16" x14ac:dyDescent="0.3">
      <c r="B299" s="1">
        <f>PIL!A752</f>
        <v>8</v>
      </c>
      <c r="C299" s="1">
        <f>PIL!B752</f>
        <v>7</v>
      </c>
      <c r="E299" s="1">
        <f>PIL!D752</f>
        <v>5</v>
      </c>
      <c r="F299" s="1" t="str">
        <f>PIL!E752</f>
        <v>V</v>
      </c>
      <c r="G299" s="1">
        <f>PIL!F752</f>
        <v>-15.095000000000001</v>
      </c>
      <c r="H299" s="1">
        <f>PIL!G752</f>
        <v>-9.0090000000000003</v>
      </c>
      <c r="I299" s="1">
        <f>PIL!H752</f>
        <v>1.7290000000000001</v>
      </c>
      <c r="J299" s="1">
        <f>PIL!I752</f>
        <v>107.184</v>
      </c>
      <c r="K299" s="1">
        <f>PIL!J752</f>
        <v>-0.79200000000000004</v>
      </c>
      <c r="L299" s="1">
        <f>PIL!K752</f>
        <v>-1.03</v>
      </c>
      <c r="N299" s="9" t="str">
        <f t="shared" si="19"/>
        <v/>
      </c>
      <c r="O299" s="9">
        <f t="shared" si="20"/>
        <v>107.184</v>
      </c>
      <c r="P299" s="9" t="str">
        <f t="shared" si="21"/>
        <v/>
      </c>
    </row>
    <row r="300" spans="2:16" x14ac:dyDescent="0.3">
      <c r="B300" s="1">
        <f>PIL!A753</f>
        <v>8</v>
      </c>
      <c r="C300" s="1">
        <f>PIL!B753</f>
        <v>7</v>
      </c>
      <c r="E300" s="1">
        <f>PIL!D753</f>
        <v>5</v>
      </c>
      <c r="F300" s="1" t="str">
        <f>PIL!E753</f>
        <v>N</v>
      </c>
      <c r="G300" s="1">
        <f>PIL!F753</f>
        <v>-499.226</v>
      </c>
      <c r="H300" s="1">
        <f>PIL!G753</f>
        <v>-314.81299999999999</v>
      </c>
      <c r="I300" s="1">
        <f>PIL!H753</f>
        <v>-1.4E-2</v>
      </c>
      <c r="J300" s="1">
        <f>PIL!I753</f>
        <v>-0.93100000000000005</v>
      </c>
      <c r="K300" s="1">
        <f>PIL!J753</f>
        <v>4.0000000000000001E-3</v>
      </c>
      <c r="L300" s="1">
        <f>PIL!K753</f>
        <v>1E-3</v>
      </c>
      <c r="N300" s="9" t="str">
        <f t="shared" si="19"/>
        <v/>
      </c>
      <c r="O300" s="9" t="str">
        <f t="shared" si="20"/>
        <v/>
      </c>
      <c r="P300" s="9">
        <f t="shared" si="21"/>
        <v>-0.93100000000000005</v>
      </c>
    </row>
    <row r="301" spans="2:16" x14ac:dyDescent="0.3">
      <c r="B301" s="1">
        <f>PIL!A774</f>
        <v>8</v>
      </c>
      <c r="C301" s="1">
        <f>PIL!B774</f>
        <v>13</v>
      </c>
      <c r="E301" s="1">
        <f>PIL!D774</f>
        <v>5</v>
      </c>
      <c r="F301" s="1" t="str">
        <f>PIL!E774</f>
        <v>Msup</v>
      </c>
      <c r="G301" s="1">
        <f>PIL!F774</f>
        <v>10.77</v>
      </c>
      <c r="H301" s="1">
        <f>PIL!G774</f>
        <v>5.5540000000000003</v>
      </c>
      <c r="I301" s="1">
        <f>PIL!H774</f>
        <v>1.153</v>
      </c>
      <c r="J301" s="1">
        <f>PIL!I774</f>
        <v>70.941999999999993</v>
      </c>
      <c r="K301" s="1">
        <f>PIL!J774</f>
        <v>-0.54400000000000004</v>
      </c>
      <c r="L301" s="1">
        <f>PIL!K774</f>
        <v>-0.69599999999999995</v>
      </c>
      <c r="N301" s="9">
        <f t="shared" si="19"/>
        <v>70.941999999999993</v>
      </c>
      <c r="O301" s="9" t="str">
        <f t="shared" si="20"/>
        <v/>
      </c>
      <c r="P301" s="9" t="str">
        <f t="shared" si="21"/>
        <v/>
      </c>
    </row>
    <row r="302" spans="2:16" x14ac:dyDescent="0.3">
      <c r="B302" s="1">
        <f>PIL!A775</f>
        <v>8</v>
      </c>
      <c r="C302" s="1">
        <f>PIL!B775</f>
        <v>13</v>
      </c>
      <c r="E302" s="1">
        <f>PIL!D775</f>
        <v>5</v>
      </c>
      <c r="F302" s="1" t="str">
        <f>PIL!E775</f>
        <v>Minf</v>
      </c>
      <c r="G302" s="1">
        <f>PIL!F775</f>
        <v>-9.1440000000000001</v>
      </c>
      <c r="H302" s="1">
        <f>PIL!G775</f>
        <v>-4.6050000000000004</v>
      </c>
      <c r="I302" s="1">
        <f>PIL!H775</f>
        <v>-1.1779999999999999</v>
      </c>
      <c r="J302" s="1">
        <f>PIL!I775</f>
        <v>-73.001000000000005</v>
      </c>
      <c r="K302" s="1">
        <f>PIL!J775</f>
        <v>0.54500000000000004</v>
      </c>
      <c r="L302" s="1">
        <f>PIL!K775</f>
        <v>0.70699999999999996</v>
      </c>
      <c r="N302" s="9">
        <f t="shared" si="19"/>
        <v>73.001000000000005</v>
      </c>
      <c r="O302" s="9" t="str">
        <f t="shared" si="20"/>
        <v/>
      </c>
      <c r="P302" s="9" t="str">
        <f t="shared" si="21"/>
        <v/>
      </c>
    </row>
    <row r="303" spans="2:16" x14ac:dyDescent="0.3">
      <c r="B303" s="1">
        <f>PIL!A776</f>
        <v>8</v>
      </c>
      <c r="C303" s="1">
        <f>PIL!B776</f>
        <v>13</v>
      </c>
      <c r="E303" s="1">
        <f>PIL!D776</f>
        <v>5</v>
      </c>
      <c r="F303" s="1" t="str">
        <f>PIL!E776</f>
        <v>V</v>
      </c>
      <c r="G303" s="1">
        <f>PIL!F776</f>
        <v>6.0350000000000001</v>
      </c>
      <c r="H303" s="1">
        <f>PIL!G776</f>
        <v>3.0790000000000002</v>
      </c>
      <c r="I303" s="1">
        <f>PIL!H776</f>
        <v>0.70599999999999996</v>
      </c>
      <c r="J303" s="1">
        <f>PIL!I776</f>
        <v>43.615000000000002</v>
      </c>
      <c r="K303" s="1">
        <f>PIL!J776</f>
        <v>-0.33</v>
      </c>
      <c r="L303" s="1">
        <f>PIL!K776</f>
        <v>-0.42499999999999999</v>
      </c>
      <c r="N303" s="9" t="str">
        <f t="shared" si="19"/>
        <v/>
      </c>
      <c r="O303" s="9">
        <f t="shared" si="20"/>
        <v>43.615000000000002</v>
      </c>
      <c r="P303" s="9" t="str">
        <f t="shared" si="21"/>
        <v/>
      </c>
    </row>
    <row r="304" spans="2:16" x14ac:dyDescent="0.3">
      <c r="B304" s="1">
        <f>PIL!A777</f>
        <v>8</v>
      </c>
      <c r="C304" s="1">
        <f>PIL!B777</f>
        <v>13</v>
      </c>
      <c r="E304" s="1">
        <f>PIL!D777</f>
        <v>5</v>
      </c>
      <c r="F304" s="1" t="str">
        <f>PIL!E777</f>
        <v>N</v>
      </c>
      <c r="G304" s="1">
        <f>PIL!F777</f>
        <v>-395.42700000000002</v>
      </c>
      <c r="H304" s="1">
        <f>PIL!G777</f>
        <v>-255.173</v>
      </c>
      <c r="I304" s="1">
        <f>PIL!H777</f>
        <v>-0.874</v>
      </c>
      <c r="J304" s="1">
        <f>PIL!I777</f>
        <v>-56.987000000000002</v>
      </c>
      <c r="K304" s="1">
        <f>PIL!J777</f>
        <v>0.36799999999999999</v>
      </c>
      <c r="L304" s="1">
        <f>PIL!K777</f>
        <v>0.52100000000000002</v>
      </c>
      <c r="N304" s="9" t="str">
        <f t="shared" si="19"/>
        <v/>
      </c>
      <c r="O304" s="9" t="str">
        <f t="shared" si="20"/>
        <v/>
      </c>
      <c r="P304" s="9">
        <f t="shared" si="21"/>
        <v>-56.987000000000002</v>
      </c>
    </row>
    <row r="305" spans="2:16" x14ac:dyDescent="0.3">
      <c r="B305" s="1">
        <f>PIL!A798</f>
        <v>8</v>
      </c>
      <c r="C305" s="1">
        <f>PIL!B798</f>
        <v>19</v>
      </c>
      <c r="E305" s="1">
        <f>PIL!D798</f>
        <v>5</v>
      </c>
      <c r="F305" s="1" t="str">
        <f>PIL!E798</f>
        <v>Msup</v>
      </c>
      <c r="G305" s="1">
        <f>PIL!F798</f>
        <v>29.518999999999998</v>
      </c>
      <c r="H305" s="1">
        <f>PIL!G798</f>
        <v>19.978000000000002</v>
      </c>
      <c r="I305" s="1">
        <f>PIL!H798</f>
        <v>0.26900000000000002</v>
      </c>
      <c r="J305" s="1">
        <f>PIL!I798</f>
        <v>15.786</v>
      </c>
      <c r="K305" s="1">
        <f>PIL!J798</f>
        <v>-0.13400000000000001</v>
      </c>
      <c r="L305" s="1">
        <f>PIL!K798</f>
        <v>-0.159</v>
      </c>
      <c r="N305" s="9">
        <f t="shared" si="19"/>
        <v>15.786</v>
      </c>
      <c r="O305" s="9" t="str">
        <f t="shared" si="20"/>
        <v/>
      </c>
      <c r="P305" s="9" t="str">
        <f t="shared" si="21"/>
        <v/>
      </c>
    </row>
    <row r="306" spans="2:16" x14ac:dyDescent="0.3">
      <c r="B306" s="1">
        <f>PIL!A799</f>
        <v>8</v>
      </c>
      <c r="C306" s="1">
        <f>PIL!B799</f>
        <v>19</v>
      </c>
      <c r="E306" s="1">
        <f>PIL!D799</f>
        <v>5</v>
      </c>
      <c r="F306" s="1" t="str">
        <f>PIL!E799</f>
        <v>Minf</v>
      </c>
      <c r="G306" s="1">
        <f>PIL!F799</f>
        <v>-32.332000000000001</v>
      </c>
      <c r="H306" s="1">
        <f>PIL!G799</f>
        <v>-21.919</v>
      </c>
      <c r="I306" s="1">
        <f>PIL!H799</f>
        <v>-0.14099999999999999</v>
      </c>
      <c r="J306" s="1">
        <f>PIL!I799</f>
        <v>-9.7010000000000005</v>
      </c>
      <c r="K306" s="1">
        <f>PIL!J799</f>
        <v>3.5999999999999997E-2</v>
      </c>
      <c r="L306" s="1">
        <f>PIL!K799</f>
        <v>6.5000000000000002E-2</v>
      </c>
      <c r="N306" s="9">
        <f t="shared" si="19"/>
        <v>9.7010000000000005</v>
      </c>
      <c r="O306" s="9" t="str">
        <f t="shared" si="20"/>
        <v/>
      </c>
      <c r="P306" s="9" t="str">
        <f t="shared" si="21"/>
        <v/>
      </c>
    </row>
    <row r="307" spans="2:16" x14ac:dyDescent="0.3">
      <c r="B307" s="1">
        <f>PIL!A800</f>
        <v>8</v>
      </c>
      <c r="C307" s="1">
        <f>PIL!B800</f>
        <v>19</v>
      </c>
      <c r="E307" s="1">
        <f>PIL!D800</f>
        <v>5</v>
      </c>
      <c r="F307" s="1" t="str">
        <f>PIL!E800</f>
        <v>V</v>
      </c>
      <c r="G307" s="1">
        <f>PIL!F800</f>
        <v>18.742999999999999</v>
      </c>
      <c r="H307" s="1">
        <f>PIL!G800</f>
        <v>12.696</v>
      </c>
      <c r="I307" s="1">
        <f>PIL!H800</f>
        <v>0.11899999999999999</v>
      </c>
      <c r="J307" s="1">
        <f>PIL!I800</f>
        <v>7.3719999999999999</v>
      </c>
      <c r="K307" s="1">
        <f>PIL!J800</f>
        <v>-5.0999999999999997E-2</v>
      </c>
      <c r="L307" s="1">
        <f>PIL!K800</f>
        <v>-6.8000000000000005E-2</v>
      </c>
      <c r="N307" s="9" t="str">
        <f t="shared" si="19"/>
        <v/>
      </c>
      <c r="O307" s="9">
        <f t="shared" si="20"/>
        <v>7.3719999999999999</v>
      </c>
      <c r="P307" s="9" t="str">
        <f t="shared" si="21"/>
        <v/>
      </c>
    </row>
    <row r="308" spans="2:16" x14ac:dyDescent="0.3">
      <c r="B308" s="1">
        <f>PIL!A801</f>
        <v>8</v>
      </c>
      <c r="C308" s="1">
        <f>PIL!B801</f>
        <v>19</v>
      </c>
      <c r="E308" s="1">
        <f>PIL!D801</f>
        <v>5</v>
      </c>
      <c r="F308" s="1" t="str">
        <f>PIL!E801</f>
        <v>N</v>
      </c>
      <c r="G308" s="1">
        <f>PIL!F801</f>
        <v>-132.24100000000001</v>
      </c>
      <c r="H308" s="1">
        <f>PIL!G801</f>
        <v>-89.917000000000002</v>
      </c>
      <c r="I308" s="1">
        <f>PIL!H801</f>
        <v>-0.16</v>
      </c>
      <c r="J308" s="1">
        <f>PIL!I801</f>
        <v>-10.29</v>
      </c>
      <c r="K308" s="1">
        <f>PIL!J801</f>
        <v>7.0000000000000007E-2</v>
      </c>
      <c r="L308" s="1">
        <f>PIL!K801</f>
        <v>9.6000000000000002E-2</v>
      </c>
      <c r="N308" s="9" t="str">
        <f t="shared" si="19"/>
        <v/>
      </c>
      <c r="O308" s="9" t="str">
        <f t="shared" si="20"/>
        <v/>
      </c>
      <c r="P308" s="9">
        <f t="shared" si="21"/>
        <v>-10.29</v>
      </c>
    </row>
    <row r="309" spans="2:16" x14ac:dyDescent="0.3">
      <c r="B309" s="1">
        <f>PIL!A822</f>
        <v>9</v>
      </c>
      <c r="C309" s="1">
        <f>PIL!B822</f>
        <v>2</v>
      </c>
      <c r="E309" s="1">
        <f>PIL!D822</f>
        <v>5</v>
      </c>
      <c r="F309" s="1" t="str">
        <f>PIL!E822</f>
        <v>Msup</v>
      </c>
      <c r="G309" s="1">
        <f>PIL!F822</f>
        <v>-60.802</v>
      </c>
      <c r="H309" s="1">
        <f>PIL!G822</f>
        <v>-36.639000000000003</v>
      </c>
      <c r="I309" s="1">
        <f>PIL!H822</f>
        <v>4.6020000000000003</v>
      </c>
      <c r="J309" s="1">
        <f>PIL!I822</f>
        <v>63.814999999999998</v>
      </c>
      <c r="K309" s="1">
        <f>PIL!J822</f>
        <v>2.0190000000000001</v>
      </c>
      <c r="L309" s="1">
        <f>PIL!K822</f>
        <v>2.59</v>
      </c>
      <c r="N309" s="9">
        <f t="shared" si="19"/>
        <v>63.814999999999998</v>
      </c>
      <c r="O309" s="9" t="str">
        <f t="shared" si="20"/>
        <v/>
      </c>
      <c r="P309" s="9" t="str">
        <f t="shared" si="21"/>
        <v/>
      </c>
    </row>
    <row r="310" spans="2:16" x14ac:dyDescent="0.3">
      <c r="B310" s="1">
        <f>PIL!A823</f>
        <v>9</v>
      </c>
      <c r="C310" s="1">
        <f>PIL!B823</f>
        <v>2</v>
      </c>
      <c r="E310" s="1">
        <f>PIL!D823</f>
        <v>5</v>
      </c>
      <c r="F310" s="1" t="str">
        <f>PIL!E823</f>
        <v>Minf</v>
      </c>
      <c r="G310" s="1">
        <f>PIL!F823</f>
        <v>59.531999999999996</v>
      </c>
      <c r="H310" s="1">
        <f>PIL!G823</f>
        <v>35.911999999999999</v>
      </c>
      <c r="I310" s="1">
        <f>PIL!H823</f>
        <v>-4.7539999999999996</v>
      </c>
      <c r="J310" s="1">
        <f>PIL!I823</f>
        <v>-66.087000000000003</v>
      </c>
      <c r="K310" s="1">
        <f>PIL!J823</f>
        <v>-1.962</v>
      </c>
      <c r="L310" s="1">
        <f>PIL!K823</f>
        <v>-2.5950000000000002</v>
      </c>
      <c r="N310" s="9">
        <f t="shared" si="19"/>
        <v>66.087000000000003</v>
      </c>
      <c r="O310" s="9" t="str">
        <f t="shared" si="20"/>
        <v/>
      </c>
      <c r="P310" s="9" t="str">
        <f t="shared" si="21"/>
        <v/>
      </c>
    </row>
    <row r="311" spans="2:16" x14ac:dyDescent="0.3">
      <c r="B311" s="1">
        <f>PIL!A824</f>
        <v>9</v>
      </c>
      <c r="C311" s="1">
        <f>PIL!B824</f>
        <v>2</v>
      </c>
      <c r="E311" s="1">
        <f>PIL!D824</f>
        <v>5</v>
      </c>
      <c r="F311" s="1" t="str">
        <f>PIL!E824</f>
        <v>V</v>
      </c>
      <c r="G311" s="1">
        <f>PIL!F824</f>
        <v>-36.465000000000003</v>
      </c>
      <c r="H311" s="1">
        <f>PIL!G824</f>
        <v>-21.984999999999999</v>
      </c>
      <c r="I311" s="1">
        <f>PIL!H824</f>
        <v>2.835</v>
      </c>
      <c r="J311" s="1">
        <f>PIL!I824</f>
        <v>39.357999999999997</v>
      </c>
      <c r="K311" s="1">
        <f>PIL!J824</f>
        <v>1.206</v>
      </c>
      <c r="L311" s="1">
        <f>PIL!K824</f>
        <v>1.571</v>
      </c>
      <c r="N311" s="9" t="str">
        <f t="shared" si="19"/>
        <v/>
      </c>
      <c r="O311" s="9">
        <f t="shared" si="20"/>
        <v>39.357999999999997</v>
      </c>
      <c r="P311" s="9" t="str">
        <f t="shared" si="21"/>
        <v/>
      </c>
    </row>
    <row r="312" spans="2:16" x14ac:dyDescent="0.3">
      <c r="B312" s="1">
        <f>PIL!A825</f>
        <v>9</v>
      </c>
      <c r="C312" s="1">
        <f>PIL!B825</f>
        <v>2</v>
      </c>
      <c r="E312" s="1">
        <f>PIL!D825</f>
        <v>5</v>
      </c>
      <c r="F312" s="1" t="str">
        <f>PIL!E825</f>
        <v>N</v>
      </c>
      <c r="G312" s="1">
        <f>PIL!F825</f>
        <v>-302.80599999999998</v>
      </c>
      <c r="H312" s="1">
        <f>PIL!G825</f>
        <v>-181.94499999999999</v>
      </c>
      <c r="I312" s="1">
        <f>PIL!H825</f>
        <v>4.8150000000000004</v>
      </c>
      <c r="J312" s="1">
        <f>PIL!I825</f>
        <v>65.317999999999998</v>
      </c>
      <c r="K312" s="1">
        <f>PIL!J825</f>
        <v>1.59</v>
      </c>
      <c r="L312" s="1">
        <f>PIL!K825</f>
        <v>2.4209999999999998</v>
      </c>
      <c r="N312" s="9" t="str">
        <f t="shared" si="19"/>
        <v/>
      </c>
      <c r="O312" s="9" t="str">
        <f t="shared" si="20"/>
        <v/>
      </c>
      <c r="P312" s="9">
        <f t="shared" si="21"/>
        <v>65.317999999999998</v>
      </c>
    </row>
    <row r="313" spans="2:16" x14ac:dyDescent="0.3">
      <c r="B313" s="1">
        <f>PIL!A846</f>
        <v>9</v>
      </c>
      <c r="C313" s="1">
        <f>PIL!B846</f>
        <v>8</v>
      </c>
      <c r="E313" s="1">
        <f>PIL!D846</f>
        <v>5</v>
      </c>
      <c r="F313" s="1" t="str">
        <f>PIL!E846</f>
        <v>Msup</v>
      </c>
      <c r="G313" s="1">
        <f>PIL!F846</f>
        <v>3.2909999999999999</v>
      </c>
      <c r="H313" s="1">
        <f>PIL!G846</f>
        <v>1.958</v>
      </c>
      <c r="I313" s="1">
        <f>PIL!H846</f>
        <v>12.984999999999999</v>
      </c>
      <c r="J313" s="1">
        <f>PIL!I846</f>
        <v>182.85300000000001</v>
      </c>
      <c r="K313" s="1">
        <f>PIL!J846</f>
        <v>5.8579999999999997</v>
      </c>
      <c r="L313" s="1">
        <f>PIL!K846</f>
        <v>7.3339999999999996</v>
      </c>
      <c r="N313" s="9">
        <f t="shared" si="19"/>
        <v>182.85300000000001</v>
      </c>
      <c r="O313" s="9" t="str">
        <f t="shared" si="20"/>
        <v/>
      </c>
      <c r="P313" s="9" t="str">
        <f t="shared" si="21"/>
        <v/>
      </c>
    </row>
    <row r="314" spans="2:16" x14ac:dyDescent="0.3">
      <c r="B314" s="1">
        <f>PIL!A847</f>
        <v>9</v>
      </c>
      <c r="C314" s="1">
        <f>PIL!B847</f>
        <v>8</v>
      </c>
      <c r="E314" s="1">
        <f>PIL!D847</f>
        <v>5</v>
      </c>
      <c r="F314" s="1" t="str">
        <f>PIL!E847</f>
        <v>Minf</v>
      </c>
      <c r="G314" s="1">
        <f>PIL!F847</f>
        <v>-0.39600000000000002</v>
      </c>
      <c r="H314" s="1">
        <f>PIL!G847</f>
        <v>-0.16500000000000001</v>
      </c>
      <c r="I314" s="1">
        <f>PIL!H847</f>
        <v>-12.615</v>
      </c>
      <c r="J314" s="1">
        <f>PIL!I847</f>
        <v>-179.6</v>
      </c>
      <c r="K314" s="1">
        <f>PIL!J847</f>
        <v>-4.4969999999999999</v>
      </c>
      <c r="L314" s="1">
        <f>PIL!K847</f>
        <v>-6.3029999999999999</v>
      </c>
      <c r="N314" s="9">
        <f t="shared" si="19"/>
        <v>179.6</v>
      </c>
      <c r="O314" s="9" t="str">
        <f t="shared" si="20"/>
        <v/>
      </c>
      <c r="P314" s="9" t="str">
        <f t="shared" si="21"/>
        <v/>
      </c>
    </row>
    <row r="315" spans="2:16" x14ac:dyDescent="0.3">
      <c r="B315" s="1">
        <f>PIL!A848</f>
        <v>9</v>
      </c>
      <c r="C315" s="1">
        <f>PIL!B848</f>
        <v>8</v>
      </c>
      <c r="E315" s="1">
        <f>PIL!D848</f>
        <v>5</v>
      </c>
      <c r="F315" s="1" t="str">
        <f>PIL!E848</f>
        <v>V</v>
      </c>
      <c r="G315" s="1">
        <f>PIL!F848</f>
        <v>1.117</v>
      </c>
      <c r="H315" s="1">
        <f>PIL!G848</f>
        <v>0.64400000000000002</v>
      </c>
      <c r="I315" s="1">
        <f>PIL!H848</f>
        <v>7.7519999999999998</v>
      </c>
      <c r="J315" s="1">
        <f>PIL!I848</f>
        <v>109.613</v>
      </c>
      <c r="K315" s="1">
        <f>PIL!J848</f>
        <v>3.1379999999999999</v>
      </c>
      <c r="L315" s="1">
        <f>PIL!K848</f>
        <v>4.1319999999999997</v>
      </c>
      <c r="N315" s="9" t="str">
        <f t="shared" si="19"/>
        <v/>
      </c>
      <c r="O315" s="9">
        <f t="shared" si="20"/>
        <v>109.613</v>
      </c>
      <c r="P315" s="9" t="str">
        <f t="shared" si="21"/>
        <v/>
      </c>
    </row>
    <row r="316" spans="2:16" x14ac:dyDescent="0.3">
      <c r="B316" s="1">
        <f>PIL!A849</f>
        <v>9</v>
      </c>
      <c r="C316" s="1">
        <f>PIL!B849</f>
        <v>8</v>
      </c>
      <c r="E316" s="1">
        <f>PIL!D849</f>
        <v>5</v>
      </c>
      <c r="F316" s="1" t="str">
        <f>PIL!E849</f>
        <v>N</v>
      </c>
      <c r="G316" s="1">
        <f>PIL!F849</f>
        <v>-581.28099999999995</v>
      </c>
      <c r="H316" s="1">
        <f>PIL!G849</f>
        <v>-348.91500000000002</v>
      </c>
      <c r="I316" s="1">
        <f>PIL!H849</f>
        <v>1.1910000000000001</v>
      </c>
      <c r="J316" s="1">
        <f>PIL!I849</f>
        <v>18.03</v>
      </c>
      <c r="K316" s="1">
        <f>PIL!J849</f>
        <v>6.0999999999999999E-2</v>
      </c>
      <c r="L316" s="1">
        <f>PIL!K849</f>
        <v>0.374</v>
      </c>
      <c r="N316" s="9" t="str">
        <f t="shared" si="19"/>
        <v/>
      </c>
      <c r="O316" s="9" t="str">
        <f t="shared" si="20"/>
        <v/>
      </c>
      <c r="P316" s="9">
        <f t="shared" si="21"/>
        <v>18.03</v>
      </c>
    </row>
    <row r="317" spans="2:16" x14ac:dyDescent="0.3">
      <c r="B317" s="1">
        <f>PIL!A870</f>
        <v>9</v>
      </c>
      <c r="C317" s="1">
        <f>PIL!B870</f>
        <v>14</v>
      </c>
      <c r="E317" s="1">
        <f>PIL!D870</f>
        <v>5</v>
      </c>
      <c r="F317" s="1" t="str">
        <f>PIL!E870</f>
        <v>Msup</v>
      </c>
      <c r="G317" s="1">
        <f>PIL!F870</f>
        <v>53.594000000000001</v>
      </c>
      <c r="H317" s="1">
        <f>PIL!G870</f>
        <v>32.008000000000003</v>
      </c>
      <c r="I317" s="1">
        <f>PIL!H870</f>
        <v>8.6760000000000002</v>
      </c>
      <c r="J317" s="1">
        <f>PIL!I870</f>
        <v>123.93899999999999</v>
      </c>
      <c r="K317" s="1">
        <f>PIL!J870</f>
        <v>4.1139999999999999</v>
      </c>
      <c r="L317" s="1">
        <f>PIL!K870</f>
        <v>4.9710000000000001</v>
      </c>
      <c r="N317" s="9">
        <f t="shared" si="19"/>
        <v>123.93899999999999</v>
      </c>
      <c r="O317" s="9" t="str">
        <f t="shared" si="20"/>
        <v/>
      </c>
      <c r="P317" s="9" t="str">
        <f t="shared" si="21"/>
        <v/>
      </c>
    </row>
    <row r="318" spans="2:16" x14ac:dyDescent="0.3">
      <c r="B318" s="1">
        <f>PIL!A871</f>
        <v>9</v>
      </c>
      <c r="C318" s="1">
        <f>PIL!B871</f>
        <v>14</v>
      </c>
      <c r="E318" s="1">
        <f>PIL!D871</f>
        <v>5</v>
      </c>
      <c r="F318" s="1" t="str">
        <f>PIL!E871</f>
        <v>Minf</v>
      </c>
      <c r="G318" s="1">
        <f>PIL!F871</f>
        <v>-52.594000000000001</v>
      </c>
      <c r="H318" s="1">
        <f>PIL!G871</f>
        <v>-31.367999999999999</v>
      </c>
      <c r="I318" s="1">
        <f>PIL!H871</f>
        <v>-7.5910000000000002</v>
      </c>
      <c r="J318" s="1">
        <f>PIL!I871</f>
        <v>-111.53</v>
      </c>
      <c r="K318" s="1">
        <f>PIL!J871</f>
        <v>-2.165</v>
      </c>
      <c r="L318" s="1">
        <f>PIL!K871</f>
        <v>-3.3380000000000001</v>
      </c>
      <c r="N318" s="9">
        <f t="shared" si="19"/>
        <v>111.53</v>
      </c>
      <c r="O318" s="9" t="str">
        <f t="shared" si="20"/>
        <v/>
      </c>
      <c r="P318" s="9" t="str">
        <f t="shared" si="21"/>
        <v/>
      </c>
    </row>
    <row r="319" spans="2:16" x14ac:dyDescent="0.3">
      <c r="B319" s="1">
        <f>PIL!A872</f>
        <v>9</v>
      </c>
      <c r="C319" s="1">
        <f>PIL!B872</f>
        <v>14</v>
      </c>
      <c r="E319" s="1">
        <f>PIL!D872</f>
        <v>5</v>
      </c>
      <c r="F319" s="1" t="str">
        <f>PIL!E872</f>
        <v>V</v>
      </c>
      <c r="G319" s="1">
        <f>PIL!F872</f>
        <v>32.177999999999997</v>
      </c>
      <c r="H319" s="1">
        <f>PIL!G872</f>
        <v>19.204999999999998</v>
      </c>
      <c r="I319" s="1">
        <f>PIL!H872</f>
        <v>4.9139999999999997</v>
      </c>
      <c r="J319" s="1">
        <f>PIL!I872</f>
        <v>70.805999999999997</v>
      </c>
      <c r="K319" s="1">
        <f>PIL!J872</f>
        <v>1.903</v>
      </c>
      <c r="L319" s="1">
        <f>PIL!K872</f>
        <v>2.5179999999999998</v>
      </c>
      <c r="N319" s="9" t="str">
        <f t="shared" si="19"/>
        <v/>
      </c>
      <c r="O319" s="9">
        <f t="shared" si="20"/>
        <v>70.805999999999997</v>
      </c>
      <c r="P319" s="9" t="str">
        <f t="shared" si="21"/>
        <v/>
      </c>
    </row>
    <row r="320" spans="2:16" x14ac:dyDescent="0.3">
      <c r="B320" s="1">
        <f>PIL!A873</f>
        <v>9</v>
      </c>
      <c r="C320" s="1">
        <f>PIL!B873</f>
        <v>14</v>
      </c>
      <c r="E320" s="1">
        <f>PIL!D873</f>
        <v>5</v>
      </c>
      <c r="F320" s="1" t="str">
        <f>PIL!E873</f>
        <v>N</v>
      </c>
      <c r="G320" s="1">
        <f>PIL!F873</f>
        <v>-368.447</v>
      </c>
      <c r="H320" s="1">
        <f>PIL!G873</f>
        <v>-222.47900000000001</v>
      </c>
      <c r="I320" s="1">
        <f>PIL!H873</f>
        <v>-5.0170000000000003</v>
      </c>
      <c r="J320" s="1">
        <f>PIL!I873</f>
        <v>-69.555999999999997</v>
      </c>
      <c r="K320" s="1">
        <f>PIL!J873</f>
        <v>-1.3260000000000001</v>
      </c>
      <c r="L320" s="1">
        <f>PIL!K873</f>
        <v>-2.3050000000000002</v>
      </c>
      <c r="N320" s="9" t="str">
        <f t="shared" si="19"/>
        <v/>
      </c>
      <c r="O320" s="9" t="str">
        <f t="shared" si="20"/>
        <v/>
      </c>
      <c r="P320" s="9">
        <f t="shared" si="21"/>
        <v>-69.555999999999997</v>
      </c>
    </row>
    <row r="321" spans="2:16" x14ac:dyDescent="0.3">
      <c r="B321" s="1">
        <f>PIL!A894</f>
        <v>9</v>
      </c>
      <c r="C321" s="1">
        <f>PIL!B894</f>
        <v>20</v>
      </c>
      <c r="E321" s="1">
        <f>PIL!D894</f>
        <v>5</v>
      </c>
      <c r="F321" s="1" t="str">
        <f>PIL!E894</f>
        <v>Msup</v>
      </c>
      <c r="G321" s="1">
        <f>PIL!F894</f>
        <v>18.395</v>
      </c>
      <c r="H321" s="1">
        <f>PIL!G894</f>
        <v>11.377000000000001</v>
      </c>
      <c r="I321" s="1">
        <f>PIL!H894</f>
        <v>1.1759999999999999</v>
      </c>
      <c r="J321" s="1">
        <f>PIL!I894</f>
        <v>17.053000000000001</v>
      </c>
      <c r="K321" s="1">
        <f>PIL!J894</f>
        <v>0.626</v>
      </c>
      <c r="L321" s="1">
        <f>PIL!K894</f>
        <v>0.70599999999999996</v>
      </c>
      <c r="N321" s="9">
        <f t="shared" si="19"/>
        <v>17.053000000000001</v>
      </c>
      <c r="O321" s="9" t="str">
        <f t="shared" si="20"/>
        <v/>
      </c>
      <c r="P321" s="9" t="str">
        <f t="shared" si="21"/>
        <v/>
      </c>
    </row>
    <row r="322" spans="2:16" x14ac:dyDescent="0.3">
      <c r="B322" s="1">
        <f>PIL!A895</f>
        <v>9</v>
      </c>
      <c r="C322" s="1">
        <f>PIL!B895</f>
        <v>20</v>
      </c>
      <c r="E322" s="1">
        <f>PIL!D895</f>
        <v>5</v>
      </c>
      <c r="F322" s="1" t="str">
        <f>PIL!E895</f>
        <v>Minf</v>
      </c>
      <c r="G322" s="1">
        <f>PIL!F895</f>
        <v>-19.109000000000002</v>
      </c>
      <c r="H322" s="1">
        <f>PIL!G895</f>
        <v>-11.811</v>
      </c>
      <c r="I322" s="1">
        <f>PIL!H895</f>
        <v>-0.71499999999999997</v>
      </c>
      <c r="J322" s="1">
        <f>PIL!I895</f>
        <v>-11.273</v>
      </c>
      <c r="K322" s="1">
        <f>PIL!J895</f>
        <v>-8.7999999999999995E-2</v>
      </c>
      <c r="L322" s="1">
        <f>PIL!K895</f>
        <v>-0.21199999999999999</v>
      </c>
      <c r="N322" s="9">
        <f t="shared" si="19"/>
        <v>11.273</v>
      </c>
      <c r="O322" s="9" t="str">
        <f t="shared" si="20"/>
        <v/>
      </c>
      <c r="P322" s="9" t="str">
        <f t="shared" si="21"/>
        <v/>
      </c>
    </row>
    <row r="323" spans="2:16" x14ac:dyDescent="0.3">
      <c r="B323" s="1">
        <f>PIL!A896</f>
        <v>9</v>
      </c>
      <c r="C323" s="1">
        <f>PIL!B896</f>
        <v>20</v>
      </c>
      <c r="E323" s="1">
        <f>PIL!D896</f>
        <v>5</v>
      </c>
      <c r="F323" s="1" t="str">
        <f>PIL!E896</f>
        <v>V</v>
      </c>
      <c r="G323" s="1">
        <f>PIL!F896</f>
        <v>11.365</v>
      </c>
      <c r="H323" s="1">
        <f>PIL!G896</f>
        <v>7.0270000000000001</v>
      </c>
      <c r="I323" s="1">
        <f>PIL!H896</f>
        <v>0.56499999999999995</v>
      </c>
      <c r="J323" s="1">
        <f>PIL!I896</f>
        <v>8.31</v>
      </c>
      <c r="K323" s="1">
        <f>PIL!J896</f>
        <v>0.216</v>
      </c>
      <c r="L323" s="1">
        <f>PIL!K896</f>
        <v>0.27800000000000002</v>
      </c>
      <c r="N323" s="9" t="str">
        <f t="shared" si="19"/>
        <v/>
      </c>
      <c r="O323" s="9">
        <f t="shared" si="20"/>
        <v>8.31</v>
      </c>
      <c r="P323" s="9" t="str">
        <f t="shared" si="21"/>
        <v/>
      </c>
    </row>
    <row r="324" spans="2:16" x14ac:dyDescent="0.3">
      <c r="B324" s="1">
        <f>PIL!A897</f>
        <v>9</v>
      </c>
      <c r="C324" s="1">
        <f>PIL!B897</f>
        <v>20</v>
      </c>
      <c r="E324" s="1">
        <f>PIL!D897</f>
        <v>5</v>
      </c>
      <c r="F324" s="1" t="str">
        <f>PIL!E897</f>
        <v>N</v>
      </c>
      <c r="G324" s="1">
        <f>PIL!F897</f>
        <v>-71.861999999999995</v>
      </c>
      <c r="H324" s="1">
        <f>PIL!G897</f>
        <v>-44.442999999999998</v>
      </c>
      <c r="I324" s="1">
        <f>PIL!H897</f>
        <v>-0.96699999999999997</v>
      </c>
      <c r="J324" s="1">
        <f>PIL!I897</f>
        <v>-13.013</v>
      </c>
      <c r="K324" s="1">
        <f>PIL!J897</f>
        <v>-0.32500000000000001</v>
      </c>
      <c r="L324" s="1">
        <f>PIL!K897</f>
        <v>-0.49099999999999999</v>
      </c>
      <c r="N324" s="9" t="str">
        <f t="shared" ref="N324:N387" si="22">IF(OR(F324="Msup",F324="Minf"),ABS(J324),"")</f>
        <v/>
      </c>
      <c r="O324" s="9" t="str">
        <f t="shared" ref="O324:O387" si="23">IF(F324="V",(J324),"")</f>
        <v/>
      </c>
      <c r="P324" s="9">
        <f t="shared" ref="P324:P387" si="24">IF(F324="N",(J324),"")</f>
        <v>-13.013</v>
      </c>
    </row>
    <row r="325" spans="2:16" x14ac:dyDescent="0.3">
      <c r="B325" s="1">
        <f>PIL!A918</f>
        <v>10</v>
      </c>
      <c r="C325" s="1">
        <f>PIL!B918</f>
        <v>3</v>
      </c>
      <c r="E325" s="1">
        <f>PIL!D918</f>
        <v>5</v>
      </c>
      <c r="F325" s="1" t="str">
        <f>PIL!E918</f>
        <v>Msup</v>
      </c>
      <c r="G325" s="1">
        <f>PIL!F918</f>
        <v>-49.158999999999999</v>
      </c>
      <c r="H325" s="1">
        <f>PIL!G918</f>
        <v>-30.552</v>
      </c>
      <c r="I325" s="1">
        <f>PIL!H918</f>
        <v>8.2449999999999992</v>
      </c>
      <c r="J325" s="1">
        <f>PIL!I918</f>
        <v>60.112000000000002</v>
      </c>
      <c r="K325" s="1">
        <f>PIL!J918</f>
        <v>4.2149999999999999</v>
      </c>
      <c r="L325" s="1">
        <f>PIL!K918</f>
        <v>5.4059999999999997</v>
      </c>
      <c r="N325" s="9">
        <f t="shared" si="22"/>
        <v>60.112000000000002</v>
      </c>
      <c r="O325" s="9" t="str">
        <f t="shared" si="23"/>
        <v/>
      </c>
      <c r="P325" s="9" t="str">
        <f t="shared" si="24"/>
        <v/>
      </c>
    </row>
    <row r="326" spans="2:16" x14ac:dyDescent="0.3">
      <c r="B326" s="1">
        <f>PIL!A919</f>
        <v>10</v>
      </c>
      <c r="C326" s="1">
        <f>PIL!B919</f>
        <v>3</v>
      </c>
      <c r="E326" s="1">
        <f>PIL!D919</f>
        <v>5</v>
      </c>
      <c r="F326" s="1" t="str">
        <f>PIL!E919</f>
        <v>Minf</v>
      </c>
      <c r="G326" s="1">
        <f>PIL!F919</f>
        <v>47.816000000000003</v>
      </c>
      <c r="H326" s="1">
        <f>PIL!G919</f>
        <v>29.748999999999999</v>
      </c>
      <c r="I326" s="1">
        <f>PIL!H919</f>
        <v>-8.5399999999999991</v>
      </c>
      <c r="J326" s="1">
        <f>PIL!I919</f>
        <v>-62.210999999999999</v>
      </c>
      <c r="K326" s="1">
        <f>PIL!J919</f>
        <v>-4.1059999999999999</v>
      </c>
      <c r="L326" s="1">
        <f>PIL!K919</f>
        <v>-5.4249999999999998</v>
      </c>
      <c r="N326" s="9">
        <f t="shared" si="22"/>
        <v>62.210999999999999</v>
      </c>
      <c r="O326" s="9" t="str">
        <f t="shared" si="23"/>
        <v/>
      </c>
      <c r="P326" s="9" t="str">
        <f t="shared" si="24"/>
        <v/>
      </c>
    </row>
    <row r="327" spans="2:16" x14ac:dyDescent="0.3">
      <c r="B327" s="1">
        <f>PIL!A920</f>
        <v>10</v>
      </c>
      <c r="C327" s="1">
        <f>PIL!B920</f>
        <v>3</v>
      </c>
      <c r="E327" s="1">
        <f>PIL!D920</f>
        <v>5</v>
      </c>
      <c r="F327" s="1" t="str">
        <f>PIL!E920</f>
        <v>V</v>
      </c>
      <c r="G327" s="1">
        <f>PIL!F920</f>
        <v>-29.385999999999999</v>
      </c>
      <c r="H327" s="1">
        <f>PIL!G920</f>
        <v>-18.273</v>
      </c>
      <c r="I327" s="1">
        <f>PIL!H920</f>
        <v>5.0860000000000003</v>
      </c>
      <c r="J327" s="1">
        <f>PIL!I920</f>
        <v>37.061</v>
      </c>
      <c r="K327" s="1">
        <f>PIL!J920</f>
        <v>2.5209999999999999</v>
      </c>
      <c r="L327" s="1">
        <f>PIL!K920</f>
        <v>3.282</v>
      </c>
      <c r="N327" s="9" t="str">
        <f t="shared" si="22"/>
        <v/>
      </c>
      <c r="O327" s="9">
        <f t="shared" si="23"/>
        <v>37.061</v>
      </c>
      <c r="P327" s="9" t="str">
        <f t="shared" si="24"/>
        <v/>
      </c>
    </row>
    <row r="328" spans="2:16" x14ac:dyDescent="0.3">
      <c r="B328" s="1">
        <f>PIL!A921</f>
        <v>10</v>
      </c>
      <c r="C328" s="1">
        <f>PIL!B921</f>
        <v>3</v>
      </c>
      <c r="E328" s="1">
        <f>PIL!D921</f>
        <v>5</v>
      </c>
      <c r="F328" s="1" t="str">
        <f>PIL!E921</f>
        <v>N</v>
      </c>
      <c r="G328" s="1">
        <f>PIL!F921</f>
        <v>-268.06900000000002</v>
      </c>
      <c r="H328" s="1">
        <f>PIL!G921</f>
        <v>-166.697</v>
      </c>
      <c r="I328" s="1">
        <f>PIL!H921</f>
        <v>8.6289999999999996</v>
      </c>
      <c r="J328" s="1">
        <f>PIL!I921</f>
        <v>60.527000000000001</v>
      </c>
      <c r="K328" s="1">
        <f>PIL!J921</f>
        <v>3.2679999999999998</v>
      </c>
      <c r="L328" s="1">
        <f>PIL!K921</f>
        <v>4.9720000000000004</v>
      </c>
      <c r="N328" s="9" t="str">
        <f t="shared" si="22"/>
        <v/>
      </c>
      <c r="O328" s="9" t="str">
        <f t="shared" si="23"/>
        <v/>
      </c>
      <c r="P328" s="9">
        <f t="shared" si="24"/>
        <v>60.527000000000001</v>
      </c>
    </row>
    <row r="329" spans="2:16" x14ac:dyDescent="0.3">
      <c r="B329" s="1">
        <f>PIL!A942</f>
        <v>10</v>
      </c>
      <c r="C329" s="1">
        <f>PIL!B942</f>
        <v>9</v>
      </c>
      <c r="E329" s="1">
        <f>PIL!D942</f>
        <v>5</v>
      </c>
      <c r="F329" s="1" t="str">
        <f>PIL!E942</f>
        <v>Msup</v>
      </c>
      <c r="G329" s="1">
        <f>PIL!F942</f>
        <v>-0.33400000000000002</v>
      </c>
      <c r="H329" s="1">
        <f>PIL!G942</f>
        <v>-0.54300000000000004</v>
      </c>
      <c r="I329" s="1">
        <f>PIL!H942</f>
        <v>24.146999999999998</v>
      </c>
      <c r="J329" s="1">
        <f>PIL!I942</f>
        <v>178.34299999999999</v>
      </c>
      <c r="K329" s="1">
        <f>PIL!J942</f>
        <v>12.81</v>
      </c>
      <c r="L329" s="1">
        <f>PIL!K942</f>
        <v>16.02</v>
      </c>
      <c r="N329" s="9">
        <f t="shared" si="22"/>
        <v>178.34299999999999</v>
      </c>
      <c r="O329" s="9" t="str">
        <f t="shared" si="23"/>
        <v/>
      </c>
      <c r="P329" s="9" t="str">
        <f t="shared" si="24"/>
        <v/>
      </c>
    </row>
    <row r="330" spans="2:16" x14ac:dyDescent="0.3">
      <c r="B330" s="1">
        <f>PIL!A943</f>
        <v>10</v>
      </c>
      <c r="C330" s="1">
        <f>PIL!B943</f>
        <v>9</v>
      </c>
      <c r="E330" s="1">
        <f>PIL!D943</f>
        <v>5</v>
      </c>
      <c r="F330" s="1" t="str">
        <f>PIL!E943</f>
        <v>Minf</v>
      </c>
      <c r="G330" s="1">
        <f>PIL!F943</f>
        <v>3.03</v>
      </c>
      <c r="H330" s="1">
        <f>PIL!G943</f>
        <v>2.202</v>
      </c>
      <c r="I330" s="1">
        <f>PIL!H943</f>
        <v>-23.568000000000001</v>
      </c>
      <c r="J330" s="1">
        <f>PIL!I943</f>
        <v>-173.51400000000001</v>
      </c>
      <c r="K330" s="1">
        <f>PIL!J943</f>
        <v>-9.9879999999999995</v>
      </c>
      <c r="L330" s="1">
        <f>PIL!K943</f>
        <v>-13.859</v>
      </c>
      <c r="N330" s="9">
        <f t="shared" si="22"/>
        <v>173.51400000000001</v>
      </c>
      <c r="O330" s="9" t="str">
        <f t="shared" si="23"/>
        <v/>
      </c>
      <c r="P330" s="9" t="str">
        <f t="shared" si="24"/>
        <v/>
      </c>
    </row>
    <row r="331" spans="2:16" x14ac:dyDescent="0.3">
      <c r="B331" s="1">
        <f>PIL!A944</f>
        <v>10</v>
      </c>
      <c r="C331" s="1">
        <f>PIL!B944</f>
        <v>9</v>
      </c>
      <c r="E331" s="1">
        <f>PIL!D944</f>
        <v>5</v>
      </c>
      <c r="F331" s="1" t="str">
        <f>PIL!E944</f>
        <v>V</v>
      </c>
      <c r="G331" s="1">
        <f>PIL!F944</f>
        <v>-1.0189999999999999</v>
      </c>
      <c r="H331" s="1">
        <f>PIL!G944</f>
        <v>-0.83199999999999996</v>
      </c>
      <c r="I331" s="1">
        <f>PIL!H944</f>
        <v>14.446999999999999</v>
      </c>
      <c r="J331" s="1">
        <f>PIL!I944</f>
        <v>106.396</v>
      </c>
      <c r="K331" s="1">
        <f>PIL!J944</f>
        <v>6.9089999999999998</v>
      </c>
      <c r="L331" s="1">
        <f>PIL!K944</f>
        <v>9.0540000000000003</v>
      </c>
      <c r="N331" s="9" t="str">
        <f t="shared" si="22"/>
        <v/>
      </c>
      <c r="O331" s="9">
        <f t="shared" si="23"/>
        <v>106.396</v>
      </c>
      <c r="P331" s="9" t="str">
        <f t="shared" si="24"/>
        <v/>
      </c>
    </row>
    <row r="332" spans="2:16" x14ac:dyDescent="0.3">
      <c r="B332" s="1">
        <f>PIL!A945</f>
        <v>10</v>
      </c>
      <c r="C332" s="1">
        <f>PIL!B945</f>
        <v>9</v>
      </c>
      <c r="E332" s="1">
        <f>PIL!D945</f>
        <v>5</v>
      </c>
      <c r="F332" s="1" t="str">
        <f>PIL!E945</f>
        <v>N</v>
      </c>
      <c r="G332" s="1">
        <f>PIL!F945</f>
        <v>-544.97400000000005</v>
      </c>
      <c r="H332" s="1">
        <f>PIL!G945</f>
        <v>-339.185</v>
      </c>
      <c r="I332" s="1">
        <f>PIL!H945</f>
        <v>3.07</v>
      </c>
      <c r="J332" s="1">
        <f>PIL!I945</f>
        <v>21.594000000000001</v>
      </c>
      <c r="K332" s="1">
        <f>PIL!J945</f>
        <v>1.0089999999999999</v>
      </c>
      <c r="L332" s="1">
        <f>PIL!K945</f>
        <v>1.665</v>
      </c>
      <c r="N332" s="9" t="str">
        <f t="shared" si="22"/>
        <v/>
      </c>
      <c r="O332" s="9" t="str">
        <f t="shared" si="23"/>
        <v/>
      </c>
      <c r="P332" s="9">
        <f t="shared" si="24"/>
        <v>21.594000000000001</v>
      </c>
    </row>
    <row r="333" spans="2:16" x14ac:dyDescent="0.3">
      <c r="B333" s="1">
        <f>PIL!A966</f>
        <v>10</v>
      </c>
      <c r="C333" s="1">
        <f>PIL!B966</f>
        <v>15</v>
      </c>
      <c r="E333" s="1">
        <f>PIL!D966</f>
        <v>5</v>
      </c>
      <c r="F333" s="1" t="str">
        <f>PIL!E966</f>
        <v>Msup</v>
      </c>
      <c r="G333" s="1">
        <f>PIL!F966</f>
        <v>31.032</v>
      </c>
      <c r="H333" s="1">
        <f>PIL!G966</f>
        <v>16.911000000000001</v>
      </c>
      <c r="I333" s="1">
        <f>PIL!H966</f>
        <v>24.501000000000001</v>
      </c>
      <c r="J333" s="1">
        <f>PIL!I966</f>
        <v>181.08799999999999</v>
      </c>
      <c r="K333" s="1">
        <f>PIL!J966</f>
        <v>12.996</v>
      </c>
      <c r="L333" s="1">
        <f>PIL!K966</f>
        <v>16.248999999999999</v>
      </c>
      <c r="N333" s="9">
        <f t="shared" si="22"/>
        <v>181.08799999999999</v>
      </c>
      <c r="O333" s="9" t="str">
        <f t="shared" si="23"/>
        <v/>
      </c>
      <c r="P333" s="9" t="str">
        <f t="shared" si="24"/>
        <v/>
      </c>
    </row>
    <row r="334" spans="2:16" x14ac:dyDescent="0.3">
      <c r="B334" s="1">
        <f>PIL!A967</f>
        <v>10</v>
      </c>
      <c r="C334" s="1">
        <f>PIL!B967</f>
        <v>15</v>
      </c>
      <c r="E334" s="1">
        <f>PIL!D967</f>
        <v>5</v>
      </c>
      <c r="F334" s="1" t="str">
        <f>PIL!E967</f>
        <v>Minf</v>
      </c>
      <c r="G334" s="1">
        <f>PIL!F967</f>
        <v>-26.914000000000001</v>
      </c>
      <c r="H334" s="1">
        <f>PIL!G967</f>
        <v>-14.275</v>
      </c>
      <c r="I334" s="1">
        <f>PIL!H967</f>
        <v>-24.378</v>
      </c>
      <c r="J334" s="1">
        <f>PIL!I967</f>
        <v>-179.76599999999999</v>
      </c>
      <c r="K334" s="1">
        <f>PIL!J967</f>
        <v>-10.425000000000001</v>
      </c>
      <c r="L334" s="1">
        <f>PIL!K967</f>
        <v>-14.407999999999999</v>
      </c>
      <c r="N334" s="9">
        <f t="shared" si="22"/>
        <v>179.76599999999999</v>
      </c>
      <c r="O334" s="9" t="str">
        <f t="shared" si="23"/>
        <v/>
      </c>
      <c r="P334" s="9" t="str">
        <f t="shared" si="24"/>
        <v/>
      </c>
    </row>
    <row r="335" spans="2:16" x14ac:dyDescent="0.3">
      <c r="B335" s="1">
        <f>PIL!A968</f>
        <v>10</v>
      </c>
      <c r="C335" s="1">
        <f>PIL!B968</f>
        <v>15</v>
      </c>
      <c r="E335" s="1">
        <f>PIL!D968</f>
        <v>5</v>
      </c>
      <c r="F335" s="1" t="str">
        <f>PIL!E968</f>
        <v>V</v>
      </c>
      <c r="G335" s="1">
        <f>PIL!F968</f>
        <v>17.559000000000001</v>
      </c>
      <c r="H335" s="1">
        <f>PIL!G968</f>
        <v>9.4499999999999993</v>
      </c>
      <c r="I335" s="1">
        <f>PIL!H968</f>
        <v>14.801</v>
      </c>
      <c r="J335" s="1">
        <f>PIL!I968</f>
        <v>109.137</v>
      </c>
      <c r="K335" s="1">
        <f>PIL!J968</f>
        <v>7.0970000000000004</v>
      </c>
      <c r="L335" s="1">
        <f>PIL!K968</f>
        <v>9.2899999999999991</v>
      </c>
      <c r="N335" s="9" t="str">
        <f t="shared" si="22"/>
        <v/>
      </c>
      <c r="O335" s="9">
        <f t="shared" si="23"/>
        <v>109.137</v>
      </c>
      <c r="P335" s="9" t="str">
        <f t="shared" si="24"/>
        <v/>
      </c>
    </row>
    <row r="336" spans="2:16" x14ac:dyDescent="0.3">
      <c r="B336" s="1">
        <f>PIL!A969</f>
        <v>10</v>
      </c>
      <c r="C336" s="1">
        <f>PIL!B969</f>
        <v>15</v>
      </c>
      <c r="E336" s="1">
        <f>PIL!D969</f>
        <v>5</v>
      </c>
      <c r="F336" s="1" t="str">
        <f>PIL!E969</f>
        <v>N</v>
      </c>
      <c r="G336" s="1">
        <f>PIL!F969</f>
        <v>-365.36099999999999</v>
      </c>
      <c r="H336" s="1">
        <f>PIL!G969</f>
        <v>-236.79</v>
      </c>
      <c r="I336" s="1">
        <f>PIL!H969</f>
        <v>-2.9750000000000001</v>
      </c>
      <c r="J336" s="1">
        <f>PIL!I969</f>
        <v>-21.045000000000002</v>
      </c>
      <c r="K336" s="1">
        <f>PIL!J969</f>
        <v>-1.0740000000000001</v>
      </c>
      <c r="L336" s="1">
        <f>PIL!K969</f>
        <v>-1.677</v>
      </c>
      <c r="N336" s="9" t="str">
        <f t="shared" si="22"/>
        <v/>
      </c>
      <c r="O336" s="9" t="str">
        <f t="shared" si="23"/>
        <v/>
      </c>
      <c r="P336" s="9">
        <f t="shared" si="24"/>
        <v>-21.045000000000002</v>
      </c>
    </row>
    <row r="337" spans="2:16" x14ac:dyDescent="0.3">
      <c r="B337" s="1">
        <f>PIL!A990</f>
        <v>10</v>
      </c>
      <c r="C337" s="1">
        <f>PIL!B990</f>
        <v>21</v>
      </c>
      <c r="E337" s="1">
        <f>PIL!D990</f>
        <v>5</v>
      </c>
      <c r="F337" s="1" t="str">
        <f>PIL!E990</f>
        <v>Msup</v>
      </c>
      <c r="G337" s="1">
        <f>PIL!F990</f>
        <v>29.256</v>
      </c>
      <c r="H337" s="1">
        <f>PIL!G990</f>
        <v>20.530999999999999</v>
      </c>
      <c r="I337" s="1">
        <f>PIL!H990</f>
        <v>13.135999999999999</v>
      </c>
      <c r="J337" s="1">
        <f>PIL!I990</f>
        <v>99.683000000000007</v>
      </c>
      <c r="K337" s="1">
        <f>PIL!J990</f>
        <v>7.6559999999999997</v>
      </c>
      <c r="L337" s="1">
        <f>PIL!K990</f>
        <v>9.0370000000000008</v>
      </c>
      <c r="N337" s="9">
        <f t="shared" si="22"/>
        <v>99.683000000000007</v>
      </c>
      <c r="O337" s="9" t="str">
        <f t="shared" si="23"/>
        <v/>
      </c>
      <c r="P337" s="9" t="str">
        <f t="shared" si="24"/>
        <v/>
      </c>
    </row>
    <row r="338" spans="2:16" x14ac:dyDescent="0.3">
      <c r="B338" s="1">
        <f>PIL!A991</f>
        <v>10</v>
      </c>
      <c r="C338" s="1">
        <f>PIL!B991</f>
        <v>21</v>
      </c>
      <c r="E338" s="1">
        <f>PIL!D991</f>
        <v>5</v>
      </c>
      <c r="F338" s="1" t="str">
        <f>PIL!E991</f>
        <v>Minf</v>
      </c>
      <c r="G338" s="1">
        <f>PIL!F991</f>
        <v>-27.731000000000002</v>
      </c>
      <c r="H338" s="1">
        <f>PIL!G991</f>
        <v>-19.800999999999998</v>
      </c>
      <c r="I338" s="1">
        <f>PIL!H991</f>
        <v>-11.336</v>
      </c>
      <c r="J338" s="1">
        <f>PIL!I991</f>
        <v>-86.119</v>
      </c>
      <c r="K338" s="1">
        <f>PIL!J991</f>
        <v>-3.4119999999999999</v>
      </c>
      <c r="L338" s="1">
        <f>PIL!K991</f>
        <v>-5.4829999999999997</v>
      </c>
      <c r="N338" s="9">
        <f t="shared" si="22"/>
        <v>86.119</v>
      </c>
      <c r="O338" s="9" t="str">
        <f t="shared" si="23"/>
        <v/>
      </c>
      <c r="P338" s="9" t="str">
        <f t="shared" si="24"/>
        <v/>
      </c>
    </row>
    <row r="339" spans="2:16" x14ac:dyDescent="0.3">
      <c r="B339" s="1">
        <f>PIL!A992</f>
        <v>10</v>
      </c>
      <c r="C339" s="1">
        <f>PIL!B992</f>
        <v>21</v>
      </c>
      <c r="E339" s="1">
        <f>PIL!D992</f>
        <v>5</v>
      </c>
      <c r="F339" s="1" t="str">
        <f>PIL!E992</f>
        <v>V</v>
      </c>
      <c r="G339" s="1">
        <f>PIL!F992</f>
        <v>17.268999999999998</v>
      </c>
      <c r="H339" s="1">
        <f>PIL!G992</f>
        <v>12.222</v>
      </c>
      <c r="I339" s="1">
        <f>PIL!H992</f>
        <v>7.3730000000000002</v>
      </c>
      <c r="J339" s="1">
        <f>PIL!I992</f>
        <v>55.497999999999998</v>
      </c>
      <c r="K339" s="1">
        <f>PIL!J992</f>
        <v>3.3540000000000001</v>
      </c>
      <c r="L339" s="1">
        <f>PIL!K992</f>
        <v>4.4000000000000004</v>
      </c>
      <c r="N339" s="9" t="str">
        <f t="shared" si="22"/>
        <v/>
      </c>
      <c r="O339" s="9">
        <f t="shared" si="23"/>
        <v>55.497999999999998</v>
      </c>
      <c r="P339" s="9" t="str">
        <f t="shared" si="24"/>
        <v/>
      </c>
    </row>
    <row r="340" spans="2:16" ht="15" thickBot="1" x14ac:dyDescent="0.35">
      <c r="B340" s="1">
        <f>PIL!A993</f>
        <v>10</v>
      </c>
      <c r="C340" s="1">
        <f>PIL!B993</f>
        <v>21</v>
      </c>
      <c r="E340" s="1">
        <f>PIL!D993</f>
        <v>5</v>
      </c>
      <c r="F340" s="1" t="str">
        <f>PIL!E993</f>
        <v>N</v>
      </c>
      <c r="G340" s="1">
        <f>PIL!F993</f>
        <v>-99.954999999999998</v>
      </c>
      <c r="H340" s="1">
        <f>PIL!G993</f>
        <v>-71.95</v>
      </c>
      <c r="I340" s="1">
        <f>PIL!H993</f>
        <v>-8.7230000000000008</v>
      </c>
      <c r="J340" s="1">
        <f>PIL!I993</f>
        <v>-61.04</v>
      </c>
      <c r="K340" s="1">
        <f>PIL!J993</f>
        <v>-3.2029999999999998</v>
      </c>
      <c r="L340" s="1">
        <f>PIL!K993</f>
        <v>-4.9610000000000003</v>
      </c>
      <c r="N340" s="11" t="str">
        <f t="shared" si="22"/>
        <v/>
      </c>
      <c r="O340" s="11" t="str">
        <f t="shared" si="23"/>
        <v/>
      </c>
      <c r="P340" s="11">
        <f t="shared" si="24"/>
        <v>-61.04</v>
      </c>
    </row>
    <row r="341" spans="2:16" ht="15" thickBot="1" x14ac:dyDescent="0.35">
      <c r="B341" s="1559" t="s">
        <v>54</v>
      </c>
      <c r="C341" s="1559"/>
      <c r="D341" s="1559"/>
      <c r="E341" s="1559"/>
      <c r="F341" s="1559"/>
      <c r="G341" s="1559"/>
      <c r="H341" s="1559"/>
      <c r="I341" s="1559"/>
      <c r="J341" s="1559"/>
      <c r="K341" s="1559"/>
      <c r="L341" s="1559"/>
      <c r="N341" s="13">
        <f>MAX(N173:N340)</f>
        <v>226.44399999999999</v>
      </c>
      <c r="O341" s="14">
        <f t="shared" ref="O341" si="25">MAX(O173:O340)</f>
        <v>136.45699999999999</v>
      </c>
      <c r="P341" s="15">
        <f t="shared" ref="P341" si="26">MAX(P173:P340)</f>
        <v>105.39700000000001</v>
      </c>
    </row>
    <row r="342" spans="2:16" x14ac:dyDescent="0.3">
      <c r="B342" s="9" t="s">
        <v>0</v>
      </c>
      <c r="C342" s="9" t="s">
        <v>19</v>
      </c>
      <c r="D342" s="9"/>
      <c r="E342" s="9" t="s">
        <v>4</v>
      </c>
      <c r="F342" s="9"/>
      <c r="G342" s="9" t="s">
        <v>36</v>
      </c>
      <c r="H342" s="9" t="s">
        <v>37</v>
      </c>
      <c r="I342" s="9" t="s">
        <v>38</v>
      </c>
      <c r="J342" s="9" t="s">
        <v>39</v>
      </c>
      <c r="K342" s="9" t="s">
        <v>40</v>
      </c>
      <c r="L342" s="9" t="s">
        <v>41</v>
      </c>
      <c r="N342" s="12" t="s">
        <v>42</v>
      </c>
      <c r="O342" s="12" t="s">
        <v>22</v>
      </c>
      <c r="P342" s="12" t="s">
        <v>23</v>
      </c>
    </row>
    <row r="343" spans="2:16" x14ac:dyDescent="0.3">
      <c r="B343" s="1">
        <f>PIL!A10</f>
        <v>1</v>
      </c>
      <c r="C343" s="1">
        <f>PIL!B10</f>
        <v>1</v>
      </c>
      <c r="E343" s="1">
        <f>PIL!D10</f>
        <v>4</v>
      </c>
      <c r="F343" s="1" t="str">
        <f>PIL!E10</f>
        <v>Msup</v>
      </c>
      <c r="G343" s="1">
        <f>PIL!F10</f>
        <v>-75.096999999999994</v>
      </c>
      <c r="H343" s="1">
        <f>PIL!G10</f>
        <v>-47.017000000000003</v>
      </c>
      <c r="I343" s="1">
        <f>PIL!H10</f>
        <v>155.887</v>
      </c>
      <c r="J343" s="1">
        <f>PIL!I10</f>
        <v>-16.739999999999998</v>
      </c>
      <c r="K343" s="1">
        <f>PIL!J10</f>
        <v>13.141999999999999</v>
      </c>
      <c r="L343" s="1">
        <f>PIL!K10</f>
        <v>14.891</v>
      </c>
      <c r="N343" s="9">
        <f t="shared" si="22"/>
        <v>16.739999999999998</v>
      </c>
      <c r="O343" s="9" t="str">
        <f t="shared" si="23"/>
        <v/>
      </c>
      <c r="P343" s="9" t="str">
        <f t="shared" si="24"/>
        <v/>
      </c>
    </row>
    <row r="344" spans="2:16" x14ac:dyDescent="0.3">
      <c r="B344" s="1">
        <f>PIL!A11</f>
        <v>1</v>
      </c>
      <c r="C344" s="1">
        <f>PIL!B11</f>
        <v>1</v>
      </c>
      <c r="E344" s="1">
        <f>PIL!D11</f>
        <v>4</v>
      </c>
      <c r="F344" s="1" t="str">
        <f>PIL!E11</f>
        <v>Minf</v>
      </c>
      <c r="G344" s="1">
        <f>PIL!F11</f>
        <v>68.62</v>
      </c>
      <c r="H344" s="1">
        <f>PIL!G11</f>
        <v>42.926000000000002</v>
      </c>
      <c r="I344" s="1">
        <f>PIL!H11</f>
        <v>-136.88499999999999</v>
      </c>
      <c r="J344" s="1">
        <f>PIL!I11</f>
        <v>14.872</v>
      </c>
      <c r="K344" s="1">
        <f>PIL!J11</f>
        <v>-7.9980000000000002</v>
      </c>
      <c r="L344" s="1">
        <f>PIL!K11</f>
        <v>-9.9429999999999996</v>
      </c>
      <c r="N344" s="9">
        <f t="shared" si="22"/>
        <v>14.872</v>
      </c>
      <c r="O344" s="9" t="str">
        <f t="shared" si="23"/>
        <v/>
      </c>
      <c r="P344" s="9" t="str">
        <f t="shared" si="24"/>
        <v/>
      </c>
    </row>
    <row r="345" spans="2:16" x14ac:dyDescent="0.3">
      <c r="B345" s="1">
        <f>PIL!A12</f>
        <v>1</v>
      </c>
      <c r="C345" s="1">
        <f>PIL!B12</f>
        <v>1</v>
      </c>
      <c r="E345" s="1">
        <f>PIL!D12</f>
        <v>4</v>
      </c>
      <c r="F345" s="1" t="str">
        <f>PIL!E12</f>
        <v>V</v>
      </c>
      <c r="G345" s="1">
        <f>PIL!F12</f>
        <v>-43.55</v>
      </c>
      <c r="H345" s="1">
        <f>PIL!G12</f>
        <v>-27.254999999999999</v>
      </c>
      <c r="I345" s="1">
        <f>PIL!H12</f>
        <v>88.254999999999995</v>
      </c>
      <c r="J345" s="1">
        <f>PIL!I12</f>
        <v>-9.5570000000000004</v>
      </c>
      <c r="K345" s="1">
        <f>PIL!J12</f>
        <v>6.4059999999999997</v>
      </c>
      <c r="L345" s="1">
        <f>PIL!K12</f>
        <v>7.5250000000000004</v>
      </c>
      <c r="N345" s="9" t="str">
        <f t="shared" si="22"/>
        <v/>
      </c>
      <c r="O345" s="9">
        <f t="shared" si="23"/>
        <v>-9.5570000000000004</v>
      </c>
      <c r="P345" s="9" t="str">
        <f t="shared" si="24"/>
        <v/>
      </c>
    </row>
    <row r="346" spans="2:16" x14ac:dyDescent="0.3">
      <c r="B346" s="1">
        <f>PIL!A13</f>
        <v>1</v>
      </c>
      <c r="C346" s="1">
        <f>PIL!B13</f>
        <v>1</v>
      </c>
      <c r="E346" s="1">
        <f>PIL!D13</f>
        <v>4</v>
      </c>
      <c r="F346" s="1" t="str">
        <f>PIL!E13</f>
        <v>N</v>
      </c>
      <c r="G346" s="1">
        <f>PIL!F13</f>
        <v>-427.363</v>
      </c>
      <c r="H346" s="1">
        <f>PIL!G13</f>
        <v>-266.86700000000002</v>
      </c>
      <c r="I346" s="1">
        <f>PIL!H13</f>
        <v>142.26</v>
      </c>
      <c r="J346" s="1">
        <f>PIL!I13</f>
        <v>-17.457999999999998</v>
      </c>
      <c r="K346" s="1">
        <f>PIL!J13</f>
        <v>8.4269999999999996</v>
      </c>
      <c r="L346" s="1">
        <f>PIL!K13</f>
        <v>11.256</v>
      </c>
      <c r="N346" s="9" t="str">
        <f t="shared" si="22"/>
        <v/>
      </c>
      <c r="O346" s="9" t="str">
        <f t="shared" si="23"/>
        <v/>
      </c>
      <c r="P346" s="9">
        <f t="shared" si="24"/>
        <v>-17.457999999999998</v>
      </c>
    </row>
    <row r="347" spans="2:16" x14ac:dyDescent="0.3">
      <c r="B347" s="1">
        <f>PIL!A34</f>
        <v>1</v>
      </c>
      <c r="C347" s="1">
        <f>PIL!B34</f>
        <v>2</v>
      </c>
      <c r="E347" s="1">
        <f>PIL!D34</f>
        <v>4</v>
      </c>
      <c r="F347" s="1" t="str">
        <f>PIL!E34</f>
        <v>Msup</v>
      </c>
      <c r="G347" s="1">
        <f>PIL!F34</f>
        <v>3.8210000000000002</v>
      </c>
      <c r="H347" s="1">
        <f>PIL!G34</f>
        <v>2.5539999999999998</v>
      </c>
      <c r="I347" s="1">
        <f>PIL!H34</f>
        <v>266.85399999999998</v>
      </c>
      <c r="J347" s="1">
        <f>PIL!I34</f>
        <v>-29.672000000000001</v>
      </c>
      <c r="K347" s="1">
        <f>PIL!J34</f>
        <v>21.539000000000001</v>
      </c>
      <c r="L347" s="1">
        <f>PIL!K34</f>
        <v>24.901</v>
      </c>
      <c r="N347" s="9">
        <f t="shared" si="22"/>
        <v>29.672000000000001</v>
      </c>
      <c r="O347" s="9" t="str">
        <f t="shared" si="23"/>
        <v/>
      </c>
      <c r="P347" s="9" t="str">
        <f t="shared" si="24"/>
        <v/>
      </c>
    </row>
    <row r="348" spans="2:16" x14ac:dyDescent="0.3">
      <c r="B348" s="1">
        <f>PIL!A35</f>
        <v>1</v>
      </c>
      <c r="C348" s="1">
        <f>PIL!B35</f>
        <v>2</v>
      </c>
      <c r="E348" s="1">
        <f>PIL!D35</f>
        <v>4</v>
      </c>
      <c r="F348" s="1" t="str">
        <f>PIL!E35</f>
        <v>Minf</v>
      </c>
      <c r="G348" s="1">
        <f>PIL!F35</f>
        <v>-1.774</v>
      </c>
      <c r="H348" s="1">
        <f>PIL!G35</f>
        <v>-1.2769999999999999</v>
      </c>
      <c r="I348" s="1">
        <f>PIL!H35</f>
        <v>-243.43700000000001</v>
      </c>
      <c r="J348" s="1">
        <f>PIL!I35</f>
        <v>27.456</v>
      </c>
      <c r="K348" s="1">
        <f>PIL!J35</f>
        <v>-17.141999999999999</v>
      </c>
      <c r="L348" s="1">
        <f>PIL!K35</f>
        <v>-20.588999999999999</v>
      </c>
      <c r="N348" s="9">
        <f t="shared" si="22"/>
        <v>27.456</v>
      </c>
      <c r="O348" s="9" t="str">
        <f t="shared" si="23"/>
        <v/>
      </c>
      <c r="P348" s="9" t="str">
        <f t="shared" si="24"/>
        <v/>
      </c>
    </row>
    <row r="349" spans="2:16" x14ac:dyDescent="0.3">
      <c r="B349" s="1">
        <f>PIL!A36</f>
        <v>1</v>
      </c>
      <c r="C349" s="1">
        <f>PIL!B36</f>
        <v>2</v>
      </c>
      <c r="E349" s="1">
        <f>PIL!D36</f>
        <v>4</v>
      </c>
      <c r="F349" s="1" t="str">
        <f>PIL!E36</f>
        <v>V</v>
      </c>
      <c r="G349" s="1">
        <f>PIL!F36</f>
        <v>1.696</v>
      </c>
      <c r="H349" s="1">
        <f>PIL!G36</f>
        <v>1.161</v>
      </c>
      <c r="I349" s="1">
        <f>PIL!H36</f>
        <v>154.48099999999999</v>
      </c>
      <c r="J349" s="1">
        <f>PIL!I36</f>
        <v>-17.303999999999998</v>
      </c>
      <c r="K349" s="1">
        <f>PIL!J36</f>
        <v>11.722</v>
      </c>
      <c r="L349" s="1">
        <f>PIL!K36</f>
        <v>13.785</v>
      </c>
      <c r="N349" s="9" t="str">
        <f t="shared" si="22"/>
        <v/>
      </c>
      <c r="O349" s="9">
        <f t="shared" si="23"/>
        <v>-17.303999999999998</v>
      </c>
      <c r="P349" s="9" t="str">
        <f t="shared" si="24"/>
        <v/>
      </c>
    </row>
    <row r="350" spans="2:16" x14ac:dyDescent="0.3">
      <c r="B350" s="1">
        <f>PIL!A37</f>
        <v>1</v>
      </c>
      <c r="C350" s="1">
        <f>PIL!B37</f>
        <v>2</v>
      </c>
      <c r="E350" s="1">
        <f>PIL!D37</f>
        <v>4</v>
      </c>
      <c r="F350" s="1" t="str">
        <f>PIL!E37</f>
        <v>N</v>
      </c>
      <c r="G350" s="1">
        <f>PIL!F37</f>
        <v>-757.78700000000003</v>
      </c>
      <c r="H350" s="1">
        <f>PIL!G37</f>
        <v>-473.34199999999998</v>
      </c>
      <c r="I350" s="1">
        <f>PIL!H37</f>
        <v>26.637</v>
      </c>
      <c r="J350" s="1">
        <f>PIL!I37</f>
        <v>-3.3210000000000002</v>
      </c>
      <c r="K350" s="1">
        <f>PIL!J37</f>
        <v>1.4770000000000001</v>
      </c>
      <c r="L350" s="1">
        <f>PIL!K37</f>
        <v>2.0350000000000001</v>
      </c>
      <c r="N350" s="9" t="str">
        <f t="shared" si="22"/>
        <v/>
      </c>
      <c r="O350" s="9" t="str">
        <f t="shared" si="23"/>
        <v/>
      </c>
      <c r="P350" s="9">
        <f t="shared" si="24"/>
        <v>-3.3210000000000002</v>
      </c>
    </row>
    <row r="351" spans="2:16" x14ac:dyDescent="0.3">
      <c r="B351" s="1">
        <f>PIL!A58</f>
        <v>1</v>
      </c>
      <c r="C351" s="1">
        <f>PIL!B58</f>
        <v>3</v>
      </c>
      <c r="E351" s="1">
        <f>PIL!D58</f>
        <v>4</v>
      </c>
      <c r="F351" s="1" t="str">
        <f>PIL!E58</f>
        <v>Msup</v>
      </c>
      <c r="G351" s="1">
        <f>PIL!F58</f>
        <v>52.51</v>
      </c>
      <c r="H351" s="1">
        <f>PIL!G58</f>
        <v>32.997</v>
      </c>
      <c r="I351" s="1">
        <f>PIL!H58</f>
        <v>163.79300000000001</v>
      </c>
      <c r="J351" s="1">
        <f>PIL!I58</f>
        <v>-17.664999999999999</v>
      </c>
      <c r="K351" s="1">
        <f>PIL!J58</f>
        <v>13.759</v>
      </c>
      <c r="L351" s="1">
        <f>PIL!K58</f>
        <v>15.616</v>
      </c>
      <c r="N351" s="9">
        <f t="shared" si="22"/>
        <v>17.664999999999999</v>
      </c>
      <c r="O351" s="9" t="str">
        <f t="shared" si="23"/>
        <v/>
      </c>
      <c r="P351" s="9" t="str">
        <f t="shared" si="24"/>
        <v/>
      </c>
    </row>
    <row r="352" spans="2:16" x14ac:dyDescent="0.3">
      <c r="B352" s="1">
        <f>PIL!A59</f>
        <v>1</v>
      </c>
      <c r="C352" s="1">
        <f>PIL!B59</f>
        <v>3</v>
      </c>
      <c r="E352" s="1">
        <f>PIL!D59</f>
        <v>4</v>
      </c>
      <c r="F352" s="1" t="str">
        <f>PIL!E59</f>
        <v>Minf</v>
      </c>
      <c r="G352" s="1">
        <f>PIL!F59</f>
        <v>-44.981000000000002</v>
      </c>
      <c r="H352" s="1">
        <f>PIL!G59</f>
        <v>-28.286999999999999</v>
      </c>
      <c r="I352" s="1">
        <f>PIL!H59</f>
        <v>-145.05000000000001</v>
      </c>
      <c r="J352" s="1">
        <f>PIL!I59</f>
        <v>15.85</v>
      </c>
      <c r="K352" s="1">
        <f>PIL!J59</f>
        <v>-8.7560000000000002</v>
      </c>
      <c r="L352" s="1">
        <f>PIL!K59</f>
        <v>-10.811</v>
      </c>
      <c r="N352" s="9">
        <f t="shared" si="22"/>
        <v>15.85</v>
      </c>
      <c r="O352" s="9" t="str">
        <f t="shared" si="23"/>
        <v/>
      </c>
      <c r="P352" s="9" t="str">
        <f t="shared" si="24"/>
        <v/>
      </c>
    </row>
    <row r="353" spans="2:16" x14ac:dyDescent="0.3">
      <c r="B353" s="1">
        <f>PIL!A60</f>
        <v>1</v>
      </c>
      <c r="C353" s="1">
        <f>PIL!B60</f>
        <v>3</v>
      </c>
      <c r="E353" s="1">
        <f>PIL!D60</f>
        <v>4</v>
      </c>
      <c r="F353" s="1" t="str">
        <f>PIL!E60</f>
        <v>V</v>
      </c>
      <c r="G353" s="1">
        <f>PIL!F60</f>
        <v>29.542999999999999</v>
      </c>
      <c r="H353" s="1">
        <f>PIL!G60</f>
        <v>18.571000000000002</v>
      </c>
      <c r="I353" s="1">
        <f>PIL!H60</f>
        <v>93.171999999999997</v>
      </c>
      <c r="J353" s="1">
        <f>PIL!I60</f>
        <v>-10.135999999999999</v>
      </c>
      <c r="K353" s="1">
        <f>PIL!J60</f>
        <v>6.8230000000000004</v>
      </c>
      <c r="L353" s="1">
        <f>PIL!K60</f>
        <v>8.0079999999999991</v>
      </c>
      <c r="N353" s="9" t="str">
        <f t="shared" si="22"/>
        <v/>
      </c>
      <c r="O353" s="9">
        <f t="shared" si="23"/>
        <v>-10.135999999999999</v>
      </c>
      <c r="P353" s="9" t="str">
        <f t="shared" si="24"/>
        <v/>
      </c>
    </row>
    <row r="354" spans="2:16" x14ac:dyDescent="0.3">
      <c r="B354" s="1">
        <f>PIL!A61</f>
        <v>1</v>
      </c>
      <c r="C354" s="1">
        <f>PIL!B61</f>
        <v>3</v>
      </c>
      <c r="E354" s="1">
        <f>PIL!D61</f>
        <v>4</v>
      </c>
      <c r="F354" s="1" t="str">
        <f>PIL!E61</f>
        <v>N</v>
      </c>
      <c r="G354" s="1">
        <f>PIL!F61</f>
        <v>-360.56200000000001</v>
      </c>
      <c r="H354" s="1">
        <f>PIL!G61</f>
        <v>-225.45599999999999</v>
      </c>
      <c r="I354" s="1">
        <f>PIL!H61</f>
        <v>-168.87899999999999</v>
      </c>
      <c r="J354" s="1">
        <f>PIL!I61</f>
        <v>20.779</v>
      </c>
      <c r="K354" s="1">
        <f>PIL!J61</f>
        <v>-9.9039999999999999</v>
      </c>
      <c r="L354" s="1">
        <f>PIL!K61</f>
        <v>-13.291</v>
      </c>
      <c r="N354" s="9" t="str">
        <f t="shared" si="22"/>
        <v/>
      </c>
      <c r="O354" s="9" t="str">
        <f t="shared" si="23"/>
        <v/>
      </c>
      <c r="P354" s="9">
        <f t="shared" si="24"/>
        <v>20.779</v>
      </c>
    </row>
    <row r="355" spans="2:16" x14ac:dyDescent="0.3">
      <c r="B355" s="1">
        <f>PIL!A82</f>
        <v>2</v>
      </c>
      <c r="C355" s="1">
        <f>PIL!B82</f>
        <v>4</v>
      </c>
      <c r="E355" s="1">
        <f>PIL!D82</f>
        <v>4</v>
      </c>
      <c r="F355" s="1" t="str">
        <f>PIL!E82</f>
        <v>Msup</v>
      </c>
      <c r="G355" s="1">
        <f>PIL!F82</f>
        <v>-49.109000000000002</v>
      </c>
      <c r="H355" s="1">
        <f>PIL!G82</f>
        <v>-30.704999999999998</v>
      </c>
      <c r="I355" s="1">
        <f>PIL!H82</f>
        <v>82.039000000000001</v>
      </c>
      <c r="J355" s="1">
        <f>PIL!I82</f>
        <v>-4.7469999999999999</v>
      </c>
      <c r="K355" s="1">
        <f>PIL!J82</f>
        <v>3.1240000000000001</v>
      </c>
      <c r="L355" s="1">
        <f>PIL!K82</f>
        <v>3.6520000000000001</v>
      </c>
      <c r="N355" s="9">
        <f t="shared" si="22"/>
        <v>4.7469999999999999</v>
      </c>
      <c r="O355" s="9" t="str">
        <f t="shared" si="23"/>
        <v/>
      </c>
      <c r="P355" s="9" t="str">
        <f t="shared" si="24"/>
        <v/>
      </c>
    </row>
    <row r="356" spans="2:16" x14ac:dyDescent="0.3">
      <c r="B356" s="1">
        <f>PIL!A83</f>
        <v>2</v>
      </c>
      <c r="C356" s="1">
        <f>PIL!B83</f>
        <v>4</v>
      </c>
      <c r="E356" s="1">
        <f>PIL!D83</f>
        <v>4</v>
      </c>
      <c r="F356" s="1" t="str">
        <f>PIL!E83</f>
        <v>Minf</v>
      </c>
      <c r="G356" s="1">
        <f>PIL!F83</f>
        <v>47.668999999999997</v>
      </c>
      <c r="H356" s="1">
        <f>PIL!G83</f>
        <v>29.797999999999998</v>
      </c>
      <c r="I356" s="1">
        <f>PIL!H83</f>
        <v>-80.488</v>
      </c>
      <c r="J356" s="1">
        <f>PIL!I83</f>
        <v>4.68</v>
      </c>
      <c r="K356" s="1">
        <f>PIL!J83</f>
        <v>-2.9750000000000001</v>
      </c>
      <c r="L356" s="1">
        <f>PIL!K83</f>
        <v>-3.5110000000000001</v>
      </c>
      <c r="N356" s="9">
        <f t="shared" si="22"/>
        <v>4.68</v>
      </c>
      <c r="O356" s="9" t="str">
        <f t="shared" si="23"/>
        <v/>
      </c>
      <c r="P356" s="9" t="str">
        <f t="shared" si="24"/>
        <v/>
      </c>
    </row>
    <row r="357" spans="2:16" x14ac:dyDescent="0.3">
      <c r="B357" s="1">
        <f>PIL!A84</f>
        <v>2</v>
      </c>
      <c r="C357" s="1">
        <f>PIL!B84</f>
        <v>4</v>
      </c>
      <c r="E357" s="1">
        <f>PIL!D84</f>
        <v>4</v>
      </c>
      <c r="F357" s="1" t="str">
        <f>PIL!E84</f>
        <v>V</v>
      </c>
      <c r="G357" s="1">
        <f>PIL!F84</f>
        <v>-29.327000000000002</v>
      </c>
      <c r="H357" s="1">
        <f>PIL!G84</f>
        <v>-18.334</v>
      </c>
      <c r="I357" s="1">
        <f>PIL!H84</f>
        <v>49.247</v>
      </c>
      <c r="J357" s="1">
        <f>PIL!I84</f>
        <v>-2.8559999999999999</v>
      </c>
      <c r="K357" s="1">
        <f>PIL!J84</f>
        <v>1.8480000000000001</v>
      </c>
      <c r="L357" s="1">
        <f>PIL!K84</f>
        <v>2.1709999999999998</v>
      </c>
      <c r="N357" s="9" t="str">
        <f t="shared" si="22"/>
        <v/>
      </c>
      <c r="O357" s="9">
        <f t="shared" si="23"/>
        <v>-2.8559999999999999</v>
      </c>
      <c r="P357" s="9" t="str">
        <f t="shared" si="24"/>
        <v/>
      </c>
    </row>
    <row r="358" spans="2:16" x14ac:dyDescent="0.3">
      <c r="B358" s="1">
        <f>PIL!A85</f>
        <v>2</v>
      </c>
      <c r="C358" s="1">
        <f>PIL!B85</f>
        <v>4</v>
      </c>
      <c r="E358" s="1">
        <f>PIL!D85</f>
        <v>4</v>
      </c>
      <c r="F358" s="1" t="str">
        <f>PIL!E85</f>
        <v>N</v>
      </c>
      <c r="G358" s="1">
        <f>PIL!F85</f>
        <v>-435.25</v>
      </c>
      <c r="H358" s="1">
        <f>PIL!G85</f>
        <v>-271.76600000000002</v>
      </c>
      <c r="I358" s="1">
        <f>PIL!H85</f>
        <v>109.629</v>
      </c>
      <c r="J358" s="1">
        <f>PIL!I85</f>
        <v>-6.8680000000000003</v>
      </c>
      <c r="K358" s="1">
        <f>PIL!J85</f>
        <v>3.2370000000000001</v>
      </c>
      <c r="L358" s="1">
        <f>PIL!K85</f>
        <v>4.2809999999999997</v>
      </c>
      <c r="N358" s="9" t="str">
        <f t="shared" si="22"/>
        <v/>
      </c>
      <c r="O358" s="9" t="str">
        <f t="shared" si="23"/>
        <v/>
      </c>
      <c r="P358" s="9">
        <f t="shared" si="24"/>
        <v>-6.8680000000000003</v>
      </c>
    </row>
    <row r="359" spans="2:16" x14ac:dyDescent="0.3">
      <c r="B359" s="1">
        <f>PIL!A106</f>
        <v>2</v>
      </c>
      <c r="C359" s="1">
        <f>PIL!B106</f>
        <v>5</v>
      </c>
      <c r="E359" s="1">
        <f>PIL!D106</f>
        <v>4</v>
      </c>
      <c r="F359" s="1" t="str">
        <f>PIL!E106</f>
        <v>Msup</v>
      </c>
      <c r="G359" s="1">
        <f>PIL!F106</f>
        <v>35.972000000000001</v>
      </c>
      <c r="H359" s="1">
        <f>PIL!G106</f>
        <v>22.649000000000001</v>
      </c>
      <c r="I359" s="1">
        <f>PIL!H106</f>
        <v>252.488</v>
      </c>
      <c r="J359" s="1">
        <f>PIL!I106</f>
        <v>-14.275</v>
      </c>
      <c r="K359" s="1">
        <f>PIL!J106</f>
        <v>9.8030000000000008</v>
      </c>
      <c r="L359" s="1">
        <f>PIL!K106</f>
        <v>11.308</v>
      </c>
      <c r="N359" s="9">
        <f t="shared" si="22"/>
        <v>14.275</v>
      </c>
      <c r="O359" s="9" t="str">
        <f t="shared" si="23"/>
        <v/>
      </c>
      <c r="P359" s="9" t="str">
        <f t="shared" si="24"/>
        <v/>
      </c>
    </row>
    <row r="360" spans="2:16" x14ac:dyDescent="0.3">
      <c r="B360" s="1">
        <f>PIL!A107</f>
        <v>2</v>
      </c>
      <c r="C360" s="1">
        <f>PIL!B107</f>
        <v>5</v>
      </c>
      <c r="E360" s="1">
        <f>PIL!D107</f>
        <v>4</v>
      </c>
      <c r="F360" s="1" t="str">
        <f>PIL!E107</f>
        <v>Minf</v>
      </c>
      <c r="G360" s="1">
        <f>PIL!F107</f>
        <v>-31.558</v>
      </c>
      <c r="H360" s="1">
        <f>PIL!G107</f>
        <v>-19.888000000000002</v>
      </c>
      <c r="I360" s="1">
        <f>PIL!H107</f>
        <v>-232.54400000000001</v>
      </c>
      <c r="J360" s="1">
        <f>PIL!I107</f>
        <v>13.167999999999999</v>
      </c>
      <c r="K360" s="1">
        <f>PIL!J107</f>
        <v>-7.7450000000000001</v>
      </c>
      <c r="L360" s="1">
        <f>PIL!K107</f>
        <v>-9.2940000000000005</v>
      </c>
      <c r="N360" s="9">
        <f t="shared" si="22"/>
        <v>13.167999999999999</v>
      </c>
      <c r="O360" s="9" t="str">
        <f t="shared" si="23"/>
        <v/>
      </c>
      <c r="P360" s="9" t="str">
        <f t="shared" si="24"/>
        <v/>
      </c>
    </row>
    <row r="361" spans="2:16" x14ac:dyDescent="0.3">
      <c r="B361" s="1">
        <f>PIL!A108</f>
        <v>2</v>
      </c>
      <c r="C361" s="1">
        <f>PIL!B108</f>
        <v>5</v>
      </c>
      <c r="E361" s="1">
        <f>PIL!D108</f>
        <v>4</v>
      </c>
      <c r="F361" s="1" t="str">
        <f>PIL!E108</f>
        <v>V</v>
      </c>
      <c r="G361" s="1">
        <f>PIL!F108</f>
        <v>20.463999999999999</v>
      </c>
      <c r="H361" s="1">
        <f>PIL!G108</f>
        <v>12.89</v>
      </c>
      <c r="I361" s="1">
        <f>PIL!H108</f>
        <v>146.822</v>
      </c>
      <c r="J361" s="1">
        <f>PIL!I108</f>
        <v>-8.3119999999999994</v>
      </c>
      <c r="K361" s="1">
        <f>PIL!J108</f>
        <v>5.3179999999999996</v>
      </c>
      <c r="L361" s="1">
        <f>PIL!K108</f>
        <v>6.2430000000000003</v>
      </c>
      <c r="N361" s="9" t="str">
        <f t="shared" si="22"/>
        <v/>
      </c>
      <c r="O361" s="9">
        <f t="shared" si="23"/>
        <v>-8.3119999999999994</v>
      </c>
      <c r="P361" s="9" t="str">
        <f t="shared" si="24"/>
        <v/>
      </c>
    </row>
    <row r="362" spans="2:16" x14ac:dyDescent="0.3">
      <c r="B362" s="1">
        <f>PIL!A109</f>
        <v>2</v>
      </c>
      <c r="C362" s="1">
        <f>PIL!B109</f>
        <v>5</v>
      </c>
      <c r="E362" s="1">
        <f>PIL!D109</f>
        <v>4</v>
      </c>
      <c r="F362" s="1" t="str">
        <f>PIL!E109</f>
        <v>N</v>
      </c>
      <c r="G362" s="1">
        <f>PIL!F109</f>
        <v>-808.25300000000004</v>
      </c>
      <c r="H362" s="1">
        <f>PIL!G109</f>
        <v>-504.76</v>
      </c>
      <c r="I362" s="1">
        <f>PIL!H109</f>
        <v>99.531000000000006</v>
      </c>
      <c r="J362" s="1">
        <f>PIL!I109</f>
        <v>-6.3150000000000004</v>
      </c>
      <c r="K362" s="1">
        <f>PIL!J109</f>
        <v>2.6549999999999998</v>
      </c>
      <c r="L362" s="1">
        <f>PIL!K109</f>
        <v>3.665</v>
      </c>
      <c r="N362" s="9" t="str">
        <f t="shared" si="22"/>
        <v/>
      </c>
      <c r="O362" s="9" t="str">
        <f t="shared" si="23"/>
        <v/>
      </c>
      <c r="P362" s="9">
        <f t="shared" si="24"/>
        <v>-6.3150000000000004</v>
      </c>
    </row>
    <row r="363" spans="2:16" x14ac:dyDescent="0.3">
      <c r="B363" s="1">
        <f>PIL!A130</f>
        <v>2</v>
      </c>
      <c r="C363" s="1">
        <f>PIL!B130</f>
        <v>6</v>
      </c>
      <c r="E363" s="1">
        <f>PIL!D130</f>
        <v>4</v>
      </c>
      <c r="F363" s="1" t="str">
        <f>PIL!E130</f>
        <v>Msup</v>
      </c>
      <c r="G363" s="1">
        <f>PIL!F130</f>
        <v>48.942</v>
      </c>
      <c r="H363" s="1">
        <f>PIL!G130</f>
        <v>30.667000000000002</v>
      </c>
      <c r="I363" s="1">
        <f>PIL!H130</f>
        <v>190.613</v>
      </c>
      <c r="J363" s="1">
        <f>PIL!I130</f>
        <v>-10.597</v>
      </c>
      <c r="K363" s="1">
        <f>PIL!J130</f>
        <v>7.5469999999999997</v>
      </c>
      <c r="L363" s="1">
        <f>PIL!K130</f>
        <v>8.6159999999999997</v>
      </c>
      <c r="N363" s="9">
        <f t="shared" si="22"/>
        <v>10.597</v>
      </c>
      <c r="O363" s="9" t="str">
        <f t="shared" si="23"/>
        <v/>
      </c>
      <c r="P363" s="9" t="str">
        <f t="shared" si="24"/>
        <v/>
      </c>
    </row>
    <row r="364" spans="2:16" x14ac:dyDescent="0.3">
      <c r="B364" s="1">
        <f>PIL!A131</f>
        <v>2</v>
      </c>
      <c r="C364" s="1">
        <f>PIL!B131</f>
        <v>6</v>
      </c>
      <c r="E364" s="1">
        <f>PIL!D131</f>
        <v>4</v>
      </c>
      <c r="F364" s="1" t="str">
        <f>PIL!E131</f>
        <v>Minf</v>
      </c>
      <c r="G364" s="1">
        <f>PIL!F131</f>
        <v>-42.158999999999999</v>
      </c>
      <c r="H364" s="1">
        <f>PIL!G131</f>
        <v>-26.439</v>
      </c>
      <c r="I364" s="1">
        <f>PIL!H131</f>
        <v>-173.33699999999999</v>
      </c>
      <c r="J364" s="1">
        <f>PIL!I131</f>
        <v>9.6020000000000003</v>
      </c>
      <c r="K364" s="1">
        <f>PIL!J131</f>
        <v>-5.327</v>
      </c>
      <c r="L364" s="1">
        <f>PIL!K131</f>
        <v>-6.4740000000000002</v>
      </c>
      <c r="N364" s="9">
        <f t="shared" si="22"/>
        <v>9.6020000000000003</v>
      </c>
      <c r="O364" s="9" t="str">
        <f t="shared" si="23"/>
        <v/>
      </c>
      <c r="P364" s="9" t="str">
        <f t="shared" si="24"/>
        <v/>
      </c>
    </row>
    <row r="365" spans="2:16" x14ac:dyDescent="0.3">
      <c r="B365" s="1">
        <f>PIL!A132</f>
        <v>2</v>
      </c>
      <c r="C365" s="1">
        <f>PIL!B132</f>
        <v>6</v>
      </c>
      <c r="E365" s="1">
        <f>PIL!D132</f>
        <v>4</v>
      </c>
      <c r="F365" s="1" t="str">
        <f>PIL!E132</f>
        <v>V</v>
      </c>
      <c r="G365" s="1">
        <f>PIL!F132</f>
        <v>27.606000000000002</v>
      </c>
      <c r="H365" s="1">
        <f>PIL!G132</f>
        <v>17.305</v>
      </c>
      <c r="I365" s="1">
        <f>PIL!H132</f>
        <v>110.005</v>
      </c>
      <c r="J365" s="1">
        <f>PIL!I132</f>
        <v>-6.1139999999999999</v>
      </c>
      <c r="K365" s="1">
        <f>PIL!J132</f>
        <v>3.9009999999999998</v>
      </c>
      <c r="L365" s="1">
        <f>PIL!K132</f>
        <v>4.5730000000000004</v>
      </c>
      <c r="N365" s="9" t="str">
        <f t="shared" si="22"/>
        <v/>
      </c>
      <c r="O365" s="9">
        <f t="shared" si="23"/>
        <v>-6.1139999999999999</v>
      </c>
      <c r="P365" s="9" t="str">
        <f t="shared" si="24"/>
        <v/>
      </c>
    </row>
    <row r="366" spans="2:16" x14ac:dyDescent="0.3">
      <c r="B366" s="1">
        <f>PIL!A133</f>
        <v>2</v>
      </c>
      <c r="C366" s="1">
        <f>PIL!B133</f>
        <v>6</v>
      </c>
      <c r="E366" s="1">
        <f>PIL!D133</f>
        <v>4</v>
      </c>
      <c r="F366" s="1" t="str">
        <f>PIL!E133</f>
        <v>N</v>
      </c>
      <c r="G366" s="1">
        <f>PIL!F133</f>
        <v>-381.68299999999999</v>
      </c>
      <c r="H366" s="1">
        <f>PIL!G133</f>
        <v>-239.13</v>
      </c>
      <c r="I366" s="1">
        <f>PIL!H133</f>
        <v>-140.01</v>
      </c>
      <c r="J366" s="1">
        <f>PIL!I133</f>
        <v>8.8209999999999997</v>
      </c>
      <c r="K366" s="1">
        <f>PIL!J133</f>
        <v>-3.887</v>
      </c>
      <c r="L366" s="1">
        <f>PIL!K133</f>
        <v>-5.2610000000000001</v>
      </c>
      <c r="N366" s="9" t="str">
        <f t="shared" si="22"/>
        <v/>
      </c>
      <c r="O366" s="9" t="str">
        <f t="shared" si="23"/>
        <v/>
      </c>
      <c r="P366" s="9">
        <f t="shared" si="24"/>
        <v>8.8209999999999997</v>
      </c>
    </row>
    <row r="367" spans="2:16" x14ac:dyDescent="0.3">
      <c r="B367" s="1">
        <f>PIL!A154</f>
        <v>2</v>
      </c>
      <c r="C367" s="1">
        <f>PIL!B154</f>
        <v>7</v>
      </c>
      <c r="E367" s="1">
        <f>PIL!D154</f>
        <v>4</v>
      </c>
      <c r="F367" s="1" t="str">
        <f>PIL!E154</f>
        <v>Msup</v>
      </c>
      <c r="G367" s="1">
        <f>PIL!F154</f>
        <v>-12.263</v>
      </c>
      <c r="H367" s="1">
        <f>PIL!G154</f>
        <v>-7.5019999999999998</v>
      </c>
      <c r="I367" s="1">
        <f>PIL!H154</f>
        <v>40.243000000000002</v>
      </c>
      <c r="J367" s="1">
        <f>PIL!I154</f>
        <v>-2.262</v>
      </c>
      <c r="K367" s="1">
        <f>PIL!J154</f>
        <v>1.5940000000000001</v>
      </c>
      <c r="L367" s="1">
        <f>PIL!K154</f>
        <v>1.829</v>
      </c>
      <c r="N367" s="9">
        <f t="shared" si="22"/>
        <v>2.262</v>
      </c>
      <c r="O367" s="9" t="str">
        <f t="shared" si="23"/>
        <v/>
      </c>
      <c r="P367" s="9" t="str">
        <f t="shared" si="24"/>
        <v/>
      </c>
    </row>
    <row r="368" spans="2:16" x14ac:dyDescent="0.3">
      <c r="B368" s="1">
        <f>PIL!A155</f>
        <v>2</v>
      </c>
      <c r="C368" s="1">
        <f>PIL!B155</f>
        <v>7</v>
      </c>
      <c r="E368" s="1">
        <f>PIL!D155</f>
        <v>4</v>
      </c>
      <c r="F368" s="1" t="str">
        <f>PIL!E155</f>
        <v>Minf</v>
      </c>
      <c r="G368" s="1">
        <f>PIL!F155</f>
        <v>12.067</v>
      </c>
      <c r="H368" s="1">
        <f>PIL!G155</f>
        <v>7.383</v>
      </c>
      <c r="I368" s="1">
        <f>PIL!H155</f>
        <v>-38.08</v>
      </c>
      <c r="J368" s="1">
        <f>PIL!I155</f>
        <v>2.1520000000000001</v>
      </c>
      <c r="K368" s="1">
        <f>PIL!J155</f>
        <v>-1.2569999999999999</v>
      </c>
      <c r="L368" s="1">
        <f>PIL!K155</f>
        <v>-1.512</v>
      </c>
      <c r="N368" s="9">
        <f t="shared" si="22"/>
        <v>2.1520000000000001</v>
      </c>
      <c r="O368" s="9" t="str">
        <f t="shared" si="23"/>
        <v/>
      </c>
      <c r="P368" s="9" t="str">
        <f t="shared" si="24"/>
        <v/>
      </c>
    </row>
    <row r="369" spans="2:16" x14ac:dyDescent="0.3">
      <c r="B369" s="1">
        <f>PIL!A156</f>
        <v>2</v>
      </c>
      <c r="C369" s="1">
        <f>PIL!B156</f>
        <v>7</v>
      </c>
      <c r="E369" s="1">
        <f>PIL!D156</f>
        <v>4</v>
      </c>
      <c r="F369" s="1" t="str">
        <f>PIL!E156</f>
        <v>V</v>
      </c>
      <c r="G369" s="1">
        <f>PIL!F156</f>
        <v>-7.3730000000000002</v>
      </c>
      <c r="H369" s="1">
        <f>PIL!G156</f>
        <v>-4.5110000000000001</v>
      </c>
      <c r="I369" s="1">
        <f>PIL!H156</f>
        <v>23.696000000000002</v>
      </c>
      <c r="J369" s="1">
        <f>PIL!I156</f>
        <v>-1.337</v>
      </c>
      <c r="K369" s="1">
        <f>PIL!J156</f>
        <v>0.86399999999999999</v>
      </c>
      <c r="L369" s="1">
        <f>PIL!K156</f>
        <v>1.0129999999999999</v>
      </c>
      <c r="N369" s="9" t="str">
        <f t="shared" si="22"/>
        <v/>
      </c>
      <c r="O369" s="9">
        <f t="shared" si="23"/>
        <v>-1.337</v>
      </c>
      <c r="P369" s="9" t="str">
        <f t="shared" si="24"/>
        <v/>
      </c>
    </row>
    <row r="370" spans="2:16" x14ac:dyDescent="0.3">
      <c r="B370" s="1">
        <f>PIL!A157</f>
        <v>2</v>
      </c>
      <c r="C370" s="1">
        <f>PIL!B157</f>
        <v>7</v>
      </c>
      <c r="E370" s="1">
        <f>PIL!D157</f>
        <v>4</v>
      </c>
      <c r="F370" s="1" t="str">
        <f>PIL!E157</f>
        <v>N</v>
      </c>
      <c r="G370" s="1">
        <f>PIL!F157</f>
        <v>-157.42500000000001</v>
      </c>
      <c r="H370" s="1">
        <f>PIL!G157</f>
        <v>-98.277000000000001</v>
      </c>
      <c r="I370" s="1">
        <f>PIL!H157</f>
        <v>-51.712000000000003</v>
      </c>
      <c r="J370" s="1">
        <f>PIL!I157</f>
        <v>3.2610000000000001</v>
      </c>
      <c r="K370" s="1">
        <f>PIL!J157</f>
        <v>-1.514</v>
      </c>
      <c r="L370" s="1">
        <f>PIL!K157</f>
        <v>-2.0190000000000001</v>
      </c>
      <c r="N370" s="9" t="str">
        <f t="shared" si="22"/>
        <v/>
      </c>
      <c r="O370" s="9" t="str">
        <f t="shared" si="23"/>
        <v/>
      </c>
      <c r="P370" s="9">
        <f t="shared" si="24"/>
        <v>3.2610000000000001</v>
      </c>
    </row>
    <row r="371" spans="2:16" x14ac:dyDescent="0.3">
      <c r="B371" s="1">
        <f>PIL!A178</f>
        <v>2</v>
      </c>
      <c r="C371" s="1">
        <f>PIL!B178</f>
        <v>8</v>
      </c>
      <c r="E371" s="1">
        <f>PIL!D178</f>
        <v>4</v>
      </c>
      <c r="F371" s="1" t="str">
        <f>PIL!E178</f>
        <v>Msup</v>
      </c>
      <c r="G371" s="1">
        <f>PIL!F178</f>
        <v>2.823</v>
      </c>
      <c r="H371" s="1">
        <f>PIL!G178</f>
        <v>1.7549999999999999</v>
      </c>
      <c r="I371" s="1">
        <f>PIL!H178</f>
        <v>31.433</v>
      </c>
      <c r="J371" s="1">
        <f>PIL!I178</f>
        <v>-1.742</v>
      </c>
      <c r="K371" s="1">
        <f>PIL!J178</f>
        <v>1.27</v>
      </c>
      <c r="L371" s="1">
        <f>PIL!K178</f>
        <v>1.444</v>
      </c>
      <c r="N371" s="9">
        <f t="shared" si="22"/>
        <v>1.742</v>
      </c>
      <c r="O371" s="9" t="str">
        <f t="shared" si="23"/>
        <v/>
      </c>
      <c r="P371" s="9" t="str">
        <f t="shared" si="24"/>
        <v/>
      </c>
    </row>
    <row r="372" spans="2:16" x14ac:dyDescent="0.3">
      <c r="B372" s="1">
        <f>PIL!A179</f>
        <v>2</v>
      </c>
      <c r="C372" s="1">
        <f>PIL!B179</f>
        <v>8</v>
      </c>
      <c r="E372" s="1">
        <f>PIL!D179</f>
        <v>4</v>
      </c>
      <c r="F372" s="1" t="str">
        <f>PIL!E179</f>
        <v>Minf</v>
      </c>
      <c r="G372" s="1">
        <f>PIL!F179</f>
        <v>-2.5510000000000002</v>
      </c>
      <c r="H372" s="1">
        <f>PIL!G179</f>
        <v>-1.589</v>
      </c>
      <c r="I372" s="1">
        <f>PIL!H179</f>
        <v>-28.718</v>
      </c>
      <c r="J372" s="1">
        <f>PIL!I179</f>
        <v>1.601</v>
      </c>
      <c r="K372" s="1">
        <f>PIL!J179</f>
        <v>-0.88200000000000001</v>
      </c>
      <c r="L372" s="1">
        <f>PIL!K179</f>
        <v>-1.077</v>
      </c>
      <c r="N372" s="9">
        <f t="shared" si="22"/>
        <v>1.601</v>
      </c>
      <c r="O372" s="9" t="str">
        <f t="shared" si="23"/>
        <v/>
      </c>
      <c r="P372" s="9" t="str">
        <f t="shared" si="24"/>
        <v/>
      </c>
    </row>
    <row r="373" spans="2:16" x14ac:dyDescent="0.3">
      <c r="B373" s="1">
        <f>PIL!A180</f>
        <v>2</v>
      </c>
      <c r="C373" s="1">
        <f>PIL!B180</f>
        <v>8</v>
      </c>
      <c r="E373" s="1">
        <f>PIL!D180</f>
        <v>4</v>
      </c>
      <c r="F373" s="1" t="str">
        <f>PIL!E180</f>
        <v>V</v>
      </c>
      <c r="G373" s="1">
        <f>PIL!F180</f>
        <v>1.629</v>
      </c>
      <c r="H373" s="1">
        <f>PIL!G180</f>
        <v>1.0129999999999999</v>
      </c>
      <c r="I373" s="1">
        <f>PIL!H180</f>
        <v>18.164000000000001</v>
      </c>
      <c r="J373" s="1">
        <f>PIL!I180</f>
        <v>-1.0109999999999999</v>
      </c>
      <c r="K373" s="1">
        <f>PIL!J180</f>
        <v>0.65200000000000002</v>
      </c>
      <c r="L373" s="1">
        <f>PIL!K180</f>
        <v>0.76400000000000001</v>
      </c>
      <c r="N373" s="9" t="str">
        <f t="shared" si="22"/>
        <v/>
      </c>
      <c r="O373" s="9">
        <f t="shared" si="23"/>
        <v>-1.0109999999999999</v>
      </c>
      <c r="P373" s="9" t="str">
        <f t="shared" si="24"/>
        <v/>
      </c>
    </row>
    <row r="374" spans="2:16" x14ac:dyDescent="0.3">
      <c r="B374" s="1">
        <f>PIL!A181</f>
        <v>2</v>
      </c>
      <c r="C374" s="1">
        <f>PIL!B181</f>
        <v>8</v>
      </c>
      <c r="E374" s="1">
        <f>PIL!D181</f>
        <v>4</v>
      </c>
      <c r="F374" s="1" t="str">
        <f>PIL!E181</f>
        <v>N</v>
      </c>
      <c r="G374" s="1">
        <f>PIL!F181</f>
        <v>-211.38300000000001</v>
      </c>
      <c r="H374" s="1">
        <f>PIL!G181</f>
        <v>-130.792</v>
      </c>
      <c r="I374" s="1">
        <f>PIL!H181</f>
        <v>7.0529999999999999</v>
      </c>
      <c r="J374" s="1">
        <f>PIL!I181</f>
        <v>-0.45300000000000001</v>
      </c>
      <c r="K374" s="1">
        <f>PIL!J181</f>
        <v>0.19</v>
      </c>
      <c r="L374" s="1">
        <f>PIL!K181</f>
        <v>0.26500000000000001</v>
      </c>
      <c r="N374" s="9" t="str">
        <f t="shared" si="22"/>
        <v/>
      </c>
      <c r="O374" s="9" t="str">
        <f t="shared" si="23"/>
        <v/>
      </c>
      <c r="P374" s="9">
        <f t="shared" si="24"/>
        <v>-0.45300000000000001</v>
      </c>
    </row>
    <row r="375" spans="2:16" x14ac:dyDescent="0.3">
      <c r="B375" s="1">
        <f>PIL!A202</f>
        <v>2</v>
      </c>
      <c r="C375" s="1">
        <f>PIL!B202</f>
        <v>9</v>
      </c>
      <c r="E375" s="1">
        <f>PIL!D202</f>
        <v>4</v>
      </c>
      <c r="F375" s="1" t="str">
        <f>PIL!E202</f>
        <v>Msup</v>
      </c>
      <c r="G375" s="1">
        <f>PIL!F202</f>
        <v>13.837999999999999</v>
      </c>
      <c r="H375" s="1">
        <f>PIL!G202</f>
        <v>8.5679999999999996</v>
      </c>
      <c r="I375" s="1">
        <f>PIL!H202</f>
        <v>20.036000000000001</v>
      </c>
      <c r="J375" s="1">
        <f>PIL!I202</f>
        <v>-1.0629999999999999</v>
      </c>
      <c r="K375" s="1">
        <f>PIL!J202</f>
        <v>0.85099999999999998</v>
      </c>
      <c r="L375" s="1">
        <f>PIL!K202</f>
        <v>0.94399999999999995</v>
      </c>
      <c r="N375" s="9">
        <f t="shared" si="22"/>
        <v>1.0629999999999999</v>
      </c>
      <c r="O375" s="9" t="str">
        <f t="shared" si="23"/>
        <v/>
      </c>
      <c r="P375" s="9" t="str">
        <f t="shared" si="24"/>
        <v/>
      </c>
    </row>
    <row r="376" spans="2:16" x14ac:dyDescent="0.3">
      <c r="B376" s="1">
        <f>PIL!A203</f>
        <v>2</v>
      </c>
      <c r="C376" s="1">
        <f>PIL!B203</f>
        <v>9</v>
      </c>
      <c r="E376" s="1">
        <f>PIL!D203</f>
        <v>4</v>
      </c>
      <c r="F376" s="1" t="str">
        <f>PIL!E203</f>
        <v>Minf</v>
      </c>
      <c r="G376" s="1">
        <f>PIL!F203</f>
        <v>-12.913</v>
      </c>
      <c r="H376" s="1">
        <f>PIL!G203</f>
        <v>-7.9969999999999999</v>
      </c>
      <c r="I376" s="1">
        <f>PIL!H203</f>
        <v>-17.87</v>
      </c>
      <c r="J376" s="1">
        <f>PIL!I203</f>
        <v>0.93500000000000005</v>
      </c>
      <c r="K376" s="1">
        <f>PIL!J203</f>
        <v>-0.42799999999999999</v>
      </c>
      <c r="L376" s="1">
        <f>PIL!K203</f>
        <v>-0.54600000000000004</v>
      </c>
      <c r="N376" s="9">
        <f t="shared" si="22"/>
        <v>0.93500000000000005</v>
      </c>
      <c r="O376" s="9" t="str">
        <f t="shared" si="23"/>
        <v/>
      </c>
      <c r="P376" s="9" t="str">
        <f t="shared" si="24"/>
        <v/>
      </c>
    </row>
    <row r="377" spans="2:16" x14ac:dyDescent="0.3">
      <c r="B377" s="1">
        <f>PIL!A204</f>
        <v>2</v>
      </c>
      <c r="C377" s="1">
        <f>PIL!B204</f>
        <v>9</v>
      </c>
      <c r="E377" s="1">
        <f>PIL!D204</f>
        <v>4</v>
      </c>
      <c r="F377" s="1" t="str">
        <f>PIL!E204</f>
        <v>V</v>
      </c>
      <c r="G377" s="1">
        <f>PIL!F204</f>
        <v>8.1069999999999993</v>
      </c>
      <c r="H377" s="1">
        <f>PIL!G204</f>
        <v>5.0199999999999996</v>
      </c>
      <c r="I377" s="1">
        <f>PIL!H204</f>
        <v>11.36</v>
      </c>
      <c r="J377" s="1">
        <f>PIL!I204</f>
        <v>-0.60199999999999998</v>
      </c>
      <c r="K377" s="1">
        <f>PIL!J204</f>
        <v>0.38700000000000001</v>
      </c>
      <c r="L377" s="1">
        <f>PIL!K204</f>
        <v>0.45100000000000001</v>
      </c>
      <c r="N377" s="9" t="str">
        <f t="shared" si="22"/>
        <v/>
      </c>
      <c r="O377" s="9">
        <f t="shared" si="23"/>
        <v>-0.60199999999999998</v>
      </c>
      <c r="P377" s="9" t="str">
        <f t="shared" si="24"/>
        <v/>
      </c>
    </row>
    <row r="378" spans="2:16" x14ac:dyDescent="0.3">
      <c r="B378" s="1">
        <f>PIL!A205</f>
        <v>2</v>
      </c>
      <c r="C378" s="1">
        <f>PIL!B205</f>
        <v>9</v>
      </c>
      <c r="E378" s="1">
        <f>PIL!D205</f>
        <v>4</v>
      </c>
      <c r="F378" s="1" t="str">
        <f>PIL!E205</f>
        <v>N</v>
      </c>
      <c r="G378" s="1">
        <f>PIL!F205</f>
        <v>-94.846999999999994</v>
      </c>
      <c r="H378" s="1">
        <f>PIL!G205</f>
        <v>-58.712000000000003</v>
      </c>
      <c r="I378" s="1">
        <f>PIL!H205</f>
        <v>-24.428999999999998</v>
      </c>
      <c r="J378" s="1">
        <f>PIL!I205</f>
        <v>1.552</v>
      </c>
      <c r="K378" s="1">
        <f>PIL!J205</f>
        <v>-0.68200000000000005</v>
      </c>
      <c r="L378" s="1">
        <f>PIL!K205</f>
        <v>-0.93200000000000005</v>
      </c>
      <c r="N378" s="9" t="str">
        <f t="shared" si="22"/>
        <v/>
      </c>
      <c r="O378" s="9" t="str">
        <f t="shared" si="23"/>
        <v/>
      </c>
      <c r="P378" s="9">
        <f t="shared" si="24"/>
        <v>1.552</v>
      </c>
    </row>
    <row r="379" spans="2:16" x14ac:dyDescent="0.3">
      <c r="B379" s="1">
        <f>PIL!A226</f>
        <v>3</v>
      </c>
      <c r="C379" s="1">
        <f>PIL!B226</f>
        <v>10</v>
      </c>
      <c r="E379" s="1">
        <f>PIL!D226</f>
        <v>4</v>
      </c>
      <c r="F379" s="1" t="str">
        <f>PIL!E226</f>
        <v>Msup</v>
      </c>
      <c r="G379" s="1">
        <f>PIL!F226</f>
        <v>-62.204000000000001</v>
      </c>
      <c r="H379" s="1">
        <f>PIL!G226</f>
        <v>-37.58</v>
      </c>
      <c r="I379" s="1">
        <f>PIL!H226</f>
        <v>78.691000000000003</v>
      </c>
      <c r="J379" s="1">
        <f>PIL!I226</f>
        <v>-1.806</v>
      </c>
      <c r="K379" s="1">
        <f>PIL!J226</f>
        <v>-0.27700000000000002</v>
      </c>
      <c r="L379" s="1">
        <f>PIL!K226</f>
        <v>-0.32900000000000001</v>
      </c>
      <c r="N379" s="9">
        <f t="shared" si="22"/>
        <v>1.806</v>
      </c>
      <c r="O379" s="9" t="str">
        <f t="shared" si="23"/>
        <v/>
      </c>
      <c r="P379" s="9" t="str">
        <f t="shared" si="24"/>
        <v/>
      </c>
    </row>
    <row r="380" spans="2:16" x14ac:dyDescent="0.3">
      <c r="B380" s="1">
        <f>PIL!A227</f>
        <v>3</v>
      </c>
      <c r="C380" s="1">
        <f>PIL!B227</f>
        <v>10</v>
      </c>
      <c r="E380" s="1">
        <f>PIL!D227</f>
        <v>4</v>
      </c>
      <c r="F380" s="1" t="str">
        <f>PIL!E227</f>
        <v>Minf</v>
      </c>
      <c r="G380" s="1">
        <f>PIL!F227</f>
        <v>60.676000000000002</v>
      </c>
      <c r="H380" s="1">
        <f>PIL!G227</f>
        <v>36.658000000000001</v>
      </c>
      <c r="I380" s="1">
        <f>PIL!H227</f>
        <v>-77.447999999999993</v>
      </c>
      <c r="J380" s="1">
        <f>PIL!I227</f>
        <v>1.7789999999999999</v>
      </c>
      <c r="K380" s="1">
        <f>PIL!J227</f>
        <v>0.26900000000000002</v>
      </c>
      <c r="L380" s="1">
        <f>PIL!K227</f>
        <v>0.32300000000000001</v>
      </c>
      <c r="N380" s="9">
        <f t="shared" si="22"/>
        <v>1.7789999999999999</v>
      </c>
      <c r="O380" s="9" t="str">
        <f t="shared" si="23"/>
        <v/>
      </c>
      <c r="P380" s="9" t="str">
        <f t="shared" si="24"/>
        <v/>
      </c>
    </row>
    <row r="381" spans="2:16" x14ac:dyDescent="0.3">
      <c r="B381" s="1">
        <f>PIL!A228</f>
        <v>3</v>
      </c>
      <c r="C381" s="1">
        <f>PIL!B228</f>
        <v>10</v>
      </c>
      <c r="E381" s="1">
        <f>PIL!D228</f>
        <v>4</v>
      </c>
      <c r="F381" s="1" t="str">
        <f>PIL!E228</f>
        <v>V</v>
      </c>
      <c r="G381" s="1">
        <f>PIL!F228</f>
        <v>-37.235999999999997</v>
      </c>
      <c r="H381" s="1">
        <f>PIL!G228</f>
        <v>-22.495999999999999</v>
      </c>
      <c r="I381" s="1">
        <f>PIL!H228</f>
        <v>47.311999999999998</v>
      </c>
      <c r="J381" s="1">
        <f>PIL!I228</f>
        <v>-1.0860000000000001</v>
      </c>
      <c r="K381" s="1">
        <f>PIL!J228</f>
        <v>-0.16600000000000001</v>
      </c>
      <c r="L381" s="1">
        <f>PIL!K228</f>
        <v>-0.19800000000000001</v>
      </c>
      <c r="N381" s="9" t="str">
        <f t="shared" si="22"/>
        <v/>
      </c>
      <c r="O381" s="9">
        <f t="shared" si="23"/>
        <v>-1.0860000000000001</v>
      </c>
      <c r="P381" s="9" t="str">
        <f t="shared" si="24"/>
        <v/>
      </c>
    </row>
    <row r="382" spans="2:16" x14ac:dyDescent="0.3">
      <c r="B382" s="1">
        <f>PIL!A229</f>
        <v>3</v>
      </c>
      <c r="C382" s="1">
        <f>PIL!B229</f>
        <v>10</v>
      </c>
      <c r="E382" s="1">
        <f>PIL!D229</f>
        <v>4</v>
      </c>
      <c r="F382" s="1" t="str">
        <f>PIL!E229</f>
        <v>N</v>
      </c>
      <c r="G382" s="1">
        <f>PIL!F229</f>
        <v>-499.27699999999999</v>
      </c>
      <c r="H382" s="1">
        <f>PIL!G229</f>
        <v>-300.68700000000001</v>
      </c>
      <c r="I382" s="1">
        <f>PIL!H229</f>
        <v>104.599</v>
      </c>
      <c r="J382" s="1">
        <f>PIL!I229</f>
        <v>-2.3460000000000001</v>
      </c>
      <c r="K382" s="1">
        <f>PIL!J229</f>
        <v>-0.21099999999999999</v>
      </c>
      <c r="L382" s="1">
        <f>PIL!K229</f>
        <v>-0.29499999999999998</v>
      </c>
      <c r="N382" s="9" t="str">
        <f t="shared" si="22"/>
        <v/>
      </c>
      <c r="O382" s="9" t="str">
        <f t="shared" si="23"/>
        <v/>
      </c>
      <c r="P382" s="9">
        <f t="shared" si="24"/>
        <v>-2.3460000000000001</v>
      </c>
    </row>
    <row r="383" spans="2:16" x14ac:dyDescent="0.3">
      <c r="B383" s="1">
        <f>PIL!A250</f>
        <v>3</v>
      </c>
      <c r="C383" s="1">
        <f>PIL!B250</f>
        <v>11</v>
      </c>
      <c r="E383" s="1">
        <f>PIL!D250</f>
        <v>4</v>
      </c>
      <c r="F383" s="1" t="str">
        <f>PIL!E250</f>
        <v>Msup</v>
      </c>
      <c r="G383" s="1">
        <f>PIL!F250</f>
        <v>26.933</v>
      </c>
      <c r="H383" s="1">
        <f>PIL!G250</f>
        <v>15.829000000000001</v>
      </c>
      <c r="I383" s="1">
        <f>PIL!H250</f>
        <v>220.10599999999999</v>
      </c>
      <c r="J383" s="1">
        <f>PIL!I250</f>
        <v>-5.0670000000000002</v>
      </c>
      <c r="K383" s="1">
        <f>PIL!J250</f>
        <v>-0.83699999999999997</v>
      </c>
      <c r="L383" s="1">
        <f>PIL!K250</f>
        <v>-0.98699999999999999</v>
      </c>
      <c r="N383" s="9">
        <f t="shared" si="22"/>
        <v>5.0670000000000002</v>
      </c>
      <c r="O383" s="9" t="str">
        <f t="shared" si="23"/>
        <v/>
      </c>
      <c r="P383" s="9" t="str">
        <f t="shared" si="24"/>
        <v/>
      </c>
    </row>
    <row r="384" spans="2:16" x14ac:dyDescent="0.3">
      <c r="B384" s="1">
        <f>PIL!A251</f>
        <v>3</v>
      </c>
      <c r="C384" s="1">
        <f>PIL!B251</f>
        <v>11</v>
      </c>
      <c r="E384" s="1">
        <f>PIL!D251</f>
        <v>4</v>
      </c>
      <c r="F384" s="1" t="str">
        <f>PIL!E251</f>
        <v>Minf</v>
      </c>
      <c r="G384" s="1">
        <f>PIL!F251</f>
        <v>-24.645</v>
      </c>
      <c r="H384" s="1">
        <f>PIL!G251</f>
        <v>-14.512</v>
      </c>
      <c r="I384" s="1">
        <f>PIL!H251</f>
        <v>-200.39500000000001</v>
      </c>
      <c r="J384" s="1">
        <f>PIL!I251</f>
        <v>4.6630000000000003</v>
      </c>
      <c r="K384" s="1">
        <f>PIL!J251</f>
        <v>0.745</v>
      </c>
      <c r="L384" s="1">
        <f>PIL!K251</f>
        <v>0.91100000000000003</v>
      </c>
      <c r="N384" s="9">
        <f t="shared" si="22"/>
        <v>4.6630000000000003</v>
      </c>
      <c r="O384" s="9" t="str">
        <f t="shared" si="23"/>
        <v/>
      </c>
      <c r="P384" s="9" t="str">
        <f t="shared" si="24"/>
        <v/>
      </c>
    </row>
    <row r="385" spans="2:16" x14ac:dyDescent="0.3">
      <c r="B385" s="1">
        <f>PIL!A252</f>
        <v>3</v>
      </c>
      <c r="C385" s="1">
        <f>PIL!B252</f>
        <v>11</v>
      </c>
      <c r="E385" s="1">
        <f>PIL!D252</f>
        <v>4</v>
      </c>
      <c r="F385" s="1" t="str">
        <f>PIL!E252</f>
        <v>V</v>
      </c>
      <c r="G385" s="1">
        <f>PIL!F252</f>
        <v>15.63</v>
      </c>
      <c r="H385" s="1">
        <f>PIL!G252</f>
        <v>9.1940000000000008</v>
      </c>
      <c r="I385" s="1">
        <f>PIL!H252</f>
        <v>127.212</v>
      </c>
      <c r="J385" s="1">
        <f>PIL!I252</f>
        <v>-2.9470000000000001</v>
      </c>
      <c r="K385" s="1">
        <f>PIL!J252</f>
        <v>-0.47899999999999998</v>
      </c>
      <c r="L385" s="1">
        <f>PIL!K252</f>
        <v>-0.57499999999999996</v>
      </c>
      <c r="N385" s="9" t="str">
        <f t="shared" si="22"/>
        <v/>
      </c>
      <c r="O385" s="9">
        <f t="shared" si="23"/>
        <v>-2.9470000000000001</v>
      </c>
      <c r="P385" s="9" t="str">
        <f t="shared" si="24"/>
        <v/>
      </c>
    </row>
    <row r="386" spans="2:16" x14ac:dyDescent="0.3">
      <c r="B386" s="1">
        <f>PIL!A253</f>
        <v>3</v>
      </c>
      <c r="C386" s="1">
        <f>PIL!B253</f>
        <v>11</v>
      </c>
      <c r="E386" s="1">
        <f>PIL!D253</f>
        <v>4</v>
      </c>
      <c r="F386" s="1" t="str">
        <f>PIL!E253</f>
        <v>N</v>
      </c>
      <c r="G386" s="1">
        <f>PIL!F253</f>
        <v>-917.37</v>
      </c>
      <c r="H386" s="1">
        <f>PIL!G253</f>
        <v>-552.93700000000001</v>
      </c>
      <c r="I386" s="1">
        <f>PIL!H253</f>
        <v>31.584</v>
      </c>
      <c r="J386" s="1">
        <f>PIL!I253</f>
        <v>-0.69799999999999995</v>
      </c>
      <c r="K386" s="1">
        <f>PIL!J253</f>
        <v>-5.2999999999999999E-2</v>
      </c>
      <c r="L386" s="1">
        <f>PIL!K253</f>
        <v>-8.2000000000000003E-2</v>
      </c>
      <c r="N386" s="9" t="str">
        <f t="shared" si="22"/>
        <v/>
      </c>
      <c r="O386" s="9" t="str">
        <f t="shared" si="23"/>
        <v/>
      </c>
      <c r="P386" s="9">
        <f t="shared" si="24"/>
        <v>-0.69799999999999995</v>
      </c>
    </row>
    <row r="387" spans="2:16" x14ac:dyDescent="0.3">
      <c r="B387" s="1">
        <f>PIL!A274</f>
        <v>3</v>
      </c>
      <c r="C387" s="1">
        <f>PIL!B274</f>
        <v>12</v>
      </c>
      <c r="E387" s="1">
        <f>PIL!D274</f>
        <v>4</v>
      </c>
      <c r="F387" s="1" t="str">
        <f>PIL!E274</f>
        <v>Msup</v>
      </c>
      <c r="G387" s="1">
        <f>PIL!F274</f>
        <v>16.437999999999999</v>
      </c>
      <c r="H387" s="1">
        <f>PIL!G274</f>
        <v>8.9260000000000002</v>
      </c>
      <c r="I387" s="1">
        <f>PIL!H274</f>
        <v>89.417000000000002</v>
      </c>
      <c r="J387" s="1">
        <f>PIL!I274</f>
        <v>-2.0510000000000002</v>
      </c>
      <c r="K387" s="1">
        <f>PIL!J274</f>
        <v>-0.314</v>
      </c>
      <c r="L387" s="1">
        <f>PIL!K274</f>
        <v>-0.373</v>
      </c>
      <c r="N387" s="9">
        <f t="shared" si="22"/>
        <v>2.0510000000000002</v>
      </c>
      <c r="O387" s="9" t="str">
        <f t="shared" si="23"/>
        <v/>
      </c>
      <c r="P387" s="9" t="str">
        <f t="shared" si="24"/>
        <v/>
      </c>
    </row>
    <row r="388" spans="2:16" x14ac:dyDescent="0.3">
      <c r="B388" s="1">
        <f>PIL!A275</f>
        <v>3</v>
      </c>
      <c r="C388" s="1">
        <f>PIL!B275</f>
        <v>12</v>
      </c>
      <c r="E388" s="1">
        <f>PIL!D275</f>
        <v>4</v>
      </c>
      <c r="F388" s="1" t="str">
        <f>PIL!E275</f>
        <v>Minf</v>
      </c>
      <c r="G388" s="1">
        <f>PIL!F275</f>
        <v>-15.682</v>
      </c>
      <c r="H388" s="1">
        <f>PIL!G275</f>
        <v>-8.516</v>
      </c>
      <c r="I388" s="1">
        <f>PIL!H275</f>
        <v>-88.989000000000004</v>
      </c>
      <c r="J388" s="1">
        <f>PIL!I275</f>
        <v>2.0409999999999999</v>
      </c>
      <c r="K388" s="1">
        <f>PIL!J275</f>
        <v>0.309</v>
      </c>
      <c r="L388" s="1">
        <f>PIL!K275</f>
        <v>0.36899999999999999</v>
      </c>
      <c r="N388" s="9">
        <f t="shared" ref="N388:N451" si="27">IF(OR(F388="Msup",F388="Minf"),ABS(J388),"")</f>
        <v>2.0409999999999999</v>
      </c>
      <c r="O388" s="9" t="str">
        <f t="shared" ref="O388:O451" si="28">IF(F388="V",(J388),"")</f>
        <v/>
      </c>
      <c r="P388" s="9" t="str">
        <f t="shared" ref="P388:P451" si="29">IF(F388="N",(J388),"")</f>
        <v/>
      </c>
    </row>
    <row r="389" spans="2:16" x14ac:dyDescent="0.3">
      <c r="B389" s="1">
        <f>PIL!A276</f>
        <v>3</v>
      </c>
      <c r="C389" s="1">
        <f>PIL!B276</f>
        <v>12</v>
      </c>
      <c r="E389" s="1">
        <f>PIL!D276</f>
        <v>4</v>
      </c>
      <c r="F389" s="1" t="str">
        <f>PIL!E276</f>
        <v>V</v>
      </c>
      <c r="G389" s="1">
        <f>PIL!F276</f>
        <v>9.7330000000000005</v>
      </c>
      <c r="H389" s="1">
        <f>PIL!G276</f>
        <v>5.2859999999999996</v>
      </c>
      <c r="I389" s="1">
        <f>PIL!H276</f>
        <v>54.061999999999998</v>
      </c>
      <c r="J389" s="1">
        <f>PIL!I276</f>
        <v>-1.24</v>
      </c>
      <c r="K389" s="1">
        <f>PIL!J276</f>
        <v>-0.189</v>
      </c>
      <c r="L389" s="1">
        <f>PIL!K276</f>
        <v>-0.22500000000000001</v>
      </c>
      <c r="N389" s="9" t="str">
        <f t="shared" si="27"/>
        <v/>
      </c>
      <c r="O389" s="9">
        <f t="shared" si="28"/>
        <v>-1.24</v>
      </c>
      <c r="P389" s="9" t="str">
        <f t="shared" si="29"/>
        <v/>
      </c>
    </row>
    <row r="390" spans="2:16" x14ac:dyDescent="0.3">
      <c r="B390" s="1">
        <f>PIL!A277</f>
        <v>3</v>
      </c>
      <c r="C390" s="1">
        <f>PIL!B277</f>
        <v>12</v>
      </c>
      <c r="E390" s="1">
        <f>PIL!D277</f>
        <v>4</v>
      </c>
      <c r="F390" s="1" t="str">
        <f>PIL!E277</f>
        <v>N</v>
      </c>
      <c r="G390" s="1">
        <f>PIL!F277</f>
        <v>-681.79600000000005</v>
      </c>
      <c r="H390" s="1">
        <f>PIL!G277</f>
        <v>-423.69600000000003</v>
      </c>
      <c r="I390" s="1">
        <f>PIL!H277</f>
        <v>-78.054000000000002</v>
      </c>
      <c r="J390" s="1">
        <f>PIL!I277</f>
        <v>1.74</v>
      </c>
      <c r="K390" s="1">
        <f>PIL!J277</f>
        <v>0.14799999999999999</v>
      </c>
      <c r="L390" s="1">
        <f>PIL!K277</f>
        <v>0.217</v>
      </c>
      <c r="N390" s="9" t="str">
        <f t="shared" si="27"/>
        <v/>
      </c>
      <c r="O390" s="9" t="str">
        <f t="shared" si="28"/>
        <v/>
      </c>
      <c r="P390" s="9">
        <f t="shared" si="29"/>
        <v>1.74</v>
      </c>
    </row>
    <row r="391" spans="2:16" x14ac:dyDescent="0.3">
      <c r="B391" s="1">
        <f>PIL!A298</f>
        <v>3</v>
      </c>
      <c r="C391" s="1">
        <f>PIL!B298</f>
        <v>13</v>
      </c>
      <c r="E391" s="1">
        <f>PIL!D298</f>
        <v>4</v>
      </c>
      <c r="F391" s="1" t="str">
        <f>PIL!E298</f>
        <v>Msup</v>
      </c>
      <c r="G391" s="1">
        <f>PIL!F298</f>
        <v>-53.536999999999999</v>
      </c>
      <c r="H391" s="1">
        <f>PIL!G298</f>
        <v>-33.692</v>
      </c>
      <c r="I391" s="1">
        <f>PIL!H298</f>
        <v>139.62200000000001</v>
      </c>
      <c r="J391" s="1">
        <f>PIL!I298</f>
        <v>-3.2170000000000001</v>
      </c>
      <c r="K391" s="1">
        <f>PIL!J298</f>
        <v>-0.56499999999999995</v>
      </c>
      <c r="L391" s="1">
        <f>PIL!K298</f>
        <v>-0.66200000000000003</v>
      </c>
      <c r="N391" s="9">
        <f t="shared" si="27"/>
        <v>3.2170000000000001</v>
      </c>
      <c r="O391" s="9" t="str">
        <f t="shared" si="28"/>
        <v/>
      </c>
      <c r="P391" s="9" t="str">
        <f t="shared" si="29"/>
        <v/>
      </c>
    </row>
    <row r="392" spans="2:16" x14ac:dyDescent="0.3">
      <c r="B392" s="1">
        <f>PIL!A299</f>
        <v>3</v>
      </c>
      <c r="C392" s="1">
        <f>PIL!B299</f>
        <v>13</v>
      </c>
      <c r="E392" s="1">
        <f>PIL!D299</f>
        <v>4</v>
      </c>
      <c r="F392" s="1" t="str">
        <f>PIL!E299</f>
        <v>Minf</v>
      </c>
      <c r="G392" s="1">
        <f>PIL!F299</f>
        <v>50.304000000000002</v>
      </c>
      <c r="H392" s="1">
        <f>PIL!G299</f>
        <v>31.626999999999999</v>
      </c>
      <c r="I392" s="1">
        <f>PIL!H299</f>
        <v>-121.711</v>
      </c>
      <c r="J392" s="1">
        <f>PIL!I299</f>
        <v>2.8769999999999998</v>
      </c>
      <c r="K392" s="1">
        <f>PIL!J299</f>
        <v>0.47899999999999998</v>
      </c>
      <c r="L392" s="1">
        <f>PIL!K299</f>
        <v>0.59599999999999997</v>
      </c>
      <c r="N392" s="9">
        <f t="shared" si="27"/>
        <v>2.8769999999999998</v>
      </c>
      <c r="O392" s="9" t="str">
        <f t="shared" si="28"/>
        <v/>
      </c>
      <c r="P392" s="9" t="str">
        <f t="shared" si="29"/>
        <v/>
      </c>
    </row>
    <row r="393" spans="2:16" x14ac:dyDescent="0.3">
      <c r="B393" s="1">
        <f>PIL!A300</f>
        <v>3</v>
      </c>
      <c r="C393" s="1">
        <f>PIL!B300</f>
        <v>13</v>
      </c>
      <c r="E393" s="1">
        <f>PIL!D300</f>
        <v>4</v>
      </c>
      <c r="F393" s="1" t="str">
        <f>PIL!E300</f>
        <v>V</v>
      </c>
      <c r="G393" s="1">
        <f>PIL!F300</f>
        <v>-31.466999999999999</v>
      </c>
      <c r="H393" s="1">
        <f>PIL!G300</f>
        <v>-19.792999999999999</v>
      </c>
      <c r="I393" s="1">
        <f>PIL!H300</f>
        <v>78.664000000000001</v>
      </c>
      <c r="J393" s="1">
        <f>PIL!I300</f>
        <v>-1.8420000000000001</v>
      </c>
      <c r="K393" s="1">
        <f>PIL!J300</f>
        <v>-0.316</v>
      </c>
      <c r="L393" s="1">
        <f>PIL!K300</f>
        <v>-0.38100000000000001</v>
      </c>
      <c r="N393" s="9" t="str">
        <f t="shared" si="27"/>
        <v/>
      </c>
      <c r="O393" s="9">
        <f t="shared" si="28"/>
        <v>-1.8420000000000001</v>
      </c>
      <c r="P393" s="9" t="str">
        <f t="shared" si="29"/>
        <v/>
      </c>
    </row>
    <row r="394" spans="2:16" x14ac:dyDescent="0.3">
      <c r="B394" s="1">
        <f>PIL!A301</f>
        <v>3</v>
      </c>
      <c r="C394" s="1">
        <f>PIL!B301</f>
        <v>13</v>
      </c>
      <c r="E394" s="1">
        <f>PIL!D301</f>
        <v>4</v>
      </c>
      <c r="F394" s="1" t="str">
        <f>PIL!E301</f>
        <v>N</v>
      </c>
      <c r="G394" s="1">
        <f>PIL!F301</f>
        <v>-724.34100000000001</v>
      </c>
      <c r="H394" s="1">
        <f>PIL!G301</f>
        <v>-462.803</v>
      </c>
      <c r="I394" s="1">
        <f>PIL!H301</f>
        <v>29.352</v>
      </c>
      <c r="J394" s="1">
        <f>PIL!I301</f>
        <v>-0.65400000000000003</v>
      </c>
      <c r="K394" s="1">
        <f>PIL!J301</f>
        <v>-5.7000000000000002E-2</v>
      </c>
      <c r="L394" s="1">
        <f>PIL!K301</f>
        <v>-8.4000000000000005E-2</v>
      </c>
      <c r="N394" s="9" t="str">
        <f t="shared" si="27"/>
        <v/>
      </c>
      <c r="O394" s="9" t="str">
        <f t="shared" si="28"/>
        <v/>
      </c>
      <c r="P394" s="9">
        <f t="shared" si="29"/>
        <v>-0.65400000000000003</v>
      </c>
    </row>
    <row r="395" spans="2:16" x14ac:dyDescent="0.3">
      <c r="B395" s="1">
        <f>PIL!A322</f>
        <v>3</v>
      </c>
      <c r="C395" s="1">
        <f>PIL!B322</f>
        <v>14</v>
      </c>
      <c r="E395" s="1">
        <f>PIL!D322</f>
        <v>4</v>
      </c>
      <c r="F395" s="1" t="str">
        <f>PIL!E322</f>
        <v>Msup</v>
      </c>
      <c r="G395" s="1">
        <f>PIL!F322</f>
        <v>8.1199999999999992</v>
      </c>
      <c r="H395" s="1">
        <f>PIL!G322</f>
        <v>5.298</v>
      </c>
      <c r="I395" s="1">
        <f>PIL!H322</f>
        <v>100.217</v>
      </c>
      <c r="J395" s="1">
        <f>PIL!I322</f>
        <v>-2.298</v>
      </c>
      <c r="K395" s="1">
        <f>PIL!J322</f>
        <v>-0.34699999999999998</v>
      </c>
      <c r="L395" s="1">
        <f>PIL!K322</f>
        <v>-0.41299999999999998</v>
      </c>
      <c r="N395" s="9">
        <f t="shared" si="27"/>
        <v>2.298</v>
      </c>
      <c r="O395" s="9" t="str">
        <f t="shared" si="28"/>
        <v/>
      </c>
      <c r="P395" s="9" t="str">
        <f t="shared" si="29"/>
        <v/>
      </c>
    </row>
    <row r="396" spans="2:16" x14ac:dyDescent="0.3">
      <c r="B396" s="1">
        <f>PIL!A323</f>
        <v>3</v>
      </c>
      <c r="C396" s="1">
        <f>PIL!B323</f>
        <v>14</v>
      </c>
      <c r="E396" s="1">
        <f>PIL!D323</f>
        <v>4</v>
      </c>
      <c r="F396" s="1" t="str">
        <f>PIL!E323</f>
        <v>Minf</v>
      </c>
      <c r="G396" s="1">
        <f>PIL!F323</f>
        <v>-7.6050000000000004</v>
      </c>
      <c r="H396" s="1">
        <f>PIL!G323</f>
        <v>-4.9669999999999996</v>
      </c>
      <c r="I396" s="1">
        <f>PIL!H323</f>
        <v>-99.616</v>
      </c>
      <c r="J396" s="1">
        <f>PIL!I323</f>
        <v>2.2839999999999998</v>
      </c>
      <c r="K396" s="1">
        <f>PIL!J323</f>
        <v>0.34200000000000003</v>
      </c>
      <c r="L396" s="1">
        <f>PIL!K323</f>
        <v>0.40899999999999997</v>
      </c>
      <c r="N396" s="9">
        <f t="shared" si="27"/>
        <v>2.2839999999999998</v>
      </c>
      <c r="O396" s="9" t="str">
        <f t="shared" si="28"/>
        <v/>
      </c>
      <c r="P396" s="9" t="str">
        <f t="shared" si="29"/>
        <v/>
      </c>
    </row>
    <row r="397" spans="2:16" x14ac:dyDescent="0.3">
      <c r="B397" s="1">
        <f>PIL!A324</f>
        <v>3</v>
      </c>
      <c r="C397" s="1">
        <f>PIL!B324</f>
        <v>14</v>
      </c>
      <c r="E397" s="1">
        <f>PIL!D324</f>
        <v>4</v>
      </c>
      <c r="F397" s="1" t="str">
        <f>PIL!E324</f>
        <v>V</v>
      </c>
      <c r="G397" s="1">
        <f>PIL!F324</f>
        <v>4.7649999999999997</v>
      </c>
      <c r="H397" s="1">
        <f>PIL!G324</f>
        <v>3.1110000000000002</v>
      </c>
      <c r="I397" s="1">
        <f>PIL!H324</f>
        <v>60.555</v>
      </c>
      <c r="J397" s="1">
        <f>PIL!I324</f>
        <v>-1.389</v>
      </c>
      <c r="K397" s="1">
        <f>PIL!J324</f>
        <v>-0.20899999999999999</v>
      </c>
      <c r="L397" s="1">
        <f>PIL!K324</f>
        <v>-0.249</v>
      </c>
      <c r="N397" s="9" t="str">
        <f t="shared" si="27"/>
        <v/>
      </c>
      <c r="O397" s="9">
        <f t="shared" si="28"/>
        <v>-1.389</v>
      </c>
      <c r="P397" s="9" t="str">
        <f t="shared" si="29"/>
        <v/>
      </c>
    </row>
    <row r="398" spans="2:16" x14ac:dyDescent="0.3">
      <c r="B398" s="1">
        <f>PIL!A325</f>
        <v>3</v>
      </c>
      <c r="C398" s="1">
        <f>PIL!B325</f>
        <v>14</v>
      </c>
      <c r="E398" s="1">
        <f>PIL!D325</f>
        <v>4</v>
      </c>
      <c r="F398" s="1" t="str">
        <f>PIL!E325</f>
        <v>N</v>
      </c>
      <c r="G398" s="1">
        <f>PIL!F325</f>
        <v>-820.72400000000005</v>
      </c>
      <c r="H398" s="1">
        <f>PIL!G325</f>
        <v>-520.79700000000003</v>
      </c>
      <c r="I398" s="1">
        <f>PIL!H325</f>
        <v>-15.256</v>
      </c>
      <c r="J398" s="1">
        <f>PIL!I325</f>
        <v>0.34100000000000003</v>
      </c>
      <c r="K398" s="1">
        <f>PIL!J325</f>
        <v>2.9000000000000001E-2</v>
      </c>
      <c r="L398" s="1">
        <f>PIL!K325</f>
        <v>4.2999999999999997E-2</v>
      </c>
      <c r="N398" s="9" t="str">
        <f t="shared" si="27"/>
        <v/>
      </c>
      <c r="O398" s="9" t="str">
        <f t="shared" si="28"/>
        <v/>
      </c>
      <c r="P398" s="9">
        <f t="shared" si="29"/>
        <v>0.34100000000000003</v>
      </c>
    </row>
    <row r="399" spans="2:16" x14ac:dyDescent="0.3">
      <c r="B399" s="1">
        <f>PIL!A346</f>
        <v>3</v>
      </c>
      <c r="C399" s="1">
        <f>PIL!B346</f>
        <v>15</v>
      </c>
      <c r="E399" s="1">
        <f>PIL!D346</f>
        <v>4</v>
      </c>
      <c r="F399" s="1" t="str">
        <f>PIL!E346</f>
        <v>Msup</v>
      </c>
      <c r="G399" s="1">
        <f>PIL!F346</f>
        <v>42.656999999999996</v>
      </c>
      <c r="H399" s="1">
        <f>PIL!G346</f>
        <v>27.145</v>
      </c>
      <c r="I399" s="1">
        <f>PIL!H346</f>
        <v>65.632999999999996</v>
      </c>
      <c r="J399" s="1">
        <f>PIL!I346</f>
        <v>-1.5069999999999999</v>
      </c>
      <c r="K399" s="1">
        <f>PIL!J346</f>
        <v>-0.23400000000000001</v>
      </c>
      <c r="L399" s="1">
        <f>PIL!K346</f>
        <v>-0.27800000000000002</v>
      </c>
      <c r="N399" s="9">
        <f t="shared" si="27"/>
        <v>1.5069999999999999</v>
      </c>
      <c r="O399" s="9" t="str">
        <f t="shared" si="28"/>
        <v/>
      </c>
      <c r="P399" s="9" t="str">
        <f t="shared" si="29"/>
        <v/>
      </c>
    </row>
    <row r="400" spans="2:16" x14ac:dyDescent="0.3">
      <c r="B400" s="1">
        <f>PIL!A347</f>
        <v>3</v>
      </c>
      <c r="C400" s="1">
        <f>PIL!B347</f>
        <v>15</v>
      </c>
      <c r="E400" s="1">
        <f>PIL!D347</f>
        <v>4</v>
      </c>
      <c r="F400" s="1" t="str">
        <f>PIL!E347</f>
        <v>Minf</v>
      </c>
      <c r="G400" s="1">
        <f>PIL!F347</f>
        <v>-41.216999999999999</v>
      </c>
      <c r="H400" s="1">
        <f>PIL!G347</f>
        <v>-26.231000000000002</v>
      </c>
      <c r="I400" s="1">
        <f>PIL!H347</f>
        <v>-63.917000000000002</v>
      </c>
      <c r="J400" s="1">
        <f>PIL!I347</f>
        <v>1.472</v>
      </c>
      <c r="K400" s="1">
        <f>PIL!J347</f>
        <v>0.22500000000000001</v>
      </c>
      <c r="L400" s="1">
        <f>PIL!K347</f>
        <v>0.27</v>
      </c>
      <c r="N400" s="9">
        <f t="shared" si="27"/>
        <v>1.472</v>
      </c>
      <c r="O400" s="9" t="str">
        <f t="shared" si="28"/>
        <v/>
      </c>
      <c r="P400" s="9" t="str">
        <f t="shared" si="29"/>
        <v/>
      </c>
    </row>
    <row r="401" spans="2:16" x14ac:dyDescent="0.3">
      <c r="B401" s="1">
        <f>PIL!A348</f>
        <v>3</v>
      </c>
      <c r="C401" s="1">
        <f>PIL!B348</f>
        <v>15</v>
      </c>
      <c r="E401" s="1">
        <f>PIL!D348</f>
        <v>4</v>
      </c>
      <c r="F401" s="1" t="str">
        <f>PIL!E348</f>
        <v>V</v>
      </c>
      <c r="G401" s="1">
        <f>PIL!F348</f>
        <v>25.416</v>
      </c>
      <c r="H401" s="1">
        <f>PIL!G348</f>
        <v>16.173999999999999</v>
      </c>
      <c r="I401" s="1">
        <f>PIL!H348</f>
        <v>39.249000000000002</v>
      </c>
      <c r="J401" s="1">
        <f>PIL!I348</f>
        <v>-0.90300000000000002</v>
      </c>
      <c r="K401" s="1">
        <f>PIL!J348</f>
        <v>-0.13900000000000001</v>
      </c>
      <c r="L401" s="1">
        <f>PIL!K348</f>
        <v>-0.16600000000000001</v>
      </c>
      <c r="N401" s="9" t="str">
        <f t="shared" si="27"/>
        <v/>
      </c>
      <c r="O401" s="9">
        <f t="shared" si="28"/>
        <v>-0.90300000000000002</v>
      </c>
      <c r="P401" s="9" t="str">
        <f t="shared" si="29"/>
        <v/>
      </c>
    </row>
    <row r="402" spans="2:16" x14ac:dyDescent="0.3">
      <c r="B402" s="1">
        <f>PIL!A349</f>
        <v>3</v>
      </c>
      <c r="C402" s="1">
        <f>PIL!B349</f>
        <v>15</v>
      </c>
      <c r="E402" s="1">
        <f>PIL!D349</f>
        <v>4</v>
      </c>
      <c r="F402" s="1" t="str">
        <f>PIL!E349</f>
        <v>N</v>
      </c>
      <c r="G402" s="1">
        <f>PIL!F349</f>
        <v>-365.30200000000002</v>
      </c>
      <c r="H402" s="1">
        <f>PIL!G349</f>
        <v>-231.76900000000001</v>
      </c>
      <c r="I402" s="1">
        <f>PIL!H349</f>
        <v>-72.179000000000002</v>
      </c>
      <c r="J402" s="1">
        <f>PIL!I349</f>
        <v>1.6180000000000001</v>
      </c>
      <c r="K402" s="1">
        <f>PIL!J349</f>
        <v>0.14299999999999999</v>
      </c>
      <c r="L402" s="1">
        <f>PIL!K349</f>
        <v>0.20100000000000001</v>
      </c>
      <c r="N402" s="9" t="str">
        <f t="shared" si="27"/>
        <v/>
      </c>
      <c r="O402" s="9" t="str">
        <f t="shared" si="28"/>
        <v/>
      </c>
      <c r="P402" s="9">
        <f t="shared" si="29"/>
        <v>1.6180000000000001</v>
      </c>
    </row>
    <row r="403" spans="2:16" x14ac:dyDescent="0.3">
      <c r="B403" s="1">
        <f>PIL!A370</f>
        <v>4</v>
      </c>
      <c r="C403" s="1">
        <f>PIL!B370</f>
        <v>16</v>
      </c>
      <c r="E403" s="1">
        <f>PIL!D370</f>
        <v>4</v>
      </c>
      <c r="F403" s="1" t="str">
        <f>PIL!E370</f>
        <v>Msup</v>
      </c>
      <c r="G403" s="1">
        <f>PIL!F370</f>
        <v>-52.398000000000003</v>
      </c>
      <c r="H403" s="1">
        <f>PIL!G370</f>
        <v>-32.54</v>
      </c>
      <c r="I403" s="1">
        <f>PIL!H370</f>
        <v>75.251000000000005</v>
      </c>
      <c r="J403" s="1">
        <f>PIL!I370</f>
        <v>6.7160000000000002</v>
      </c>
      <c r="K403" s="1">
        <f>PIL!J370</f>
        <v>-4.6040000000000001</v>
      </c>
      <c r="L403" s="1">
        <f>PIL!K370</f>
        <v>-5.3929999999999998</v>
      </c>
      <c r="N403" s="9">
        <f t="shared" si="27"/>
        <v>6.7160000000000002</v>
      </c>
      <c r="O403" s="9" t="str">
        <f t="shared" si="28"/>
        <v/>
      </c>
      <c r="P403" s="9" t="str">
        <f t="shared" si="29"/>
        <v/>
      </c>
    </row>
    <row r="404" spans="2:16" x14ac:dyDescent="0.3">
      <c r="B404" s="1">
        <f>PIL!A371</f>
        <v>4</v>
      </c>
      <c r="C404" s="1">
        <f>PIL!B371</f>
        <v>16</v>
      </c>
      <c r="E404" s="1">
        <f>PIL!D371</f>
        <v>4</v>
      </c>
      <c r="F404" s="1" t="str">
        <f>PIL!E371</f>
        <v>Minf</v>
      </c>
      <c r="G404" s="1">
        <f>PIL!F371</f>
        <v>50.805</v>
      </c>
      <c r="H404" s="1">
        <f>PIL!G371</f>
        <v>31.548999999999999</v>
      </c>
      <c r="I404" s="1">
        <f>PIL!H371</f>
        <v>-74.295000000000002</v>
      </c>
      <c r="J404" s="1">
        <f>PIL!I371</f>
        <v>-6.681</v>
      </c>
      <c r="K404" s="1">
        <f>PIL!J371</f>
        <v>4.4180000000000001</v>
      </c>
      <c r="L404" s="1">
        <f>PIL!K371</f>
        <v>5.2249999999999996</v>
      </c>
      <c r="N404" s="9">
        <f t="shared" si="27"/>
        <v>6.681</v>
      </c>
      <c r="O404" s="9" t="str">
        <f t="shared" si="28"/>
        <v/>
      </c>
      <c r="P404" s="9" t="str">
        <f t="shared" si="29"/>
        <v/>
      </c>
    </row>
    <row r="405" spans="2:16" x14ac:dyDescent="0.3">
      <c r="B405" s="1">
        <f>PIL!A372</f>
        <v>4</v>
      </c>
      <c r="C405" s="1">
        <f>PIL!B372</f>
        <v>16</v>
      </c>
      <c r="E405" s="1">
        <f>PIL!D372</f>
        <v>4</v>
      </c>
      <c r="F405" s="1" t="str">
        <f>PIL!E372</f>
        <v>V</v>
      </c>
      <c r="G405" s="1">
        <f>PIL!F372</f>
        <v>-31.274000000000001</v>
      </c>
      <c r="H405" s="1">
        <f>PIL!G372</f>
        <v>-19.420999999999999</v>
      </c>
      <c r="I405" s="1">
        <f>PIL!H372</f>
        <v>45.314</v>
      </c>
      <c r="J405" s="1">
        <f>PIL!I372</f>
        <v>4.0599999999999996</v>
      </c>
      <c r="K405" s="1">
        <f>PIL!J372</f>
        <v>-2.734</v>
      </c>
      <c r="L405" s="1">
        <f>PIL!K372</f>
        <v>-3.2170000000000001</v>
      </c>
      <c r="N405" s="9" t="str">
        <f t="shared" si="27"/>
        <v/>
      </c>
      <c r="O405" s="9">
        <f t="shared" si="28"/>
        <v>4.0599999999999996</v>
      </c>
      <c r="P405" s="9" t="str">
        <f t="shared" si="29"/>
        <v/>
      </c>
    </row>
    <row r="406" spans="2:16" x14ac:dyDescent="0.3">
      <c r="B406" s="1">
        <f>PIL!A373</f>
        <v>4</v>
      </c>
      <c r="C406" s="1">
        <f>PIL!B373</f>
        <v>16</v>
      </c>
      <c r="E406" s="1">
        <f>PIL!D373</f>
        <v>4</v>
      </c>
      <c r="F406" s="1" t="str">
        <f>PIL!E373</f>
        <v>N</v>
      </c>
      <c r="G406" s="1">
        <f>PIL!F373</f>
        <v>-482.93400000000003</v>
      </c>
      <c r="H406" s="1">
        <f>PIL!G373</f>
        <v>-299.48599999999999</v>
      </c>
      <c r="I406" s="1">
        <f>PIL!H373</f>
        <v>99.072000000000003</v>
      </c>
      <c r="J406" s="1">
        <f>PIL!I373</f>
        <v>9.4079999999999995</v>
      </c>
      <c r="K406" s="1">
        <f>PIL!J373</f>
        <v>-4.5490000000000004</v>
      </c>
      <c r="L406" s="1">
        <f>PIL!K373</f>
        <v>-6.0609999999999999</v>
      </c>
      <c r="N406" s="9" t="str">
        <f t="shared" si="27"/>
        <v/>
      </c>
      <c r="O406" s="9" t="str">
        <f t="shared" si="28"/>
        <v/>
      </c>
      <c r="P406" s="9">
        <f t="shared" si="29"/>
        <v>9.4079999999999995</v>
      </c>
    </row>
    <row r="407" spans="2:16" x14ac:dyDescent="0.3">
      <c r="B407" s="1">
        <f>PIL!A394</f>
        <v>4</v>
      </c>
      <c r="C407" s="1">
        <f>PIL!B394</f>
        <v>17</v>
      </c>
      <c r="E407" s="1">
        <f>PIL!D394</f>
        <v>4</v>
      </c>
      <c r="F407" s="1" t="str">
        <f>PIL!E394</f>
        <v>Msup</v>
      </c>
      <c r="G407" s="1">
        <f>PIL!F394</f>
        <v>39.432000000000002</v>
      </c>
      <c r="H407" s="1">
        <f>PIL!G394</f>
        <v>24.332000000000001</v>
      </c>
      <c r="I407" s="1">
        <f>PIL!H394</f>
        <v>244.41499999999999</v>
      </c>
      <c r="J407" s="1">
        <f>PIL!I394</f>
        <v>21.498999999999999</v>
      </c>
      <c r="K407" s="1">
        <f>PIL!J394</f>
        <v>-15.196999999999999</v>
      </c>
      <c r="L407" s="1">
        <f>PIL!K394</f>
        <v>-17.637</v>
      </c>
      <c r="N407" s="9">
        <f t="shared" si="27"/>
        <v>21.498999999999999</v>
      </c>
      <c r="O407" s="9" t="str">
        <f t="shared" si="28"/>
        <v/>
      </c>
      <c r="P407" s="9" t="str">
        <f t="shared" si="29"/>
        <v/>
      </c>
    </row>
    <row r="408" spans="2:16" x14ac:dyDescent="0.3">
      <c r="B408" s="1">
        <f>PIL!A395</f>
        <v>4</v>
      </c>
      <c r="C408" s="1">
        <f>PIL!B395</f>
        <v>17</v>
      </c>
      <c r="E408" s="1">
        <f>PIL!D395</f>
        <v>4</v>
      </c>
      <c r="F408" s="1" t="str">
        <f>PIL!E395</f>
        <v>Minf</v>
      </c>
      <c r="G408" s="1">
        <f>PIL!F395</f>
        <v>-36.61</v>
      </c>
      <c r="H408" s="1">
        <f>PIL!G395</f>
        <v>-22.658000000000001</v>
      </c>
      <c r="I408" s="1">
        <f>PIL!H395</f>
        <v>-221.39500000000001</v>
      </c>
      <c r="J408" s="1">
        <f>PIL!I395</f>
        <v>-19.710999999999999</v>
      </c>
      <c r="K408" s="1">
        <f>PIL!J395</f>
        <v>11.952999999999999</v>
      </c>
      <c r="L408" s="1">
        <f>PIL!K395</f>
        <v>14.391999999999999</v>
      </c>
      <c r="N408" s="9">
        <f t="shared" si="27"/>
        <v>19.710999999999999</v>
      </c>
      <c r="O408" s="9" t="str">
        <f t="shared" si="28"/>
        <v/>
      </c>
      <c r="P408" s="9" t="str">
        <f t="shared" si="29"/>
        <v/>
      </c>
    </row>
    <row r="409" spans="2:16" x14ac:dyDescent="0.3">
      <c r="B409" s="1">
        <f>PIL!A396</f>
        <v>4</v>
      </c>
      <c r="C409" s="1">
        <f>PIL!B396</f>
        <v>17</v>
      </c>
      <c r="E409" s="1">
        <f>PIL!D396</f>
        <v>4</v>
      </c>
      <c r="F409" s="1" t="str">
        <f>PIL!E396</f>
        <v>V</v>
      </c>
      <c r="G409" s="1">
        <f>PIL!F396</f>
        <v>23.042999999999999</v>
      </c>
      <c r="H409" s="1">
        <f>PIL!G396</f>
        <v>14.239000000000001</v>
      </c>
      <c r="I409" s="1">
        <f>PIL!H396</f>
        <v>141.00800000000001</v>
      </c>
      <c r="J409" s="1">
        <f>PIL!I396</f>
        <v>12.483000000000001</v>
      </c>
      <c r="K409" s="1">
        <f>PIL!J396</f>
        <v>-8.2270000000000003</v>
      </c>
      <c r="L409" s="1">
        <f>PIL!K396</f>
        <v>-9.7059999999999995</v>
      </c>
      <c r="N409" s="9" t="str">
        <f t="shared" si="27"/>
        <v/>
      </c>
      <c r="O409" s="9">
        <f t="shared" si="28"/>
        <v>12.483000000000001</v>
      </c>
      <c r="P409" s="9" t="str">
        <f t="shared" si="29"/>
        <v/>
      </c>
    </row>
    <row r="410" spans="2:16" x14ac:dyDescent="0.3">
      <c r="B410" s="1">
        <f>PIL!A397</f>
        <v>4</v>
      </c>
      <c r="C410" s="1">
        <f>PIL!B397</f>
        <v>17</v>
      </c>
      <c r="E410" s="1">
        <f>PIL!D397</f>
        <v>4</v>
      </c>
      <c r="F410" s="1" t="str">
        <f>PIL!E397</f>
        <v>N</v>
      </c>
      <c r="G410" s="1">
        <f>PIL!F397</f>
        <v>-919.029</v>
      </c>
      <c r="H410" s="1">
        <f>PIL!G397</f>
        <v>-570.54999999999995</v>
      </c>
      <c r="I410" s="1">
        <f>PIL!H397</f>
        <v>110.044</v>
      </c>
      <c r="J410" s="1">
        <f>PIL!I397</f>
        <v>10.461</v>
      </c>
      <c r="K410" s="1">
        <f>PIL!J397</f>
        <v>-5.0990000000000002</v>
      </c>
      <c r="L410" s="1">
        <f>PIL!K397</f>
        <v>-6.75</v>
      </c>
      <c r="N410" s="9" t="str">
        <f t="shared" si="27"/>
        <v/>
      </c>
      <c r="O410" s="9" t="str">
        <f t="shared" si="28"/>
        <v/>
      </c>
      <c r="P410" s="9">
        <f t="shared" si="29"/>
        <v>10.461</v>
      </c>
    </row>
    <row r="411" spans="2:16" x14ac:dyDescent="0.3">
      <c r="B411" s="1">
        <f>PIL!A418</f>
        <v>4</v>
      </c>
      <c r="C411" s="1">
        <f>PIL!B418</f>
        <v>18</v>
      </c>
      <c r="E411" s="1">
        <f>PIL!D418</f>
        <v>4</v>
      </c>
      <c r="F411" s="1" t="str">
        <f>PIL!E418</f>
        <v>Msup</v>
      </c>
      <c r="G411" s="1">
        <f>PIL!F418</f>
        <v>31.849</v>
      </c>
      <c r="H411" s="1">
        <f>PIL!G418</f>
        <v>18.995000000000001</v>
      </c>
      <c r="I411" s="1">
        <f>PIL!H418</f>
        <v>198.78299999999999</v>
      </c>
      <c r="J411" s="1">
        <f>PIL!I418</f>
        <v>17.247</v>
      </c>
      <c r="K411" s="1">
        <f>PIL!J418</f>
        <v>-12.988</v>
      </c>
      <c r="L411" s="1">
        <f>PIL!K418</f>
        <v>-14.824999999999999</v>
      </c>
      <c r="N411" s="9">
        <f t="shared" si="27"/>
        <v>17.247</v>
      </c>
      <c r="O411" s="9" t="str">
        <f t="shared" si="28"/>
        <v/>
      </c>
      <c r="P411" s="9" t="str">
        <f t="shared" si="29"/>
        <v/>
      </c>
    </row>
    <row r="412" spans="2:16" x14ac:dyDescent="0.3">
      <c r="B412" s="1">
        <f>PIL!A419</f>
        <v>4</v>
      </c>
      <c r="C412" s="1">
        <f>PIL!B419</f>
        <v>18</v>
      </c>
      <c r="E412" s="1">
        <f>PIL!D419</f>
        <v>4</v>
      </c>
      <c r="F412" s="1" t="str">
        <f>PIL!E419</f>
        <v>Minf</v>
      </c>
      <c r="G412" s="1">
        <f>PIL!F419</f>
        <v>-23.731999999999999</v>
      </c>
      <c r="H412" s="1">
        <f>PIL!G419</f>
        <v>-13.708</v>
      </c>
      <c r="I412" s="1">
        <f>PIL!H419</f>
        <v>-230.935</v>
      </c>
      <c r="J412" s="1">
        <f>PIL!I419</f>
        <v>-20.616</v>
      </c>
      <c r="K412" s="1">
        <f>PIL!J419</f>
        <v>13.116</v>
      </c>
      <c r="L412" s="1">
        <f>PIL!K419</f>
        <v>15.613</v>
      </c>
      <c r="N412" s="9">
        <f t="shared" si="27"/>
        <v>20.616</v>
      </c>
      <c r="O412" s="9" t="str">
        <f t="shared" si="28"/>
        <v/>
      </c>
      <c r="P412" s="9" t="str">
        <f t="shared" si="29"/>
        <v/>
      </c>
    </row>
    <row r="413" spans="2:16" x14ac:dyDescent="0.3">
      <c r="B413" s="1">
        <f>PIL!A420</f>
        <v>4</v>
      </c>
      <c r="C413" s="1">
        <f>PIL!B420</f>
        <v>18</v>
      </c>
      <c r="E413" s="1">
        <f>PIL!D420</f>
        <v>4</v>
      </c>
      <c r="F413" s="1" t="str">
        <f>PIL!E420</f>
        <v>V</v>
      </c>
      <c r="G413" s="1">
        <f>PIL!F420</f>
        <v>16.843</v>
      </c>
      <c r="H413" s="1">
        <f>PIL!G420</f>
        <v>9.91</v>
      </c>
      <c r="I413" s="1">
        <f>PIL!H420</f>
        <v>130.02600000000001</v>
      </c>
      <c r="J413" s="1">
        <f>PIL!I420</f>
        <v>11.465999999999999</v>
      </c>
      <c r="K413" s="1">
        <f>PIL!J420</f>
        <v>-7.91</v>
      </c>
      <c r="L413" s="1">
        <f>PIL!K420</f>
        <v>-9.2240000000000002</v>
      </c>
      <c r="N413" s="9" t="str">
        <f t="shared" si="27"/>
        <v/>
      </c>
      <c r="O413" s="9">
        <f t="shared" si="28"/>
        <v>11.465999999999999</v>
      </c>
      <c r="P413" s="9" t="str">
        <f t="shared" si="29"/>
        <v/>
      </c>
    </row>
    <row r="414" spans="2:16" x14ac:dyDescent="0.3">
      <c r="B414" s="1">
        <f>PIL!A421</f>
        <v>4</v>
      </c>
      <c r="C414" s="1">
        <f>PIL!B421</f>
        <v>18</v>
      </c>
      <c r="E414" s="1">
        <f>PIL!D421</f>
        <v>4</v>
      </c>
      <c r="F414" s="1" t="str">
        <f>PIL!E421</f>
        <v>N</v>
      </c>
      <c r="G414" s="1">
        <f>PIL!F421</f>
        <v>-638.61699999999996</v>
      </c>
      <c r="H414" s="1">
        <f>PIL!G421</f>
        <v>-402.61900000000003</v>
      </c>
      <c r="I414" s="1">
        <f>PIL!H421</f>
        <v>-57.354999999999997</v>
      </c>
      <c r="J414" s="1">
        <f>PIL!I421</f>
        <v>-4.72</v>
      </c>
      <c r="K414" s="1">
        <f>PIL!J421</f>
        <v>3.9980000000000002</v>
      </c>
      <c r="L414" s="1">
        <f>PIL!K421</f>
        <v>4.2750000000000004</v>
      </c>
      <c r="N414" s="9" t="str">
        <f t="shared" si="27"/>
        <v/>
      </c>
      <c r="O414" s="9" t="str">
        <f t="shared" si="28"/>
        <v/>
      </c>
      <c r="P414" s="9">
        <f t="shared" si="29"/>
        <v>-4.72</v>
      </c>
    </row>
    <row r="415" spans="2:16" x14ac:dyDescent="0.3">
      <c r="B415" s="1">
        <f>PIL!A442</f>
        <v>4</v>
      </c>
      <c r="C415" s="1">
        <f>PIL!B442</f>
        <v>19</v>
      </c>
      <c r="E415" s="1">
        <f>PIL!D442</f>
        <v>4</v>
      </c>
      <c r="F415" s="1" t="str">
        <f>PIL!E442</f>
        <v>Msup</v>
      </c>
      <c r="G415" s="1">
        <f>PIL!F442</f>
        <v>-66.573999999999998</v>
      </c>
      <c r="H415" s="1">
        <f>PIL!G442</f>
        <v>-43.947000000000003</v>
      </c>
      <c r="I415" s="1">
        <f>PIL!H442</f>
        <v>177.04599999999999</v>
      </c>
      <c r="J415" s="1">
        <f>PIL!I442</f>
        <v>15.236000000000001</v>
      </c>
      <c r="K415" s="1">
        <f>PIL!J442</f>
        <v>-11.712999999999999</v>
      </c>
      <c r="L415" s="1">
        <f>PIL!K442</f>
        <v>-13.305</v>
      </c>
      <c r="N415" s="9">
        <f t="shared" si="27"/>
        <v>15.236000000000001</v>
      </c>
      <c r="O415" s="9" t="str">
        <f t="shared" si="28"/>
        <v/>
      </c>
      <c r="P415" s="9" t="str">
        <f t="shared" si="29"/>
        <v/>
      </c>
    </row>
    <row r="416" spans="2:16" x14ac:dyDescent="0.3">
      <c r="B416" s="1">
        <f>PIL!A443</f>
        <v>4</v>
      </c>
      <c r="C416" s="1">
        <f>PIL!B443</f>
        <v>19</v>
      </c>
      <c r="E416" s="1">
        <f>PIL!D443</f>
        <v>4</v>
      </c>
      <c r="F416" s="1" t="str">
        <f>PIL!E443</f>
        <v>Minf</v>
      </c>
      <c r="G416" s="1">
        <f>PIL!F443</f>
        <v>60.514000000000003</v>
      </c>
      <c r="H416" s="1">
        <f>PIL!G443</f>
        <v>40.215000000000003</v>
      </c>
      <c r="I416" s="1">
        <f>PIL!H443</f>
        <v>-213.267</v>
      </c>
      <c r="J416" s="1">
        <f>PIL!I443</f>
        <v>-18.988</v>
      </c>
      <c r="K416" s="1">
        <f>PIL!J443</f>
        <v>11.929</v>
      </c>
      <c r="L416" s="1">
        <f>PIL!K443</f>
        <v>14.238</v>
      </c>
      <c r="N416" s="9">
        <f t="shared" si="27"/>
        <v>18.988</v>
      </c>
      <c r="O416" s="9" t="str">
        <f t="shared" si="28"/>
        <v/>
      </c>
      <c r="P416" s="9" t="str">
        <f t="shared" si="29"/>
        <v/>
      </c>
    </row>
    <row r="417" spans="2:16" x14ac:dyDescent="0.3">
      <c r="B417" s="1">
        <f>PIL!A444</f>
        <v>4</v>
      </c>
      <c r="C417" s="1">
        <f>PIL!B444</f>
        <v>19</v>
      </c>
      <c r="E417" s="1">
        <f>PIL!D444</f>
        <v>4</v>
      </c>
      <c r="F417" s="1" t="str">
        <f>PIL!E444</f>
        <v>V</v>
      </c>
      <c r="G417" s="1">
        <f>PIL!F444</f>
        <v>-38.512</v>
      </c>
      <c r="H417" s="1">
        <f>PIL!G444</f>
        <v>-25.504000000000001</v>
      </c>
      <c r="I417" s="1">
        <f>PIL!H444</f>
        <v>118.027</v>
      </c>
      <c r="J417" s="1">
        <f>PIL!I444</f>
        <v>10.362</v>
      </c>
      <c r="K417" s="1">
        <f>PIL!J444</f>
        <v>-7.1639999999999997</v>
      </c>
      <c r="L417" s="1">
        <f>PIL!K444</f>
        <v>-8.3460000000000001</v>
      </c>
      <c r="N417" s="9" t="str">
        <f t="shared" si="27"/>
        <v/>
      </c>
      <c r="O417" s="9">
        <f t="shared" si="28"/>
        <v>10.362</v>
      </c>
      <c r="P417" s="9" t="str">
        <f t="shared" si="29"/>
        <v/>
      </c>
    </row>
    <row r="418" spans="2:16" x14ac:dyDescent="0.3">
      <c r="B418" s="1">
        <f>PIL!A445</f>
        <v>4</v>
      </c>
      <c r="C418" s="1">
        <f>PIL!B445</f>
        <v>19</v>
      </c>
      <c r="E418" s="1">
        <f>PIL!D445</f>
        <v>4</v>
      </c>
      <c r="F418" s="1" t="str">
        <f>PIL!E445</f>
        <v>N</v>
      </c>
      <c r="G418" s="1">
        <f>PIL!F445</f>
        <v>-764.78399999999999</v>
      </c>
      <c r="H418" s="1">
        <f>PIL!G445</f>
        <v>-498.10599999999999</v>
      </c>
      <c r="I418" s="1">
        <f>PIL!H445</f>
        <v>-31.561</v>
      </c>
      <c r="J418" s="1">
        <f>PIL!I445</f>
        <v>-3.105</v>
      </c>
      <c r="K418" s="1">
        <f>PIL!J445</f>
        <v>-0.54400000000000004</v>
      </c>
      <c r="L418" s="1">
        <f>PIL!K445</f>
        <v>0.379</v>
      </c>
      <c r="N418" s="9" t="str">
        <f t="shared" si="27"/>
        <v/>
      </c>
      <c r="O418" s="9" t="str">
        <f t="shared" si="28"/>
        <v/>
      </c>
      <c r="P418" s="9">
        <f t="shared" si="29"/>
        <v>-3.105</v>
      </c>
    </row>
    <row r="419" spans="2:16" x14ac:dyDescent="0.3">
      <c r="B419" s="1">
        <f>PIL!A466</f>
        <v>4</v>
      </c>
      <c r="C419" s="1">
        <f>PIL!B466</f>
        <v>20</v>
      </c>
      <c r="E419" s="1">
        <f>PIL!D466</f>
        <v>4</v>
      </c>
      <c r="F419" s="1" t="str">
        <f>PIL!E466</f>
        <v>Msup</v>
      </c>
      <c r="G419" s="1">
        <f>PIL!F466</f>
        <v>11.617000000000001</v>
      </c>
      <c r="H419" s="1">
        <f>PIL!G466</f>
        <v>10.502000000000001</v>
      </c>
      <c r="I419" s="1">
        <f>PIL!H466</f>
        <v>228.43100000000001</v>
      </c>
      <c r="J419" s="1">
        <f>PIL!I466</f>
        <v>20.027000000000001</v>
      </c>
      <c r="K419" s="1">
        <f>PIL!J466</f>
        <v>-14.246</v>
      </c>
      <c r="L419" s="1">
        <f>PIL!K466</f>
        <v>-16.506</v>
      </c>
      <c r="N419" s="9">
        <f t="shared" si="27"/>
        <v>20.027000000000001</v>
      </c>
      <c r="O419" s="9" t="str">
        <f t="shared" si="28"/>
        <v/>
      </c>
      <c r="P419" s="9" t="str">
        <f t="shared" si="29"/>
        <v/>
      </c>
    </row>
    <row r="420" spans="2:16" x14ac:dyDescent="0.3">
      <c r="B420" s="1">
        <f>PIL!A467</f>
        <v>4</v>
      </c>
      <c r="C420" s="1">
        <f>PIL!B467</f>
        <v>20</v>
      </c>
      <c r="E420" s="1">
        <f>PIL!D467</f>
        <v>4</v>
      </c>
      <c r="F420" s="1" t="str">
        <f>PIL!E467</f>
        <v>Minf</v>
      </c>
      <c r="G420" s="1">
        <f>PIL!F467</f>
        <v>-9.66</v>
      </c>
      <c r="H420" s="1">
        <f>PIL!G467</f>
        <v>-9.0229999999999997</v>
      </c>
      <c r="I420" s="1">
        <f>PIL!H467</f>
        <v>-205.82</v>
      </c>
      <c r="J420" s="1">
        <f>PIL!I467</f>
        <v>-18.273</v>
      </c>
      <c r="K420" s="1">
        <f>PIL!J467</f>
        <v>10.896000000000001</v>
      </c>
      <c r="L420" s="1">
        <f>PIL!K467</f>
        <v>13.167999999999999</v>
      </c>
      <c r="N420" s="9">
        <f t="shared" si="27"/>
        <v>18.273</v>
      </c>
      <c r="O420" s="9" t="str">
        <f t="shared" si="28"/>
        <v/>
      </c>
      <c r="P420" s="9" t="str">
        <f t="shared" si="29"/>
        <v/>
      </c>
    </row>
    <row r="421" spans="2:16" x14ac:dyDescent="0.3">
      <c r="B421" s="1">
        <f>PIL!A468</f>
        <v>4</v>
      </c>
      <c r="C421" s="1">
        <f>PIL!B468</f>
        <v>20</v>
      </c>
      <c r="E421" s="1">
        <f>PIL!D468</f>
        <v>4</v>
      </c>
      <c r="F421" s="1" t="str">
        <f>PIL!E468</f>
        <v>V</v>
      </c>
      <c r="G421" s="1">
        <f>PIL!F468</f>
        <v>6.4480000000000004</v>
      </c>
      <c r="H421" s="1">
        <f>PIL!G468</f>
        <v>5.9169999999999998</v>
      </c>
      <c r="I421" s="1">
        <f>PIL!H468</f>
        <v>131.41399999999999</v>
      </c>
      <c r="J421" s="1">
        <f>PIL!I468</f>
        <v>11.601000000000001</v>
      </c>
      <c r="K421" s="1">
        <f>PIL!J468</f>
        <v>-7.6189999999999998</v>
      </c>
      <c r="L421" s="1">
        <f>PIL!K468</f>
        <v>-8.9920000000000009</v>
      </c>
      <c r="N421" s="9" t="str">
        <f t="shared" si="27"/>
        <v/>
      </c>
      <c r="O421" s="9">
        <f t="shared" si="28"/>
        <v>11.601000000000001</v>
      </c>
      <c r="P421" s="9" t="str">
        <f t="shared" si="29"/>
        <v/>
      </c>
    </row>
    <row r="422" spans="2:16" x14ac:dyDescent="0.3">
      <c r="B422" s="1">
        <f>PIL!A469</f>
        <v>4</v>
      </c>
      <c r="C422" s="1">
        <f>PIL!B469</f>
        <v>20</v>
      </c>
      <c r="E422" s="1">
        <f>PIL!D469</f>
        <v>4</v>
      </c>
      <c r="F422" s="1" t="str">
        <f>PIL!E469</f>
        <v>N</v>
      </c>
      <c r="G422" s="1">
        <f>PIL!F469</f>
        <v>-1030.654</v>
      </c>
      <c r="H422" s="1">
        <f>PIL!G469</f>
        <v>-659.48199999999997</v>
      </c>
      <c r="I422" s="1">
        <f>PIL!H469</f>
        <v>-23.885000000000002</v>
      </c>
      <c r="J422" s="1">
        <f>PIL!I469</f>
        <v>-2.1789999999999998</v>
      </c>
      <c r="K422" s="1">
        <f>PIL!J469</f>
        <v>1.2929999999999999</v>
      </c>
      <c r="L422" s="1">
        <f>PIL!K469</f>
        <v>1.5840000000000001</v>
      </c>
      <c r="N422" s="9" t="str">
        <f t="shared" si="27"/>
        <v/>
      </c>
      <c r="O422" s="9" t="str">
        <f t="shared" si="28"/>
        <v/>
      </c>
      <c r="P422" s="9">
        <f t="shared" si="29"/>
        <v>-2.1789999999999998</v>
      </c>
    </row>
    <row r="423" spans="2:16" x14ac:dyDescent="0.3">
      <c r="B423" s="1">
        <f>PIL!A490</f>
        <v>4</v>
      </c>
      <c r="C423" s="1">
        <f>PIL!B490</f>
        <v>21</v>
      </c>
      <c r="E423" s="1">
        <f>PIL!D490</f>
        <v>4</v>
      </c>
      <c r="F423" s="1" t="str">
        <f>PIL!E490</f>
        <v>Msup</v>
      </c>
      <c r="G423" s="1">
        <f>PIL!F490</f>
        <v>46.777000000000001</v>
      </c>
      <c r="H423" s="1">
        <f>PIL!G490</f>
        <v>29.478999999999999</v>
      </c>
      <c r="I423" s="1">
        <f>PIL!H490</f>
        <v>75.712999999999994</v>
      </c>
      <c r="J423" s="1">
        <f>PIL!I490</f>
        <v>6.76</v>
      </c>
      <c r="K423" s="1">
        <f>PIL!J490</f>
        <v>-4.6420000000000003</v>
      </c>
      <c r="L423" s="1">
        <f>PIL!K490</f>
        <v>-5.4329999999999998</v>
      </c>
      <c r="N423" s="9">
        <f t="shared" si="27"/>
        <v>6.76</v>
      </c>
      <c r="O423" s="9" t="str">
        <f t="shared" si="28"/>
        <v/>
      </c>
      <c r="P423" s="9" t="str">
        <f t="shared" si="29"/>
        <v/>
      </c>
    </row>
    <row r="424" spans="2:16" x14ac:dyDescent="0.3">
      <c r="B424" s="1">
        <f>PIL!A491</f>
        <v>4</v>
      </c>
      <c r="C424" s="1">
        <f>PIL!B491</f>
        <v>21</v>
      </c>
      <c r="E424" s="1">
        <f>PIL!D491</f>
        <v>4</v>
      </c>
      <c r="F424" s="1" t="str">
        <f>PIL!E491</f>
        <v>Minf</v>
      </c>
      <c r="G424" s="1">
        <f>PIL!F491</f>
        <v>-45.021000000000001</v>
      </c>
      <c r="H424" s="1">
        <f>PIL!G491</f>
        <v>-28.35</v>
      </c>
      <c r="I424" s="1">
        <f>PIL!H491</f>
        <v>-75.081999999999994</v>
      </c>
      <c r="J424" s="1">
        <f>PIL!I491</f>
        <v>-6.7549999999999999</v>
      </c>
      <c r="K424" s="1">
        <f>PIL!J491</f>
        <v>4.4930000000000003</v>
      </c>
      <c r="L424" s="1">
        <f>PIL!K491</f>
        <v>5.3049999999999997</v>
      </c>
      <c r="N424" s="9">
        <f t="shared" si="27"/>
        <v>6.7549999999999999</v>
      </c>
      <c r="O424" s="9" t="str">
        <f t="shared" si="28"/>
        <v/>
      </c>
      <c r="P424" s="9" t="str">
        <f t="shared" si="29"/>
        <v/>
      </c>
    </row>
    <row r="425" spans="2:16" x14ac:dyDescent="0.3">
      <c r="B425" s="1">
        <f>PIL!A492</f>
        <v>4</v>
      </c>
      <c r="C425" s="1">
        <f>PIL!B492</f>
        <v>21</v>
      </c>
      <c r="E425" s="1">
        <f>PIL!D492</f>
        <v>4</v>
      </c>
      <c r="F425" s="1" t="str">
        <f>PIL!E492</f>
        <v>V</v>
      </c>
      <c r="G425" s="1">
        <f>PIL!F492</f>
        <v>27.817</v>
      </c>
      <c r="H425" s="1">
        <f>PIL!G492</f>
        <v>17.524000000000001</v>
      </c>
      <c r="I425" s="1">
        <f>PIL!H492</f>
        <v>45.692999999999998</v>
      </c>
      <c r="J425" s="1">
        <f>PIL!I492</f>
        <v>4.0949999999999998</v>
      </c>
      <c r="K425" s="1">
        <f>PIL!J492</f>
        <v>-2.7679999999999998</v>
      </c>
      <c r="L425" s="1">
        <f>PIL!K492</f>
        <v>-3.254</v>
      </c>
      <c r="N425" s="9" t="str">
        <f t="shared" si="27"/>
        <v/>
      </c>
      <c r="O425" s="9">
        <f t="shared" si="28"/>
        <v>4.0949999999999998</v>
      </c>
      <c r="P425" s="9" t="str">
        <f t="shared" si="29"/>
        <v/>
      </c>
    </row>
    <row r="426" spans="2:16" x14ac:dyDescent="0.3">
      <c r="B426" s="1">
        <f>PIL!A493</f>
        <v>4</v>
      </c>
      <c r="C426" s="1">
        <f>PIL!B493</f>
        <v>21</v>
      </c>
      <c r="E426" s="1">
        <f>PIL!D493</f>
        <v>4</v>
      </c>
      <c r="F426" s="1" t="str">
        <f>PIL!E493</f>
        <v>N</v>
      </c>
      <c r="G426" s="1">
        <f>PIL!F493</f>
        <v>-445.29500000000002</v>
      </c>
      <c r="H426" s="1">
        <f>PIL!G493</f>
        <v>-276.733</v>
      </c>
      <c r="I426" s="1">
        <f>PIL!H493</f>
        <v>-108.248</v>
      </c>
      <c r="J426" s="1">
        <f>PIL!I493</f>
        <v>-10.31</v>
      </c>
      <c r="K426" s="1">
        <f>PIL!J493</f>
        <v>4.9009999999999998</v>
      </c>
      <c r="L426" s="1">
        <f>PIL!K493</f>
        <v>6.5730000000000004</v>
      </c>
      <c r="N426" s="9" t="str">
        <f t="shared" si="27"/>
        <v/>
      </c>
      <c r="O426" s="9" t="str">
        <f t="shared" si="28"/>
        <v/>
      </c>
      <c r="P426" s="9">
        <f t="shared" si="29"/>
        <v>-10.31</v>
      </c>
    </row>
    <row r="427" spans="2:16" x14ac:dyDescent="0.3">
      <c r="B427" s="1">
        <f>PIL!A514</f>
        <v>5</v>
      </c>
      <c r="C427" s="1">
        <f>PIL!B514</f>
        <v>4</v>
      </c>
      <c r="E427" s="1">
        <f>PIL!D514</f>
        <v>4</v>
      </c>
      <c r="F427" s="1" t="str">
        <f>PIL!E514</f>
        <v>Msup</v>
      </c>
      <c r="G427" s="1">
        <f>PIL!F514</f>
        <v>-18.707000000000001</v>
      </c>
      <c r="H427" s="1">
        <f>PIL!G514</f>
        <v>-13.53</v>
      </c>
      <c r="I427" s="1">
        <f>PIL!H514</f>
        <v>-23.122</v>
      </c>
      <c r="J427" s="1">
        <f>PIL!I514</f>
        <v>190.649</v>
      </c>
      <c r="K427" s="1">
        <f>PIL!J514</f>
        <v>-21.734000000000002</v>
      </c>
      <c r="L427" s="1">
        <f>PIL!K514</f>
        <v>-24.736000000000001</v>
      </c>
      <c r="N427" s="9">
        <f t="shared" si="27"/>
        <v>190.649</v>
      </c>
      <c r="O427" s="9" t="str">
        <f t="shared" si="28"/>
        <v/>
      </c>
      <c r="P427" s="9" t="str">
        <f t="shared" si="29"/>
        <v/>
      </c>
    </row>
    <row r="428" spans="2:16" x14ac:dyDescent="0.3">
      <c r="B428" s="1">
        <f>PIL!A515</f>
        <v>5</v>
      </c>
      <c r="C428" s="1">
        <f>PIL!B515</f>
        <v>4</v>
      </c>
      <c r="E428" s="1">
        <f>PIL!D515</f>
        <v>4</v>
      </c>
      <c r="F428" s="1" t="str">
        <f>PIL!E515</f>
        <v>Minf</v>
      </c>
      <c r="G428" s="1">
        <f>PIL!F515</f>
        <v>15.566000000000001</v>
      </c>
      <c r="H428" s="1">
        <f>PIL!G515</f>
        <v>11.316000000000001</v>
      </c>
      <c r="I428" s="1">
        <f>PIL!H515</f>
        <v>19.035</v>
      </c>
      <c r="J428" s="1">
        <f>PIL!I515</f>
        <v>-170.19</v>
      </c>
      <c r="K428" s="1">
        <f>PIL!J515</f>
        <v>14.654999999999999</v>
      </c>
      <c r="L428" s="1">
        <f>PIL!K515</f>
        <v>17.998999999999999</v>
      </c>
      <c r="N428" s="9">
        <f t="shared" si="27"/>
        <v>170.19</v>
      </c>
      <c r="O428" s="9" t="str">
        <f t="shared" si="28"/>
        <v/>
      </c>
      <c r="P428" s="9" t="str">
        <f t="shared" si="29"/>
        <v/>
      </c>
    </row>
    <row r="429" spans="2:16" x14ac:dyDescent="0.3">
      <c r="B429" s="1">
        <f>PIL!A516</f>
        <v>5</v>
      </c>
      <c r="C429" s="1">
        <f>PIL!B516</f>
        <v>4</v>
      </c>
      <c r="E429" s="1">
        <f>PIL!D516</f>
        <v>4</v>
      </c>
      <c r="F429" s="1" t="str">
        <f>PIL!E516</f>
        <v>V</v>
      </c>
      <c r="G429" s="1">
        <f>PIL!F516</f>
        <v>-10.385999999999999</v>
      </c>
      <c r="H429" s="1">
        <f>PIL!G516</f>
        <v>-7.5289999999999999</v>
      </c>
      <c r="I429" s="1">
        <f>PIL!H516</f>
        <v>-12.721</v>
      </c>
      <c r="J429" s="1">
        <f>PIL!I516</f>
        <v>108.867</v>
      </c>
      <c r="K429" s="1">
        <f>PIL!J516</f>
        <v>-11.026999999999999</v>
      </c>
      <c r="L429" s="1">
        <f>PIL!K516</f>
        <v>-12.95</v>
      </c>
      <c r="N429" s="9" t="str">
        <f t="shared" si="27"/>
        <v/>
      </c>
      <c r="O429" s="9">
        <f t="shared" si="28"/>
        <v>108.867</v>
      </c>
      <c r="P429" s="9" t="str">
        <f t="shared" si="29"/>
        <v/>
      </c>
    </row>
    <row r="430" spans="2:16" x14ac:dyDescent="0.3">
      <c r="B430" s="1">
        <f>PIL!A517</f>
        <v>5</v>
      </c>
      <c r="C430" s="1">
        <f>PIL!B517</f>
        <v>4</v>
      </c>
      <c r="E430" s="1">
        <f>PIL!D517</f>
        <v>4</v>
      </c>
      <c r="F430" s="1" t="str">
        <f>PIL!E517</f>
        <v>N</v>
      </c>
      <c r="G430" s="1">
        <f>PIL!F517</f>
        <v>-127.932</v>
      </c>
      <c r="H430" s="1">
        <f>PIL!G517</f>
        <v>-91.881</v>
      </c>
      <c r="I430" s="1">
        <f>PIL!H517</f>
        <v>-28.526</v>
      </c>
      <c r="J430" s="1">
        <f>PIL!I517</f>
        <v>226.999</v>
      </c>
      <c r="K430" s="1">
        <f>PIL!J517</f>
        <v>-17.280999999999999</v>
      </c>
      <c r="L430" s="1">
        <f>PIL!K517</f>
        <v>-23.259</v>
      </c>
      <c r="N430" s="9" t="str">
        <f t="shared" si="27"/>
        <v/>
      </c>
      <c r="O430" s="9" t="str">
        <f t="shared" si="28"/>
        <v/>
      </c>
      <c r="P430" s="9">
        <f t="shared" si="29"/>
        <v>226.999</v>
      </c>
    </row>
    <row r="431" spans="2:16" x14ac:dyDescent="0.3">
      <c r="B431" s="1">
        <f>PIL!A538</f>
        <v>5</v>
      </c>
      <c r="C431" s="1">
        <f>PIL!B538</f>
        <v>10</v>
      </c>
      <c r="E431" s="1">
        <f>PIL!D538</f>
        <v>4</v>
      </c>
      <c r="F431" s="1" t="str">
        <f>PIL!E538</f>
        <v>Msup</v>
      </c>
      <c r="G431" s="1">
        <f>PIL!F538</f>
        <v>-7.508</v>
      </c>
      <c r="H431" s="1">
        <f>PIL!G538</f>
        <v>-5.5990000000000002</v>
      </c>
      <c r="I431" s="1">
        <f>PIL!H538</f>
        <v>-37.597999999999999</v>
      </c>
      <c r="J431" s="1">
        <f>PIL!I538</f>
        <v>306.42399999999998</v>
      </c>
      <c r="K431" s="1">
        <f>PIL!J538</f>
        <v>-33.43</v>
      </c>
      <c r="L431" s="1">
        <f>PIL!K538</f>
        <v>-38.706000000000003</v>
      </c>
      <c r="N431" s="9">
        <f t="shared" si="27"/>
        <v>306.42399999999998</v>
      </c>
      <c r="O431" s="9" t="str">
        <f t="shared" si="28"/>
        <v/>
      </c>
      <c r="P431" s="9" t="str">
        <f t="shared" si="29"/>
        <v/>
      </c>
    </row>
    <row r="432" spans="2:16" x14ac:dyDescent="0.3">
      <c r="B432" s="1">
        <f>PIL!A539</f>
        <v>5</v>
      </c>
      <c r="C432" s="1">
        <f>PIL!B539</f>
        <v>10</v>
      </c>
      <c r="E432" s="1">
        <f>PIL!D539</f>
        <v>4</v>
      </c>
      <c r="F432" s="1" t="str">
        <f>PIL!E539</f>
        <v>Minf</v>
      </c>
      <c r="G432" s="1">
        <f>PIL!F539</f>
        <v>5.8710000000000004</v>
      </c>
      <c r="H432" s="1">
        <f>PIL!G539</f>
        <v>4.4489999999999998</v>
      </c>
      <c r="I432" s="1">
        <f>PIL!H539</f>
        <v>33.322000000000003</v>
      </c>
      <c r="J432" s="1">
        <f>PIL!I539</f>
        <v>-280.91399999999999</v>
      </c>
      <c r="K432" s="1">
        <f>PIL!J539</f>
        <v>27.143000000000001</v>
      </c>
      <c r="L432" s="1">
        <f>PIL!K539</f>
        <v>32.58</v>
      </c>
      <c r="N432" s="9">
        <f t="shared" si="27"/>
        <v>280.91399999999999</v>
      </c>
      <c r="O432" s="9" t="str">
        <f t="shared" si="28"/>
        <v/>
      </c>
      <c r="P432" s="9" t="str">
        <f t="shared" si="29"/>
        <v/>
      </c>
    </row>
    <row r="433" spans="2:16" x14ac:dyDescent="0.3">
      <c r="B433" s="1">
        <f>PIL!A540</f>
        <v>5</v>
      </c>
      <c r="C433" s="1">
        <f>PIL!B540</f>
        <v>10</v>
      </c>
      <c r="E433" s="1">
        <f>PIL!D540</f>
        <v>4</v>
      </c>
      <c r="F433" s="1" t="str">
        <f>PIL!E540</f>
        <v>V</v>
      </c>
      <c r="G433" s="1">
        <f>PIL!F540</f>
        <v>-4.0540000000000003</v>
      </c>
      <c r="H433" s="1">
        <f>PIL!G540</f>
        <v>-3.0449999999999999</v>
      </c>
      <c r="I433" s="1">
        <f>PIL!H540</f>
        <v>-21.475000000000001</v>
      </c>
      <c r="J433" s="1">
        <f>PIL!I540</f>
        <v>177.80199999999999</v>
      </c>
      <c r="K433" s="1">
        <f>PIL!J540</f>
        <v>-18.356000000000002</v>
      </c>
      <c r="L433" s="1">
        <f>PIL!K540</f>
        <v>-21.602</v>
      </c>
      <c r="N433" s="9" t="str">
        <f t="shared" si="27"/>
        <v/>
      </c>
      <c r="O433" s="9">
        <f t="shared" si="28"/>
        <v>177.80199999999999</v>
      </c>
      <c r="P433" s="9" t="str">
        <f t="shared" si="29"/>
        <v/>
      </c>
    </row>
    <row r="434" spans="2:16" x14ac:dyDescent="0.3">
      <c r="B434" s="1">
        <f>PIL!A541</f>
        <v>5</v>
      </c>
      <c r="C434" s="1">
        <f>PIL!B541</f>
        <v>10</v>
      </c>
      <c r="E434" s="1">
        <f>PIL!D541</f>
        <v>4</v>
      </c>
      <c r="F434" s="1" t="str">
        <f>PIL!E541</f>
        <v>N</v>
      </c>
      <c r="G434" s="1">
        <f>PIL!F541</f>
        <v>-276.67899999999997</v>
      </c>
      <c r="H434" s="1">
        <f>PIL!G541</f>
        <v>-198.221</v>
      </c>
      <c r="I434" s="1">
        <f>PIL!H541</f>
        <v>7.7649999999999997</v>
      </c>
      <c r="J434" s="1">
        <f>PIL!I541</f>
        <v>-61.981000000000002</v>
      </c>
      <c r="K434" s="1">
        <f>PIL!J541</f>
        <v>4.4340000000000002</v>
      </c>
      <c r="L434" s="1">
        <f>PIL!K541</f>
        <v>6.1449999999999996</v>
      </c>
      <c r="N434" s="9" t="str">
        <f t="shared" si="27"/>
        <v/>
      </c>
      <c r="O434" s="9" t="str">
        <f t="shared" si="28"/>
        <v/>
      </c>
      <c r="P434" s="9">
        <f t="shared" si="29"/>
        <v>-61.981000000000002</v>
      </c>
    </row>
    <row r="435" spans="2:16" x14ac:dyDescent="0.3">
      <c r="B435" s="1">
        <f>PIL!A562</f>
        <v>5</v>
      </c>
      <c r="C435" s="1">
        <f>PIL!B562</f>
        <v>16</v>
      </c>
      <c r="E435" s="1">
        <f>PIL!D562</f>
        <v>4</v>
      </c>
      <c r="F435" s="1" t="str">
        <f>PIL!E562</f>
        <v>Msup</v>
      </c>
      <c r="G435" s="1">
        <f>PIL!F562</f>
        <v>29.262</v>
      </c>
      <c r="H435" s="1">
        <f>PIL!G562</f>
        <v>20.916</v>
      </c>
      <c r="I435" s="1">
        <f>PIL!H562</f>
        <v>-21.126999999999999</v>
      </c>
      <c r="J435" s="1">
        <f>PIL!I562</f>
        <v>174.626</v>
      </c>
      <c r="K435" s="1">
        <f>PIL!J562</f>
        <v>-20.010000000000002</v>
      </c>
      <c r="L435" s="1">
        <f>PIL!K562</f>
        <v>-22.716999999999999</v>
      </c>
      <c r="N435" s="9">
        <f t="shared" si="27"/>
        <v>174.626</v>
      </c>
      <c r="O435" s="9" t="str">
        <f t="shared" si="28"/>
        <v/>
      </c>
      <c r="P435" s="9" t="str">
        <f t="shared" si="29"/>
        <v/>
      </c>
    </row>
    <row r="436" spans="2:16" x14ac:dyDescent="0.3">
      <c r="B436" s="1">
        <f>PIL!A563</f>
        <v>5</v>
      </c>
      <c r="C436" s="1">
        <f>PIL!B563</f>
        <v>16</v>
      </c>
      <c r="E436" s="1">
        <f>PIL!D563</f>
        <v>4</v>
      </c>
      <c r="F436" s="1" t="str">
        <f>PIL!E563</f>
        <v>Minf</v>
      </c>
      <c r="G436" s="1">
        <f>PIL!F563</f>
        <v>-27.145</v>
      </c>
      <c r="H436" s="1">
        <f>PIL!G563</f>
        <v>-19.338000000000001</v>
      </c>
      <c r="I436" s="1">
        <f>PIL!H563</f>
        <v>16.814</v>
      </c>
      <c r="J436" s="1">
        <f>PIL!I563</f>
        <v>-153.178</v>
      </c>
      <c r="K436" s="1">
        <f>PIL!J563</f>
        <v>12.500999999999999</v>
      </c>
      <c r="L436" s="1">
        <f>PIL!K563</f>
        <v>15.54</v>
      </c>
      <c r="N436" s="9">
        <f t="shared" si="27"/>
        <v>153.178</v>
      </c>
      <c r="O436" s="9" t="str">
        <f t="shared" si="28"/>
        <v/>
      </c>
      <c r="P436" s="9" t="str">
        <f t="shared" si="29"/>
        <v/>
      </c>
    </row>
    <row r="437" spans="2:16" x14ac:dyDescent="0.3">
      <c r="B437" s="1">
        <f>PIL!A564</f>
        <v>5</v>
      </c>
      <c r="C437" s="1">
        <f>PIL!B564</f>
        <v>16</v>
      </c>
      <c r="E437" s="1">
        <f>PIL!D564</f>
        <v>4</v>
      </c>
      <c r="F437" s="1" t="str">
        <f>PIL!E564</f>
        <v>V</v>
      </c>
      <c r="G437" s="1">
        <f>PIL!F564</f>
        <v>17.093</v>
      </c>
      <c r="H437" s="1">
        <f>PIL!G564</f>
        <v>12.198</v>
      </c>
      <c r="I437" s="1">
        <f>PIL!H564</f>
        <v>-11.425000000000001</v>
      </c>
      <c r="J437" s="1">
        <f>PIL!I564</f>
        <v>98.748999999999995</v>
      </c>
      <c r="K437" s="1">
        <f>PIL!J564</f>
        <v>-9.8520000000000003</v>
      </c>
      <c r="L437" s="1">
        <f>PIL!K564</f>
        <v>-11.593</v>
      </c>
      <c r="N437" s="9" t="str">
        <f t="shared" si="27"/>
        <v/>
      </c>
      <c r="O437" s="9">
        <f t="shared" si="28"/>
        <v>98.748999999999995</v>
      </c>
      <c r="P437" s="9" t="str">
        <f t="shared" si="29"/>
        <v/>
      </c>
    </row>
    <row r="438" spans="2:16" x14ac:dyDescent="0.3">
      <c r="B438" s="1">
        <f>PIL!A565</f>
        <v>5</v>
      </c>
      <c r="C438" s="1">
        <f>PIL!B565</f>
        <v>16</v>
      </c>
      <c r="E438" s="1">
        <f>PIL!D565</f>
        <v>4</v>
      </c>
      <c r="F438" s="1" t="str">
        <f>PIL!E565</f>
        <v>N</v>
      </c>
      <c r="G438" s="1">
        <f>PIL!F565</f>
        <v>-165.16399999999999</v>
      </c>
      <c r="H438" s="1">
        <f>PIL!G565</f>
        <v>-118.21</v>
      </c>
      <c r="I438" s="1">
        <f>PIL!H565</f>
        <v>20.763000000000002</v>
      </c>
      <c r="J438" s="1">
        <f>PIL!I565</f>
        <v>-165.08099999999999</v>
      </c>
      <c r="K438" s="1">
        <f>PIL!J565</f>
        <v>12.847</v>
      </c>
      <c r="L438" s="1">
        <f>PIL!K565</f>
        <v>17.114999999999998</v>
      </c>
      <c r="N438" s="9" t="str">
        <f t="shared" si="27"/>
        <v/>
      </c>
      <c r="O438" s="9" t="str">
        <f t="shared" si="28"/>
        <v/>
      </c>
      <c r="P438" s="9">
        <f t="shared" si="29"/>
        <v>-165.08099999999999</v>
      </c>
    </row>
    <row r="439" spans="2:16" x14ac:dyDescent="0.3">
      <c r="B439" s="1">
        <f>PIL!A586</f>
        <v>6</v>
      </c>
      <c r="C439" s="1">
        <f>PIL!B586</f>
        <v>5</v>
      </c>
      <c r="E439" s="1">
        <f>PIL!D586</f>
        <v>4</v>
      </c>
      <c r="F439" s="1" t="str">
        <f>PIL!E586</f>
        <v>Msup</v>
      </c>
      <c r="G439" s="1">
        <f>PIL!F586</f>
        <v>-11.528</v>
      </c>
      <c r="H439" s="1">
        <f>PIL!G586</f>
        <v>-7.133</v>
      </c>
      <c r="I439" s="1">
        <f>PIL!H586</f>
        <v>-1.657</v>
      </c>
      <c r="J439" s="1">
        <f>PIL!I586</f>
        <v>23.693000000000001</v>
      </c>
      <c r="K439" s="1">
        <f>PIL!J586</f>
        <v>-1.7689999999999999</v>
      </c>
      <c r="L439" s="1">
        <f>PIL!K586</f>
        <v>-1.978</v>
      </c>
      <c r="N439" s="9">
        <f t="shared" si="27"/>
        <v>23.693000000000001</v>
      </c>
      <c r="O439" s="9" t="str">
        <f t="shared" si="28"/>
        <v/>
      </c>
      <c r="P439" s="9" t="str">
        <f t="shared" si="29"/>
        <v/>
      </c>
    </row>
    <row r="440" spans="2:16" x14ac:dyDescent="0.3">
      <c r="B440" s="1">
        <f>PIL!A587</f>
        <v>6</v>
      </c>
      <c r="C440" s="1">
        <f>PIL!B587</f>
        <v>5</v>
      </c>
      <c r="E440" s="1">
        <f>PIL!D587</f>
        <v>4</v>
      </c>
      <c r="F440" s="1" t="str">
        <f>PIL!E587</f>
        <v>Minf</v>
      </c>
      <c r="G440" s="1">
        <f>PIL!F587</f>
        <v>10.864000000000001</v>
      </c>
      <c r="H440" s="1">
        <f>PIL!G587</f>
        <v>6.7119999999999997</v>
      </c>
      <c r="I440" s="1">
        <f>PIL!H587</f>
        <v>1.3420000000000001</v>
      </c>
      <c r="J440" s="1">
        <f>PIL!I587</f>
        <v>-20.971</v>
      </c>
      <c r="K440" s="1">
        <f>PIL!J587</f>
        <v>1.0269999999999999</v>
      </c>
      <c r="L440" s="1">
        <f>PIL!K587</f>
        <v>1.292</v>
      </c>
      <c r="N440" s="9">
        <f t="shared" si="27"/>
        <v>20.971</v>
      </c>
      <c r="O440" s="9" t="str">
        <f t="shared" si="28"/>
        <v/>
      </c>
      <c r="P440" s="9" t="str">
        <f t="shared" si="29"/>
        <v/>
      </c>
    </row>
    <row r="441" spans="2:16" x14ac:dyDescent="0.3">
      <c r="B441" s="1">
        <f>PIL!A588</f>
        <v>6</v>
      </c>
      <c r="C441" s="1">
        <f>PIL!B588</f>
        <v>5</v>
      </c>
      <c r="E441" s="1">
        <f>PIL!D588</f>
        <v>4</v>
      </c>
      <c r="F441" s="1" t="str">
        <f>PIL!E588</f>
        <v>V</v>
      </c>
      <c r="G441" s="1">
        <f>PIL!F588</f>
        <v>-6.7850000000000001</v>
      </c>
      <c r="H441" s="1">
        <f>PIL!G588</f>
        <v>-4.1959999999999997</v>
      </c>
      <c r="I441" s="1">
        <f>PIL!H588</f>
        <v>-0.89900000000000002</v>
      </c>
      <c r="J441" s="1">
        <f>PIL!I588</f>
        <v>13.388999999999999</v>
      </c>
      <c r="K441" s="1">
        <f>PIL!J588</f>
        <v>-0.84699999999999998</v>
      </c>
      <c r="L441" s="1">
        <f>PIL!K588</f>
        <v>-0.99099999999999999</v>
      </c>
      <c r="N441" s="9" t="str">
        <f t="shared" si="27"/>
        <v/>
      </c>
      <c r="O441" s="9">
        <f t="shared" si="28"/>
        <v>13.388999999999999</v>
      </c>
      <c r="P441" s="9" t="str">
        <f t="shared" si="29"/>
        <v/>
      </c>
    </row>
    <row r="442" spans="2:16" x14ac:dyDescent="0.3">
      <c r="B442" s="1">
        <f>PIL!A589</f>
        <v>6</v>
      </c>
      <c r="C442" s="1">
        <f>PIL!B589</f>
        <v>5</v>
      </c>
      <c r="E442" s="1">
        <f>PIL!D589</f>
        <v>4</v>
      </c>
      <c r="F442" s="1" t="str">
        <f>PIL!E589</f>
        <v>N</v>
      </c>
      <c r="G442" s="1">
        <f>PIL!F589</f>
        <v>-85.998000000000005</v>
      </c>
      <c r="H442" s="1">
        <f>PIL!G589</f>
        <v>-53.195999999999998</v>
      </c>
      <c r="I442" s="1">
        <f>PIL!H589</f>
        <v>-2.585</v>
      </c>
      <c r="J442" s="1">
        <f>PIL!I589</f>
        <v>34.216999999999999</v>
      </c>
      <c r="K442" s="1">
        <f>PIL!J589</f>
        <v>-1.611</v>
      </c>
      <c r="L442" s="1">
        <f>PIL!K589</f>
        <v>-2.198</v>
      </c>
      <c r="N442" s="9" t="str">
        <f t="shared" si="27"/>
        <v/>
      </c>
      <c r="O442" s="9" t="str">
        <f t="shared" si="28"/>
        <v/>
      </c>
      <c r="P442" s="9">
        <f t="shared" si="29"/>
        <v>34.216999999999999</v>
      </c>
    </row>
    <row r="443" spans="2:16" x14ac:dyDescent="0.3">
      <c r="B443" s="1">
        <f>PIL!A610</f>
        <v>6</v>
      </c>
      <c r="C443" s="1">
        <f>PIL!B610</f>
        <v>11</v>
      </c>
      <c r="E443" s="1">
        <f>PIL!D610</f>
        <v>4</v>
      </c>
      <c r="F443" s="1" t="str">
        <f>PIL!E610</f>
        <v>Msup</v>
      </c>
      <c r="G443" s="1">
        <f>PIL!F610</f>
        <v>-6.9809999999999999</v>
      </c>
      <c r="H443" s="1">
        <f>PIL!G610</f>
        <v>-4.3109999999999999</v>
      </c>
      <c r="I443" s="1">
        <f>PIL!H610</f>
        <v>-2.6349999999999998</v>
      </c>
      <c r="J443" s="1">
        <f>PIL!I610</f>
        <v>36.975000000000001</v>
      </c>
      <c r="K443" s="1">
        <f>PIL!J610</f>
        <v>-2.625</v>
      </c>
      <c r="L443" s="1">
        <f>PIL!K610</f>
        <v>-2.9990000000000001</v>
      </c>
      <c r="N443" s="9">
        <f t="shared" si="27"/>
        <v>36.975000000000001</v>
      </c>
      <c r="O443" s="9" t="str">
        <f t="shared" si="28"/>
        <v/>
      </c>
      <c r="P443" s="9" t="str">
        <f t="shared" si="29"/>
        <v/>
      </c>
    </row>
    <row r="444" spans="2:16" x14ac:dyDescent="0.3">
      <c r="B444" s="1">
        <f>PIL!A611</f>
        <v>6</v>
      </c>
      <c r="C444" s="1">
        <f>PIL!B611</f>
        <v>11</v>
      </c>
      <c r="E444" s="1">
        <f>PIL!D611</f>
        <v>4</v>
      </c>
      <c r="F444" s="1" t="str">
        <f>PIL!E611</f>
        <v>Minf</v>
      </c>
      <c r="G444" s="1">
        <f>PIL!F611</f>
        <v>6.6360000000000001</v>
      </c>
      <c r="H444" s="1">
        <f>PIL!G611</f>
        <v>4.0890000000000004</v>
      </c>
      <c r="I444" s="1">
        <f>PIL!H611</f>
        <v>2.302</v>
      </c>
      <c r="J444" s="1">
        <f>PIL!I611</f>
        <v>-33.738999999999997</v>
      </c>
      <c r="K444" s="1">
        <f>PIL!J611</f>
        <v>1.946</v>
      </c>
      <c r="L444" s="1">
        <f>PIL!K611</f>
        <v>2.3679999999999999</v>
      </c>
      <c r="N444" s="9">
        <f t="shared" si="27"/>
        <v>33.738999999999997</v>
      </c>
      <c r="O444" s="9" t="str">
        <f t="shared" si="28"/>
        <v/>
      </c>
      <c r="P444" s="9" t="str">
        <f t="shared" si="29"/>
        <v/>
      </c>
    </row>
    <row r="445" spans="2:16" x14ac:dyDescent="0.3">
      <c r="B445" s="1">
        <f>PIL!A612</f>
        <v>6</v>
      </c>
      <c r="C445" s="1">
        <f>PIL!B612</f>
        <v>11</v>
      </c>
      <c r="E445" s="1">
        <f>PIL!D612</f>
        <v>4</v>
      </c>
      <c r="F445" s="1" t="str">
        <f>PIL!E612</f>
        <v>V</v>
      </c>
      <c r="G445" s="1">
        <f>PIL!F612</f>
        <v>-4.1260000000000003</v>
      </c>
      <c r="H445" s="1">
        <f>PIL!G612</f>
        <v>-2.5449999999999999</v>
      </c>
      <c r="I445" s="1">
        <f>PIL!H612</f>
        <v>-1.492</v>
      </c>
      <c r="J445" s="1">
        <f>PIL!I612</f>
        <v>21.358000000000001</v>
      </c>
      <c r="K445" s="1">
        <f>PIL!J612</f>
        <v>-1.385</v>
      </c>
      <c r="L445" s="1">
        <f>PIL!K612</f>
        <v>-1.6259999999999999</v>
      </c>
      <c r="N445" s="9" t="str">
        <f t="shared" si="27"/>
        <v/>
      </c>
      <c r="O445" s="9">
        <f t="shared" si="28"/>
        <v>21.358000000000001</v>
      </c>
      <c r="P445" s="9" t="str">
        <f t="shared" si="29"/>
        <v/>
      </c>
    </row>
    <row r="446" spans="2:16" x14ac:dyDescent="0.3">
      <c r="B446" s="1">
        <f>PIL!A613</f>
        <v>6</v>
      </c>
      <c r="C446" s="1">
        <f>PIL!B613</f>
        <v>11</v>
      </c>
      <c r="E446" s="1">
        <f>PIL!D613</f>
        <v>4</v>
      </c>
      <c r="F446" s="1" t="str">
        <f>PIL!E613</f>
        <v>N</v>
      </c>
      <c r="G446" s="1">
        <f>PIL!F613</f>
        <v>-202.465</v>
      </c>
      <c r="H446" s="1">
        <f>PIL!G613</f>
        <v>-125.29300000000001</v>
      </c>
      <c r="I446" s="1">
        <f>PIL!H613</f>
        <v>0.92100000000000004</v>
      </c>
      <c r="J446" s="1">
        <f>PIL!I613</f>
        <v>-12.199</v>
      </c>
      <c r="K446" s="1">
        <f>PIL!J613</f>
        <v>0.57299999999999995</v>
      </c>
      <c r="L446" s="1">
        <f>PIL!K613</f>
        <v>0.78200000000000003</v>
      </c>
      <c r="N446" s="9" t="str">
        <f t="shared" si="27"/>
        <v/>
      </c>
      <c r="O446" s="9" t="str">
        <f t="shared" si="28"/>
        <v/>
      </c>
      <c r="P446" s="9">
        <f t="shared" si="29"/>
        <v>-12.199</v>
      </c>
    </row>
    <row r="447" spans="2:16" x14ac:dyDescent="0.3">
      <c r="B447" s="1">
        <f>PIL!A634</f>
        <v>6</v>
      </c>
      <c r="C447" s="1">
        <f>PIL!B634</f>
        <v>17</v>
      </c>
      <c r="E447" s="1">
        <f>PIL!D634</f>
        <v>4</v>
      </c>
      <c r="F447" s="1" t="str">
        <f>PIL!E634</f>
        <v>Msup</v>
      </c>
      <c r="G447" s="1">
        <f>PIL!F634</f>
        <v>18.763999999999999</v>
      </c>
      <c r="H447" s="1">
        <f>PIL!G634</f>
        <v>11.612</v>
      </c>
      <c r="I447" s="1">
        <f>PIL!H634</f>
        <v>-1.4079999999999999</v>
      </c>
      <c r="J447" s="1">
        <f>PIL!I634</f>
        <v>20.306000000000001</v>
      </c>
      <c r="K447" s="1">
        <f>PIL!J634</f>
        <v>-1.5469999999999999</v>
      </c>
      <c r="L447" s="1">
        <f>PIL!K634</f>
        <v>-1.7150000000000001</v>
      </c>
      <c r="N447" s="9">
        <f t="shared" si="27"/>
        <v>20.306000000000001</v>
      </c>
      <c r="O447" s="9" t="str">
        <f t="shared" si="28"/>
        <v/>
      </c>
      <c r="P447" s="9" t="str">
        <f t="shared" si="29"/>
        <v/>
      </c>
    </row>
    <row r="448" spans="2:16" x14ac:dyDescent="0.3">
      <c r="B448" s="1">
        <f>PIL!A635</f>
        <v>6</v>
      </c>
      <c r="C448" s="1">
        <f>PIL!B635</f>
        <v>17</v>
      </c>
      <c r="E448" s="1">
        <f>PIL!D635</f>
        <v>4</v>
      </c>
      <c r="F448" s="1" t="str">
        <f>PIL!E635</f>
        <v>Minf</v>
      </c>
      <c r="G448" s="1">
        <f>PIL!F635</f>
        <v>-17.911000000000001</v>
      </c>
      <c r="H448" s="1">
        <f>PIL!G635</f>
        <v>-11.096</v>
      </c>
      <c r="I448" s="1">
        <f>PIL!H635</f>
        <v>1.099</v>
      </c>
      <c r="J448" s="1">
        <f>PIL!I635</f>
        <v>-17.597000000000001</v>
      </c>
      <c r="K448" s="1">
        <f>PIL!J635</f>
        <v>0.77900000000000003</v>
      </c>
      <c r="L448" s="1">
        <f>PIL!K635</f>
        <v>1.004</v>
      </c>
      <c r="N448" s="9">
        <f t="shared" si="27"/>
        <v>17.597000000000001</v>
      </c>
      <c r="O448" s="9" t="str">
        <f t="shared" si="28"/>
        <v/>
      </c>
      <c r="P448" s="9" t="str">
        <f t="shared" si="29"/>
        <v/>
      </c>
    </row>
    <row r="449" spans="2:16" x14ac:dyDescent="0.3">
      <c r="B449" s="1">
        <f>PIL!A636</f>
        <v>6</v>
      </c>
      <c r="C449" s="1">
        <f>PIL!B636</f>
        <v>17</v>
      </c>
      <c r="E449" s="1">
        <f>PIL!D636</f>
        <v>4</v>
      </c>
      <c r="F449" s="1" t="str">
        <f>PIL!E636</f>
        <v>V</v>
      </c>
      <c r="G449" s="1">
        <f>PIL!F636</f>
        <v>11.114000000000001</v>
      </c>
      <c r="H449" s="1">
        <f>PIL!G636</f>
        <v>6.8810000000000002</v>
      </c>
      <c r="I449" s="1">
        <f>PIL!H636</f>
        <v>-0.746</v>
      </c>
      <c r="J449" s="1">
        <f>PIL!I636</f>
        <v>11.3</v>
      </c>
      <c r="K449" s="1">
        <f>PIL!J636</f>
        <v>-0.70499999999999996</v>
      </c>
      <c r="L449" s="1">
        <f>PIL!K636</f>
        <v>-0.82399999999999995</v>
      </c>
      <c r="N449" s="9" t="str">
        <f t="shared" si="27"/>
        <v/>
      </c>
      <c r="O449" s="9">
        <f t="shared" si="28"/>
        <v>11.3</v>
      </c>
      <c r="P449" s="9" t="str">
        <f t="shared" si="29"/>
        <v/>
      </c>
    </row>
    <row r="450" spans="2:16" x14ac:dyDescent="0.3">
      <c r="B450" s="1">
        <f>PIL!A637</f>
        <v>6</v>
      </c>
      <c r="C450" s="1">
        <f>PIL!B637</f>
        <v>17</v>
      </c>
      <c r="E450" s="1">
        <f>PIL!D637</f>
        <v>4</v>
      </c>
      <c r="F450" s="1" t="str">
        <f>PIL!E637</f>
        <v>N</v>
      </c>
      <c r="G450" s="1">
        <f>PIL!F637</f>
        <v>-110.968</v>
      </c>
      <c r="H450" s="1">
        <f>PIL!G637</f>
        <v>-68.680999999999997</v>
      </c>
      <c r="I450" s="1">
        <f>PIL!H637</f>
        <v>1.6639999999999999</v>
      </c>
      <c r="J450" s="1">
        <f>PIL!I637</f>
        <v>-22.018000000000001</v>
      </c>
      <c r="K450" s="1">
        <f>PIL!J637</f>
        <v>1.0389999999999999</v>
      </c>
      <c r="L450" s="1">
        <f>PIL!K637</f>
        <v>1.4159999999999999</v>
      </c>
      <c r="N450" s="9" t="str">
        <f t="shared" si="27"/>
        <v/>
      </c>
      <c r="O450" s="9" t="str">
        <f t="shared" si="28"/>
        <v/>
      </c>
      <c r="P450" s="9">
        <f t="shared" si="29"/>
        <v>-22.018000000000001</v>
      </c>
    </row>
    <row r="451" spans="2:16" x14ac:dyDescent="0.3">
      <c r="B451" s="1">
        <f>PIL!A658</f>
        <v>7</v>
      </c>
      <c r="C451" s="1">
        <f>PIL!B658</f>
        <v>6</v>
      </c>
      <c r="E451" s="1">
        <f>PIL!D658</f>
        <v>4</v>
      </c>
      <c r="F451" s="1" t="str">
        <f>PIL!E658</f>
        <v>Msup</v>
      </c>
      <c r="G451" s="1">
        <f>PIL!F658</f>
        <v>-26.187000000000001</v>
      </c>
      <c r="H451" s="1">
        <f>PIL!G658</f>
        <v>-17.242999999999999</v>
      </c>
      <c r="I451" s="1">
        <f>PIL!H658</f>
        <v>-2.9060000000000001</v>
      </c>
      <c r="J451" s="1">
        <f>PIL!I658</f>
        <v>89.787000000000006</v>
      </c>
      <c r="K451" s="1">
        <f>PIL!J658</f>
        <v>-3.08</v>
      </c>
      <c r="L451" s="1">
        <f>PIL!K658</f>
        <v>-3.601</v>
      </c>
      <c r="N451" s="9">
        <f t="shared" si="27"/>
        <v>89.787000000000006</v>
      </c>
      <c r="O451" s="9" t="str">
        <f t="shared" si="28"/>
        <v/>
      </c>
      <c r="P451" s="9" t="str">
        <f t="shared" si="29"/>
        <v/>
      </c>
    </row>
    <row r="452" spans="2:16" x14ac:dyDescent="0.3">
      <c r="B452" s="1">
        <f>PIL!A659</f>
        <v>7</v>
      </c>
      <c r="C452" s="1">
        <f>PIL!B659</f>
        <v>6</v>
      </c>
      <c r="E452" s="1">
        <f>PIL!D659</f>
        <v>4</v>
      </c>
      <c r="F452" s="1" t="str">
        <f>PIL!E659</f>
        <v>Minf</v>
      </c>
      <c r="G452" s="1">
        <f>PIL!F659</f>
        <v>25.462</v>
      </c>
      <c r="H452" s="1">
        <f>PIL!G659</f>
        <v>16.751999999999999</v>
      </c>
      <c r="I452" s="1">
        <f>PIL!H659</f>
        <v>2.9009999999999998</v>
      </c>
      <c r="J452" s="1">
        <f>PIL!I659</f>
        <v>-89.183999999999997</v>
      </c>
      <c r="K452" s="1">
        <f>PIL!J659</f>
        <v>3.0230000000000001</v>
      </c>
      <c r="L452" s="1">
        <f>PIL!K659</f>
        <v>3.5569999999999999</v>
      </c>
      <c r="N452" s="9">
        <f t="shared" ref="N452:N515" si="30">IF(OR(F452="Msup",F452="Minf"),ABS(J452),"")</f>
        <v>89.183999999999997</v>
      </c>
      <c r="O452" s="9" t="str">
        <f t="shared" ref="O452:O515" si="31">IF(F452="V",(J452),"")</f>
        <v/>
      </c>
      <c r="P452" s="9" t="str">
        <f t="shared" ref="P452:P515" si="32">IF(F452="N",(J452),"")</f>
        <v/>
      </c>
    </row>
    <row r="453" spans="2:16" x14ac:dyDescent="0.3">
      <c r="B453" s="1">
        <f>PIL!A660</f>
        <v>7</v>
      </c>
      <c r="C453" s="1">
        <f>PIL!B660</f>
        <v>6</v>
      </c>
      <c r="E453" s="1">
        <f>PIL!D660</f>
        <v>4</v>
      </c>
      <c r="F453" s="1" t="str">
        <f>PIL!E660</f>
        <v>V</v>
      </c>
      <c r="G453" s="1">
        <f>PIL!F660</f>
        <v>-15.651</v>
      </c>
      <c r="H453" s="1">
        <f>PIL!G660</f>
        <v>-10.302</v>
      </c>
      <c r="I453" s="1">
        <f>PIL!H660</f>
        <v>-1.76</v>
      </c>
      <c r="J453" s="1">
        <f>PIL!I660</f>
        <v>54.231999999999999</v>
      </c>
      <c r="K453" s="1">
        <f>PIL!J660</f>
        <v>-1.849</v>
      </c>
      <c r="L453" s="1">
        <f>PIL!K660</f>
        <v>-2.169</v>
      </c>
      <c r="N453" s="9" t="str">
        <f t="shared" si="30"/>
        <v/>
      </c>
      <c r="O453" s="9">
        <f t="shared" si="31"/>
        <v>54.231999999999999</v>
      </c>
      <c r="P453" s="9" t="str">
        <f t="shared" si="32"/>
        <v/>
      </c>
    </row>
    <row r="454" spans="2:16" x14ac:dyDescent="0.3">
      <c r="B454" s="1">
        <f>PIL!A661</f>
        <v>7</v>
      </c>
      <c r="C454" s="1">
        <f>PIL!B661</f>
        <v>6</v>
      </c>
      <c r="E454" s="1">
        <f>PIL!D661</f>
        <v>4</v>
      </c>
      <c r="F454" s="1" t="str">
        <f>PIL!E661</f>
        <v>N</v>
      </c>
      <c r="G454" s="1">
        <f>PIL!F661</f>
        <v>-237.08</v>
      </c>
      <c r="H454" s="1">
        <f>PIL!G661</f>
        <v>-155.33699999999999</v>
      </c>
      <c r="I454" s="1">
        <f>PIL!H661</f>
        <v>-5.3040000000000003</v>
      </c>
      <c r="J454" s="1">
        <f>PIL!I661</f>
        <v>153.72300000000001</v>
      </c>
      <c r="K454" s="1">
        <f>PIL!J661</f>
        <v>-3.8759999999999999</v>
      </c>
      <c r="L454" s="1">
        <f>PIL!K661</f>
        <v>-5.2</v>
      </c>
      <c r="N454" s="9" t="str">
        <f t="shared" si="30"/>
        <v/>
      </c>
      <c r="O454" s="9" t="str">
        <f t="shared" si="31"/>
        <v/>
      </c>
      <c r="P454" s="9">
        <f t="shared" si="32"/>
        <v>153.72300000000001</v>
      </c>
    </row>
    <row r="455" spans="2:16" x14ac:dyDescent="0.3">
      <c r="B455" s="1">
        <f>PIL!A682</f>
        <v>7</v>
      </c>
      <c r="C455" s="1">
        <f>PIL!B682</f>
        <v>12</v>
      </c>
      <c r="E455" s="1">
        <f>PIL!D682</f>
        <v>4</v>
      </c>
      <c r="F455" s="1" t="str">
        <f>PIL!E682</f>
        <v>Msup</v>
      </c>
      <c r="G455" s="1">
        <f>PIL!F682</f>
        <v>-11.776</v>
      </c>
      <c r="H455" s="1">
        <f>PIL!G682</f>
        <v>-8.4760000000000009</v>
      </c>
      <c r="I455" s="1">
        <f>PIL!H682</f>
        <v>-5.07</v>
      </c>
      <c r="J455" s="1">
        <f>PIL!I682</f>
        <v>163.21199999999999</v>
      </c>
      <c r="K455" s="1">
        <f>PIL!J682</f>
        <v>-5.944</v>
      </c>
      <c r="L455" s="1">
        <f>PIL!K682</f>
        <v>-6.7489999999999997</v>
      </c>
      <c r="N455" s="9">
        <f t="shared" si="30"/>
        <v>163.21199999999999</v>
      </c>
      <c r="O455" s="9" t="str">
        <f t="shared" si="31"/>
        <v/>
      </c>
      <c r="P455" s="9" t="str">
        <f t="shared" si="32"/>
        <v/>
      </c>
    </row>
    <row r="456" spans="2:16" x14ac:dyDescent="0.3">
      <c r="B456" s="1">
        <f>PIL!A683</f>
        <v>7</v>
      </c>
      <c r="C456" s="1">
        <f>PIL!B683</f>
        <v>12</v>
      </c>
      <c r="E456" s="1">
        <f>PIL!D683</f>
        <v>4</v>
      </c>
      <c r="F456" s="1" t="str">
        <f>PIL!E683</f>
        <v>Minf</v>
      </c>
      <c r="G456" s="1">
        <f>PIL!F683</f>
        <v>9.8650000000000002</v>
      </c>
      <c r="H456" s="1">
        <f>PIL!G683</f>
        <v>7.125</v>
      </c>
      <c r="I456" s="1">
        <f>PIL!H683</f>
        <v>4.29</v>
      </c>
      <c r="J456" s="1">
        <f>PIL!I683</f>
        <v>-140.69200000000001</v>
      </c>
      <c r="K456" s="1">
        <f>PIL!J683</f>
        <v>3.8130000000000002</v>
      </c>
      <c r="L456" s="1">
        <f>PIL!K683</f>
        <v>4.7320000000000002</v>
      </c>
      <c r="N456" s="9">
        <f t="shared" si="30"/>
        <v>140.69200000000001</v>
      </c>
      <c r="O456" s="9" t="str">
        <f t="shared" si="31"/>
        <v/>
      </c>
      <c r="P456" s="9" t="str">
        <f t="shared" si="32"/>
        <v/>
      </c>
    </row>
    <row r="457" spans="2:16" x14ac:dyDescent="0.3">
      <c r="B457" s="1">
        <f>PIL!A684</f>
        <v>7</v>
      </c>
      <c r="C457" s="1">
        <f>PIL!B684</f>
        <v>12</v>
      </c>
      <c r="E457" s="1">
        <f>PIL!D684</f>
        <v>4</v>
      </c>
      <c r="F457" s="1" t="str">
        <f>PIL!E684</f>
        <v>V</v>
      </c>
      <c r="G457" s="1">
        <f>PIL!F684</f>
        <v>-6.5579999999999998</v>
      </c>
      <c r="H457" s="1">
        <f>PIL!G684</f>
        <v>-4.7270000000000003</v>
      </c>
      <c r="I457" s="1">
        <f>PIL!H684</f>
        <v>-2.8180000000000001</v>
      </c>
      <c r="J457" s="1">
        <f>PIL!I684</f>
        <v>91.503</v>
      </c>
      <c r="K457" s="1">
        <f>PIL!J684</f>
        <v>-2.9569999999999999</v>
      </c>
      <c r="L457" s="1">
        <f>PIL!K684</f>
        <v>-3.4790000000000001</v>
      </c>
      <c r="N457" s="9" t="str">
        <f t="shared" si="30"/>
        <v/>
      </c>
      <c r="O457" s="9">
        <f t="shared" si="31"/>
        <v>91.503</v>
      </c>
      <c r="P457" s="9" t="str">
        <f t="shared" si="32"/>
        <v/>
      </c>
    </row>
    <row r="458" spans="2:16" x14ac:dyDescent="0.3">
      <c r="B458" s="1">
        <f>PIL!A685</f>
        <v>7</v>
      </c>
      <c r="C458" s="1">
        <f>PIL!B685</f>
        <v>12</v>
      </c>
      <c r="E458" s="1">
        <f>PIL!D685</f>
        <v>4</v>
      </c>
      <c r="F458" s="1" t="str">
        <f>PIL!E685</f>
        <v>N</v>
      </c>
      <c r="G458" s="1">
        <f>PIL!F685</f>
        <v>-444.65300000000002</v>
      </c>
      <c r="H458" s="1">
        <f>PIL!G685</f>
        <v>-296.30599999999998</v>
      </c>
      <c r="I458" s="1">
        <f>PIL!H685</f>
        <v>4.4809999999999999</v>
      </c>
      <c r="J458" s="1">
        <f>PIL!I685</f>
        <v>-129.94399999999999</v>
      </c>
      <c r="K458" s="1">
        <f>PIL!J685</f>
        <v>3.2789999999999999</v>
      </c>
      <c r="L458" s="1">
        <f>PIL!K685</f>
        <v>4.3970000000000002</v>
      </c>
      <c r="N458" s="9" t="str">
        <f t="shared" si="30"/>
        <v/>
      </c>
      <c r="O458" s="9" t="str">
        <f t="shared" si="31"/>
        <v/>
      </c>
      <c r="P458" s="9">
        <f t="shared" si="32"/>
        <v>-129.94399999999999</v>
      </c>
    </row>
    <row r="459" spans="2:16" x14ac:dyDescent="0.3">
      <c r="B459" s="1">
        <f>PIL!A706</f>
        <v>7</v>
      </c>
      <c r="C459" s="1">
        <f>PIL!B706</f>
        <v>18</v>
      </c>
      <c r="E459" s="1">
        <f>PIL!D706</f>
        <v>4</v>
      </c>
      <c r="F459" s="1" t="str">
        <f>PIL!E706</f>
        <v>Msup</v>
      </c>
      <c r="G459" s="1">
        <f>PIL!F706</f>
        <v>33.286000000000001</v>
      </c>
      <c r="H459" s="1">
        <f>PIL!G706</f>
        <v>22.574000000000002</v>
      </c>
      <c r="I459" s="1">
        <f>PIL!H706</f>
        <v>-0.626</v>
      </c>
      <c r="J459" s="1">
        <f>PIL!I706</f>
        <v>20.603000000000002</v>
      </c>
      <c r="K459" s="1">
        <f>PIL!J706</f>
        <v>-0.78400000000000003</v>
      </c>
      <c r="L459" s="1">
        <f>PIL!K706</f>
        <v>-0.872</v>
      </c>
      <c r="N459" s="9">
        <f t="shared" si="30"/>
        <v>20.603000000000002</v>
      </c>
      <c r="O459" s="9" t="str">
        <f t="shared" si="31"/>
        <v/>
      </c>
      <c r="P459" s="9" t="str">
        <f t="shared" si="32"/>
        <v/>
      </c>
    </row>
    <row r="460" spans="2:16" x14ac:dyDescent="0.3">
      <c r="B460" s="1">
        <f>PIL!A707</f>
        <v>7</v>
      </c>
      <c r="C460" s="1">
        <f>PIL!B707</f>
        <v>18</v>
      </c>
      <c r="E460" s="1">
        <f>PIL!D707</f>
        <v>4</v>
      </c>
      <c r="F460" s="1" t="str">
        <f>PIL!E707</f>
        <v>Minf</v>
      </c>
      <c r="G460" s="1">
        <f>PIL!F707</f>
        <v>-31.442</v>
      </c>
      <c r="H460" s="1">
        <f>PIL!G707</f>
        <v>-21.329000000000001</v>
      </c>
      <c r="I460" s="1">
        <f>PIL!H707</f>
        <v>0.53600000000000003</v>
      </c>
      <c r="J460" s="1">
        <f>PIL!I707</f>
        <v>-17.901</v>
      </c>
      <c r="K460" s="1">
        <f>PIL!J707</f>
        <v>0.42299999999999999</v>
      </c>
      <c r="L460" s="1">
        <f>PIL!K707</f>
        <v>0.54200000000000004</v>
      </c>
      <c r="N460" s="9">
        <f t="shared" si="30"/>
        <v>17.901</v>
      </c>
      <c r="O460" s="9" t="str">
        <f t="shared" si="31"/>
        <v/>
      </c>
      <c r="P460" s="9" t="str">
        <f t="shared" si="32"/>
        <v/>
      </c>
    </row>
    <row r="461" spans="2:16" x14ac:dyDescent="0.3">
      <c r="B461" s="1">
        <f>PIL!A708</f>
        <v>7</v>
      </c>
      <c r="C461" s="1">
        <f>PIL!B708</f>
        <v>18</v>
      </c>
      <c r="E461" s="1">
        <f>PIL!D708</f>
        <v>4</v>
      </c>
      <c r="F461" s="1" t="str">
        <f>PIL!E708</f>
        <v>V</v>
      </c>
      <c r="G461" s="1">
        <f>PIL!F708</f>
        <v>19.614000000000001</v>
      </c>
      <c r="H461" s="1">
        <f>PIL!G708</f>
        <v>13.304</v>
      </c>
      <c r="I461" s="1">
        <f>PIL!H708</f>
        <v>-0.34599999999999997</v>
      </c>
      <c r="J461" s="1">
        <f>PIL!I708</f>
        <v>11.494</v>
      </c>
      <c r="K461" s="1">
        <f>PIL!J708</f>
        <v>-0.36599999999999999</v>
      </c>
      <c r="L461" s="1">
        <f>PIL!K708</f>
        <v>-0.42899999999999999</v>
      </c>
      <c r="N461" s="9" t="str">
        <f t="shared" si="30"/>
        <v/>
      </c>
      <c r="O461" s="9">
        <f t="shared" si="31"/>
        <v>11.494</v>
      </c>
      <c r="P461" s="9" t="str">
        <f t="shared" si="32"/>
        <v/>
      </c>
    </row>
    <row r="462" spans="2:16" x14ac:dyDescent="0.3">
      <c r="B462" s="1">
        <f>PIL!A709</f>
        <v>7</v>
      </c>
      <c r="C462" s="1">
        <f>PIL!B709</f>
        <v>18</v>
      </c>
      <c r="E462" s="1">
        <f>PIL!D709</f>
        <v>4</v>
      </c>
      <c r="F462" s="1" t="str">
        <f>PIL!E709</f>
        <v>N</v>
      </c>
      <c r="G462" s="1">
        <f>PIL!F709</f>
        <v>-200.779</v>
      </c>
      <c r="H462" s="1">
        <f>PIL!G709</f>
        <v>-136.32900000000001</v>
      </c>
      <c r="I462" s="1">
        <f>PIL!H709</f>
        <v>0.82299999999999995</v>
      </c>
      <c r="J462" s="1">
        <f>PIL!I709</f>
        <v>-23.783000000000001</v>
      </c>
      <c r="K462" s="1">
        <f>PIL!J709</f>
        <v>0.59799999999999998</v>
      </c>
      <c r="L462" s="1">
        <f>PIL!K709</f>
        <v>0.80400000000000005</v>
      </c>
      <c r="N462" s="9" t="str">
        <f t="shared" si="30"/>
        <v/>
      </c>
      <c r="O462" s="9" t="str">
        <f t="shared" si="31"/>
        <v/>
      </c>
      <c r="P462" s="9">
        <f t="shared" si="32"/>
        <v>-23.783000000000001</v>
      </c>
    </row>
    <row r="463" spans="2:16" x14ac:dyDescent="0.3">
      <c r="B463" s="1">
        <f>PIL!A730</f>
        <v>8</v>
      </c>
      <c r="C463" s="1">
        <f>PIL!B730</f>
        <v>1</v>
      </c>
      <c r="E463" s="1">
        <f>PIL!D730</f>
        <v>4</v>
      </c>
      <c r="F463" s="1" t="str">
        <f>PIL!E730</f>
        <v>Msup</v>
      </c>
      <c r="G463" s="1">
        <f>PIL!F730</f>
        <v>-35.113</v>
      </c>
      <c r="H463" s="1">
        <f>PIL!G730</f>
        <v>-22.292999999999999</v>
      </c>
      <c r="I463" s="1">
        <f>PIL!H730</f>
        <v>1.49</v>
      </c>
      <c r="J463" s="1">
        <f>PIL!I730</f>
        <v>88.081999999999994</v>
      </c>
      <c r="K463" s="1">
        <f>PIL!J730</f>
        <v>-0.79800000000000004</v>
      </c>
      <c r="L463" s="1">
        <f>PIL!K730</f>
        <v>-0.93700000000000006</v>
      </c>
      <c r="N463" s="9">
        <f t="shared" si="30"/>
        <v>88.081999999999994</v>
      </c>
      <c r="O463" s="9" t="str">
        <f t="shared" si="31"/>
        <v/>
      </c>
      <c r="P463" s="9" t="str">
        <f t="shared" si="32"/>
        <v/>
      </c>
    </row>
    <row r="464" spans="2:16" x14ac:dyDescent="0.3">
      <c r="B464" s="1">
        <f>PIL!A731</f>
        <v>8</v>
      </c>
      <c r="C464" s="1">
        <f>PIL!B731</f>
        <v>1</v>
      </c>
      <c r="E464" s="1">
        <f>PIL!D731</f>
        <v>4</v>
      </c>
      <c r="F464" s="1" t="str">
        <f>PIL!E731</f>
        <v>Minf</v>
      </c>
      <c r="G464" s="1">
        <f>PIL!F731</f>
        <v>33.786000000000001</v>
      </c>
      <c r="H464" s="1">
        <f>PIL!G731</f>
        <v>21.452999999999999</v>
      </c>
      <c r="I464" s="1">
        <f>PIL!H731</f>
        <v>-1.4630000000000001</v>
      </c>
      <c r="J464" s="1">
        <f>PIL!I731</f>
        <v>-86.820999999999998</v>
      </c>
      <c r="K464" s="1">
        <f>PIL!J731</f>
        <v>0.78100000000000003</v>
      </c>
      <c r="L464" s="1">
        <f>PIL!K731</f>
        <v>0.92400000000000004</v>
      </c>
      <c r="N464" s="9">
        <f t="shared" si="30"/>
        <v>86.820999999999998</v>
      </c>
      <c r="O464" s="9" t="str">
        <f t="shared" si="31"/>
        <v/>
      </c>
      <c r="P464" s="9" t="str">
        <f t="shared" si="32"/>
        <v/>
      </c>
    </row>
    <row r="465" spans="2:16" x14ac:dyDescent="0.3">
      <c r="B465" s="1">
        <f>PIL!A732</f>
        <v>8</v>
      </c>
      <c r="C465" s="1">
        <f>PIL!B732</f>
        <v>1</v>
      </c>
      <c r="E465" s="1">
        <f>PIL!D732</f>
        <v>4</v>
      </c>
      <c r="F465" s="1" t="str">
        <f>PIL!E732</f>
        <v>V</v>
      </c>
      <c r="G465" s="1">
        <f>PIL!F732</f>
        <v>-20.878</v>
      </c>
      <c r="H465" s="1">
        <f>PIL!G732</f>
        <v>-13.257</v>
      </c>
      <c r="I465" s="1">
        <f>PIL!H732</f>
        <v>0.89500000000000002</v>
      </c>
      <c r="J465" s="1">
        <f>PIL!I732</f>
        <v>52.997999999999998</v>
      </c>
      <c r="K465" s="1">
        <f>PIL!J732</f>
        <v>-0.47799999999999998</v>
      </c>
      <c r="L465" s="1">
        <f>PIL!K732</f>
        <v>-0.56399999999999995</v>
      </c>
      <c r="N465" s="9" t="str">
        <f t="shared" si="30"/>
        <v/>
      </c>
      <c r="O465" s="9">
        <f t="shared" si="31"/>
        <v>52.997999999999998</v>
      </c>
      <c r="P465" s="9" t="str">
        <f t="shared" si="32"/>
        <v/>
      </c>
    </row>
    <row r="466" spans="2:16" x14ac:dyDescent="0.3">
      <c r="B466" s="1">
        <f>PIL!A733</f>
        <v>8</v>
      </c>
      <c r="C466" s="1">
        <f>PIL!B733</f>
        <v>1</v>
      </c>
      <c r="E466" s="1">
        <f>PIL!D733</f>
        <v>4</v>
      </c>
      <c r="F466" s="1" t="str">
        <f>PIL!E733</f>
        <v>N</v>
      </c>
      <c r="G466" s="1">
        <f>PIL!F733</f>
        <v>-316.28399999999999</v>
      </c>
      <c r="H466" s="1">
        <f>PIL!G733</f>
        <v>-202.06200000000001</v>
      </c>
      <c r="I466" s="1">
        <f>PIL!H733</f>
        <v>2.2200000000000002</v>
      </c>
      <c r="J466" s="1">
        <f>PIL!I733</f>
        <v>137.96100000000001</v>
      </c>
      <c r="K466" s="1">
        <f>PIL!J733</f>
        <v>-1.046</v>
      </c>
      <c r="L466" s="1">
        <f>PIL!K733</f>
        <v>-1.357</v>
      </c>
      <c r="N466" s="9" t="str">
        <f t="shared" si="30"/>
        <v/>
      </c>
      <c r="O466" s="9" t="str">
        <f t="shared" si="31"/>
        <v/>
      </c>
      <c r="P466" s="9">
        <f t="shared" si="32"/>
        <v>137.96100000000001</v>
      </c>
    </row>
    <row r="467" spans="2:16" x14ac:dyDescent="0.3">
      <c r="B467" s="1">
        <f>PIL!A754</f>
        <v>8</v>
      </c>
      <c r="C467" s="1">
        <f>PIL!B754</f>
        <v>7</v>
      </c>
      <c r="E467" s="1">
        <f>PIL!D754</f>
        <v>4</v>
      </c>
      <c r="F467" s="1" t="str">
        <f>PIL!E754</f>
        <v>Msup</v>
      </c>
      <c r="G467" s="1">
        <f>PIL!F754</f>
        <v>-23.477</v>
      </c>
      <c r="H467" s="1">
        <f>PIL!G754</f>
        <v>-14.073</v>
      </c>
      <c r="I467" s="1">
        <f>PIL!H754</f>
        <v>4.1420000000000003</v>
      </c>
      <c r="J467" s="1">
        <f>PIL!I754</f>
        <v>242.452</v>
      </c>
      <c r="K467" s="1">
        <f>PIL!J754</f>
        <v>-2.222</v>
      </c>
      <c r="L467" s="1">
        <f>PIL!K754</f>
        <v>-2.573</v>
      </c>
      <c r="N467" s="9">
        <f t="shared" si="30"/>
        <v>242.452</v>
      </c>
      <c r="O467" s="9" t="str">
        <f t="shared" si="31"/>
        <v/>
      </c>
      <c r="P467" s="9" t="str">
        <f t="shared" si="32"/>
        <v/>
      </c>
    </row>
    <row r="468" spans="2:16" x14ac:dyDescent="0.3">
      <c r="B468" s="1">
        <f>PIL!A755</f>
        <v>8</v>
      </c>
      <c r="C468" s="1">
        <f>PIL!B755</f>
        <v>7</v>
      </c>
      <c r="E468" s="1">
        <f>PIL!D755</f>
        <v>4</v>
      </c>
      <c r="F468" s="1" t="str">
        <f>PIL!E755</f>
        <v>Minf</v>
      </c>
      <c r="G468" s="1">
        <f>PIL!F755</f>
        <v>21.425999999999998</v>
      </c>
      <c r="H468" s="1">
        <f>PIL!G755</f>
        <v>12.778</v>
      </c>
      <c r="I468" s="1">
        <f>PIL!H755</f>
        <v>-3.7330000000000001</v>
      </c>
      <c r="J468" s="1">
        <f>PIL!I755</f>
        <v>-220.328</v>
      </c>
      <c r="K468" s="1">
        <f>PIL!J755</f>
        <v>1.835</v>
      </c>
      <c r="L468" s="1">
        <f>PIL!K755</f>
        <v>2.218</v>
      </c>
      <c r="N468" s="9">
        <f t="shared" si="30"/>
        <v>220.328</v>
      </c>
      <c r="O468" s="9" t="str">
        <f t="shared" si="31"/>
        <v/>
      </c>
      <c r="P468" s="9" t="str">
        <f t="shared" si="32"/>
        <v/>
      </c>
    </row>
    <row r="469" spans="2:16" x14ac:dyDescent="0.3">
      <c r="B469" s="1">
        <f>PIL!A756</f>
        <v>8</v>
      </c>
      <c r="C469" s="1">
        <f>PIL!B756</f>
        <v>7</v>
      </c>
      <c r="E469" s="1">
        <f>PIL!D756</f>
        <v>4</v>
      </c>
      <c r="F469" s="1" t="str">
        <f>PIL!E756</f>
        <v>V</v>
      </c>
      <c r="G469" s="1">
        <f>PIL!F756</f>
        <v>-13.606999999999999</v>
      </c>
      <c r="H469" s="1">
        <f>PIL!G756</f>
        <v>-8.1370000000000005</v>
      </c>
      <c r="I469" s="1">
        <f>PIL!H756</f>
        <v>2.3849999999999998</v>
      </c>
      <c r="J469" s="1">
        <f>PIL!I756</f>
        <v>139.98699999999999</v>
      </c>
      <c r="K469" s="1">
        <f>PIL!J756</f>
        <v>-1.2290000000000001</v>
      </c>
      <c r="L469" s="1">
        <f>PIL!K756</f>
        <v>-1.452</v>
      </c>
      <c r="N469" s="9" t="str">
        <f t="shared" si="30"/>
        <v/>
      </c>
      <c r="O469" s="9">
        <f t="shared" si="31"/>
        <v>139.98699999999999</v>
      </c>
      <c r="P469" s="9" t="str">
        <f t="shared" si="32"/>
        <v/>
      </c>
    </row>
    <row r="470" spans="2:16" x14ac:dyDescent="0.3">
      <c r="B470" s="1">
        <f>PIL!A757</f>
        <v>8</v>
      </c>
      <c r="C470" s="1">
        <f>PIL!B757</f>
        <v>7</v>
      </c>
      <c r="E470" s="1">
        <f>PIL!D757</f>
        <v>4</v>
      </c>
      <c r="F470" s="1" t="str">
        <f>PIL!E757</f>
        <v>N</v>
      </c>
      <c r="G470" s="1">
        <f>PIL!F757</f>
        <v>-768.76900000000001</v>
      </c>
      <c r="H470" s="1">
        <f>PIL!G757</f>
        <v>-485.48700000000002</v>
      </c>
      <c r="I470" s="1">
        <f>PIL!H757</f>
        <v>4.2000000000000003E-2</v>
      </c>
      <c r="J470" s="1">
        <f>PIL!I757</f>
        <v>2.8780000000000001</v>
      </c>
      <c r="K470" s="1">
        <f>PIL!J757</f>
        <v>-1.7999999999999999E-2</v>
      </c>
      <c r="L470" s="1">
        <f>PIL!K757</f>
        <v>-2.7E-2</v>
      </c>
      <c r="N470" s="9" t="str">
        <f t="shared" si="30"/>
        <v/>
      </c>
      <c r="O470" s="9" t="str">
        <f t="shared" si="31"/>
        <v/>
      </c>
      <c r="P470" s="9">
        <f t="shared" si="32"/>
        <v>2.8780000000000001</v>
      </c>
    </row>
    <row r="471" spans="2:16" x14ac:dyDescent="0.3">
      <c r="B471" s="1">
        <f>PIL!A778</f>
        <v>8</v>
      </c>
      <c r="C471" s="1">
        <f>PIL!B778</f>
        <v>13</v>
      </c>
      <c r="E471" s="1">
        <f>PIL!D778</f>
        <v>4</v>
      </c>
      <c r="F471" s="1" t="str">
        <f>PIL!E778</f>
        <v>Msup</v>
      </c>
      <c r="G471" s="1">
        <f>PIL!F778</f>
        <v>7.32</v>
      </c>
      <c r="H471" s="1">
        <f>PIL!G778</f>
        <v>3.5339999999999998</v>
      </c>
      <c r="I471" s="1">
        <f>PIL!H778</f>
        <v>1.56</v>
      </c>
      <c r="J471" s="1">
        <f>PIL!I778</f>
        <v>92.277000000000001</v>
      </c>
      <c r="K471" s="1">
        <f>PIL!J778</f>
        <v>-0.83599999999999997</v>
      </c>
      <c r="L471" s="1">
        <f>PIL!K778</f>
        <v>-0.98299999999999998</v>
      </c>
      <c r="N471" s="9">
        <f t="shared" si="30"/>
        <v>92.277000000000001</v>
      </c>
      <c r="O471" s="9" t="str">
        <f t="shared" si="31"/>
        <v/>
      </c>
      <c r="P471" s="9" t="str">
        <f t="shared" si="32"/>
        <v/>
      </c>
    </row>
    <row r="472" spans="2:16" x14ac:dyDescent="0.3">
      <c r="B472" s="1">
        <f>PIL!A779</f>
        <v>8</v>
      </c>
      <c r="C472" s="1">
        <f>PIL!B779</f>
        <v>13</v>
      </c>
      <c r="E472" s="1">
        <f>PIL!D779</f>
        <v>4</v>
      </c>
      <c r="F472" s="1" t="str">
        <f>PIL!E779</f>
        <v>Minf</v>
      </c>
      <c r="G472" s="1">
        <f>PIL!F779</f>
        <v>-6.7750000000000004</v>
      </c>
      <c r="H472" s="1">
        <f>PIL!G779</f>
        <v>-3.2240000000000002</v>
      </c>
      <c r="I472" s="1">
        <f>PIL!H779</f>
        <v>-1.5369999999999999</v>
      </c>
      <c r="J472" s="1">
        <f>PIL!I779</f>
        <v>-91.248000000000005</v>
      </c>
      <c r="K472" s="1">
        <f>PIL!J779</f>
        <v>0.82299999999999995</v>
      </c>
      <c r="L472" s="1">
        <f>PIL!K779</f>
        <v>0.97299999999999998</v>
      </c>
      <c r="N472" s="9">
        <f t="shared" si="30"/>
        <v>91.248000000000005</v>
      </c>
      <c r="O472" s="9" t="str">
        <f t="shared" si="31"/>
        <v/>
      </c>
      <c r="P472" s="9" t="str">
        <f t="shared" si="32"/>
        <v/>
      </c>
    </row>
    <row r="473" spans="2:16" x14ac:dyDescent="0.3">
      <c r="B473" s="1">
        <f>PIL!A780</f>
        <v>8</v>
      </c>
      <c r="C473" s="1">
        <f>PIL!B780</f>
        <v>13</v>
      </c>
      <c r="E473" s="1">
        <f>PIL!D780</f>
        <v>4</v>
      </c>
      <c r="F473" s="1" t="str">
        <f>PIL!E780</f>
        <v>V</v>
      </c>
      <c r="G473" s="1">
        <f>PIL!F780</f>
        <v>4.2709999999999999</v>
      </c>
      <c r="H473" s="1">
        <f>PIL!G780</f>
        <v>2.048</v>
      </c>
      <c r="I473" s="1">
        <f>PIL!H780</f>
        <v>0.93799999999999994</v>
      </c>
      <c r="J473" s="1">
        <f>PIL!I780</f>
        <v>55.612000000000002</v>
      </c>
      <c r="K473" s="1">
        <f>PIL!J780</f>
        <v>-0.503</v>
      </c>
      <c r="L473" s="1">
        <f>PIL!K780</f>
        <v>-0.59299999999999997</v>
      </c>
      <c r="N473" s="9" t="str">
        <f t="shared" si="30"/>
        <v/>
      </c>
      <c r="O473" s="9">
        <f t="shared" si="31"/>
        <v>55.612000000000002</v>
      </c>
      <c r="P473" s="9" t="str">
        <f t="shared" si="32"/>
        <v/>
      </c>
    </row>
    <row r="474" spans="2:16" x14ac:dyDescent="0.3">
      <c r="B474" s="1">
        <f>PIL!A781</f>
        <v>8</v>
      </c>
      <c r="C474" s="1">
        <f>PIL!B781</f>
        <v>13</v>
      </c>
      <c r="E474" s="1">
        <f>PIL!D781</f>
        <v>4</v>
      </c>
      <c r="F474" s="1" t="str">
        <f>PIL!E781</f>
        <v>N</v>
      </c>
      <c r="G474" s="1">
        <f>PIL!F781</f>
        <v>-602.03800000000001</v>
      </c>
      <c r="H474" s="1">
        <f>PIL!G781</f>
        <v>-388.47199999999998</v>
      </c>
      <c r="I474" s="1">
        <f>PIL!H781</f>
        <v>-1.9850000000000001</v>
      </c>
      <c r="J474" s="1">
        <f>PIL!I781</f>
        <v>-123.57899999999999</v>
      </c>
      <c r="K474" s="1">
        <f>PIL!J781</f>
        <v>0.93600000000000005</v>
      </c>
      <c r="L474" s="1">
        <f>PIL!K781</f>
        <v>1.2170000000000001</v>
      </c>
      <c r="N474" s="9" t="str">
        <f t="shared" si="30"/>
        <v/>
      </c>
      <c r="O474" s="9" t="str">
        <f t="shared" si="31"/>
        <v/>
      </c>
      <c r="P474" s="9">
        <f t="shared" si="32"/>
        <v>-123.57899999999999</v>
      </c>
    </row>
    <row r="475" spans="2:16" x14ac:dyDescent="0.3">
      <c r="B475" s="1">
        <f>PIL!A802</f>
        <v>8</v>
      </c>
      <c r="C475" s="1">
        <f>PIL!B802</f>
        <v>19</v>
      </c>
      <c r="E475" s="1">
        <f>PIL!D802</f>
        <v>4</v>
      </c>
      <c r="F475" s="1" t="str">
        <f>PIL!E802</f>
        <v>Msup</v>
      </c>
      <c r="G475" s="1">
        <f>PIL!F802</f>
        <v>33.566000000000003</v>
      </c>
      <c r="H475" s="1">
        <f>PIL!G802</f>
        <v>22.754000000000001</v>
      </c>
      <c r="I475" s="1">
        <f>PIL!H802</f>
        <v>0.30599999999999999</v>
      </c>
      <c r="J475" s="1">
        <f>PIL!I802</f>
        <v>17.478999999999999</v>
      </c>
      <c r="K475" s="1">
        <f>PIL!J802</f>
        <v>-0.16600000000000001</v>
      </c>
      <c r="L475" s="1">
        <f>PIL!K802</f>
        <v>-0.183</v>
      </c>
      <c r="N475" s="9">
        <f t="shared" si="30"/>
        <v>17.478999999999999</v>
      </c>
      <c r="O475" s="9" t="str">
        <f t="shared" si="31"/>
        <v/>
      </c>
      <c r="P475" s="9" t="str">
        <f t="shared" si="32"/>
        <v/>
      </c>
    </row>
    <row r="476" spans="2:16" x14ac:dyDescent="0.3">
      <c r="B476" s="1">
        <f>PIL!A803</f>
        <v>8</v>
      </c>
      <c r="C476" s="1">
        <f>PIL!B803</f>
        <v>19</v>
      </c>
      <c r="E476" s="1">
        <f>PIL!D803</f>
        <v>4</v>
      </c>
      <c r="F476" s="1" t="str">
        <f>PIL!E803</f>
        <v>Minf</v>
      </c>
      <c r="G476" s="1">
        <f>PIL!F803</f>
        <v>-31.64</v>
      </c>
      <c r="H476" s="1">
        <f>PIL!G803</f>
        <v>-21.46</v>
      </c>
      <c r="I476" s="1">
        <f>PIL!H803</f>
        <v>-0.255</v>
      </c>
      <c r="J476" s="1">
        <f>PIL!I803</f>
        <v>-14.802</v>
      </c>
      <c r="K476" s="1">
        <f>PIL!J803</f>
        <v>9.2999999999999999E-2</v>
      </c>
      <c r="L476" s="1">
        <f>PIL!K803</f>
        <v>0.121</v>
      </c>
      <c r="N476" s="9">
        <f t="shared" si="30"/>
        <v>14.802</v>
      </c>
      <c r="O476" s="9" t="str">
        <f t="shared" si="31"/>
        <v/>
      </c>
      <c r="P476" s="9" t="str">
        <f t="shared" si="32"/>
        <v/>
      </c>
    </row>
    <row r="477" spans="2:16" x14ac:dyDescent="0.3">
      <c r="B477" s="1">
        <f>PIL!A804</f>
        <v>8</v>
      </c>
      <c r="C477" s="1">
        <f>PIL!B804</f>
        <v>19</v>
      </c>
      <c r="E477" s="1">
        <f>PIL!D804</f>
        <v>4</v>
      </c>
      <c r="F477" s="1" t="str">
        <f>PIL!E804</f>
        <v>V</v>
      </c>
      <c r="G477" s="1">
        <f>PIL!F804</f>
        <v>19.759</v>
      </c>
      <c r="H477" s="1">
        <f>PIL!G804</f>
        <v>13.398</v>
      </c>
      <c r="I477" s="1">
        <f>PIL!H804</f>
        <v>0.16900000000000001</v>
      </c>
      <c r="J477" s="1">
        <f>PIL!I804</f>
        <v>9.5649999999999995</v>
      </c>
      <c r="K477" s="1">
        <f>PIL!J804</f>
        <v>-7.8E-2</v>
      </c>
      <c r="L477" s="1">
        <f>PIL!K804</f>
        <v>-9.1999999999999998E-2</v>
      </c>
      <c r="N477" s="9" t="str">
        <f t="shared" si="30"/>
        <v/>
      </c>
      <c r="O477" s="9">
        <f t="shared" si="31"/>
        <v>9.5649999999999995</v>
      </c>
      <c r="P477" s="9" t="str">
        <f t="shared" si="32"/>
        <v/>
      </c>
    </row>
    <row r="478" spans="2:16" x14ac:dyDescent="0.3">
      <c r="B478" s="1">
        <f>PIL!A805</f>
        <v>8</v>
      </c>
      <c r="C478" s="1">
        <f>PIL!B805</f>
        <v>19</v>
      </c>
      <c r="E478" s="1">
        <f>PIL!D805</f>
        <v>4</v>
      </c>
      <c r="F478" s="1" t="str">
        <f>PIL!E805</f>
        <v>N</v>
      </c>
      <c r="G478" s="1">
        <f>PIL!F805</f>
        <v>-200.52</v>
      </c>
      <c r="H478" s="1">
        <f>PIL!G805</f>
        <v>-136.244</v>
      </c>
      <c r="I478" s="1">
        <f>PIL!H805</f>
        <v>-0.27500000000000002</v>
      </c>
      <c r="J478" s="1">
        <f>PIL!I805</f>
        <v>-17.128</v>
      </c>
      <c r="K478" s="1">
        <f>PIL!J805</f>
        <v>0.128</v>
      </c>
      <c r="L478" s="1">
        <f>PIL!K805</f>
        <v>0.16700000000000001</v>
      </c>
      <c r="N478" s="9" t="str">
        <f t="shared" si="30"/>
        <v/>
      </c>
      <c r="O478" s="9" t="str">
        <f t="shared" si="31"/>
        <v/>
      </c>
      <c r="P478" s="9">
        <f t="shared" si="32"/>
        <v>-17.128</v>
      </c>
    </row>
    <row r="479" spans="2:16" x14ac:dyDescent="0.3">
      <c r="B479" s="1">
        <f>PIL!A826</f>
        <v>9</v>
      </c>
      <c r="C479" s="1">
        <f>PIL!B826</f>
        <v>2</v>
      </c>
      <c r="E479" s="1">
        <f>PIL!D826</f>
        <v>4</v>
      </c>
      <c r="F479" s="1" t="str">
        <f>PIL!E826</f>
        <v>Msup</v>
      </c>
      <c r="G479" s="1">
        <f>PIL!F826</f>
        <v>-55.948999999999998</v>
      </c>
      <c r="H479" s="1">
        <f>PIL!G826</f>
        <v>-33.798999999999999</v>
      </c>
      <c r="I479" s="1">
        <f>PIL!H826</f>
        <v>6.4160000000000004</v>
      </c>
      <c r="J479" s="1">
        <f>PIL!I826</f>
        <v>85.111999999999995</v>
      </c>
      <c r="K479" s="1">
        <f>PIL!J826</f>
        <v>3.66</v>
      </c>
      <c r="L479" s="1">
        <f>PIL!K826</f>
        <v>4.28</v>
      </c>
      <c r="N479" s="9">
        <f t="shared" si="30"/>
        <v>85.111999999999995</v>
      </c>
      <c r="O479" s="9" t="str">
        <f t="shared" si="31"/>
        <v/>
      </c>
      <c r="P479" s="9" t="str">
        <f t="shared" si="32"/>
        <v/>
      </c>
    </row>
    <row r="480" spans="2:16" x14ac:dyDescent="0.3">
      <c r="B480" s="1">
        <f>PIL!A827</f>
        <v>9</v>
      </c>
      <c r="C480" s="1">
        <f>PIL!B827</f>
        <v>2</v>
      </c>
      <c r="E480" s="1">
        <f>PIL!D827</f>
        <v>4</v>
      </c>
      <c r="F480" s="1" t="str">
        <f>PIL!E827</f>
        <v>Minf</v>
      </c>
      <c r="G480" s="1">
        <f>PIL!F827</f>
        <v>54.384999999999998</v>
      </c>
      <c r="H480" s="1">
        <f>PIL!G827</f>
        <v>32.851999999999997</v>
      </c>
      <c r="I480" s="1">
        <f>PIL!H827</f>
        <v>-6.29</v>
      </c>
      <c r="J480" s="1">
        <f>PIL!I827</f>
        <v>-83.929000000000002</v>
      </c>
      <c r="K480" s="1">
        <f>PIL!J827</f>
        <v>-3.5230000000000001</v>
      </c>
      <c r="L480" s="1">
        <f>PIL!K827</f>
        <v>-4.1529999999999996</v>
      </c>
      <c r="N480" s="9">
        <f t="shared" si="30"/>
        <v>83.929000000000002</v>
      </c>
      <c r="O480" s="9" t="str">
        <f t="shared" si="31"/>
        <v/>
      </c>
      <c r="P480" s="9" t="str">
        <f t="shared" si="32"/>
        <v/>
      </c>
    </row>
    <row r="481" spans="2:16" x14ac:dyDescent="0.3">
      <c r="B481" s="1">
        <f>PIL!A828</f>
        <v>9</v>
      </c>
      <c r="C481" s="1">
        <f>PIL!B828</f>
        <v>2</v>
      </c>
      <c r="E481" s="1">
        <f>PIL!D828</f>
        <v>4</v>
      </c>
      <c r="F481" s="1" t="str">
        <f>PIL!E828</f>
        <v>V</v>
      </c>
      <c r="G481" s="1">
        <f>PIL!F828</f>
        <v>-33.435000000000002</v>
      </c>
      <c r="H481" s="1">
        <f>PIL!G828</f>
        <v>-20.196999999999999</v>
      </c>
      <c r="I481" s="1">
        <f>PIL!H828</f>
        <v>3.85</v>
      </c>
      <c r="J481" s="1">
        <f>PIL!I828</f>
        <v>51.222000000000001</v>
      </c>
      <c r="K481" s="1">
        <f>PIL!J828</f>
        <v>2.177</v>
      </c>
      <c r="L481" s="1">
        <f>PIL!K828</f>
        <v>2.5550000000000002</v>
      </c>
      <c r="N481" s="9" t="str">
        <f t="shared" si="30"/>
        <v/>
      </c>
      <c r="O481" s="9">
        <f t="shared" si="31"/>
        <v>51.222000000000001</v>
      </c>
      <c r="P481" s="9" t="str">
        <f t="shared" si="32"/>
        <v/>
      </c>
    </row>
    <row r="482" spans="2:16" x14ac:dyDescent="0.3">
      <c r="B482" s="1">
        <f>PIL!A829</f>
        <v>9</v>
      </c>
      <c r="C482" s="1">
        <f>PIL!B829</f>
        <v>2</v>
      </c>
      <c r="E482" s="1">
        <f>PIL!D829</f>
        <v>4</v>
      </c>
      <c r="F482" s="1" t="str">
        <f>PIL!E829</f>
        <v>N</v>
      </c>
      <c r="G482" s="1">
        <f>PIL!F829</f>
        <v>-473.37799999999999</v>
      </c>
      <c r="H482" s="1">
        <f>PIL!G829</f>
        <v>-284.96899999999999</v>
      </c>
      <c r="I482" s="1">
        <f>PIL!H829</f>
        <v>9.8849999999999998</v>
      </c>
      <c r="J482" s="1">
        <f>PIL!I829</f>
        <v>133.08500000000001</v>
      </c>
      <c r="K482" s="1">
        <f>PIL!J829</f>
        <v>4.157</v>
      </c>
      <c r="L482" s="1">
        <f>PIL!K829</f>
        <v>5.5620000000000003</v>
      </c>
      <c r="N482" s="9" t="str">
        <f t="shared" si="30"/>
        <v/>
      </c>
      <c r="O482" s="9" t="str">
        <f t="shared" si="31"/>
        <v/>
      </c>
      <c r="P482" s="9">
        <f t="shared" si="32"/>
        <v>133.08500000000001</v>
      </c>
    </row>
    <row r="483" spans="2:16" x14ac:dyDescent="0.3">
      <c r="B483" s="1">
        <f>PIL!A850</f>
        <v>9</v>
      </c>
      <c r="C483" s="1">
        <f>PIL!B850</f>
        <v>8</v>
      </c>
      <c r="E483" s="1">
        <f>PIL!D850</f>
        <v>4</v>
      </c>
      <c r="F483" s="1" t="str">
        <f>PIL!E850</f>
        <v>Msup</v>
      </c>
      <c r="G483" s="1">
        <f>PIL!F850</f>
        <v>1.129</v>
      </c>
      <c r="H483" s="1">
        <f>PIL!G850</f>
        <v>0.54700000000000004</v>
      </c>
      <c r="I483" s="1">
        <f>PIL!H850</f>
        <v>18.544</v>
      </c>
      <c r="J483" s="1">
        <f>PIL!I850</f>
        <v>248.84899999999999</v>
      </c>
      <c r="K483" s="1">
        <f>PIL!J850</f>
        <v>11.026999999999999</v>
      </c>
      <c r="L483" s="1">
        <f>PIL!K850</f>
        <v>12.731999999999999</v>
      </c>
      <c r="N483" s="9">
        <f t="shared" si="30"/>
        <v>248.84899999999999</v>
      </c>
      <c r="O483" s="9" t="str">
        <f t="shared" si="31"/>
        <v/>
      </c>
      <c r="P483" s="9" t="str">
        <f t="shared" si="32"/>
        <v/>
      </c>
    </row>
    <row r="484" spans="2:16" x14ac:dyDescent="0.3">
      <c r="B484" s="1">
        <f>PIL!A851</f>
        <v>9</v>
      </c>
      <c r="C484" s="1">
        <f>PIL!B851</f>
        <v>8</v>
      </c>
      <c r="E484" s="1">
        <f>PIL!D851</f>
        <v>4</v>
      </c>
      <c r="F484" s="1" t="str">
        <f>PIL!E851</f>
        <v>Minf</v>
      </c>
      <c r="G484" s="1">
        <f>PIL!F851</f>
        <v>-0.68400000000000005</v>
      </c>
      <c r="H484" s="1">
        <f>PIL!G851</f>
        <v>-0.32100000000000001</v>
      </c>
      <c r="I484" s="1">
        <f>PIL!H851</f>
        <v>-16.012</v>
      </c>
      <c r="J484" s="1">
        <f>PIL!I851</f>
        <v>-225.55199999999999</v>
      </c>
      <c r="K484" s="1">
        <f>PIL!J851</f>
        <v>-8.6170000000000009</v>
      </c>
      <c r="L484" s="1">
        <f>PIL!K851</f>
        <v>-10.365</v>
      </c>
      <c r="N484" s="9">
        <f t="shared" si="30"/>
        <v>225.55199999999999</v>
      </c>
      <c r="O484" s="9" t="str">
        <f t="shared" si="31"/>
        <v/>
      </c>
      <c r="P484" s="9" t="str">
        <f t="shared" si="32"/>
        <v/>
      </c>
    </row>
    <row r="485" spans="2:16" x14ac:dyDescent="0.3">
      <c r="B485" s="1">
        <f>PIL!A852</f>
        <v>9</v>
      </c>
      <c r="C485" s="1">
        <f>PIL!B852</f>
        <v>8</v>
      </c>
      <c r="E485" s="1">
        <f>PIL!D852</f>
        <v>4</v>
      </c>
      <c r="F485" s="1" t="str">
        <f>PIL!E852</f>
        <v>V</v>
      </c>
      <c r="G485" s="1">
        <f>PIL!F852</f>
        <v>0.54900000000000004</v>
      </c>
      <c r="H485" s="1">
        <f>PIL!G852</f>
        <v>0.26300000000000001</v>
      </c>
      <c r="I485" s="1">
        <f>PIL!H852</f>
        <v>10.465</v>
      </c>
      <c r="J485" s="1">
        <f>PIL!I852</f>
        <v>143.55099999999999</v>
      </c>
      <c r="K485" s="1">
        <f>PIL!J852</f>
        <v>5.9530000000000003</v>
      </c>
      <c r="L485" s="1">
        <f>PIL!K852</f>
        <v>6.9989999999999997</v>
      </c>
      <c r="N485" s="9" t="str">
        <f t="shared" si="30"/>
        <v/>
      </c>
      <c r="O485" s="9">
        <f t="shared" si="31"/>
        <v>143.55099999999999</v>
      </c>
      <c r="P485" s="9" t="str">
        <f t="shared" si="32"/>
        <v/>
      </c>
    </row>
    <row r="486" spans="2:16" x14ac:dyDescent="0.3">
      <c r="B486" s="1">
        <f>PIL!A853</f>
        <v>9</v>
      </c>
      <c r="C486" s="1">
        <f>PIL!B853</f>
        <v>8</v>
      </c>
      <c r="E486" s="1">
        <f>PIL!D853</f>
        <v>4</v>
      </c>
      <c r="F486" s="1" t="str">
        <f>PIL!E853</f>
        <v>N</v>
      </c>
      <c r="G486" s="1">
        <f>PIL!F853</f>
        <v>-887.24199999999996</v>
      </c>
      <c r="H486" s="1">
        <f>PIL!G853</f>
        <v>-533.92499999999995</v>
      </c>
      <c r="I486" s="1">
        <f>PIL!H853</f>
        <v>3.4079999999999999</v>
      </c>
      <c r="J486" s="1">
        <f>PIL!I853</f>
        <v>48.158999999999999</v>
      </c>
      <c r="K486" s="1">
        <f>PIL!J853</f>
        <v>1.175</v>
      </c>
      <c r="L486" s="1">
        <f>PIL!K853</f>
        <v>1.7529999999999999</v>
      </c>
      <c r="N486" s="9" t="str">
        <f t="shared" si="30"/>
        <v/>
      </c>
      <c r="O486" s="9" t="str">
        <f t="shared" si="31"/>
        <v/>
      </c>
      <c r="P486" s="9">
        <f t="shared" si="32"/>
        <v>48.158999999999999</v>
      </c>
    </row>
    <row r="487" spans="2:16" x14ac:dyDescent="0.3">
      <c r="B487" s="1">
        <f>PIL!A874</f>
        <v>9</v>
      </c>
      <c r="C487" s="1">
        <f>PIL!B874</f>
        <v>14</v>
      </c>
      <c r="E487" s="1">
        <f>PIL!D874</f>
        <v>4</v>
      </c>
      <c r="F487" s="1" t="str">
        <f>PIL!E874</f>
        <v>Msup</v>
      </c>
      <c r="G487" s="1">
        <f>PIL!F874</f>
        <v>50.415999999999997</v>
      </c>
      <c r="H487" s="1">
        <f>PIL!G874</f>
        <v>30.035</v>
      </c>
      <c r="I487" s="1">
        <f>PIL!H874</f>
        <v>12.631</v>
      </c>
      <c r="J487" s="1">
        <f>PIL!I874</f>
        <v>170.785</v>
      </c>
      <c r="K487" s="1">
        <f>PIL!J874</f>
        <v>7.8220000000000001</v>
      </c>
      <c r="L487" s="1">
        <f>PIL!K874</f>
        <v>8.9179999999999993</v>
      </c>
      <c r="N487" s="9">
        <f t="shared" si="30"/>
        <v>170.785</v>
      </c>
      <c r="O487" s="9" t="str">
        <f t="shared" si="31"/>
        <v/>
      </c>
      <c r="P487" s="9" t="str">
        <f t="shared" si="32"/>
        <v/>
      </c>
    </row>
    <row r="488" spans="2:16" x14ac:dyDescent="0.3">
      <c r="B488" s="1">
        <f>PIL!A875</f>
        <v>9</v>
      </c>
      <c r="C488" s="1">
        <f>PIL!B875</f>
        <v>14</v>
      </c>
      <c r="E488" s="1">
        <f>PIL!D875</f>
        <v>4</v>
      </c>
      <c r="F488" s="1" t="str">
        <f>PIL!E875</f>
        <v>Minf</v>
      </c>
      <c r="G488" s="1">
        <f>PIL!F875</f>
        <v>-45.164999999999999</v>
      </c>
      <c r="H488" s="1">
        <f>PIL!G875</f>
        <v>-26.940999999999999</v>
      </c>
      <c r="I488" s="1">
        <f>PIL!H875</f>
        <v>-10.028</v>
      </c>
      <c r="J488" s="1">
        <f>PIL!I875</f>
        <v>-149.108</v>
      </c>
      <c r="K488" s="1">
        <f>PIL!J875</f>
        <v>-5.1260000000000003</v>
      </c>
      <c r="L488" s="1">
        <f>PIL!K875</f>
        <v>-6.3029999999999999</v>
      </c>
      <c r="N488" s="9">
        <f t="shared" si="30"/>
        <v>149.108</v>
      </c>
      <c r="O488" s="9" t="str">
        <f t="shared" si="31"/>
        <v/>
      </c>
      <c r="P488" s="9" t="str">
        <f t="shared" si="32"/>
        <v/>
      </c>
    </row>
    <row r="489" spans="2:16" x14ac:dyDescent="0.3">
      <c r="B489" s="1">
        <f>PIL!A876</f>
        <v>9</v>
      </c>
      <c r="C489" s="1">
        <f>PIL!B876</f>
        <v>14</v>
      </c>
      <c r="E489" s="1">
        <f>PIL!D876</f>
        <v>4</v>
      </c>
      <c r="F489" s="1" t="str">
        <f>PIL!E876</f>
        <v>V</v>
      </c>
      <c r="G489" s="1">
        <f>PIL!F876</f>
        <v>28.963999999999999</v>
      </c>
      <c r="H489" s="1">
        <f>PIL!G876</f>
        <v>17.265000000000001</v>
      </c>
      <c r="I489" s="1">
        <f>PIL!H876</f>
        <v>6.85</v>
      </c>
      <c r="J489" s="1">
        <f>PIL!I876</f>
        <v>96.480999999999995</v>
      </c>
      <c r="K489" s="1">
        <f>PIL!J876</f>
        <v>3.9239999999999999</v>
      </c>
      <c r="L489" s="1">
        <f>PIL!K876</f>
        <v>4.6120000000000001</v>
      </c>
      <c r="N489" s="9" t="str">
        <f t="shared" si="30"/>
        <v/>
      </c>
      <c r="O489" s="9">
        <f t="shared" si="31"/>
        <v>96.480999999999995</v>
      </c>
      <c r="P489" s="9" t="str">
        <f t="shared" si="32"/>
        <v/>
      </c>
    </row>
    <row r="490" spans="2:16" x14ac:dyDescent="0.3">
      <c r="B490" s="1">
        <f>PIL!A877</f>
        <v>9</v>
      </c>
      <c r="C490" s="1">
        <f>PIL!B877</f>
        <v>14</v>
      </c>
      <c r="E490" s="1">
        <f>PIL!D877</f>
        <v>4</v>
      </c>
      <c r="F490" s="1" t="str">
        <f>PIL!E877</f>
        <v>N</v>
      </c>
      <c r="G490" s="1">
        <f>PIL!F877</f>
        <v>-574.16099999999994</v>
      </c>
      <c r="H490" s="1">
        <f>PIL!G877</f>
        <v>-347.23899999999998</v>
      </c>
      <c r="I490" s="1">
        <f>PIL!H877</f>
        <v>-11.648999999999999</v>
      </c>
      <c r="J490" s="1">
        <f>PIL!I877</f>
        <v>-158.95599999999999</v>
      </c>
      <c r="K490" s="1">
        <f>PIL!J877</f>
        <v>-4.6680000000000001</v>
      </c>
      <c r="L490" s="1">
        <f>PIL!K877</f>
        <v>-6.41</v>
      </c>
      <c r="N490" s="9" t="str">
        <f t="shared" si="30"/>
        <v/>
      </c>
      <c r="O490" s="9" t="str">
        <f t="shared" si="31"/>
        <v/>
      </c>
      <c r="P490" s="9">
        <f t="shared" si="32"/>
        <v>-158.95599999999999</v>
      </c>
    </row>
    <row r="491" spans="2:16" x14ac:dyDescent="0.3">
      <c r="B491" s="1">
        <f>PIL!A898</f>
        <v>9</v>
      </c>
      <c r="C491" s="1">
        <f>PIL!B898</f>
        <v>20</v>
      </c>
      <c r="E491" s="1">
        <f>PIL!D898</f>
        <v>4</v>
      </c>
      <c r="F491" s="1" t="str">
        <f>PIL!E898</f>
        <v>Msup</v>
      </c>
      <c r="G491" s="1">
        <f>PIL!F898</f>
        <v>19.454999999999998</v>
      </c>
      <c r="H491" s="1">
        <f>PIL!G898</f>
        <v>12.01</v>
      </c>
      <c r="I491" s="1">
        <f>PIL!H898</f>
        <v>1.429</v>
      </c>
      <c r="J491" s="1">
        <f>PIL!I898</f>
        <v>19.423999999999999</v>
      </c>
      <c r="K491" s="1">
        <f>PIL!J898</f>
        <v>0.95299999999999996</v>
      </c>
      <c r="L491" s="1">
        <f>PIL!K898</f>
        <v>1.06</v>
      </c>
      <c r="N491" s="9">
        <f t="shared" si="30"/>
        <v>19.423999999999999</v>
      </c>
      <c r="O491" s="9" t="str">
        <f t="shared" si="31"/>
        <v/>
      </c>
      <c r="P491" s="9" t="str">
        <f t="shared" si="32"/>
        <v/>
      </c>
    </row>
    <row r="492" spans="2:16" x14ac:dyDescent="0.3">
      <c r="B492" s="1">
        <f>PIL!A899</f>
        <v>9</v>
      </c>
      <c r="C492" s="1">
        <f>PIL!B899</f>
        <v>20</v>
      </c>
      <c r="E492" s="1">
        <f>PIL!D899</f>
        <v>4</v>
      </c>
      <c r="F492" s="1" t="str">
        <f>PIL!E899</f>
        <v>Minf</v>
      </c>
      <c r="G492" s="1">
        <f>PIL!F899</f>
        <v>-18.338999999999999</v>
      </c>
      <c r="H492" s="1">
        <f>PIL!G899</f>
        <v>-11.333</v>
      </c>
      <c r="I492" s="1">
        <f>PIL!H899</f>
        <v>-1.038</v>
      </c>
      <c r="J492" s="1">
        <f>PIL!I899</f>
        <v>-16.748000000000001</v>
      </c>
      <c r="K492" s="1">
        <f>PIL!J899</f>
        <v>-0.46500000000000002</v>
      </c>
      <c r="L492" s="1">
        <f>PIL!K899</f>
        <v>-0.59699999999999998</v>
      </c>
      <c r="N492" s="9">
        <f t="shared" si="30"/>
        <v>16.748000000000001</v>
      </c>
      <c r="O492" s="9" t="str">
        <f t="shared" si="31"/>
        <v/>
      </c>
      <c r="P492" s="9" t="str">
        <f t="shared" si="32"/>
        <v/>
      </c>
    </row>
    <row r="493" spans="2:16" x14ac:dyDescent="0.3">
      <c r="B493" s="1">
        <f>PIL!A900</f>
        <v>9</v>
      </c>
      <c r="C493" s="1">
        <f>PIL!B900</f>
        <v>20</v>
      </c>
      <c r="E493" s="1">
        <f>PIL!D900</f>
        <v>4</v>
      </c>
      <c r="F493" s="1" t="str">
        <f>PIL!E900</f>
        <v>V</v>
      </c>
      <c r="G493" s="1">
        <f>PIL!F900</f>
        <v>11.452999999999999</v>
      </c>
      <c r="H493" s="1">
        <f>PIL!G900</f>
        <v>7.0739999999999998</v>
      </c>
      <c r="I493" s="1">
        <f>PIL!H900</f>
        <v>0.74099999999999999</v>
      </c>
      <c r="J493" s="1">
        <f>PIL!I900</f>
        <v>10.79</v>
      </c>
      <c r="K493" s="1">
        <f>PIL!J900</f>
        <v>0.43</v>
      </c>
      <c r="L493" s="1">
        <f>PIL!K900</f>
        <v>0.502</v>
      </c>
      <c r="N493" s="9" t="str">
        <f t="shared" si="30"/>
        <v/>
      </c>
      <c r="O493" s="9">
        <f t="shared" si="31"/>
        <v>10.79</v>
      </c>
      <c r="P493" s="9" t="str">
        <f t="shared" si="32"/>
        <v/>
      </c>
    </row>
    <row r="494" spans="2:16" x14ac:dyDescent="0.3">
      <c r="B494" s="1">
        <f>PIL!A901</f>
        <v>9</v>
      </c>
      <c r="C494" s="1">
        <f>PIL!B901</f>
        <v>20</v>
      </c>
      <c r="E494" s="1">
        <f>PIL!D901</f>
        <v>4</v>
      </c>
      <c r="F494" s="1" t="str">
        <f>PIL!E901</f>
        <v>N</v>
      </c>
      <c r="G494" s="1">
        <f>PIL!F901</f>
        <v>-110.85899999999999</v>
      </c>
      <c r="H494" s="1">
        <f>PIL!G901</f>
        <v>-68.566999999999993</v>
      </c>
      <c r="I494" s="1">
        <f>PIL!H901</f>
        <v>-1.6379999999999999</v>
      </c>
      <c r="J494" s="1">
        <f>PIL!I901</f>
        <v>-22.03</v>
      </c>
      <c r="K494" s="1">
        <f>PIL!J901</f>
        <v>-0.66400000000000003</v>
      </c>
      <c r="L494" s="1">
        <f>PIL!K901</f>
        <v>-0.90500000000000003</v>
      </c>
      <c r="N494" s="9" t="str">
        <f t="shared" si="30"/>
        <v/>
      </c>
      <c r="O494" s="9" t="str">
        <f t="shared" si="31"/>
        <v/>
      </c>
      <c r="P494" s="9">
        <f t="shared" si="32"/>
        <v>-22.03</v>
      </c>
    </row>
    <row r="495" spans="2:16" x14ac:dyDescent="0.3">
      <c r="B495" s="1">
        <f>PIL!A922</f>
        <v>10</v>
      </c>
      <c r="C495" s="1">
        <f>PIL!B922</f>
        <v>3</v>
      </c>
      <c r="E495" s="1">
        <f>PIL!D922</f>
        <v>4</v>
      </c>
      <c r="F495" s="1" t="str">
        <f>PIL!E922</f>
        <v>Msup</v>
      </c>
      <c r="G495" s="1">
        <f>PIL!F922</f>
        <v>-43.927</v>
      </c>
      <c r="H495" s="1">
        <f>PIL!G922</f>
        <v>-27.379000000000001</v>
      </c>
      <c r="I495" s="1">
        <f>PIL!H922</f>
        <v>11.381</v>
      </c>
      <c r="J495" s="1">
        <f>PIL!I922</f>
        <v>80.641000000000005</v>
      </c>
      <c r="K495" s="1">
        <f>PIL!J922</f>
        <v>7.5469999999999997</v>
      </c>
      <c r="L495" s="1">
        <f>PIL!K922</f>
        <v>8.827</v>
      </c>
      <c r="N495" s="9">
        <f t="shared" si="30"/>
        <v>80.641000000000005</v>
      </c>
      <c r="O495" s="9" t="str">
        <f t="shared" si="31"/>
        <v/>
      </c>
      <c r="P495" s="9" t="str">
        <f t="shared" si="32"/>
        <v/>
      </c>
    </row>
    <row r="496" spans="2:16" x14ac:dyDescent="0.3">
      <c r="B496" s="1">
        <f>PIL!A923</f>
        <v>10</v>
      </c>
      <c r="C496" s="1">
        <f>PIL!B923</f>
        <v>3</v>
      </c>
      <c r="E496" s="1">
        <f>PIL!D923</f>
        <v>4</v>
      </c>
      <c r="F496" s="1" t="str">
        <f>PIL!E923</f>
        <v>Minf</v>
      </c>
      <c r="G496" s="1">
        <f>PIL!F923</f>
        <v>42.484999999999999</v>
      </c>
      <c r="H496" s="1">
        <f>PIL!G923</f>
        <v>26.475000000000001</v>
      </c>
      <c r="I496" s="1">
        <f>PIL!H923</f>
        <v>-11.157</v>
      </c>
      <c r="J496" s="1">
        <f>PIL!I923</f>
        <v>-79.340999999999994</v>
      </c>
      <c r="K496" s="1">
        <f>PIL!J923</f>
        <v>-7.2670000000000003</v>
      </c>
      <c r="L496" s="1">
        <f>PIL!K923</f>
        <v>-8.57</v>
      </c>
      <c r="N496" s="9">
        <f t="shared" si="30"/>
        <v>79.340999999999994</v>
      </c>
      <c r="O496" s="9" t="str">
        <f t="shared" si="31"/>
        <v/>
      </c>
      <c r="P496" s="9" t="str">
        <f t="shared" si="32"/>
        <v/>
      </c>
    </row>
    <row r="497" spans="2:16" x14ac:dyDescent="0.3">
      <c r="B497" s="1">
        <f>PIL!A924</f>
        <v>10</v>
      </c>
      <c r="C497" s="1">
        <f>PIL!B924</f>
        <v>3</v>
      </c>
      <c r="E497" s="1">
        <f>PIL!D924</f>
        <v>4</v>
      </c>
      <c r="F497" s="1" t="str">
        <f>PIL!E924</f>
        <v>V</v>
      </c>
      <c r="G497" s="1">
        <f>PIL!F924</f>
        <v>-26.184999999999999</v>
      </c>
      <c r="H497" s="1">
        <f>PIL!G924</f>
        <v>-16.318999999999999</v>
      </c>
      <c r="I497" s="1">
        <f>PIL!H924</f>
        <v>6.83</v>
      </c>
      <c r="J497" s="1">
        <f>PIL!I924</f>
        <v>48.476999999999997</v>
      </c>
      <c r="K497" s="1">
        <f>PIL!J924</f>
        <v>4.4889999999999999</v>
      </c>
      <c r="L497" s="1">
        <f>PIL!K924</f>
        <v>5.2720000000000002</v>
      </c>
      <c r="N497" s="9" t="str">
        <f t="shared" si="30"/>
        <v/>
      </c>
      <c r="O497" s="9">
        <f t="shared" si="31"/>
        <v>48.476999999999997</v>
      </c>
      <c r="P497" s="9" t="str">
        <f t="shared" si="32"/>
        <v/>
      </c>
    </row>
    <row r="498" spans="2:16" x14ac:dyDescent="0.3">
      <c r="B498" s="1">
        <f>PIL!A925</f>
        <v>10</v>
      </c>
      <c r="C498" s="1">
        <f>PIL!B925</f>
        <v>3</v>
      </c>
      <c r="E498" s="1">
        <f>PIL!D925</f>
        <v>4</v>
      </c>
      <c r="F498" s="1" t="str">
        <f>PIL!E925</f>
        <v>N</v>
      </c>
      <c r="G498" s="1">
        <f>PIL!F925</f>
        <v>-412.86399999999998</v>
      </c>
      <c r="H498" s="1">
        <f>PIL!G925</f>
        <v>-257.012</v>
      </c>
      <c r="I498" s="1">
        <f>PIL!H925</f>
        <v>17.631</v>
      </c>
      <c r="J498" s="1">
        <f>PIL!I925</f>
        <v>124.22799999999999</v>
      </c>
      <c r="K498" s="1">
        <f>PIL!J925</f>
        <v>8.5719999999999992</v>
      </c>
      <c r="L498" s="1">
        <f>PIL!K925</f>
        <v>11.462</v>
      </c>
      <c r="N498" s="9" t="str">
        <f t="shared" si="30"/>
        <v/>
      </c>
      <c r="O498" s="9" t="str">
        <f t="shared" si="31"/>
        <v/>
      </c>
      <c r="P498" s="9">
        <f t="shared" si="32"/>
        <v>124.22799999999999</v>
      </c>
    </row>
    <row r="499" spans="2:16" x14ac:dyDescent="0.3">
      <c r="B499" s="1">
        <f>PIL!A946</f>
        <v>10</v>
      </c>
      <c r="C499" s="1">
        <f>PIL!B946</f>
        <v>9</v>
      </c>
      <c r="E499" s="1">
        <f>PIL!D946</f>
        <v>4</v>
      </c>
      <c r="F499" s="1" t="str">
        <f>PIL!E946</f>
        <v>Msup</v>
      </c>
      <c r="G499" s="1">
        <f>PIL!F946</f>
        <v>-0.57599999999999996</v>
      </c>
      <c r="H499" s="1">
        <f>PIL!G946</f>
        <v>-0.69199999999999995</v>
      </c>
      <c r="I499" s="1">
        <f>PIL!H946</f>
        <v>33.625</v>
      </c>
      <c r="J499" s="1">
        <f>PIL!I946</f>
        <v>241.738</v>
      </c>
      <c r="K499" s="1">
        <f>PIL!J946</f>
        <v>23.181000000000001</v>
      </c>
      <c r="L499" s="1">
        <f>PIL!K946</f>
        <v>26.791</v>
      </c>
      <c r="N499" s="9">
        <f t="shared" si="30"/>
        <v>241.738</v>
      </c>
      <c r="O499" s="9" t="str">
        <f t="shared" si="31"/>
        <v/>
      </c>
      <c r="P499" s="9" t="str">
        <f t="shared" si="32"/>
        <v/>
      </c>
    </row>
    <row r="500" spans="2:16" x14ac:dyDescent="0.3">
      <c r="B500" s="1">
        <f>PIL!A947</f>
        <v>10</v>
      </c>
      <c r="C500" s="1">
        <f>PIL!B947</f>
        <v>9</v>
      </c>
      <c r="E500" s="1">
        <f>PIL!D947</f>
        <v>4</v>
      </c>
      <c r="F500" s="1" t="str">
        <f>PIL!E947</f>
        <v>Minf</v>
      </c>
      <c r="G500" s="1">
        <f>PIL!F947</f>
        <v>1.43</v>
      </c>
      <c r="H500" s="1">
        <f>PIL!G947</f>
        <v>1.1339999999999999</v>
      </c>
      <c r="I500" s="1">
        <f>PIL!H947</f>
        <v>-29.306000000000001</v>
      </c>
      <c r="J500" s="1">
        <f>PIL!I947</f>
        <v>-220.322</v>
      </c>
      <c r="K500" s="1">
        <f>PIL!J947</f>
        <v>-18.353000000000002</v>
      </c>
      <c r="L500" s="1">
        <f>PIL!K947</f>
        <v>-22.068000000000001</v>
      </c>
      <c r="N500" s="9">
        <f t="shared" si="30"/>
        <v>220.322</v>
      </c>
      <c r="O500" s="9" t="str">
        <f t="shared" si="31"/>
        <v/>
      </c>
      <c r="P500" s="9" t="str">
        <f t="shared" si="32"/>
        <v/>
      </c>
    </row>
    <row r="501" spans="2:16" x14ac:dyDescent="0.3">
      <c r="B501" s="1">
        <f>PIL!A948</f>
        <v>10</v>
      </c>
      <c r="C501" s="1">
        <f>PIL!B948</f>
        <v>9</v>
      </c>
      <c r="E501" s="1">
        <f>PIL!D948</f>
        <v>4</v>
      </c>
      <c r="F501" s="1" t="str">
        <f>PIL!E948</f>
        <v>V</v>
      </c>
      <c r="G501" s="1">
        <f>PIL!F948</f>
        <v>-0.60799999999999998</v>
      </c>
      <c r="H501" s="1">
        <f>PIL!G948</f>
        <v>-0.55300000000000005</v>
      </c>
      <c r="I501" s="1">
        <f>PIL!H948</f>
        <v>19.056999999999999</v>
      </c>
      <c r="J501" s="1">
        <f>PIL!I948</f>
        <v>139.816</v>
      </c>
      <c r="K501" s="1">
        <f>PIL!J948</f>
        <v>12.586</v>
      </c>
      <c r="L501" s="1">
        <f>PIL!K948</f>
        <v>14.805999999999999</v>
      </c>
      <c r="N501" s="9" t="str">
        <f t="shared" si="30"/>
        <v/>
      </c>
      <c r="O501" s="9">
        <f t="shared" si="31"/>
        <v>139.816</v>
      </c>
      <c r="P501" s="9" t="str">
        <f t="shared" si="32"/>
        <v/>
      </c>
    </row>
    <row r="502" spans="2:16" x14ac:dyDescent="0.3">
      <c r="B502" s="1">
        <f>PIL!A949</f>
        <v>10</v>
      </c>
      <c r="C502" s="1">
        <f>PIL!B949</f>
        <v>9</v>
      </c>
      <c r="E502" s="1">
        <f>PIL!D949</f>
        <v>4</v>
      </c>
      <c r="F502" s="1" t="str">
        <f>PIL!E949</f>
        <v>N</v>
      </c>
      <c r="G502" s="1">
        <f>PIL!F949</f>
        <v>-827.4</v>
      </c>
      <c r="H502" s="1">
        <f>PIL!G949</f>
        <v>-515.904</v>
      </c>
      <c r="I502" s="1">
        <f>PIL!H949</f>
        <v>7.28</v>
      </c>
      <c r="J502" s="1">
        <f>PIL!I949</f>
        <v>51.649000000000001</v>
      </c>
      <c r="K502" s="1">
        <f>PIL!J949</f>
        <v>3.4609999999999999</v>
      </c>
      <c r="L502" s="1">
        <f>PIL!K949</f>
        <v>4.6870000000000003</v>
      </c>
      <c r="N502" s="9" t="str">
        <f t="shared" si="30"/>
        <v/>
      </c>
      <c r="O502" s="9" t="str">
        <f t="shared" si="31"/>
        <v/>
      </c>
      <c r="P502" s="9">
        <f t="shared" si="32"/>
        <v>51.649000000000001</v>
      </c>
    </row>
    <row r="503" spans="2:16" x14ac:dyDescent="0.3">
      <c r="B503" s="1">
        <f>PIL!A970</f>
        <v>10</v>
      </c>
      <c r="C503" s="1">
        <f>PIL!B970</f>
        <v>15</v>
      </c>
      <c r="E503" s="1">
        <f>PIL!D970</f>
        <v>4</v>
      </c>
      <c r="F503" s="1" t="str">
        <f>PIL!E970</f>
        <v>Msup</v>
      </c>
      <c r="G503" s="1">
        <f>PIL!F970</f>
        <v>24.867999999999999</v>
      </c>
      <c r="H503" s="1">
        <f>PIL!G970</f>
        <v>13.084</v>
      </c>
      <c r="I503" s="1">
        <f>PIL!H970</f>
        <v>34.841999999999999</v>
      </c>
      <c r="J503" s="1">
        <f>PIL!I970</f>
        <v>250.273</v>
      </c>
      <c r="K503" s="1">
        <f>PIL!J970</f>
        <v>23.927</v>
      </c>
      <c r="L503" s="1">
        <f>PIL!K970</f>
        <v>27.698</v>
      </c>
      <c r="N503" s="9">
        <f t="shared" si="30"/>
        <v>250.273</v>
      </c>
      <c r="O503" s="9" t="str">
        <f t="shared" si="31"/>
        <v/>
      </c>
      <c r="P503" s="9" t="str">
        <f t="shared" si="32"/>
        <v/>
      </c>
    </row>
    <row r="504" spans="2:16" x14ac:dyDescent="0.3">
      <c r="B504" s="1">
        <f>PIL!A971</f>
        <v>10</v>
      </c>
      <c r="C504" s="1">
        <f>PIL!B971</f>
        <v>15</v>
      </c>
      <c r="E504" s="1">
        <f>PIL!D971</f>
        <v>4</v>
      </c>
      <c r="F504" s="1" t="str">
        <f>PIL!E971</f>
        <v>Minf</v>
      </c>
      <c r="G504" s="1">
        <f>PIL!F971</f>
        <v>-20.936</v>
      </c>
      <c r="H504" s="1">
        <f>PIL!G971</f>
        <v>-10.919</v>
      </c>
      <c r="I504" s="1">
        <f>PIL!H971</f>
        <v>-30.463000000000001</v>
      </c>
      <c r="J504" s="1">
        <f>PIL!I971</f>
        <v>-227.67099999999999</v>
      </c>
      <c r="K504" s="1">
        <f>PIL!J971</f>
        <v>-19.155999999999999</v>
      </c>
      <c r="L504" s="1">
        <f>PIL!K971</f>
        <v>-23.013000000000002</v>
      </c>
      <c r="N504" s="9">
        <f t="shared" si="30"/>
        <v>227.67099999999999</v>
      </c>
      <c r="O504" s="9" t="str">
        <f t="shared" si="31"/>
        <v/>
      </c>
      <c r="P504" s="9" t="str">
        <f t="shared" si="32"/>
        <v/>
      </c>
    </row>
    <row r="505" spans="2:16" x14ac:dyDescent="0.3">
      <c r="B505" s="1">
        <f>PIL!A972</f>
        <v>10</v>
      </c>
      <c r="C505" s="1">
        <f>PIL!B972</f>
        <v>15</v>
      </c>
      <c r="E505" s="1">
        <f>PIL!D972</f>
        <v>4</v>
      </c>
      <c r="F505" s="1" t="str">
        <f>PIL!E972</f>
        <v>V</v>
      </c>
      <c r="G505" s="1">
        <f>PIL!F972</f>
        <v>13.88</v>
      </c>
      <c r="H505" s="1">
        <f>PIL!G972</f>
        <v>7.2729999999999997</v>
      </c>
      <c r="I505" s="1">
        <f>PIL!H972</f>
        <v>19.777999999999999</v>
      </c>
      <c r="J505" s="1">
        <f>PIL!I972</f>
        <v>144.648</v>
      </c>
      <c r="K505" s="1">
        <f>PIL!J972</f>
        <v>13.055999999999999</v>
      </c>
      <c r="L505" s="1">
        <f>PIL!K972</f>
        <v>15.367000000000001</v>
      </c>
      <c r="N505" s="9" t="str">
        <f t="shared" si="30"/>
        <v/>
      </c>
      <c r="O505" s="9">
        <f t="shared" si="31"/>
        <v>144.648</v>
      </c>
      <c r="P505" s="9" t="str">
        <f t="shared" si="32"/>
        <v/>
      </c>
    </row>
    <row r="506" spans="2:16" x14ac:dyDescent="0.3">
      <c r="B506" s="1">
        <f>PIL!A973</f>
        <v>10</v>
      </c>
      <c r="C506" s="1">
        <f>PIL!B973</f>
        <v>15</v>
      </c>
      <c r="E506" s="1">
        <f>PIL!D973</f>
        <v>4</v>
      </c>
      <c r="F506" s="1" t="str">
        <f>PIL!E973</f>
        <v>N</v>
      </c>
      <c r="G506" s="1">
        <f>PIL!F973</f>
        <v>-559.98400000000004</v>
      </c>
      <c r="H506" s="1">
        <f>PIL!G973</f>
        <v>-363.17099999999999</v>
      </c>
      <c r="I506" s="1">
        <f>PIL!H973</f>
        <v>-6.5449999999999999</v>
      </c>
      <c r="J506" s="1">
        <f>PIL!I973</f>
        <v>-46.206000000000003</v>
      </c>
      <c r="K506" s="1">
        <f>PIL!J973</f>
        <v>-3.161</v>
      </c>
      <c r="L506" s="1">
        <f>PIL!K973</f>
        <v>-4.2450000000000001</v>
      </c>
      <c r="N506" s="9" t="str">
        <f t="shared" si="30"/>
        <v/>
      </c>
      <c r="O506" s="9" t="str">
        <f t="shared" si="31"/>
        <v/>
      </c>
      <c r="P506" s="9">
        <f t="shared" si="32"/>
        <v>-46.206000000000003</v>
      </c>
    </row>
    <row r="507" spans="2:16" x14ac:dyDescent="0.3">
      <c r="B507" s="1">
        <f>PIL!A994</f>
        <v>10</v>
      </c>
      <c r="C507" s="1">
        <f>PIL!B994</f>
        <v>21</v>
      </c>
      <c r="E507" s="1">
        <f>PIL!D994</f>
        <v>4</v>
      </c>
      <c r="F507" s="1" t="str">
        <f>PIL!E994</f>
        <v>Msup</v>
      </c>
      <c r="G507" s="1">
        <f>PIL!F994</f>
        <v>27.87</v>
      </c>
      <c r="H507" s="1">
        <f>PIL!G994</f>
        <v>19.773</v>
      </c>
      <c r="I507" s="1">
        <f>PIL!H994</f>
        <v>19.704000000000001</v>
      </c>
      <c r="J507" s="1">
        <f>PIL!I994</f>
        <v>144.26300000000001</v>
      </c>
      <c r="K507" s="1">
        <f>PIL!J994</f>
        <v>14.391</v>
      </c>
      <c r="L507" s="1">
        <f>PIL!K994</f>
        <v>16.324000000000002</v>
      </c>
      <c r="N507" s="9">
        <f t="shared" si="30"/>
        <v>144.26300000000001</v>
      </c>
      <c r="O507" s="9" t="str">
        <f t="shared" si="31"/>
        <v/>
      </c>
      <c r="P507" s="9" t="str">
        <f t="shared" si="32"/>
        <v/>
      </c>
    </row>
    <row r="508" spans="2:16" x14ac:dyDescent="0.3">
      <c r="B508" s="1">
        <f>PIL!A995</f>
        <v>10</v>
      </c>
      <c r="C508" s="1">
        <f>PIL!B995</f>
        <v>21</v>
      </c>
      <c r="E508" s="1">
        <f>PIL!D995</f>
        <v>4</v>
      </c>
      <c r="F508" s="1" t="str">
        <f>PIL!E995</f>
        <v>Minf</v>
      </c>
      <c r="G508" s="1">
        <f>PIL!F995</f>
        <v>-23.530999999999999</v>
      </c>
      <c r="H508" s="1">
        <f>PIL!G995</f>
        <v>-16.864999999999998</v>
      </c>
      <c r="I508" s="1">
        <f>PIL!H995</f>
        <v>-15.25</v>
      </c>
      <c r="J508" s="1">
        <f>PIL!I995</f>
        <v>-125.114</v>
      </c>
      <c r="K508" s="1">
        <f>PIL!J995</f>
        <v>-8.77</v>
      </c>
      <c r="L508" s="1">
        <f>PIL!K995</f>
        <v>-10.903</v>
      </c>
      <c r="N508" s="9">
        <f t="shared" si="30"/>
        <v>125.114</v>
      </c>
      <c r="O508" s="9" t="str">
        <f t="shared" si="31"/>
        <v/>
      </c>
      <c r="P508" s="9" t="str">
        <f t="shared" si="32"/>
        <v/>
      </c>
    </row>
    <row r="509" spans="2:16" x14ac:dyDescent="0.3">
      <c r="B509" s="1">
        <f>PIL!A996</f>
        <v>10</v>
      </c>
      <c r="C509" s="1">
        <f>PIL!B996</f>
        <v>21</v>
      </c>
      <c r="E509" s="1">
        <f>PIL!D996</f>
        <v>4</v>
      </c>
      <c r="F509" s="1" t="str">
        <f>PIL!E996</f>
        <v>V</v>
      </c>
      <c r="G509" s="1">
        <f>PIL!F996</f>
        <v>15.576000000000001</v>
      </c>
      <c r="H509" s="1">
        <f>PIL!G996</f>
        <v>11.102</v>
      </c>
      <c r="I509" s="1">
        <f>PIL!H996</f>
        <v>10.542999999999999</v>
      </c>
      <c r="J509" s="1">
        <f>PIL!I996</f>
        <v>81.057000000000002</v>
      </c>
      <c r="K509" s="1">
        <f>PIL!J996</f>
        <v>7.0179999999999998</v>
      </c>
      <c r="L509" s="1">
        <f>PIL!K996</f>
        <v>8.2509999999999994</v>
      </c>
      <c r="N509" s="9" t="str">
        <f t="shared" si="30"/>
        <v/>
      </c>
      <c r="O509" s="9">
        <f t="shared" si="31"/>
        <v>81.057000000000002</v>
      </c>
      <c r="P509" s="9" t="str">
        <f t="shared" si="32"/>
        <v/>
      </c>
    </row>
    <row r="510" spans="2:16" ht="15" thickBot="1" x14ac:dyDescent="0.35">
      <c r="B510" s="1">
        <f>PIL!A997</f>
        <v>10</v>
      </c>
      <c r="C510" s="1">
        <f>PIL!B997</f>
        <v>21</v>
      </c>
      <c r="E510" s="1">
        <f>PIL!D997</f>
        <v>4</v>
      </c>
      <c r="F510" s="1" t="str">
        <f>PIL!E997</f>
        <v>N</v>
      </c>
      <c r="G510" s="1">
        <f>PIL!F997</f>
        <v>-155.93299999999999</v>
      </c>
      <c r="H510" s="1">
        <f>PIL!G997</f>
        <v>-112.149</v>
      </c>
      <c r="I510" s="1">
        <f>PIL!H997</f>
        <v>-18.364999999999998</v>
      </c>
      <c r="J510" s="1">
        <f>PIL!I997</f>
        <v>-129.65700000000001</v>
      </c>
      <c r="K510" s="1">
        <f>PIL!J997</f>
        <v>-8.8719999999999999</v>
      </c>
      <c r="L510" s="1">
        <f>PIL!K997</f>
        <v>-11.904</v>
      </c>
      <c r="N510" s="11" t="str">
        <f t="shared" si="30"/>
        <v/>
      </c>
      <c r="O510" s="11" t="str">
        <f t="shared" si="31"/>
        <v/>
      </c>
      <c r="P510" s="11">
        <f t="shared" si="32"/>
        <v>-129.65700000000001</v>
      </c>
    </row>
    <row r="511" spans="2:16" ht="15" thickBot="1" x14ac:dyDescent="0.35">
      <c r="B511" s="1559" t="s">
        <v>55</v>
      </c>
      <c r="C511" s="1559"/>
      <c r="D511" s="1559"/>
      <c r="E511" s="1559"/>
      <c r="F511" s="1559"/>
      <c r="G511" s="1559"/>
      <c r="H511" s="1559"/>
      <c r="I511" s="1559"/>
      <c r="J511" s="1559"/>
      <c r="K511" s="1559"/>
      <c r="L511" s="1559"/>
      <c r="N511" s="13">
        <f>MAX(N343:N510)</f>
        <v>306.42399999999998</v>
      </c>
      <c r="O511" s="14">
        <f t="shared" ref="O511" si="33">MAX(O343:O510)</f>
        <v>177.80199999999999</v>
      </c>
      <c r="P511" s="15">
        <f t="shared" ref="P511" si="34">MAX(P343:P510)</f>
        <v>226.999</v>
      </c>
    </row>
    <row r="512" spans="2:16" x14ac:dyDescent="0.3">
      <c r="B512" s="9" t="s">
        <v>0</v>
      </c>
      <c r="C512" s="9" t="s">
        <v>19</v>
      </c>
      <c r="D512" s="9"/>
      <c r="E512" s="9" t="s">
        <v>4</v>
      </c>
      <c r="F512" s="9"/>
      <c r="G512" s="9" t="s">
        <v>36</v>
      </c>
      <c r="H512" s="9" t="s">
        <v>37</v>
      </c>
      <c r="I512" s="9" t="s">
        <v>38</v>
      </c>
      <c r="J512" s="9" t="s">
        <v>39</v>
      </c>
      <c r="K512" s="9" t="s">
        <v>40</v>
      </c>
      <c r="L512" s="9" t="s">
        <v>41</v>
      </c>
      <c r="N512" s="12" t="s">
        <v>42</v>
      </c>
      <c r="O512" s="12" t="s">
        <v>22</v>
      </c>
      <c r="P512" s="12" t="s">
        <v>23</v>
      </c>
    </row>
    <row r="513" spans="2:16" x14ac:dyDescent="0.3">
      <c r="B513" s="1">
        <f>PIL!A14</f>
        <v>1</v>
      </c>
      <c r="C513" s="1">
        <f>PIL!B14</f>
        <v>1</v>
      </c>
      <c r="E513" s="1">
        <f>PIL!D14</f>
        <v>3</v>
      </c>
      <c r="F513" s="1" t="str">
        <f>PIL!E14</f>
        <v>Msup</v>
      </c>
      <c r="G513" s="1">
        <f>PIL!F14</f>
        <v>-86.081000000000003</v>
      </c>
      <c r="H513" s="1">
        <f>PIL!G14</f>
        <v>-53.847999999999999</v>
      </c>
      <c r="I513" s="1">
        <f>PIL!H14</f>
        <v>147.93700000000001</v>
      </c>
      <c r="J513" s="1">
        <f>PIL!I14</f>
        <v>-17.088999999999999</v>
      </c>
      <c r="K513" s="1">
        <f>PIL!J14</f>
        <v>16.766999999999999</v>
      </c>
      <c r="L513" s="1">
        <f>PIL!K14</f>
        <v>18.318999999999999</v>
      </c>
      <c r="N513" s="9">
        <f t="shared" si="30"/>
        <v>17.088999999999999</v>
      </c>
      <c r="O513" s="9" t="str">
        <f t="shared" si="31"/>
        <v/>
      </c>
      <c r="P513" s="9" t="str">
        <f t="shared" si="32"/>
        <v/>
      </c>
    </row>
    <row r="514" spans="2:16" x14ac:dyDescent="0.3">
      <c r="B514" s="1">
        <f>PIL!A15</f>
        <v>1</v>
      </c>
      <c r="C514" s="1">
        <f>PIL!B15</f>
        <v>1</v>
      </c>
      <c r="E514" s="1">
        <f>PIL!D15</f>
        <v>3</v>
      </c>
      <c r="F514" s="1" t="str">
        <f>PIL!E15</f>
        <v>Minf</v>
      </c>
      <c r="G514" s="1">
        <f>PIL!F15</f>
        <v>88.594999999999999</v>
      </c>
      <c r="H514" s="1">
        <f>PIL!G15</f>
        <v>55.384999999999998</v>
      </c>
      <c r="I514" s="1">
        <f>PIL!H15</f>
        <v>-157.42099999999999</v>
      </c>
      <c r="J514" s="1">
        <f>PIL!I15</f>
        <v>23.036999999999999</v>
      </c>
      <c r="K514" s="1">
        <f>PIL!J15</f>
        <v>-19.225000000000001</v>
      </c>
      <c r="L514" s="1">
        <f>PIL!K15</f>
        <v>-22.199000000000002</v>
      </c>
      <c r="N514" s="9">
        <f t="shared" si="30"/>
        <v>23.036999999999999</v>
      </c>
      <c r="O514" s="9" t="str">
        <f t="shared" si="31"/>
        <v/>
      </c>
      <c r="P514" s="9" t="str">
        <f t="shared" si="32"/>
        <v/>
      </c>
    </row>
    <row r="515" spans="2:16" x14ac:dyDescent="0.3">
      <c r="B515" s="1">
        <f>PIL!A16</f>
        <v>1</v>
      </c>
      <c r="C515" s="1">
        <f>PIL!B16</f>
        <v>1</v>
      </c>
      <c r="E515" s="1">
        <f>PIL!D16</f>
        <v>3</v>
      </c>
      <c r="F515" s="1" t="str">
        <f>PIL!E16</f>
        <v>V</v>
      </c>
      <c r="G515" s="1">
        <f>PIL!F16</f>
        <v>-52.932000000000002</v>
      </c>
      <c r="H515" s="1">
        <f>PIL!G16</f>
        <v>-33.100999999999999</v>
      </c>
      <c r="I515" s="1">
        <f>PIL!H16</f>
        <v>91.983999999999995</v>
      </c>
      <c r="J515" s="1">
        <f>PIL!I16</f>
        <v>-12.125</v>
      </c>
      <c r="K515" s="1">
        <f>PIL!J16</f>
        <v>10.907</v>
      </c>
      <c r="L515" s="1">
        <f>PIL!K16</f>
        <v>12.278</v>
      </c>
      <c r="N515" s="9" t="str">
        <f t="shared" si="30"/>
        <v/>
      </c>
      <c r="O515" s="9">
        <f t="shared" si="31"/>
        <v>-12.125</v>
      </c>
      <c r="P515" s="9" t="str">
        <f t="shared" si="32"/>
        <v/>
      </c>
    </row>
    <row r="516" spans="2:16" x14ac:dyDescent="0.3">
      <c r="B516" s="1">
        <f>PIL!A17</f>
        <v>1</v>
      </c>
      <c r="C516" s="1">
        <f>PIL!B17</f>
        <v>1</v>
      </c>
      <c r="E516" s="1">
        <f>PIL!D17</f>
        <v>3</v>
      </c>
      <c r="F516" s="1" t="str">
        <f>PIL!E17</f>
        <v>N</v>
      </c>
      <c r="G516" s="1">
        <f>PIL!F17</f>
        <v>-573.80799999999999</v>
      </c>
      <c r="H516" s="1">
        <f>PIL!G17</f>
        <v>-358.59500000000003</v>
      </c>
      <c r="I516" s="1">
        <f>PIL!H17</f>
        <v>230.548</v>
      </c>
      <c r="J516" s="1">
        <f>PIL!I17</f>
        <v>-27.623000000000001</v>
      </c>
      <c r="K516" s="1">
        <f>PIL!J17</f>
        <v>16.443999999999999</v>
      </c>
      <c r="L516" s="1">
        <f>PIL!K17</f>
        <v>20.405999999999999</v>
      </c>
      <c r="N516" s="9" t="str">
        <f t="shared" ref="N516:N579" si="35">IF(OR(F516="Msup",F516="Minf"),ABS(J516),"")</f>
        <v/>
      </c>
      <c r="O516" s="9" t="str">
        <f t="shared" ref="O516:O579" si="36">IF(F516="V",(J516),"")</f>
        <v/>
      </c>
      <c r="P516" s="9">
        <f t="shared" ref="P516:P579" si="37">IF(F516="N",(J516),"")</f>
        <v>-27.623000000000001</v>
      </c>
    </row>
    <row r="517" spans="2:16" x14ac:dyDescent="0.3">
      <c r="B517" s="1">
        <f>PIL!A38</f>
        <v>1</v>
      </c>
      <c r="C517" s="1">
        <f>PIL!B38</f>
        <v>2</v>
      </c>
      <c r="E517" s="1">
        <f>PIL!D38</f>
        <v>3</v>
      </c>
      <c r="F517" s="1" t="str">
        <f>PIL!E38</f>
        <v>Msup</v>
      </c>
      <c r="G517" s="1">
        <f>PIL!F38</f>
        <v>5.8620000000000001</v>
      </c>
      <c r="H517" s="1">
        <f>PIL!G38</f>
        <v>3.8559999999999999</v>
      </c>
      <c r="I517" s="1">
        <f>PIL!H38</f>
        <v>300.60399999999998</v>
      </c>
      <c r="J517" s="1">
        <f>PIL!I38</f>
        <v>-33.963000000000001</v>
      </c>
      <c r="K517" s="1">
        <f>PIL!J38</f>
        <v>30.75</v>
      </c>
      <c r="L517" s="1">
        <f>PIL!K38</f>
        <v>34.018999999999998</v>
      </c>
      <c r="N517" s="9">
        <f t="shared" si="35"/>
        <v>33.963000000000001</v>
      </c>
      <c r="O517" s="9" t="str">
        <f t="shared" si="36"/>
        <v/>
      </c>
      <c r="P517" s="9" t="str">
        <f t="shared" si="37"/>
        <v/>
      </c>
    </row>
    <row r="518" spans="2:16" x14ac:dyDescent="0.3">
      <c r="B518" s="1">
        <f>PIL!A39</f>
        <v>1</v>
      </c>
      <c r="C518" s="1">
        <f>PIL!B39</f>
        <v>2</v>
      </c>
      <c r="E518" s="1">
        <f>PIL!D39</f>
        <v>3</v>
      </c>
      <c r="F518" s="1" t="str">
        <f>PIL!E39</f>
        <v>Minf</v>
      </c>
      <c r="G518" s="1">
        <f>PIL!F39</f>
        <v>-2.9390000000000001</v>
      </c>
      <c r="H518" s="1">
        <f>PIL!G39</f>
        <v>-2.0539999999999998</v>
      </c>
      <c r="I518" s="1">
        <f>PIL!H39</f>
        <v>-309.62599999999998</v>
      </c>
      <c r="J518" s="1">
        <f>PIL!I39</f>
        <v>38.357999999999997</v>
      </c>
      <c r="K518" s="1">
        <f>PIL!J39</f>
        <v>-32.427</v>
      </c>
      <c r="L518" s="1">
        <f>PIL!K39</f>
        <v>-36.756999999999998</v>
      </c>
      <c r="N518" s="9">
        <f t="shared" si="35"/>
        <v>38.357999999999997</v>
      </c>
      <c r="O518" s="9" t="str">
        <f t="shared" si="36"/>
        <v/>
      </c>
      <c r="P518" s="9" t="str">
        <f t="shared" si="37"/>
        <v/>
      </c>
    </row>
    <row r="519" spans="2:16" x14ac:dyDescent="0.3">
      <c r="B519" s="1">
        <f>PIL!A40</f>
        <v>1</v>
      </c>
      <c r="C519" s="1">
        <f>PIL!B40</f>
        <v>2</v>
      </c>
      <c r="E519" s="1">
        <f>PIL!D40</f>
        <v>3</v>
      </c>
      <c r="F519" s="1" t="str">
        <f>PIL!E40</f>
        <v>V</v>
      </c>
      <c r="G519" s="1">
        <f>PIL!F40</f>
        <v>2.6669999999999998</v>
      </c>
      <c r="H519" s="1">
        <f>PIL!G40</f>
        <v>1.7909999999999999</v>
      </c>
      <c r="I519" s="1">
        <f>PIL!H40</f>
        <v>184.761</v>
      </c>
      <c r="J519" s="1">
        <f>PIL!I40</f>
        <v>-21.904</v>
      </c>
      <c r="K519" s="1">
        <f>PIL!J40</f>
        <v>19.145</v>
      </c>
      <c r="L519" s="1">
        <f>PIL!K40</f>
        <v>21.446999999999999</v>
      </c>
      <c r="N519" s="9" t="str">
        <f t="shared" si="35"/>
        <v/>
      </c>
      <c r="O519" s="9">
        <f t="shared" si="36"/>
        <v>-21.904</v>
      </c>
      <c r="P519" s="9" t="str">
        <f t="shared" si="37"/>
        <v/>
      </c>
    </row>
    <row r="520" spans="2:16" x14ac:dyDescent="0.3">
      <c r="B520" s="1">
        <f>PIL!A41</f>
        <v>1</v>
      </c>
      <c r="C520" s="1">
        <f>PIL!B41</f>
        <v>2</v>
      </c>
      <c r="E520" s="1">
        <f>PIL!D41</f>
        <v>3</v>
      </c>
      <c r="F520" s="1" t="str">
        <f>PIL!E41</f>
        <v>N</v>
      </c>
      <c r="G520" s="1">
        <f>PIL!F41</f>
        <v>-1010.711</v>
      </c>
      <c r="H520" s="1">
        <f>PIL!G41</f>
        <v>-631.87099999999998</v>
      </c>
      <c r="I520" s="1">
        <f>PIL!H41</f>
        <v>46.305999999999997</v>
      </c>
      <c r="J520" s="1">
        <f>PIL!I41</f>
        <v>-5.5880000000000001</v>
      </c>
      <c r="K520" s="1">
        <f>PIL!J41</f>
        <v>3.3250000000000002</v>
      </c>
      <c r="L520" s="1">
        <f>PIL!K41</f>
        <v>4.1260000000000003</v>
      </c>
      <c r="N520" s="9" t="str">
        <f t="shared" si="35"/>
        <v/>
      </c>
      <c r="O520" s="9" t="str">
        <f t="shared" si="36"/>
        <v/>
      </c>
      <c r="P520" s="9">
        <f t="shared" si="37"/>
        <v>-5.5880000000000001</v>
      </c>
    </row>
    <row r="521" spans="2:16" x14ac:dyDescent="0.3">
      <c r="B521" s="1">
        <f>PIL!A62</f>
        <v>1</v>
      </c>
      <c r="C521" s="1">
        <f>PIL!B62</f>
        <v>3</v>
      </c>
      <c r="E521" s="1">
        <f>PIL!D62</f>
        <v>3</v>
      </c>
      <c r="F521" s="1" t="str">
        <f>PIL!E62</f>
        <v>Msup</v>
      </c>
      <c r="G521" s="1">
        <f>PIL!F62</f>
        <v>59.933</v>
      </c>
      <c r="H521" s="1">
        <f>PIL!G62</f>
        <v>37.652000000000001</v>
      </c>
      <c r="I521" s="1">
        <f>PIL!H62</f>
        <v>161.56200000000001</v>
      </c>
      <c r="J521" s="1">
        <f>PIL!I62</f>
        <v>-18.582000000000001</v>
      </c>
      <c r="K521" s="1">
        <f>PIL!J62</f>
        <v>18.082999999999998</v>
      </c>
      <c r="L521" s="1">
        <f>PIL!K62</f>
        <v>19.774000000000001</v>
      </c>
      <c r="N521" s="9">
        <f t="shared" si="35"/>
        <v>18.582000000000001</v>
      </c>
      <c r="O521" s="9" t="str">
        <f t="shared" si="36"/>
        <v/>
      </c>
      <c r="P521" s="9" t="str">
        <f t="shared" si="37"/>
        <v/>
      </c>
    </row>
    <row r="522" spans="2:16" x14ac:dyDescent="0.3">
      <c r="B522" s="1">
        <f>PIL!A63</f>
        <v>1</v>
      </c>
      <c r="C522" s="1">
        <f>PIL!B63</f>
        <v>3</v>
      </c>
      <c r="E522" s="1">
        <f>PIL!D63</f>
        <v>3</v>
      </c>
      <c r="F522" s="1" t="str">
        <f>PIL!E63</f>
        <v>Minf</v>
      </c>
      <c r="G522" s="1">
        <f>PIL!F63</f>
        <v>-54.768000000000001</v>
      </c>
      <c r="H522" s="1">
        <f>PIL!G63</f>
        <v>-34.451999999999998</v>
      </c>
      <c r="I522" s="1">
        <f>PIL!H63</f>
        <v>-171.797</v>
      </c>
      <c r="J522" s="1">
        <f>PIL!I63</f>
        <v>24.439</v>
      </c>
      <c r="K522" s="1">
        <f>PIL!J63</f>
        <v>-20.515000000000001</v>
      </c>
      <c r="L522" s="1">
        <f>PIL!K63</f>
        <v>-23.6</v>
      </c>
      <c r="N522" s="9">
        <f t="shared" si="35"/>
        <v>24.439</v>
      </c>
      <c r="O522" s="9" t="str">
        <f t="shared" si="36"/>
        <v/>
      </c>
      <c r="P522" s="9" t="str">
        <f t="shared" si="37"/>
        <v/>
      </c>
    </row>
    <row r="523" spans="2:16" x14ac:dyDescent="0.3">
      <c r="B523" s="1">
        <f>PIL!A64</f>
        <v>1</v>
      </c>
      <c r="C523" s="1">
        <f>PIL!B64</f>
        <v>3</v>
      </c>
      <c r="E523" s="1">
        <f>PIL!D64</f>
        <v>3</v>
      </c>
      <c r="F523" s="1" t="str">
        <f>PIL!E64</f>
        <v>V</v>
      </c>
      <c r="G523" s="1">
        <f>PIL!F64</f>
        <v>34.758000000000003</v>
      </c>
      <c r="H523" s="1">
        <f>PIL!G64</f>
        <v>21.85</v>
      </c>
      <c r="I523" s="1">
        <f>PIL!H64</f>
        <v>100.539</v>
      </c>
      <c r="J523" s="1">
        <f>PIL!I64</f>
        <v>-13.006</v>
      </c>
      <c r="K523" s="1">
        <f>PIL!J64</f>
        <v>11.696</v>
      </c>
      <c r="L523" s="1">
        <f>PIL!K64</f>
        <v>13.143000000000001</v>
      </c>
      <c r="N523" s="9" t="str">
        <f t="shared" si="35"/>
        <v/>
      </c>
      <c r="O523" s="9">
        <f t="shared" si="36"/>
        <v>-13.006</v>
      </c>
      <c r="P523" s="9" t="str">
        <f t="shared" si="37"/>
        <v/>
      </c>
    </row>
    <row r="524" spans="2:16" x14ac:dyDescent="0.3">
      <c r="B524" s="1">
        <f>PIL!A65</f>
        <v>1</v>
      </c>
      <c r="C524" s="1">
        <f>PIL!B65</f>
        <v>3</v>
      </c>
      <c r="E524" s="1">
        <f>PIL!D65</f>
        <v>3</v>
      </c>
      <c r="F524" s="1" t="str">
        <f>PIL!E65</f>
        <v>N</v>
      </c>
      <c r="G524" s="1">
        <f>PIL!F65</f>
        <v>-483.67200000000003</v>
      </c>
      <c r="H524" s="1">
        <f>PIL!G65</f>
        <v>-302.68700000000001</v>
      </c>
      <c r="I524" s="1">
        <f>PIL!H65</f>
        <v>-276.85300000000001</v>
      </c>
      <c r="J524" s="1">
        <f>PIL!I65</f>
        <v>33.212000000000003</v>
      </c>
      <c r="K524" s="1">
        <f>PIL!J65</f>
        <v>-19.768999999999998</v>
      </c>
      <c r="L524" s="1">
        <f>PIL!K65</f>
        <v>-24.532</v>
      </c>
      <c r="N524" s="9" t="str">
        <f t="shared" si="35"/>
        <v/>
      </c>
      <c r="O524" s="9" t="str">
        <f t="shared" si="36"/>
        <v/>
      </c>
      <c r="P524" s="9">
        <f t="shared" si="37"/>
        <v>33.212000000000003</v>
      </c>
    </row>
    <row r="525" spans="2:16" x14ac:dyDescent="0.3">
      <c r="B525" s="1">
        <f>PIL!A86</f>
        <v>2</v>
      </c>
      <c r="C525" s="1">
        <f>PIL!B86</f>
        <v>4</v>
      </c>
      <c r="E525" s="1">
        <f>PIL!D86</f>
        <v>3</v>
      </c>
      <c r="F525" s="1" t="str">
        <f>PIL!E86</f>
        <v>Msup</v>
      </c>
      <c r="G525" s="1">
        <f>PIL!F86</f>
        <v>-51.957000000000001</v>
      </c>
      <c r="H525" s="1">
        <f>PIL!G86</f>
        <v>-32.478999999999999</v>
      </c>
      <c r="I525" s="1">
        <f>PIL!H86</f>
        <v>86.552000000000007</v>
      </c>
      <c r="J525" s="1">
        <f>PIL!I86</f>
        <v>-5.0289999999999999</v>
      </c>
      <c r="K525" s="1">
        <f>PIL!J86</f>
        <v>4.0270000000000001</v>
      </c>
      <c r="L525" s="1">
        <f>PIL!K86</f>
        <v>4.4969999999999999</v>
      </c>
      <c r="N525" s="9">
        <f t="shared" si="35"/>
        <v>5.0289999999999999</v>
      </c>
      <c r="O525" s="9" t="str">
        <f t="shared" si="36"/>
        <v/>
      </c>
      <c r="P525" s="9" t="str">
        <f t="shared" si="37"/>
        <v/>
      </c>
    </row>
    <row r="526" spans="2:16" x14ac:dyDescent="0.3">
      <c r="B526" s="1">
        <f>PIL!A87</f>
        <v>2</v>
      </c>
      <c r="C526" s="1">
        <f>PIL!B87</f>
        <v>4</v>
      </c>
      <c r="E526" s="1">
        <f>PIL!D87</f>
        <v>3</v>
      </c>
      <c r="F526" s="1" t="str">
        <f>PIL!E87</f>
        <v>Minf</v>
      </c>
      <c r="G526" s="1">
        <f>PIL!F87</f>
        <v>52.067999999999998</v>
      </c>
      <c r="H526" s="1">
        <f>PIL!G87</f>
        <v>32.546999999999997</v>
      </c>
      <c r="I526" s="1">
        <f>PIL!H87</f>
        <v>-88.566000000000003</v>
      </c>
      <c r="J526" s="1">
        <f>PIL!I87</f>
        <v>5.2229999999999999</v>
      </c>
      <c r="K526" s="1">
        <f>PIL!J87</f>
        <v>-4.117</v>
      </c>
      <c r="L526" s="1">
        <f>PIL!K87</f>
        <v>-4.6230000000000002</v>
      </c>
      <c r="N526" s="9">
        <f t="shared" si="35"/>
        <v>5.2229999999999999</v>
      </c>
      <c r="O526" s="9" t="str">
        <f t="shared" si="36"/>
        <v/>
      </c>
      <c r="P526" s="9" t="str">
        <f t="shared" si="37"/>
        <v/>
      </c>
    </row>
    <row r="527" spans="2:16" x14ac:dyDescent="0.3">
      <c r="B527" s="1">
        <f>PIL!A88</f>
        <v>2</v>
      </c>
      <c r="C527" s="1">
        <f>PIL!B88</f>
        <v>4</v>
      </c>
      <c r="E527" s="1">
        <f>PIL!D88</f>
        <v>3</v>
      </c>
      <c r="F527" s="1" t="str">
        <f>PIL!E88</f>
        <v>V</v>
      </c>
      <c r="G527" s="1">
        <f>PIL!F88</f>
        <v>-31.523</v>
      </c>
      <c r="H527" s="1">
        <f>PIL!G88</f>
        <v>-19.704999999999998</v>
      </c>
      <c r="I527" s="1">
        <f>PIL!H88</f>
        <v>53.064</v>
      </c>
      <c r="J527" s="1">
        <f>PIL!I88</f>
        <v>-3.1070000000000002</v>
      </c>
      <c r="K527" s="1">
        <f>PIL!J88</f>
        <v>2.468</v>
      </c>
      <c r="L527" s="1">
        <f>PIL!K88</f>
        <v>2.7639999999999998</v>
      </c>
      <c r="N527" s="9" t="str">
        <f t="shared" si="35"/>
        <v/>
      </c>
      <c r="O527" s="9">
        <f t="shared" si="36"/>
        <v>-3.1070000000000002</v>
      </c>
      <c r="P527" s="9" t="str">
        <f t="shared" si="37"/>
        <v/>
      </c>
    </row>
    <row r="528" spans="2:16" x14ac:dyDescent="0.3">
      <c r="B528" s="1">
        <f>PIL!A89</f>
        <v>2</v>
      </c>
      <c r="C528" s="1">
        <f>PIL!B89</f>
        <v>4</v>
      </c>
      <c r="E528" s="1">
        <f>PIL!D89</f>
        <v>3</v>
      </c>
      <c r="F528" s="1" t="str">
        <f>PIL!E89</f>
        <v>N</v>
      </c>
      <c r="G528" s="1">
        <f>PIL!F89</f>
        <v>-584.83100000000002</v>
      </c>
      <c r="H528" s="1">
        <f>PIL!G89</f>
        <v>-365.39600000000002</v>
      </c>
      <c r="I528" s="1">
        <f>PIL!H89</f>
        <v>174.13</v>
      </c>
      <c r="J528" s="1">
        <f>PIL!I89</f>
        <v>-10.68</v>
      </c>
      <c r="K528" s="1">
        <f>PIL!J89</f>
        <v>6.0220000000000002</v>
      </c>
      <c r="L528" s="1">
        <f>PIL!K89</f>
        <v>7.4660000000000002</v>
      </c>
      <c r="N528" s="9" t="str">
        <f t="shared" si="35"/>
        <v/>
      </c>
      <c r="O528" s="9" t="str">
        <f t="shared" si="36"/>
        <v/>
      </c>
      <c r="P528" s="9">
        <f t="shared" si="37"/>
        <v>-10.68</v>
      </c>
    </row>
    <row r="529" spans="2:16" x14ac:dyDescent="0.3">
      <c r="B529" s="1">
        <f>PIL!A110</f>
        <v>2</v>
      </c>
      <c r="C529" s="1">
        <f>PIL!B110</f>
        <v>5</v>
      </c>
      <c r="E529" s="1">
        <f>PIL!D110</f>
        <v>3</v>
      </c>
      <c r="F529" s="1" t="str">
        <f>PIL!E110</f>
        <v>Msup</v>
      </c>
      <c r="G529" s="1">
        <f>PIL!F110</f>
        <v>44.640999999999998</v>
      </c>
      <c r="H529" s="1">
        <f>PIL!G110</f>
        <v>28.111000000000001</v>
      </c>
      <c r="I529" s="1">
        <f>PIL!H110</f>
        <v>283.077</v>
      </c>
      <c r="J529" s="1">
        <f>PIL!I110</f>
        <v>-16.920999999999999</v>
      </c>
      <c r="K529" s="1">
        <f>PIL!J110</f>
        <v>14.361000000000001</v>
      </c>
      <c r="L529" s="1">
        <f>PIL!K110</f>
        <v>15.891999999999999</v>
      </c>
      <c r="N529" s="9">
        <f t="shared" si="35"/>
        <v>16.920999999999999</v>
      </c>
      <c r="O529" s="9" t="str">
        <f t="shared" si="36"/>
        <v/>
      </c>
      <c r="P529" s="9" t="str">
        <f t="shared" si="37"/>
        <v/>
      </c>
    </row>
    <row r="530" spans="2:16" x14ac:dyDescent="0.3">
      <c r="B530" s="1">
        <f>PIL!A111</f>
        <v>2</v>
      </c>
      <c r="C530" s="1">
        <f>PIL!B111</f>
        <v>5</v>
      </c>
      <c r="E530" s="1">
        <f>PIL!D111</f>
        <v>3</v>
      </c>
      <c r="F530" s="1" t="str">
        <f>PIL!E111</f>
        <v>Minf</v>
      </c>
      <c r="G530" s="1">
        <f>PIL!F111</f>
        <v>-41.746000000000002</v>
      </c>
      <c r="H530" s="1">
        <f>PIL!G111</f>
        <v>-26.332000000000001</v>
      </c>
      <c r="I530" s="1">
        <f>PIL!H111</f>
        <v>-290.36200000000002</v>
      </c>
      <c r="J530" s="1">
        <f>PIL!I111</f>
        <v>18.989000000000001</v>
      </c>
      <c r="K530" s="1">
        <f>PIL!J111</f>
        <v>-15.211</v>
      </c>
      <c r="L530" s="1">
        <f>PIL!K111</f>
        <v>-17.227</v>
      </c>
      <c r="N530" s="9">
        <f t="shared" si="35"/>
        <v>18.989000000000001</v>
      </c>
      <c r="O530" s="9" t="str">
        <f t="shared" si="36"/>
        <v/>
      </c>
      <c r="P530" s="9" t="str">
        <f t="shared" si="37"/>
        <v/>
      </c>
    </row>
    <row r="531" spans="2:16" x14ac:dyDescent="0.3">
      <c r="B531" s="1">
        <f>PIL!A112</f>
        <v>2</v>
      </c>
      <c r="C531" s="1">
        <f>PIL!B112</f>
        <v>5</v>
      </c>
      <c r="E531" s="1">
        <f>PIL!D112</f>
        <v>3</v>
      </c>
      <c r="F531" s="1" t="str">
        <f>PIL!E112</f>
        <v>V</v>
      </c>
      <c r="G531" s="1">
        <f>PIL!F112</f>
        <v>26.178000000000001</v>
      </c>
      <c r="H531" s="1">
        <f>PIL!G112</f>
        <v>16.498000000000001</v>
      </c>
      <c r="I531" s="1">
        <f>PIL!H112</f>
        <v>173.6</v>
      </c>
      <c r="J531" s="1">
        <f>PIL!I112</f>
        <v>-10.877000000000001</v>
      </c>
      <c r="K531" s="1">
        <f>PIL!J112</f>
        <v>8.9610000000000003</v>
      </c>
      <c r="L531" s="1">
        <f>PIL!K112</f>
        <v>10.036</v>
      </c>
      <c r="N531" s="9" t="str">
        <f t="shared" si="35"/>
        <v/>
      </c>
      <c r="O531" s="9">
        <f t="shared" si="36"/>
        <v>-10.877000000000001</v>
      </c>
      <c r="P531" s="9" t="str">
        <f t="shared" si="37"/>
        <v/>
      </c>
    </row>
    <row r="532" spans="2:16" x14ac:dyDescent="0.3">
      <c r="B532" s="1">
        <f>PIL!A113</f>
        <v>2</v>
      </c>
      <c r="C532" s="1">
        <f>PIL!B113</f>
        <v>5</v>
      </c>
      <c r="E532" s="1">
        <f>PIL!D113</f>
        <v>3</v>
      </c>
      <c r="F532" s="1" t="str">
        <f>PIL!E113</f>
        <v>N</v>
      </c>
      <c r="G532" s="1">
        <f>PIL!F113</f>
        <v>-1086.6849999999999</v>
      </c>
      <c r="H532" s="1">
        <f>PIL!G113</f>
        <v>-679.11699999999996</v>
      </c>
      <c r="I532" s="1">
        <f>PIL!H113</f>
        <v>175.04599999999999</v>
      </c>
      <c r="J532" s="1">
        <f>PIL!I113</f>
        <v>-10.88</v>
      </c>
      <c r="K532" s="1">
        <f>PIL!J113</f>
        <v>6.1779999999999999</v>
      </c>
      <c r="L532" s="1">
        <f>PIL!K113</f>
        <v>7.6520000000000001</v>
      </c>
      <c r="N532" s="9" t="str">
        <f t="shared" si="35"/>
        <v/>
      </c>
      <c r="O532" s="9" t="str">
        <f t="shared" si="36"/>
        <v/>
      </c>
      <c r="P532" s="9">
        <f t="shared" si="37"/>
        <v>-10.88</v>
      </c>
    </row>
    <row r="533" spans="2:16" x14ac:dyDescent="0.3">
      <c r="B533" s="1">
        <f>PIL!A134</f>
        <v>2</v>
      </c>
      <c r="C533" s="1">
        <f>PIL!B134</f>
        <v>6</v>
      </c>
      <c r="E533" s="1">
        <f>PIL!D134</f>
        <v>3</v>
      </c>
      <c r="F533" s="1" t="str">
        <f>PIL!E134</f>
        <v>Msup</v>
      </c>
      <c r="G533" s="1">
        <f>PIL!F134</f>
        <v>53.134</v>
      </c>
      <c r="H533" s="1">
        <f>PIL!G134</f>
        <v>33.323999999999998</v>
      </c>
      <c r="I533" s="1">
        <f>PIL!H134</f>
        <v>199.82900000000001</v>
      </c>
      <c r="J533" s="1">
        <f>PIL!I134</f>
        <v>-12.161</v>
      </c>
      <c r="K533" s="1">
        <f>PIL!J134</f>
        <v>10.728999999999999</v>
      </c>
      <c r="L533" s="1">
        <f>PIL!K134</f>
        <v>11.798999999999999</v>
      </c>
      <c r="N533" s="9">
        <f t="shared" si="35"/>
        <v>12.161</v>
      </c>
      <c r="O533" s="9" t="str">
        <f t="shared" si="36"/>
        <v/>
      </c>
      <c r="P533" s="9" t="str">
        <f t="shared" si="37"/>
        <v/>
      </c>
    </row>
    <row r="534" spans="2:16" x14ac:dyDescent="0.3">
      <c r="B534" s="1">
        <f>PIL!A135</f>
        <v>2</v>
      </c>
      <c r="C534" s="1">
        <f>PIL!B135</f>
        <v>6</v>
      </c>
      <c r="E534" s="1">
        <f>PIL!D135</f>
        <v>3</v>
      </c>
      <c r="F534" s="1" t="str">
        <f>PIL!E135</f>
        <v>Minf</v>
      </c>
      <c r="G534" s="1">
        <f>PIL!F135</f>
        <v>-46.444000000000003</v>
      </c>
      <c r="H534" s="1">
        <f>PIL!G135</f>
        <v>-29.169</v>
      </c>
      <c r="I534" s="1">
        <f>PIL!H135</f>
        <v>-208.315</v>
      </c>
      <c r="J534" s="1">
        <f>PIL!I135</f>
        <v>14.648999999999999</v>
      </c>
      <c r="K534" s="1">
        <f>PIL!J135</f>
        <v>-11.798999999999999</v>
      </c>
      <c r="L534" s="1">
        <f>PIL!K135</f>
        <v>-13.442</v>
      </c>
      <c r="N534" s="9">
        <f t="shared" si="35"/>
        <v>14.648999999999999</v>
      </c>
      <c r="O534" s="9" t="str">
        <f t="shared" si="36"/>
        <v/>
      </c>
      <c r="P534" s="9" t="str">
        <f t="shared" si="37"/>
        <v/>
      </c>
    </row>
    <row r="535" spans="2:16" x14ac:dyDescent="0.3">
      <c r="B535" s="1">
        <f>PIL!A136</f>
        <v>2</v>
      </c>
      <c r="C535" s="1">
        <f>PIL!B136</f>
        <v>6</v>
      </c>
      <c r="E535" s="1">
        <f>PIL!D136</f>
        <v>3</v>
      </c>
      <c r="F535" s="1" t="str">
        <f>PIL!E136</f>
        <v>V</v>
      </c>
      <c r="G535" s="1">
        <f>PIL!F136</f>
        <v>30.175000000000001</v>
      </c>
      <c r="H535" s="1">
        <f>PIL!G136</f>
        <v>18.937000000000001</v>
      </c>
      <c r="I535" s="1">
        <f>PIL!H136</f>
        <v>123.355</v>
      </c>
      <c r="J535" s="1">
        <f>PIL!I136</f>
        <v>-8.1150000000000002</v>
      </c>
      <c r="K535" s="1">
        <f>PIL!J136</f>
        <v>6.827</v>
      </c>
      <c r="L535" s="1">
        <f>PIL!K136</f>
        <v>7.649</v>
      </c>
      <c r="N535" s="9" t="str">
        <f t="shared" si="35"/>
        <v/>
      </c>
      <c r="O535" s="9">
        <f t="shared" si="36"/>
        <v>-8.1150000000000002</v>
      </c>
      <c r="P535" s="9" t="str">
        <f t="shared" si="37"/>
        <v/>
      </c>
    </row>
    <row r="536" spans="2:16" x14ac:dyDescent="0.3">
      <c r="B536" s="1">
        <f>PIL!A137</f>
        <v>2</v>
      </c>
      <c r="C536" s="1">
        <f>PIL!B137</f>
        <v>6</v>
      </c>
      <c r="E536" s="1">
        <f>PIL!D137</f>
        <v>3</v>
      </c>
      <c r="F536" s="1" t="str">
        <f>PIL!E137</f>
        <v>N</v>
      </c>
      <c r="G536" s="1">
        <f>PIL!F137</f>
        <v>-516.01400000000001</v>
      </c>
      <c r="H536" s="1">
        <f>PIL!G137</f>
        <v>-323.476</v>
      </c>
      <c r="I536" s="1">
        <f>PIL!H137</f>
        <v>-248.59</v>
      </c>
      <c r="J536" s="1">
        <f>PIL!I137</f>
        <v>15.316000000000001</v>
      </c>
      <c r="K536" s="1">
        <f>PIL!J137</f>
        <v>-8.8190000000000008</v>
      </c>
      <c r="L536" s="1">
        <f>PIL!K137</f>
        <v>-10.856</v>
      </c>
      <c r="N536" s="9" t="str">
        <f t="shared" si="35"/>
        <v/>
      </c>
      <c r="O536" s="9" t="str">
        <f t="shared" si="36"/>
        <v/>
      </c>
      <c r="P536" s="9">
        <f t="shared" si="37"/>
        <v>15.316000000000001</v>
      </c>
    </row>
    <row r="537" spans="2:16" x14ac:dyDescent="0.3">
      <c r="B537" s="1">
        <f>PIL!A158</f>
        <v>2</v>
      </c>
      <c r="C537" s="1">
        <f>PIL!B158</f>
        <v>7</v>
      </c>
      <c r="E537" s="1">
        <f>PIL!D158</f>
        <v>3</v>
      </c>
      <c r="F537" s="1" t="str">
        <f>PIL!E158</f>
        <v>Msup</v>
      </c>
      <c r="G537" s="1">
        <f>PIL!F158</f>
        <v>-14.010999999999999</v>
      </c>
      <c r="H537" s="1">
        <f>PIL!G158</f>
        <v>-8.58</v>
      </c>
      <c r="I537" s="1">
        <f>PIL!H158</f>
        <v>37.036000000000001</v>
      </c>
      <c r="J537" s="1">
        <f>PIL!I158</f>
        <v>-2.234</v>
      </c>
      <c r="K537" s="1">
        <f>PIL!J158</f>
        <v>1.9039999999999999</v>
      </c>
      <c r="L537" s="1">
        <f>PIL!K158</f>
        <v>2.1070000000000002</v>
      </c>
      <c r="N537" s="9">
        <f t="shared" si="35"/>
        <v>2.234</v>
      </c>
      <c r="O537" s="9" t="str">
        <f t="shared" si="36"/>
        <v/>
      </c>
      <c r="P537" s="9" t="str">
        <f t="shared" si="37"/>
        <v/>
      </c>
    </row>
    <row r="538" spans="2:16" x14ac:dyDescent="0.3">
      <c r="B538" s="1">
        <f>PIL!A159</f>
        <v>2</v>
      </c>
      <c r="C538" s="1">
        <f>PIL!B159</f>
        <v>7</v>
      </c>
      <c r="E538" s="1">
        <f>PIL!D159</f>
        <v>3</v>
      </c>
      <c r="F538" s="1" t="str">
        <f>PIL!E159</f>
        <v>Minf</v>
      </c>
      <c r="G538" s="1">
        <f>PIL!F159</f>
        <v>15.443</v>
      </c>
      <c r="H538" s="1">
        <f>PIL!G159</f>
        <v>9.4659999999999993</v>
      </c>
      <c r="I538" s="1">
        <f>PIL!H159</f>
        <v>-38.713000000000001</v>
      </c>
      <c r="J538" s="1">
        <f>PIL!I159</f>
        <v>2.577</v>
      </c>
      <c r="K538" s="1">
        <f>PIL!J159</f>
        <v>-2.0499999999999998</v>
      </c>
      <c r="L538" s="1">
        <f>PIL!K159</f>
        <v>-2.33</v>
      </c>
      <c r="N538" s="9">
        <f t="shared" si="35"/>
        <v>2.577</v>
      </c>
      <c r="O538" s="9" t="str">
        <f t="shared" si="36"/>
        <v/>
      </c>
      <c r="P538" s="9" t="str">
        <f t="shared" si="37"/>
        <v/>
      </c>
    </row>
    <row r="539" spans="2:16" x14ac:dyDescent="0.3">
      <c r="B539" s="1">
        <f>PIL!A160</f>
        <v>2</v>
      </c>
      <c r="C539" s="1">
        <f>PIL!B160</f>
        <v>7</v>
      </c>
      <c r="E539" s="1">
        <f>PIL!D160</f>
        <v>3</v>
      </c>
      <c r="F539" s="1" t="str">
        <f>PIL!E160</f>
        <v>V</v>
      </c>
      <c r="G539" s="1">
        <f>PIL!F160</f>
        <v>-8.9250000000000007</v>
      </c>
      <c r="H539" s="1">
        <f>PIL!G160</f>
        <v>-5.468</v>
      </c>
      <c r="I539" s="1">
        <f>PIL!H160</f>
        <v>22.922000000000001</v>
      </c>
      <c r="J539" s="1">
        <f>PIL!I160</f>
        <v>-1.4570000000000001</v>
      </c>
      <c r="K539" s="1">
        <f>PIL!J160</f>
        <v>1.198</v>
      </c>
      <c r="L539" s="1">
        <f>PIL!K160</f>
        <v>1.345</v>
      </c>
      <c r="N539" s="9" t="str">
        <f t="shared" si="35"/>
        <v/>
      </c>
      <c r="O539" s="9">
        <f t="shared" si="36"/>
        <v>-1.4570000000000001</v>
      </c>
      <c r="P539" s="9" t="str">
        <f t="shared" si="37"/>
        <v/>
      </c>
    </row>
    <row r="540" spans="2:16" x14ac:dyDescent="0.3">
      <c r="B540" s="1">
        <f>PIL!A161</f>
        <v>2</v>
      </c>
      <c r="C540" s="1">
        <f>PIL!B161</f>
        <v>7</v>
      </c>
      <c r="E540" s="1">
        <f>PIL!D161</f>
        <v>3</v>
      </c>
      <c r="F540" s="1" t="str">
        <f>PIL!E161</f>
        <v>N</v>
      </c>
      <c r="G540" s="1">
        <f>PIL!F161</f>
        <v>-211.142</v>
      </c>
      <c r="H540" s="1">
        <f>PIL!G161</f>
        <v>-131.804</v>
      </c>
      <c r="I540" s="1">
        <f>PIL!H161</f>
        <v>-74.924000000000007</v>
      </c>
      <c r="J540" s="1">
        <f>PIL!I161</f>
        <v>4.649</v>
      </c>
      <c r="K540" s="1">
        <f>PIL!J161</f>
        <v>-2.5259999999999998</v>
      </c>
      <c r="L540" s="1">
        <f>PIL!K161</f>
        <v>-3.1789999999999998</v>
      </c>
      <c r="N540" s="9" t="str">
        <f t="shared" si="35"/>
        <v/>
      </c>
      <c r="O540" s="9" t="str">
        <f t="shared" si="36"/>
        <v/>
      </c>
      <c r="P540" s="9">
        <f t="shared" si="37"/>
        <v>4.649</v>
      </c>
    </row>
    <row r="541" spans="2:16" x14ac:dyDescent="0.3">
      <c r="B541" s="1">
        <f>PIL!A182</f>
        <v>2</v>
      </c>
      <c r="C541" s="1">
        <f>PIL!B182</f>
        <v>8</v>
      </c>
      <c r="E541" s="1">
        <f>PIL!D182</f>
        <v>3</v>
      </c>
      <c r="F541" s="1" t="str">
        <f>PIL!E182</f>
        <v>Msup</v>
      </c>
      <c r="G541" s="1">
        <f>PIL!F182</f>
        <v>3.0950000000000002</v>
      </c>
      <c r="H541" s="1">
        <f>PIL!G182</f>
        <v>1.929</v>
      </c>
      <c r="I541" s="1">
        <f>PIL!H182</f>
        <v>28.811</v>
      </c>
      <c r="J541" s="1">
        <f>PIL!I182</f>
        <v>-1.734</v>
      </c>
      <c r="K541" s="1">
        <f>PIL!J182</f>
        <v>1.5329999999999999</v>
      </c>
      <c r="L541" s="1">
        <f>PIL!K182</f>
        <v>1.6839999999999999</v>
      </c>
      <c r="N541" s="9">
        <f t="shared" si="35"/>
        <v>1.734</v>
      </c>
      <c r="O541" s="9" t="str">
        <f t="shared" si="36"/>
        <v/>
      </c>
      <c r="P541" s="9" t="str">
        <f t="shared" si="37"/>
        <v/>
      </c>
    </row>
    <row r="542" spans="2:16" x14ac:dyDescent="0.3">
      <c r="B542" s="1">
        <f>PIL!A183</f>
        <v>2</v>
      </c>
      <c r="C542" s="1">
        <f>PIL!B183</f>
        <v>8</v>
      </c>
      <c r="E542" s="1">
        <f>PIL!D183</f>
        <v>3</v>
      </c>
      <c r="F542" s="1" t="str">
        <f>PIL!E183</f>
        <v>Minf</v>
      </c>
      <c r="G542" s="1">
        <f>PIL!F183</f>
        <v>-2.5979999999999999</v>
      </c>
      <c r="H542" s="1">
        <f>PIL!G183</f>
        <v>-1.623</v>
      </c>
      <c r="I542" s="1">
        <f>PIL!H183</f>
        <v>-33.564</v>
      </c>
      <c r="J542" s="1">
        <f>PIL!I183</f>
        <v>2.2389999999999999</v>
      </c>
      <c r="K542" s="1">
        <f>PIL!J183</f>
        <v>-1.7969999999999999</v>
      </c>
      <c r="L542" s="1">
        <f>PIL!K183</f>
        <v>-2.0379999999999998</v>
      </c>
      <c r="N542" s="9">
        <f t="shared" si="35"/>
        <v>2.2389999999999999</v>
      </c>
      <c r="O542" s="9" t="str">
        <f t="shared" si="36"/>
        <v/>
      </c>
      <c r="P542" s="9" t="str">
        <f t="shared" si="37"/>
        <v/>
      </c>
    </row>
    <row r="543" spans="2:16" x14ac:dyDescent="0.3">
      <c r="B543" s="1">
        <f>PIL!A184</f>
        <v>2</v>
      </c>
      <c r="C543" s="1">
        <f>PIL!B184</f>
        <v>8</v>
      </c>
      <c r="E543" s="1">
        <f>PIL!D184</f>
        <v>3</v>
      </c>
      <c r="F543" s="1" t="str">
        <f>PIL!E184</f>
        <v>V</v>
      </c>
      <c r="G543" s="1">
        <f>PIL!F184</f>
        <v>1.7250000000000001</v>
      </c>
      <c r="H543" s="1">
        <f>PIL!G184</f>
        <v>1.0760000000000001</v>
      </c>
      <c r="I543" s="1">
        <f>PIL!H184</f>
        <v>18.856999999999999</v>
      </c>
      <c r="J543" s="1">
        <f>PIL!I184</f>
        <v>-1.2030000000000001</v>
      </c>
      <c r="K543" s="1">
        <f>PIL!J184</f>
        <v>1.0089999999999999</v>
      </c>
      <c r="L543" s="1">
        <f>PIL!K184</f>
        <v>1.1279999999999999</v>
      </c>
      <c r="N543" s="9" t="str">
        <f t="shared" si="35"/>
        <v/>
      </c>
      <c r="O543" s="9">
        <f t="shared" si="36"/>
        <v>-1.2030000000000001</v>
      </c>
      <c r="P543" s="9" t="str">
        <f t="shared" si="37"/>
        <v/>
      </c>
    </row>
    <row r="544" spans="2:16" x14ac:dyDescent="0.3">
      <c r="B544" s="1">
        <f>PIL!A185</f>
        <v>2</v>
      </c>
      <c r="C544" s="1">
        <f>PIL!B185</f>
        <v>8</v>
      </c>
      <c r="E544" s="1">
        <f>PIL!D185</f>
        <v>3</v>
      </c>
      <c r="F544" s="1" t="str">
        <f>PIL!E185</f>
        <v>N</v>
      </c>
      <c r="G544" s="1">
        <f>PIL!F185</f>
        <v>-284.541</v>
      </c>
      <c r="H544" s="1">
        <f>PIL!G185</f>
        <v>-176.06899999999999</v>
      </c>
      <c r="I544" s="1">
        <f>PIL!H185</f>
        <v>10.273999999999999</v>
      </c>
      <c r="J544" s="1">
        <f>PIL!I185</f>
        <v>-0.64700000000000002</v>
      </c>
      <c r="K544" s="1">
        <f>PIL!J185</f>
        <v>0.33700000000000002</v>
      </c>
      <c r="L544" s="1">
        <f>PIL!K185</f>
        <v>0.433</v>
      </c>
      <c r="N544" s="9" t="str">
        <f t="shared" si="35"/>
        <v/>
      </c>
      <c r="O544" s="9" t="str">
        <f t="shared" si="36"/>
        <v/>
      </c>
      <c r="P544" s="9">
        <f t="shared" si="37"/>
        <v>-0.64700000000000002</v>
      </c>
    </row>
    <row r="545" spans="2:16" x14ac:dyDescent="0.3">
      <c r="B545" s="1">
        <f>PIL!A206</f>
        <v>2</v>
      </c>
      <c r="C545" s="1">
        <f>PIL!B206</f>
        <v>9</v>
      </c>
      <c r="E545" s="1">
        <f>PIL!D206</f>
        <v>3</v>
      </c>
      <c r="F545" s="1" t="str">
        <f>PIL!E206</f>
        <v>Msup</v>
      </c>
      <c r="G545" s="1">
        <f>PIL!F206</f>
        <v>14.563000000000001</v>
      </c>
      <c r="H545" s="1">
        <f>PIL!G206</f>
        <v>9.0220000000000002</v>
      </c>
      <c r="I545" s="1">
        <f>PIL!H206</f>
        <v>15.269</v>
      </c>
      <c r="J545" s="1">
        <f>PIL!I206</f>
        <v>-0.96299999999999997</v>
      </c>
      <c r="K545" s="1">
        <f>PIL!J206</f>
        <v>0.93899999999999995</v>
      </c>
      <c r="L545" s="1">
        <f>PIL!K206</f>
        <v>1.016</v>
      </c>
      <c r="N545" s="9">
        <f t="shared" si="35"/>
        <v>0.96299999999999997</v>
      </c>
      <c r="O545" s="9" t="str">
        <f t="shared" si="36"/>
        <v/>
      </c>
      <c r="P545" s="9" t="str">
        <f t="shared" si="37"/>
        <v/>
      </c>
    </row>
    <row r="546" spans="2:16" x14ac:dyDescent="0.3">
      <c r="B546" s="1">
        <f>PIL!A207</f>
        <v>2</v>
      </c>
      <c r="C546" s="1">
        <f>PIL!B207</f>
        <v>9</v>
      </c>
      <c r="E546" s="1">
        <f>PIL!D207</f>
        <v>3</v>
      </c>
      <c r="F546" s="1" t="str">
        <f>PIL!E207</f>
        <v>Minf</v>
      </c>
      <c r="G546" s="1">
        <f>PIL!F207</f>
        <v>-14.439</v>
      </c>
      <c r="H546" s="1">
        <f>PIL!G207</f>
        <v>-8.9480000000000004</v>
      </c>
      <c r="I546" s="1">
        <f>PIL!H207</f>
        <v>-17.981000000000002</v>
      </c>
      <c r="J546" s="1">
        <f>PIL!I207</f>
        <v>1.4470000000000001</v>
      </c>
      <c r="K546" s="1">
        <f>PIL!J207</f>
        <v>-1.167</v>
      </c>
      <c r="L546" s="1">
        <f>PIL!K207</f>
        <v>-1.345</v>
      </c>
      <c r="N546" s="9">
        <f t="shared" si="35"/>
        <v>1.4470000000000001</v>
      </c>
      <c r="O546" s="9" t="str">
        <f t="shared" si="36"/>
        <v/>
      </c>
      <c r="P546" s="9" t="str">
        <f t="shared" si="37"/>
        <v/>
      </c>
    </row>
    <row r="547" spans="2:16" x14ac:dyDescent="0.3">
      <c r="B547" s="1">
        <f>PIL!A208</f>
        <v>2</v>
      </c>
      <c r="C547" s="1">
        <f>PIL!B208</f>
        <v>9</v>
      </c>
      <c r="E547" s="1">
        <f>PIL!D208</f>
        <v>3</v>
      </c>
      <c r="F547" s="1" t="str">
        <f>PIL!E208</f>
        <v>V</v>
      </c>
      <c r="G547" s="1">
        <f>PIL!F208</f>
        <v>8.7889999999999997</v>
      </c>
      <c r="H547" s="1">
        <f>PIL!G208</f>
        <v>5.4450000000000003</v>
      </c>
      <c r="I547" s="1">
        <f>PIL!H208</f>
        <v>9.952</v>
      </c>
      <c r="J547" s="1">
        <f>PIL!I208</f>
        <v>-0.72799999999999998</v>
      </c>
      <c r="K547" s="1">
        <f>PIL!J208</f>
        <v>0.63800000000000001</v>
      </c>
      <c r="L547" s="1">
        <f>PIL!K208</f>
        <v>0.71499999999999997</v>
      </c>
      <c r="N547" s="9" t="str">
        <f t="shared" si="35"/>
        <v/>
      </c>
      <c r="O547" s="9">
        <f t="shared" si="36"/>
        <v>-0.72799999999999998</v>
      </c>
      <c r="P547" s="9" t="str">
        <f t="shared" si="37"/>
        <v/>
      </c>
    </row>
    <row r="548" spans="2:16" x14ac:dyDescent="0.3">
      <c r="B548" s="1">
        <f>PIL!A209</f>
        <v>2</v>
      </c>
      <c r="C548" s="1">
        <f>PIL!B209</f>
        <v>9</v>
      </c>
      <c r="E548" s="1">
        <f>PIL!D209</f>
        <v>3</v>
      </c>
      <c r="F548" s="1" t="str">
        <f>PIL!E209</f>
        <v>N</v>
      </c>
      <c r="G548" s="1">
        <f>PIL!F209</f>
        <v>-128.245</v>
      </c>
      <c r="H548" s="1">
        <f>PIL!G209</f>
        <v>-79.388000000000005</v>
      </c>
      <c r="I548" s="1">
        <f>PIL!H209</f>
        <v>-35.972000000000001</v>
      </c>
      <c r="J548" s="1">
        <f>PIL!I209</f>
        <v>2.242</v>
      </c>
      <c r="K548" s="1">
        <f>PIL!J209</f>
        <v>-1.1930000000000001</v>
      </c>
      <c r="L548" s="1">
        <f>PIL!K209</f>
        <v>-1.5149999999999999</v>
      </c>
      <c r="N548" s="9" t="str">
        <f t="shared" si="35"/>
        <v/>
      </c>
      <c r="O548" s="9" t="str">
        <f t="shared" si="36"/>
        <v/>
      </c>
      <c r="P548" s="9">
        <f t="shared" si="37"/>
        <v>2.242</v>
      </c>
    </row>
    <row r="549" spans="2:16" x14ac:dyDescent="0.3">
      <c r="B549" s="1">
        <f>PIL!A230</f>
        <v>3</v>
      </c>
      <c r="C549" s="1">
        <f>PIL!B230</f>
        <v>10</v>
      </c>
      <c r="E549" s="1">
        <f>PIL!D230</f>
        <v>3</v>
      </c>
      <c r="F549" s="1" t="str">
        <f>PIL!E230</f>
        <v>Msup</v>
      </c>
      <c r="G549" s="1">
        <f>PIL!F230</f>
        <v>-65.772999999999996</v>
      </c>
      <c r="H549" s="1">
        <f>PIL!G230</f>
        <v>-39.731000000000002</v>
      </c>
      <c r="I549" s="1">
        <f>PIL!H230</f>
        <v>82.814999999999998</v>
      </c>
      <c r="J549" s="1">
        <f>PIL!I230</f>
        <v>-1.85</v>
      </c>
      <c r="K549" s="1">
        <f>PIL!J230</f>
        <v>-0.26200000000000001</v>
      </c>
      <c r="L549" s="1">
        <f>PIL!K230</f>
        <v>-0.28799999999999998</v>
      </c>
      <c r="N549" s="9">
        <f t="shared" si="35"/>
        <v>1.85</v>
      </c>
      <c r="O549" s="9" t="str">
        <f t="shared" si="36"/>
        <v/>
      </c>
      <c r="P549" s="9" t="str">
        <f t="shared" si="37"/>
        <v/>
      </c>
    </row>
    <row r="550" spans="2:16" x14ac:dyDescent="0.3">
      <c r="B550" s="1">
        <f>PIL!A231</f>
        <v>3</v>
      </c>
      <c r="C550" s="1">
        <f>PIL!B231</f>
        <v>10</v>
      </c>
      <c r="E550" s="1">
        <f>PIL!D231</f>
        <v>3</v>
      </c>
      <c r="F550" s="1" t="str">
        <f>PIL!E231</f>
        <v>Minf</v>
      </c>
      <c r="G550" s="1">
        <f>PIL!F231</f>
        <v>64.647000000000006</v>
      </c>
      <c r="H550" s="1">
        <f>PIL!G231</f>
        <v>39.052999999999997</v>
      </c>
      <c r="I550" s="1">
        <f>PIL!H231</f>
        <v>-84.82</v>
      </c>
      <c r="J550" s="1">
        <f>PIL!I231</f>
        <v>1.897</v>
      </c>
      <c r="K550" s="1">
        <f>PIL!J231</f>
        <v>0.26800000000000002</v>
      </c>
      <c r="L550" s="1">
        <f>PIL!K231</f>
        <v>0.29799999999999999</v>
      </c>
      <c r="N550" s="9">
        <f t="shared" si="35"/>
        <v>1.897</v>
      </c>
      <c r="O550" s="9" t="str">
        <f t="shared" si="36"/>
        <v/>
      </c>
      <c r="P550" s="9" t="str">
        <f t="shared" si="37"/>
        <v/>
      </c>
    </row>
    <row r="551" spans="2:16" x14ac:dyDescent="0.3">
      <c r="B551" s="1">
        <f>PIL!A232</f>
        <v>3</v>
      </c>
      <c r="C551" s="1">
        <f>PIL!B232</f>
        <v>10</v>
      </c>
      <c r="E551" s="1">
        <f>PIL!D232</f>
        <v>3</v>
      </c>
      <c r="F551" s="1" t="str">
        <f>PIL!E232</f>
        <v>V</v>
      </c>
      <c r="G551" s="1">
        <f>PIL!F232</f>
        <v>-39.521000000000001</v>
      </c>
      <c r="H551" s="1">
        <f>PIL!G232</f>
        <v>-23.873999999999999</v>
      </c>
      <c r="I551" s="1">
        <f>PIL!H232</f>
        <v>50.795999999999999</v>
      </c>
      <c r="J551" s="1">
        <f>PIL!I232</f>
        <v>-1.135</v>
      </c>
      <c r="K551" s="1">
        <f>PIL!J232</f>
        <v>-0.161</v>
      </c>
      <c r="L551" s="1">
        <f>PIL!K232</f>
        <v>-0.17799999999999999</v>
      </c>
      <c r="N551" s="9" t="str">
        <f t="shared" si="35"/>
        <v/>
      </c>
      <c r="O551" s="9">
        <f t="shared" si="36"/>
        <v>-1.135</v>
      </c>
      <c r="P551" s="9" t="str">
        <f t="shared" si="37"/>
        <v/>
      </c>
    </row>
    <row r="552" spans="2:16" x14ac:dyDescent="0.3">
      <c r="B552" s="1">
        <f>PIL!A233</f>
        <v>3</v>
      </c>
      <c r="C552" s="1">
        <f>PIL!B233</f>
        <v>10</v>
      </c>
      <c r="E552" s="1">
        <f>PIL!D233</f>
        <v>3</v>
      </c>
      <c r="F552" s="1" t="str">
        <f>PIL!E233</f>
        <v>N</v>
      </c>
      <c r="G552" s="1">
        <f>PIL!F233</f>
        <v>-676.18299999999999</v>
      </c>
      <c r="H552" s="1">
        <f>PIL!G233</f>
        <v>-407.63600000000002</v>
      </c>
      <c r="I552" s="1">
        <f>PIL!H233</f>
        <v>167.23500000000001</v>
      </c>
      <c r="J552" s="1">
        <f>PIL!I233</f>
        <v>-3.7909999999999999</v>
      </c>
      <c r="K552" s="1">
        <f>PIL!J233</f>
        <v>-0.42299999999999999</v>
      </c>
      <c r="L552" s="1">
        <f>PIL!K233</f>
        <v>-0.54</v>
      </c>
      <c r="N552" s="9" t="str">
        <f t="shared" si="35"/>
        <v/>
      </c>
      <c r="O552" s="9" t="str">
        <f t="shared" si="36"/>
        <v/>
      </c>
      <c r="P552" s="9">
        <f t="shared" si="37"/>
        <v>-3.7909999999999999</v>
      </c>
    </row>
    <row r="553" spans="2:16" x14ac:dyDescent="0.3">
      <c r="B553" s="1">
        <f>PIL!A254</f>
        <v>3</v>
      </c>
      <c r="C553" s="1">
        <f>PIL!B254</f>
        <v>11</v>
      </c>
      <c r="E553" s="1">
        <f>PIL!D254</f>
        <v>3</v>
      </c>
      <c r="F553" s="1" t="str">
        <f>PIL!E254</f>
        <v>Msup</v>
      </c>
      <c r="G553" s="1">
        <f>PIL!F254</f>
        <v>35.143000000000001</v>
      </c>
      <c r="H553" s="1">
        <f>PIL!G254</f>
        <v>20.902000000000001</v>
      </c>
      <c r="I553" s="1">
        <f>PIL!H254</f>
        <v>241.441</v>
      </c>
      <c r="J553" s="1">
        <f>PIL!I254</f>
        <v>-5.3129999999999997</v>
      </c>
      <c r="K553" s="1">
        <f>PIL!J254</f>
        <v>-0.70699999999999996</v>
      </c>
      <c r="L553" s="1">
        <f>PIL!K254</f>
        <v>-0.75700000000000001</v>
      </c>
      <c r="N553" s="9">
        <f t="shared" si="35"/>
        <v>5.3129999999999997</v>
      </c>
      <c r="O553" s="9" t="str">
        <f t="shared" si="36"/>
        <v/>
      </c>
      <c r="P553" s="9" t="str">
        <f t="shared" si="37"/>
        <v/>
      </c>
    </row>
    <row r="554" spans="2:16" x14ac:dyDescent="0.3">
      <c r="B554" s="1">
        <f>PIL!A255</f>
        <v>3</v>
      </c>
      <c r="C554" s="1">
        <f>PIL!B255</f>
        <v>11</v>
      </c>
      <c r="E554" s="1">
        <f>PIL!D255</f>
        <v>3</v>
      </c>
      <c r="F554" s="1" t="str">
        <f>PIL!E255</f>
        <v>Minf</v>
      </c>
      <c r="G554" s="1">
        <f>PIL!F255</f>
        <v>-31.937999999999999</v>
      </c>
      <c r="H554" s="1">
        <f>PIL!G255</f>
        <v>-19.036999999999999</v>
      </c>
      <c r="I554" s="1">
        <f>PIL!H255</f>
        <v>-259.83199999999999</v>
      </c>
      <c r="J554" s="1">
        <f>PIL!I255</f>
        <v>5.74</v>
      </c>
      <c r="K554" s="1">
        <f>PIL!J255</f>
        <v>0.73499999999999999</v>
      </c>
      <c r="L554" s="1">
        <f>PIL!K255</f>
        <v>0.86199999999999999</v>
      </c>
      <c r="N554" s="9">
        <f t="shared" si="35"/>
        <v>5.74</v>
      </c>
      <c r="O554" s="9" t="str">
        <f t="shared" si="36"/>
        <v/>
      </c>
      <c r="P554" s="9" t="str">
        <f t="shared" si="37"/>
        <v/>
      </c>
    </row>
    <row r="555" spans="2:16" x14ac:dyDescent="0.3">
      <c r="B555" s="1">
        <f>PIL!A256</f>
        <v>3</v>
      </c>
      <c r="C555" s="1">
        <f>PIL!B256</f>
        <v>11</v>
      </c>
      <c r="E555" s="1">
        <f>PIL!D256</f>
        <v>3</v>
      </c>
      <c r="F555" s="1" t="str">
        <f>PIL!E256</f>
        <v>V</v>
      </c>
      <c r="G555" s="1">
        <f>PIL!F256</f>
        <v>20.327999999999999</v>
      </c>
      <c r="H555" s="1">
        <f>PIL!G256</f>
        <v>12.103</v>
      </c>
      <c r="I555" s="1">
        <f>PIL!H256</f>
        <v>151.69999999999999</v>
      </c>
      <c r="J555" s="1">
        <f>PIL!I256</f>
        <v>-3.3479999999999999</v>
      </c>
      <c r="K555" s="1">
        <f>PIL!J256</f>
        <v>-0.437</v>
      </c>
      <c r="L555" s="1">
        <f>PIL!K256</f>
        <v>-0.49</v>
      </c>
      <c r="N555" s="9" t="str">
        <f t="shared" si="35"/>
        <v/>
      </c>
      <c r="O555" s="9">
        <f t="shared" si="36"/>
        <v>-3.3479999999999999</v>
      </c>
      <c r="P555" s="9" t="str">
        <f t="shared" si="37"/>
        <v/>
      </c>
    </row>
    <row r="556" spans="2:16" x14ac:dyDescent="0.3">
      <c r="B556" s="1">
        <f>PIL!A257</f>
        <v>3</v>
      </c>
      <c r="C556" s="1">
        <f>PIL!B257</f>
        <v>11</v>
      </c>
      <c r="E556" s="1">
        <f>PIL!D257</f>
        <v>3</v>
      </c>
      <c r="F556" s="1" t="str">
        <f>PIL!E257</f>
        <v>N</v>
      </c>
      <c r="G556" s="1">
        <f>PIL!F257</f>
        <v>-1240.49</v>
      </c>
      <c r="H556" s="1">
        <f>PIL!G257</f>
        <v>-748.58600000000001</v>
      </c>
      <c r="I556" s="1">
        <f>PIL!H257</f>
        <v>55.865000000000002</v>
      </c>
      <c r="J556" s="1">
        <f>PIL!I257</f>
        <v>-1.264</v>
      </c>
      <c r="K556" s="1">
        <f>PIL!J257</f>
        <v>-0.13900000000000001</v>
      </c>
      <c r="L556" s="1">
        <f>PIL!K257</f>
        <v>-0.18</v>
      </c>
      <c r="N556" s="9" t="str">
        <f t="shared" si="35"/>
        <v/>
      </c>
      <c r="O556" s="9" t="str">
        <f t="shared" si="36"/>
        <v/>
      </c>
      <c r="P556" s="9">
        <f t="shared" si="37"/>
        <v>-1.264</v>
      </c>
    </row>
    <row r="557" spans="2:16" x14ac:dyDescent="0.3">
      <c r="B557" s="1">
        <f>PIL!A278</f>
        <v>3</v>
      </c>
      <c r="C557" s="1">
        <f>PIL!B278</f>
        <v>12</v>
      </c>
      <c r="E557" s="1">
        <f>PIL!D278</f>
        <v>3</v>
      </c>
      <c r="F557" s="1" t="str">
        <f>PIL!E278</f>
        <v>Msup</v>
      </c>
      <c r="G557" s="1">
        <f>PIL!F278</f>
        <v>16.684999999999999</v>
      </c>
      <c r="H557" s="1">
        <f>PIL!G278</f>
        <v>9.11</v>
      </c>
      <c r="I557" s="1">
        <f>PIL!H278</f>
        <v>96.671000000000006</v>
      </c>
      <c r="J557" s="1">
        <f>PIL!I278</f>
        <v>-2.1629999999999998</v>
      </c>
      <c r="K557" s="1">
        <f>PIL!J278</f>
        <v>-0.311</v>
      </c>
      <c r="L557" s="1">
        <f>PIL!K278</f>
        <v>-0.34100000000000003</v>
      </c>
      <c r="N557" s="9">
        <f t="shared" si="35"/>
        <v>2.1629999999999998</v>
      </c>
      <c r="O557" s="9" t="str">
        <f t="shared" si="36"/>
        <v/>
      </c>
      <c r="P557" s="9" t="str">
        <f t="shared" si="37"/>
        <v/>
      </c>
    </row>
    <row r="558" spans="2:16" x14ac:dyDescent="0.3">
      <c r="B558" s="1">
        <f>PIL!A279</f>
        <v>3</v>
      </c>
      <c r="C558" s="1">
        <f>PIL!B279</f>
        <v>12</v>
      </c>
      <c r="E558" s="1">
        <f>PIL!D279</f>
        <v>3</v>
      </c>
      <c r="F558" s="1" t="str">
        <f>PIL!E279</f>
        <v>Minf</v>
      </c>
      <c r="G558" s="1">
        <f>PIL!F279</f>
        <v>-15.612</v>
      </c>
      <c r="H558" s="1">
        <f>PIL!G279</f>
        <v>-8.5239999999999991</v>
      </c>
      <c r="I558" s="1">
        <f>PIL!H279</f>
        <v>-98.37</v>
      </c>
      <c r="J558" s="1">
        <f>PIL!I279</f>
        <v>2.2029999999999998</v>
      </c>
      <c r="K558" s="1">
        <f>PIL!J279</f>
        <v>0.316</v>
      </c>
      <c r="L558" s="1">
        <f>PIL!K279</f>
        <v>0.34899999999999998</v>
      </c>
      <c r="N558" s="9">
        <f t="shared" si="35"/>
        <v>2.2029999999999998</v>
      </c>
      <c r="O558" s="9" t="str">
        <f t="shared" si="36"/>
        <v/>
      </c>
      <c r="P558" s="9" t="str">
        <f t="shared" si="37"/>
        <v/>
      </c>
    </row>
    <row r="559" spans="2:16" x14ac:dyDescent="0.3">
      <c r="B559" s="1">
        <f>PIL!A280</f>
        <v>3</v>
      </c>
      <c r="C559" s="1">
        <f>PIL!B280</f>
        <v>12</v>
      </c>
      <c r="E559" s="1">
        <f>PIL!D280</f>
        <v>3</v>
      </c>
      <c r="F559" s="1" t="str">
        <f>PIL!E280</f>
        <v>V</v>
      </c>
      <c r="G559" s="1">
        <f>PIL!F280</f>
        <v>9.7870000000000008</v>
      </c>
      <c r="H559" s="1">
        <f>PIL!G280</f>
        <v>5.3440000000000003</v>
      </c>
      <c r="I559" s="1">
        <f>PIL!H280</f>
        <v>59.103000000000002</v>
      </c>
      <c r="J559" s="1">
        <f>PIL!I280</f>
        <v>-1.323</v>
      </c>
      <c r="K559" s="1">
        <f>PIL!J280</f>
        <v>-0.19</v>
      </c>
      <c r="L559" s="1">
        <f>PIL!K280</f>
        <v>-0.20899999999999999</v>
      </c>
      <c r="N559" s="9" t="str">
        <f t="shared" si="35"/>
        <v/>
      </c>
      <c r="O559" s="9">
        <f t="shared" si="36"/>
        <v>-1.323</v>
      </c>
      <c r="P559" s="9" t="str">
        <f t="shared" si="37"/>
        <v/>
      </c>
    </row>
    <row r="560" spans="2:16" x14ac:dyDescent="0.3">
      <c r="B560" s="1">
        <f>PIL!A281</f>
        <v>3</v>
      </c>
      <c r="C560" s="1">
        <f>PIL!B281</f>
        <v>12</v>
      </c>
      <c r="E560" s="1">
        <f>PIL!D281</f>
        <v>3</v>
      </c>
      <c r="F560" s="1" t="str">
        <f>PIL!E281</f>
        <v>N</v>
      </c>
      <c r="G560" s="1">
        <f>PIL!F281</f>
        <v>-917.67399999999998</v>
      </c>
      <c r="H560" s="1">
        <f>PIL!G281</f>
        <v>-570.38199999999995</v>
      </c>
      <c r="I560" s="1">
        <f>PIL!H281</f>
        <v>-140.60599999999999</v>
      </c>
      <c r="J560" s="1">
        <f>PIL!I281</f>
        <v>3.1880000000000002</v>
      </c>
      <c r="K560" s="1">
        <f>PIL!J281</f>
        <v>0.36699999999999999</v>
      </c>
      <c r="L560" s="1">
        <f>PIL!K281</f>
        <v>0.46600000000000003</v>
      </c>
      <c r="N560" s="9" t="str">
        <f t="shared" si="35"/>
        <v/>
      </c>
      <c r="O560" s="9" t="str">
        <f t="shared" si="36"/>
        <v/>
      </c>
      <c r="P560" s="9">
        <f t="shared" si="37"/>
        <v>3.1880000000000002</v>
      </c>
    </row>
    <row r="561" spans="2:16" x14ac:dyDescent="0.3">
      <c r="B561" s="1">
        <f>PIL!A302</f>
        <v>3</v>
      </c>
      <c r="C561" s="1">
        <f>PIL!B302</f>
        <v>13</v>
      </c>
      <c r="E561" s="1">
        <f>PIL!D302</f>
        <v>3</v>
      </c>
      <c r="F561" s="1" t="str">
        <f>PIL!E302</f>
        <v>Msup</v>
      </c>
      <c r="G561" s="1">
        <f>PIL!F302</f>
        <v>-61.162999999999997</v>
      </c>
      <c r="H561" s="1">
        <f>PIL!G302</f>
        <v>-38.411000000000001</v>
      </c>
      <c r="I561" s="1">
        <f>PIL!H302</f>
        <v>131.38</v>
      </c>
      <c r="J561" s="1">
        <f>PIL!I302</f>
        <v>-2.8410000000000002</v>
      </c>
      <c r="K561" s="1">
        <f>PIL!J302</f>
        <v>-0.33</v>
      </c>
      <c r="L561" s="1">
        <f>PIL!K302</f>
        <v>-0.33600000000000002</v>
      </c>
      <c r="N561" s="9">
        <f t="shared" si="35"/>
        <v>2.8410000000000002</v>
      </c>
      <c r="O561" s="9" t="str">
        <f t="shared" si="36"/>
        <v/>
      </c>
      <c r="P561" s="9" t="str">
        <f t="shared" si="37"/>
        <v/>
      </c>
    </row>
    <row r="562" spans="2:16" x14ac:dyDescent="0.3">
      <c r="B562" s="1">
        <f>PIL!A303</f>
        <v>3</v>
      </c>
      <c r="C562" s="1">
        <f>PIL!B303</f>
        <v>13</v>
      </c>
      <c r="E562" s="1">
        <f>PIL!D303</f>
        <v>3</v>
      </c>
      <c r="F562" s="1" t="str">
        <f>PIL!E303</f>
        <v>Minf</v>
      </c>
      <c r="G562" s="1">
        <f>PIL!F303</f>
        <v>57.036000000000001</v>
      </c>
      <c r="H562" s="1">
        <f>PIL!G303</f>
        <v>35.767000000000003</v>
      </c>
      <c r="I562" s="1">
        <f>PIL!H303</f>
        <v>-155.23599999999999</v>
      </c>
      <c r="J562" s="1">
        <f>PIL!I303</f>
        <v>3.3959999999999999</v>
      </c>
      <c r="K562" s="1">
        <f>PIL!J303</f>
        <v>0.371</v>
      </c>
      <c r="L562" s="1">
        <f>PIL!K303</f>
        <v>0.47399999999999998</v>
      </c>
      <c r="N562" s="9">
        <f t="shared" si="35"/>
        <v>3.3959999999999999</v>
      </c>
      <c r="O562" s="9" t="str">
        <f t="shared" si="36"/>
        <v/>
      </c>
      <c r="P562" s="9" t="str">
        <f t="shared" si="37"/>
        <v/>
      </c>
    </row>
    <row r="563" spans="2:16" x14ac:dyDescent="0.3">
      <c r="B563" s="1">
        <f>PIL!A304</f>
        <v>3</v>
      </c>
      <c r="C563" s="1">
        <f>PIL!B304</f>
        <v>13</v>
      </c>
      <c r="E563" s="1">
        <f>PIL!D304</f>
        <v>3</v>
      </c>
      <c r="F563" s="1" t="str">
        <f>PIL!E304</f>
        <v>V</v>
      </c>
      <c r="G563" s="1">
        <f>PIL!F304</f>
        <v>-35.817999999999998</v>
      </c>
      <c r="H563" s="1">
        <f>PIL!G304</f>
        <v>-22.478000000000002</v>
      </c>
      <c r="I563" s="1">
        <f>PIL!H304</f>
        <v>86.313999999999993</v>
      </c>
      <c r="J563" s="1">
        <f>PIL!I304</f>
        <v>-1.8859999999999999</v>
      </c>
      <c r="K563" s="1">
        <f>PIL!J304</f>
        <v>-0.21299999999999999</v>
      </c>
      <c r="L563" s="1">
        <f>PIL!K304</f>
        <v>-0.246</v>
      </c>
      <c r="N563" s="9" t="str">
        <f t="shared" si="35"/>
        <v/>
      </c>
      <c r="O563" s="9">
        <f t="shared" si="36"/>
        <v>-1.8859999999999999</v>
      </c>
      <c r="P563" s="9" t="str">
        <f t="shared" si="37"/>
        <v/>
      </c>
    </row>
    <row r="564" spans="2:16" x14ac:dyDescent="0.3">
      <c r="B564" s="1">
        <f>PIL!A305</f>
        <v>3</v>
      </c>
      <c r="C564" s="1">
        <f>PIL!B305</f>
        <v>13</v>
      </c>
      <c r="E564" s="1">
        <f>PIL!D305</f>
        <v>3</v>
      </c>
      <c r="F564" s="1" t="str">
        <f>PIL!E305</f>
        <v>N</v>
      </c>
      <c r="G564" s="1">
        <f>PIL!F305</f>
        <v>-975.30899999999997</v>
      </c>
      <c r="H564" s="1">
        <f>PIL!G305</f>
        <v>-623.27</v>
      </c>
      <c r="I564" s="1">
        <f>PIL!H305</f>
        <v>57.356000000000002</v>
      </c>
      <c r="J564" s="1">
        <f>PIL!I305</f>
        <v>-1.3009999999999999</v>
      </c>
      <c r="K564" s="1">
        <f>PIL!J305</f>
        <v>-0.155</v>
      </c>
      <c r="L564" s="1">
        <f>PIL!K305</f>
        <v>-0.19500000000000001</v>
      </c>
      <c r="N564" s="9" t="str">
        <f t="shared" si="35"/>
        <v/>
      </c>
      <c r="O564" s="9" t="str">
        <f t="shared" si="36"/>
        <v/>
      </c>
      <c r="P564" s="9">
        <f t="shared" si="37"/>
        <v>-1.3009999999999999</v>
      </c>
    </row>
    <row r="565" spans="2:16" x14ac:dyDescent="0.3">
      <c r="B565" s="1">
        <f>PIL!A326</f>
        <v>3</v>
      </c>
      <c r="C565" s="1">
        <f>PIL!B326</f>
        <v>14</v>
      </c>
      <c r="E565" s="1">
        <f>PIL!D326</f>
        <v>3</v>
      </c>
      <c r="F565" s="1" t="str">
        <f>PIL!E326</f>
        <v>Msup</v>
      </c>
      <c r="G565" s="1">
        <f>PIL!F326</f>
        <v>7.9059999999999997</v>
      </c>
      <c r="H565" s="1">
        <f>PIL!G326</f>
        <v>5.1580000000000004</v>
      </c>
      <c r="I565" s="1">
        <f>PIL!H326</f>
        <v>107.869</v>
      </c>
      <c r="J565" s="1">
        <f>PIL!I326</f>
        <v>-2.4180000000000001</v>
      </c>
      <c r="K565" s="1">
        <f>PIL!J326</f>
        <v>-0.34799999999999998</v>
      </c>
      <c r="L565" s="1">
        <f>PIL!K326</f>
        <v>-0.38300000000000001</v>
      </c>
      <c r="N565" s="9">
        <f t="shared" si="35"/>
        <v>2.4180000000000001</v>
      </c>
      <c r="O565" s="9" t="str">
        <f t="shared" si="36"/>
        <v/>
      </c>
      <c r="P565" s="9" t="str">
        <f t="shared" si="37"/>
        <v/>
      </c>
    </row>
    <row r="566" spans="2:16" x14ac:dyDescent="0.3">
      <c r="B566" s="1">
        <f>PIL!A327</f>
        <v>3</v>
      </c>
      <c r="C566" s="1">
        <f>PIL!B327</f>
        <v>14</v>
      </c>
      <c r="E566" s="1">
        <f>PIL!D327</f>
        <v>3</v>
      </c>
      <c r="F566" s="1" t="str">
        <f>PIL!E327</f>
        <v>Minf</v>
      </c>
      <c r="G566" s="1">
        <f>PIL!F327</f>
        <v>-7.01</v>
      </c>
      <c r="H566" s="1">
        <f>PIL!G327</f>
        <v>-4.5860000000000003</v>
      </c>
      <c r="I566" s="1">
        <f>PIL!H327</f>
        <v>-108.86499999999999</v>
      </c>
      <c r="J566" s="1">
        <f>PIL!I327</f>
        <v>2.4420000000000002</v>
      </c>
      <c r="K566" s="1">
        <f>PIL!J327</f>
        <v>0.35099999999999998</v>
      </c>
      <c r="L566" s="1">
        <f>PIL!K327</f>
        <v>0.38800000000000001</v>
      </c>
      <c r="N566" s="9">
        <f t="shared" si="35"/>
        <v>2.4420000000000002</v>
      </c>
      <c r="O566" s="9" t="str">
        <f t="shared" si="36"/>
        <v/>
      </c>
      <c r="P566" s="9" t="str">
        <f t="shared" si="37"/>
        <v/>
      </c>
    </row>
    <row r="567" spans="2:16" x14ac:dyDescent="0.3">
      <c r="B567" s="1">
        <f>PIL!A328</f>
        <v>3</v>
      </c>
      <c r="C567" s="1">
        <f>PIL!B328</f>
        <v>14</v>
      </c>
      <c r="E567" s="1">
        <f>PIL!D328</f>
        <v>3</v>
      </c>
      <c r="F567" s="1" t="str">
        <f>PIL!E328</f>
        <v>V</v>
      </c>
      <c r="G567" s="1">
        <f>PIL!F328</f>
        <v>4.5199999999999996</v>
      </c>
      <c r="H567" s="1">
        <f>PIL!G328</f>
        <v>2.9529999999999998</v>
      </c>
      <c r="I567" s="1">
        <f>PIL!H328</f>
        <v>65.677000000000007</v>
      </c>
      <c r="J567" s="1">
        <f>PIL!I328</f>
        <v>-1.4730000000000001</v>
      </c>
      <c r="K567" s="1">
        <f>PIL!J328</f>
        <v>-0.21199999999999999</v>
      </c>
      <c r="L567" s="1">
        <f>PIL!K328</f>
        <v>-0.23400000000000001</v>
      </c>
      <c r="N567" s="9" t="str">
        <f t="shared" si="35"/>
        <v/>
      </c>
      <c r="O567" s="9">
        <f t="shared" si="36"/>
        <v>-1.4730000000000001</v>
      </c>
      <c r="P567" s="9" t="str">
        <f t="shared" si="37"/>
        <v/>
      </c>
    </row>
    <row r="568" spans="2:16" x14ac:dyDescent="0.3">
      <c r="B568" s="1">
        <f>PIL!A329</f>
        <v>3</v>
      </c>
      <c r="C568" s="1">
        <f>PIL!B329</f>
        <v>14</v>
      </c>
      <c r="E568" s="1">
        <f>PIL!D329</f>
        <v>3</v>
      </c>
      <c r="F568" s="1" t="str">
        <f>PIL!E329</f>
        <v>N</v>
      </c>
      <c r="G568" s="1">
        <f>PIL!F329</f>
        <v>-1106.336</v>
      </c>
      <c r="H568" s="1">
        <f>PIL!G329</f>
        <v>-702.38</v>
      </c>
      <c r="I568" s="1">
        <f>PIL!H329</f>
        <v>-27.01</v>
      </c>
      <c r="J568" s="1">
        <f>PIL!I329</f>
        <v>0.61</v>
      </c>
      <c r="K568" s="1">
        <f>PIL!J329</f>
        <v>6.8000000000000005E-2</v>
      </c>
      <c r="L568" s="1">
        <f>PIL!K329</f>
        <v>8.7999999999999995E-2</v>
      </c>
      <c r="N568" s="9" t="str">
        <f t="shared" si="35"/>
        <v/>
      </c>
      <c r="O568" s="9" t="str">
        <f t="shared" si="36"/>
        <v/>
      </c>
      <c r="P568" s="9">
        <f t="shared" si="37"/>
        <v>0.61</v>
      </c>
    </row>
    <row r="569" spans="2:16" x14ac:dyDescent="0.3">
      <c r="B569" s="1">
        <f>PIL!A350</f>
        <v>3</v>
      </c>
      <c r="C569" s="1">
        <f>PIL!B350</f>
        <v>15</v>
      </c>
      <c r="E569" s="1">
        <f>PIL!D350</f>
        <v>3</v>
      </c>
      <c r="F569" s="1" t="str">
        <f>PIL!E350</f>
        <v>Msup</v>
      </c>
      <c r="G569" s="1">
        <f>PIL!F350</f>
        <v>44.866999999999997</v>
      </c>
      <c r="H569" s="1">
        <f>PIL!G350</f>
        <v>28.55</v>
      </c>
      <c r="I569" s="1">
        <f>PIL!H350</f>
        <v>66.882999999999996</v>
      </c>
      <c r="J569" s="1">
        <f>PIL!I350</f>
        <v>-1.4910000000000001</v>
      </c>
      <c r="K569" s="1">
        <f>PIL!J350</f>
        <v>-0.20899999999999999</v>
      </c>
      <c r="L569" s="1">
        <f>PIL!K350</f>
        <v>-0.22900000000000001</v>
      </c>
      <c r="N569" s="9">
        <f t="shared" si="35"/>
        <v>1.4910000000000001</v>
      </c>
      <c r="O569" s="9" t="str">
        <f t="shared" si="36"/>
        <v/>
      </c>
      <c r="P569" s="9" t="str">
        <f t="shared" si="37"/>
        <v/>
      </c>
    </row>
    <row r="570" spans="2:16" x14ac:dyDescent="0.3">
      <c r="B570" s="1">
        <f>PIL!A351</f>
        <v>3</v>
      </c>
      <c r="C570" s="1">
        <f>PIL!B351</f>
        <v>15</v>
      </c>
      <c r="E570" s="1">
        <f>PIL!D351</f>
        <v>3</v>
      </c>
      <c r="F570" s="1" t="str">
        <f>PIL!E351</f>
        <v>Minf</v>
      </c>
      <c r="G570" s="1">
        <f>PIL!F351</f>
        <v>-43.575000000000003</v>
      </c>
      <c r="H570" s="1">
        <f>PIL!G351</f>
        <v>-27.734999999999999</v>
      </c>
      <c r="I570" s="1">
        <f>PIL!H351</f>
        <v>-69.024000000000001</v>
      </c>
      <c r="J570" s="1">
        <f>PIL!I351</f>
        <v>1.54</v>
      </c>
      <c r="K570" s="1">
        <f>PIL!J351</f>
        <v>0.214</v>
      </c>
      <c r="L570" s="1">
        <f>PIL!K351</f>
        <v>0.24</v>
      </c>
      <c r="N570" s="9">
        <f t="shared" si="35"/>
        <v>1.54</v>
      </c>
      <c r="O570" s="9" t="str">
        <f t="shared" si="36"/>
        <v/>
      </c>
      <c r="P570" s="9" t="str">
        <f t="shared" si="37"/>
        <v/>
      </c>
    </row>
    <row r="571" spans="2:16" x14ac:dyDescent="0.3">
      <c r="B571" s="1">
        <f>PIL!A352</f>
        <v>3</v>
      </c>
      <c r="C571" s="1">
        <f>PIL!B352</f>
        <v>15</v>
      </c>
      <c r="E571" s="1">
        <f>PIL!D352</f>
        <v>3</v>
      </c>
      <c r="F571" s="1" t="str">
        <f>PIL!E352</f>
        <v>V</v>
      </c>
      <c r="G571" s="1">
        <f>PIL!F352</f>
        <v>26.800999999999998</v>
      </c>
      <c r="H571" s="1">
        <f>PIL!G352</f>
        <v>17.056000000000001</v>
      </c>
      <c r="I571" s="1">
        <f>PIL!H352</f>
        <v>41.177999999999997</v>
      </c>
      <c r="J571" s="1">
        <f>PIL!I352</f>
        <v>-0.91800000000000004</v>
      </c>
      <c r="K571" s="1">
        <f>PIL!J352</f>
        <v>-0.128</v>
      </c>
      <c r="L571" s="1">
        <f>PIL!K352</f>
        <v>-0.14199999999999999</v>
      </c>
      <c r="N571" s="9" t="str">
        <f t="shared" si="35"/>
        <v/>
      </c>
      <c r="O571" s="9">
        <f t="shared" si="36"/>
        <v>-0.91800000000000004</v>
      </c>
      <c r="P571" s="9" t="str">
        <f t="shared" si="37"/>
        <v/>
      </c>
    </row>
    <row r="572" spans="2:16" x14ac:dyDescent="0.3">
      <c r="B572" s="1">
        <f>PIL!A353</f>
        <v>3</v>
      </c>
      <c r="C572" s="1">
        <f>PIL!B353</f>
        <v>15</v>
      </c>
      <c r="E572" s="1">
        <f>PIL!D353</f>
        <v>3</v>
      </c>
      <c r="F572" s="1" t="str">
        <f>PIL!E353</f>
        <v>N</v>
      </c>
      <c r="G572" s="1">
        <f>PIL!F353</f>
        <v>-494.62400000000002</v>
      </c>
      <c r="H572" s="1">
        <f>PIL!G353</f>
        <v>-313.95400000000001</v>
      </c>
      <c r="I572" s="1">
        <f>PIL!H353</f>
        <v>-112.83199999999999</v>
      </c>
      <c r="J572" s="1">
        <f>PIL!I353</f>
        <v>2.5569999999999999</v>
      </c>
      <c r="K572" s="1">
        <f>PIL!J353</f>
        <v>0.28199999999999997</v>
      </c>
      <c r="L572" s="1">
        <f>PIL!K353</f>
        <v>0.36</v>
      </c>
      <c r="N572" s="9" t="str">
        <f t="shared" si="35"/>
        <v/>
      </c>
      <c r="O572" s="9" t="str">
        <f t="shared" si="36"/>
        <v/>
      </c>
      <c r="P572" s="9">
        <f t="shared" si="37"/>
        <v>2.5569999999999999</v>
      </c>
    </row>
    <row r="573" spans="2:16" x14ac:dyDescent="0.3">
      <c r="B573" s="1">
        <f>PIL!A374</f>
        <v>4</v>
      </c>
      <c r="C573" s="1">
        <f>PIL!B374</f>
        <v>16</v>
      </c>
      <c r="E573" s="1">
        <f>PIL!D374</f>
        <v>3</v>
      </c>
      <c r="F573" s="1" t="str">
        <f>PIL!E374</f>
        <v>Msup</v>
      </c>
      <c r="G573" s="1">
        <f>PIL!F374</f>
        <v>-55.890999999999998</v>
      </c>
      <c r="H573" s="1">
        <f>PIL!G374</f>
        <v>-34.703000000000003</v>
      </c>
      <c r="I573" s="1">
        <f>PIL!H374</f>
        <v>78.33</v>
      </c>
      <c r="J573" s="1">
        <f>PIL!I374</f>
        <v>6.7409999999999997</v>
      </c>
      <c r="K573" s="1">
        <f>PIL!J374</f>
        <v>-5.7629999999999999</v>
      </c>
      <c r="L573" s="1">
        <f>PIL!K374</f>
        <v>-6.4269999999999996</v>
      </c>
      <c r="N573" s="9">
        <f t="shared" si="35"/>
        <v>6.7409999999999997</v>
      </c>
      <c r="O573" s="9" t="str">
        <f t="shared" si="36"/>
        <v/>
      </c>
      <c r="P573" s="9" t="str">
        <f t="shared" si="37"/>
        <v/>
      </c>
    </row>
    <row r="574" spans="2:16" x14ac:dyDescent="0.3">
      <c r="B574" s="1">
        <f>PIL!A375</f>
        <v>4</v>
      </c>
      <c r="C574" s="1">
        <f>PIL!B375</f>
        <v>16</v>
      </c>
      <c r="E574" s="1">
        <f>PIL!D375</f>
        <v>3</v>
      </c>
      <c r="F574" s="1" t="str">
        <f>PIL!E375</f>
        <v>Minf</v>
      </c>
      <c r="G574" s="1">
        <f>PIL!F375</f>
        <v>55.872999999999998</v>
      </c>
      <c r="H574" s="1">
        <f>PIL!G375</f>
        <v>34.69</v>
      </c>
      <c r="I574" s="1">
        <f>PIL!H375</f>
        <v>-80.016999999999996</v>
      </c>
      <c r="J574" s="1">
        <f>PIL!I375</f>
        <v>-7.0019999999999998</v>
      </c>
      <c r="K574" s="1">
        <f>PIL!J375</f>
        <v>5.8840000000000003</v>
      </c>
      <c r="L574" s="1">
        <f>PIL!K375</f>
        <v>6.601</v>
      </c>
      <c r="N574" s="9">
        <f t="shared" si="35"/>
        <v>7.0019999999999998</v>
      </c>
      <c r="O574" s="9" t="str">
        <f t="shared" si="36"/>
        <v/>
      </c>
      <c r="P574" s="9" t="str">
        <f t="shared" si="37"/>
        <v/>
      </c>
    </row>
    <row r="575" spans="2:16" x14ac:dyDescent="0.3">
      <c r="B575" s="1">
        <f>PIL!A376</f>
        <v>4</v>
      </c>
      <c r="C575" s="1">
        <f>PIL!B376</f>
        <v>16</v>
      </c>
      <c r="E575" s="1">
        <f>PIL!D376</f>
        <v>3</v>
      </c>
      <c r="F575" s="1" t="str">
        <f>PIL!E376</f>
        <v>V</v>
      </c>
      <c r="G575" s="1">
        <f>PIL!F376</f>
        <v>-33.868000000000002</v>
      </c>
      <c r="H575" s="1">
        <f>PIL!G376</f>
        <v>-21.027999999999999</v>
      </c>
      <c r="I575" s="1">
        <f>PIL!H376</f>
        <v>47.981999999999999</v>
      </c>
      <c r="J575" s="1">
        <f>PIL!I376</f>
        <v>4.1639999999999997</v>
      </c>
      <c r="K575" s="1">
        <f>PIL!J376</f>
        <v>-3.5289999999999999</v>
      </c>
      <c r="L575" s="1">
        <f>PIL!K376</f>
        <v>-3.948</v>
      </c>
      <c r="N575" s="9" t="str">
        <f t="shared" si="35"/>
        <v/>
      </c>
      <c r="O575" s="9">
        <f t="shared" si="36"/>
        <v>4.1639999999999997</v>
      </c>
      <c r="P575" s="9" t="str">
        <f t="shared" si="37"/>
        <v/>
      </c>
    </row>
    <row r="576" spans="2:16" x14ac:dyDescent="0.3">
      <c r="B576" s="1">
        <f>PIL!A377</f>
        <v>4</v>
      </c>
      <c r="C576" s="1">
        <f>PIL!B377</f>
        <v>16</v>
      </c>
      <c r="E576" s="1">
        <f>PIL!D377</f>
        <v>3</v>
      </c>
      <c r="F576" s="1" t="str">
        <f>PIL!E377</f>
        <v>N</v>
      </c>
      <c r="G576" s="1">
        <f>PIL!F377</f>
        <v>-649.12699999999995</v>
      </c>
      <c r="H576" s="1">
        <f>PIL!G377</f>
        <v>-402.79500000000002</v>
      </c>
      <c r="I576" s="1">
        <f>PIL!H377</f>
        <v>157.965</v>
      </c>
      <c r="J576" s="1">
        <f>PIL!I377</f>
        <v>14.682</v>
      </c>
      <c r="K576" s="1">
        <f>PIL!J377</f>
        <v>-8.6069999999999993</v>
      </c>
      <c r="L576" s="1">
        <f>PIL!K377</f>
        <v>-10.704000000000001</v>
      </c>
      <c r="N576" s="9" t="str">
        <f t="shared" si="35"/>
        <v/>
      </c>
      <c r="O576" s="9" t="str">
        <f t="shared" si="36"/>
        <v/>
      </c>
      <c r="P576" s="9">
        <f t="shared" si="37"/>
        <v>14.682</v>
      </c>
    </row>
    <row r="577" spans="2:16" x14ac:dyDescent="0.3">
      <c r="B577" s="1">
        <f>PIL!A398</f>
        <v>4</v>
      </c>
      <c r="C577" s="1">
        <f>PIL!B398</f>
        <v>17</v>
      </c>
      <c r="E577" s="1">
        <f>PIL!D398</f>
        <v>3</v>
      </c>
      <c r="F577" s="1" t="str">
        <f>PIL!E398</f>
        <v>Msup</v>
      </c>
      <c r="G577" s="1">
        <f>PIL!F398</f>
        <v>52.424999999999997</v>
      </c>
      <c r="H577" s="1">
        <f>PIL!G398</f>
        <v>32.597999999999999</v>
      </c>
      <c r="I577" s="1">
        <f>PIL!H398</f>
        <v>248.57599999999999</v>
      </c>
      <c r="J577" s="1">
        <f>PIL!I398</f>
        <v>21.626000000000001</v>
      </c>
      <c r="K577" s="1">
        <f>PIL!J398</f>
        <v>-19.835999999999999</v>
      </c>
      <c r="L577" s="1">
        <f>PIL!K398</f>
        <v>-21.916</v>
      </c>
      <c r="N577" s="9">
        <f t="shared" si="35"/>
        <v>21.626000000000001</v>
      </c>
      <c r="O577" s="9" t="str">
        <f t="shared" si="36"/>
        <v/>
      </c>
      <c r="P577" s="9" t="str">
        <f t="shared" si="37"/>
        <v/>
      </c>
    </row>
    <row r="578" spans="2:16" x14ac:dyDescent="0.3">
      <c r="B578" s="1">
        <f>PIL!A399</f>
        <v>4</v>
      </c>
      <c r="C578" s="1">
        <f>PIL!B399</f>
        <v>17</v>
      </c>
      <c r="E578" s="1">
        <f>PIL!D399</f>
        <v>3</v>
      </c>
      <c r="F578" s="1" t="str">
        <f>PIL!E399</f>
        <v>Minf</v>
      </c>
      <c r="G578" s="1">
        <f>PIL!F399</f>
        <v>-52.052</v>
      </c>
      <c r="H578" s="1">
        <f>PIL!G399</f>
        <v>-32.405000000000001</v>
      </c>
      <c r="I578" s="1">
        <f>PIL!H399</f>
        <v>-253.05600000000001</v>
      </c>
      <c r="J578" s="1">
        <f>PIL!I399</f>
        <v>-24.558</v>
      </c>
      <c r="K578" s="1">
        <f>PIL!J399</f>
        <v>20.937999999999999</v>
      </c>
      <c r="L578" s="1">
        <f>PIL!K399</f>
        <v>23.832000000000001</v>
      </c>
      <c r="N578" s="9">
        <f t="shared" si="35"/>
        <v>24.558</v>
      </c>
      <c r="O578" s="9" t="str">
        <f t="shared" si="36"/>
        <v/>
      </c>
      <c r="P578" s="9" t="str">
        <f t="shared" si="37"/>
        <v/>
      </c>
    </row>
    <row r="579" spans="2:16" x14ac:dyDescent="0.3">
      <c r="B579" s="1">
        <f>PIL!A400</f>
        <v>4</v>
      </c>
      <c r="C579" s="1">
        <f>PIL!B400</f>
        <v>17</v>
      </c>
      <c r="E579" s="1">
        <f>PIL!D400</f>
        <v>3</v>
      </c>
      <c r="F579" s="1" t="str">
        <f>PIL!E400</f>
        <v>V</v>
      </c>
      <c r="G579" s="1">
        <f>PIL!F400</f>
        <v>31.66</v>
      </c>
      <c r="H579" s="1">
        <f>PIL!G400</f>
        <v>19.698</v>
      </c>
      <c r="I579" s="1">
        <f>PIL!H400</f>
        <v>151.80199999999999</v>
      </c>
      <c r="J579" s="1">
        <f>PIL!I400</f>
        <v>13.98</v>
      </c>
      <c r="K579" s="1">
        <f>PIL!J400</f>
        <v>-12.356</v>
      </c>
      <c r="L579" s="1">
        <f>PIL!K400</f>
        <v>-13.863</v>
      </c>
      <c r="N579" s="9" t="str">
        <f t="shared" si="35"/>
        <v/>
      </c>
      <c r="O579" s="9">
        <f t="shared" si="36"/>
        <v>13.98</v>
      </c>
      <c r="P579" s="9" t="str">
        <f t="shared" si="37"/>
        <v/>
      </c>
    </row>
    <row r="580" spans="2:16" x14ac:dyDescent="0.3">
      <c r="B580" s="1">
        <f>PIL!A401</f>
        <v>4</v>
      </c>
      <c r="C580" s="1">
        <f>PIL!B401</f>
        <v>17</v>
      </c>
      <c r="E580" s="1">
        <f>PIL!D401</f>
        <v>3</v>
      </c>
      <c r="F580" s="1" t="str">
        <f>PIL!E401</f>
        <v>N</v>
      </c>
      <c r="G580" s="1">
        <f>PIL!F401</f>
        <v>-1235.82</v>
      </c>
      <c r="H580" s="1">
        <f>PIL!G401</f>
        <v>-767.65700000000004</v>
      </c>
      <c r="I580" s="1">
        <f>PIL!H401</f>
        <v>171.464</v>
      </c>
      <c r="J580" s="1">
        <f>PIL!I401</f>
        <v>15.994</v>
      </c>
      <c r="K580" s="1">
        <f>PIL!J401</f>
        <v>-9.5350000000000001</v>
      </c>
      <c r="L580" s="1">
        <f>PIL!K401</f>
        <v>-11.792</v>
      </c>
      <c r="N580" s="9" t="str">
        <f t="shared" ref="N580:N643" si="38">IF(OR(F580="Msup",F580="Minf"),ABS(J580),"")</f>
        <v/>
      </c>
      <c r="O580" s="9" t="str">
        <f t="shared" ref="O580:O643" si="39">IF(F580="V",(J580),"")</f>
        <v/>
      </c>
      <c r="P580" s="9">
        <f t="shared" ref="P580:P643" si="40">IF(F580="N",(J580),"")</f>
        <v>15.994</v>
      </c>
    </row>
    <row r="581" spans="2:16" x14ac:dyDescent="0.3">
      <c r="B581" s="1">
        <f>PIL!A422</f>
        <v>4</v>
      </c>
      <c r="C581" s="1">
        <f>PIL!B422</f>
        <v>18</v>
      </c>
      <c r="E581" s="1">
        <f>PIL!D422</f>
        <v>3</v>
      </c>
      <c r="F581" s="1" t="str">
        <f>PIL!E422</f>
        <v>Msup</v>
      </c>
      <c r="G581" s="1">
        <f>PIL!F422</f>
        <v>25.782</v>
      </c>
      <c r="H581" s="1">
        <f>PIL!G422</f>
        <v>14.504</v>
      </c>
      <c r="I581" s="1">
        <f>PIL!H422</f>
        <v>338.00400000000002</v>
      </c>
      <c r="J581" s="1">
        <f>PIL!I422</f>
        <v>29.472999999999999</v>
      </c>
      <c r="K581" s="1">
        <f>PIL!J422</f>
        <v>-25.954000000000001</v>
      </c>
      <c r="L581" s="1">
        <f>PIL!K422</f>
        <v>-28.847000000000001</v>
      </c>
      <c r="N581" s="9">
        <f t="shared" si="38"/>
        <v>29.472999999999999</v>
      </c>
      <c r="O581" s="9" t="str">
        <f t="shared" si="39"/>
        <v/>
      </c>
      <c r="P581" s="9" t="str">
        <f t="shared" si="40"/>
        <v/>
      </c>
    </row>
    <row r="582" spans="2:16" x14ac:dyDescent="0.3">
      <c r="B582" s="1">
        <f>PIL!A423</f>
        <v>4</v>
      </c>
      <c r="C582" s="1">
        <f>PIL!B423</f>
        <v>18</v>
      </c>
      <c r="E582" s="1">
        <f>PIL!D423</f>
        <v>3</v>
      </c>
      <c r="F582" s="1" t="str">
        <f>PIL!E423</f>
        <v>Minf</v>
      </c>
      <c r="G582" s="1">
        <f>PIL!F423</f>
        <v>-25.890999999999998</v>
      </c>
      <c r="H582" s="1">
        <f>PIL!G423</f>
        <v>-14.968999999999999</v>
      </c>
      <c r="I582" s="1">
        <f>PIL!H423</f>
        <v>-335.34399999999999</v>
      </c>
      <c r="J582" s="1">
        <f>PIL!I423</f>
        <v>-31.123000000000001</v>
      </c>
      <c r="K582" s="1">
        <f>PIL!J423</f>
        <v>26.402000000000001</v>
      </c>
      <c r="L582" s="1">
        <f>PIL!K423</f>
        <v>29.856000000000002</v>
      </c>
      <c r="N582" s="9">
        <f t="shared" si="38"/>
        <v>31.123000000000001</v>
      </c>
      <c r="O582" s="9" t="str">
        <f t="shared" si="39"/>
        <v/>
      </c>
      <c r="P582" s="9" t="str">
        <f t="shared" si="40"/>
        <v/>
      </c>
    </row>
    <row r="583" spans="2:16" x14ac:dyDescent="0.3">
      <c r="B583" s="1">
        <f>PIL!A424</f>
        <v>4</v>
      </c>
      <c r="C583" s="1">
        <f>PIL!B424</f>
        <v>18</v>
      </c>
      <c r="E583" s="1">
        <f>PIL!D424</f>
        <v>3</v>
      </c>
      <c r="F583" s="1" t="str">
        <f>PIL!E424</f>
        <v>V</v>
      </c>
      <c r="G583" s="1">
        <f>PIL!F424</f>
        <v>15.659000000000001</v>
      </c>
      <c r="H583" s="1">
        <f>PIL!G424</f>
        <v>8.9309999999999992</v>
      </c>
      <c r="I583" s="1">
        <f>PIL!H424</f>
        <v>203.96299999999999</v>
      </c>
      <c r="J583" s="1">
        <f>PIL!I424</f>
        <v>18.355</v>
      </c>
      <c r="K583" s="1">
        <f>PIL!J424</f>
        <v>-15.865</v>
      </c>
      <c r="L583" s="1">
        <f>PIL!K424</f>
        <v>-17.789000000000001</v>
      </c>
      <c r="N583" s="9" t="str">
        <f t="shared" si="38"/>
        <v/>
      </c>
      <c r="O583" s="9">
        <f t="shared" si="39"/>
        <v>18.355</v>
      </c>
      <c r="P583" s="9" t="str">
        <f t="shared" si="40"/>
        <v/>
      </c>
    </row>
    <row r="584" spans="2:16" x14ac:dyDescent="0.3">
      <c r="B584" s="1">
        <f>PIL!A425</f>
        <v>4</v>
      </c>
      <c r="C584" s="1">
        <f>PIL!B425</f>
        <v>18</v>
      </c>
      <c r="E584" s="1">
        <f>PIL!D425</f>
        <v>3</v>
      </c>
      <c r="F584" s="1" t="str">
        <f>PIL!E425</f>
        <v>N</v>
      </c>
      <c r="G584" s="1">
        <f>PIL!F425</f>
        <v>-865.15700000000004</v>
      </c>
      <c r="H584" s="1">
        <f>PIL!G425</f>
        <v>-546.15800000000002</v>
      </c>
      <c r="I584" s="1">
        <f>PIL!H425</f>
        <v>21.145</v>
      </c>
      <c r="J584" s="1">
        <f>PIL!I425</f>
        <v>2.1789999999999998</v>
      </c>
      <c r="K584" s="1">
        <f>PIL!J425</f>
        <v>-1.4319999999999999</v>
      </c>
      <c r="L584" s="1">
        <f>PIL!K425</f>
        <v>-1.865</v>
      </c>
      <c r="N584" s="9" t="str">
        <f t="shared" si="38"/>
        <v/>
      </c>
      <c r="O584" s="9" t="str">
        <f t="shared" si="39"/>
        <v/>
      </c>
      <c r="P584" s="9">
        <f t="shared" si="40"/>
        <v>2.1789999999999998</v>
      </c>
    </row>
    <row r="585" spans="2:16" x14ac:dyDescent="0.3">
      <c r="B585" s="1">
        <f>PIL!A446</f>
        <v>4</v>
      </c>
      <c r="C585" s="1">
        <f>PIL!B446</f>
        <v>19</v>
      </c>
      <c r="E585" s="1">
        <f>PIL!D446</f>
        <v>3</v>
      </c>
      <c r="F585" s="1" t="str">
        <f>PIL!E446</f>
        <v>Msup</v>
      </c>
      <c r="G585" s="1">
        <f>PIL!F446</f>
        <v>-76.55</v>
      </c>
      <c r="H585" s="1">
        <f>PIL!G446</f>
        <v>-51.228000000000002</v>
      </c>
      <c r="I585" s="1">
        <f>PIL!H446</f>
        <v>314.85199999999998</v>
      </c>
      <c r="J585" s="1">
        <f>PIL!I446</f>
        <v>27.54</v>
      </c>
      <c r="K585" s="1">
        <f>PIL!J446</f>
        <v>-24.247</v>
      </c>
      <c r="L585" s="1">
        <f>PIL!K446</f>
        <v>-26.97</v>
      </c>
      <c r="N585" s="9">
        <f t="shared" si="38"/>
        <v>27.54</v>
      </c>
      <c r="O585" s="9" t="str">
        <f t="shared" si="39"/>
        <v/>
      </c>
      <c r="P585" s="9" t="str">
        <f t="shared" si="40"/>
        <v/>
      </c>
    </row>
    <row r="586" spans="2:16" x14ac:dyDescent="0.3">
      <c r="B586" s="1">
        <f>PIL!A447</f>
        <v>4</v>
      </c>
      <c r="C586" s="1">
        <f>PIL!B447</f>
        <v>19</v>
      </c>
      <c r="E586" s="1">
        <f>PIL!D447</f>
        <v>3</v>
      </c>
      <c r="F586" s="1" t="str">
        <f>PIL!E447</f>
        <v>Minf</v>
      </c>
      <c r="G586" s="1">
        <f>PIL!F447</f>
        <v>74.179000000000002</v>
      </c>
      <c r="H586" s="1">
        <f>PIL!G447</f>
        <v>49.468000000000004</v>
      </c>
      <c r="I586" s="1">
        <f>PIL!H447</f>
        <v>-309.56200000000001</v>
      </c>
      <c r="J586" s="1">
        <f>PIL!I447</f>
        <v>-29.129000000000001</v>
      </c>
      <c r="K586" s="1">
        <f>PIL!J447</f>
        <v>24.629000000000001</v>
      </c>
      <c r="L586" s="1">
        <f>PIL!K447</f>
        <v>27.933</v>
      </c>
      <c r="N586" s="9">
        <f t="shared" si="38"/>
        <v>29.129000000000001</v>
      </c>
      <c r="O586" s="9" t="str">
        <f t="shared" si="39"/>
        <v/>
      </c>
      <c r="P586" s="9" t="str">
        <f t="shared" si="40"/>
        <v/>
      </c>
    </row>
    <row r="587" spans="2:16" x14ac:dyDescent="0.3">
      <c r="B587" s="1">
        <f>PIL!A448</f>
        <v>4</v>
      </c>
      <c r="C587" s="1">
        <f>PIL!B448</f>
        <v>19</v>
      </c>
      <c r="E587" s="1">
        <f>PIL!D448</f>
        <v>3</v>
      </c>
      <c r="F587" s="1" t="str">
        <f>PIL!E448</f>
        <v>V</v>
      </c>
      <c r="G587" s="1">
        <f>PIL!F448</f>
        <v>-45.676000000000002</v>
      </c>
      <c r="H587" s="1">
        <f>PIL!G448</f>
        <v>-30.513999999999999</v>
      </c>
      <c r="I587" s="1">
        <f>PIL!H448</f>
        <v>189.11699999999999</v>
      </c>
      <c r="J587" s="1">
        <f>PIL!I448</f>
        <v>17.164000000000001</v>
      </c>
      <c r="K587" s="1">
        <f>PIL!J448</f>
        <v>-14.811</v>
      </c>
      <c r="L587" s="1">
        <f>PIL!K448</f>
        <v>-16.637</v>
      </c>
      <c r="N587" s="9" t="str">
        <f t="shared" si="38"/>
        <v/>
      </c>
      <c r="O587" s="9">
        <f t="shared" si="39"/>
        <v>17.164000000000001</v>
      </c>
      <c r="P587" s="9" t="str">
        <f t="shared" si="40"/>
        <v/>
      </c>
    </row>
    <row r="588" spans="2:16" x14ac:dyDescent="0.3">
      <c r="B588" s="1">
        <f>PIL!A449</f>
        <v>4</v>
      </c>
      <c r="C588" s="1">
        <f>PIL!B449</f>
        <v>19</v>
      </c>
      <c r="E588" s="1">
        <f>PIL!D449</f>
        <v>3</v>
      </c>
      <c r="F588" s="1" t="str">
        <f>PIL!E449</f>
        <v>N</v>
      </c>
      <c r="G588" s="1">
        <f>PIL!F449</f>
        <v>-1019.73</v>
      </c>
      <c r="H588" s="1">
        <f>PIL!G449</f>
        <v>-664.07600000000002</v>
      </c>
      <c r="I588" s="1">
        <f>PIL!H449</f>
        <v>-146.52199999999999</v>
      </c>
      <c r="J588" s="1">
        <f>PIL!I449</f>
        <v>-13.936</v>
      </c>
      <c r="K588" s="1">
        <f>PIL!J449</f>
        <v>8.3970000000000002</v>
      </c>
      <c r="L588" s="1">
        <f>PIL!K449</f>
        <v>10.504</v>
      </c>
      <c r="N588" s="9" t="str">
        <f t="shared" si="38"/>
        <v/>
      </c>
      <c r="O588" s="9" t="str">
        <f t="shared" si="39"/>
        <v/>
      </c>
      <c r="P588" s="9">
        <f t="shared" si="40"/>
        <v>-13.936</v>
      </c>
    </row>
    <row r="589" spans="2:16" x14ac:dyDescent="0.3">
      <c r="B589" s="1">
        <f>PIL!A470</f>
        <v>4</v>
      </c>
      <c r="C589" s="1">
        <f>PIL!B470</f>
        <v>20</v>
      </c>
      <c r="E589" s="1">
        <f>PIL!D470</f>
        <v>3</v>
      </c>
      <c r="F589" s="1" t="str">
        <f>PIL!E470</f>
        <v>Msup</v>
      </c>
      <c r="G589" s="1">
        <f>PIL!F470</f>
        <v>11.116</v>
      </c>
      <c r="H589" s="1">
        <f>PIL!G470</f>
        <v>10.945</v>
      </c>
      <c r="I589" s="1">
        <f>PIL!H470</f>
        <v>224.72200000000001</v>
      </c>
      <c r="J589" s="1">
        <f>PIL!I470</f>
        <v>19.594000000000001</v>
      </c>
      <c r="K589" s="1">
        <f>PIL!J470</f>
        <v>-18.126999999999999</v>
      </c>
      <c r="L589" s="1">
        <f>PIL!K470</f>
        <v>-20.012</v>
      </c>
      <c r="N589" s="9">
        <f t="shared" si="38"/>
        <v>19.594000000000001</v>
      </c>
      <c r="O589" s="9" t="str">
        <f t="shared" si="39"/>
        <v/>
      </c>
      <c r="P589" s="9" t="str">
        <f t="shared" si="40"/>
        <v/>
      </c>
    </row>
    <row r="590" spans="2:16" x14ac:dyDescent="0.3">
      <c r="B590" s="1">
        <f>PIL!A471</f>
        <v>4</v>
      </c>
      <c r="C590" s="1">
        <f>PIL!B471</f>
        <v>20</v>
      </c>
      <c r="E590" s="1">
        <f>PIL!D471</f>
        <v>3</v>
      </c>
      <c r="F590" s="1" t="str">
        <f>PIL!E471</f>
        <v>Minf</v>
      </c>
      <c r="G590" s="1">
        <f>PIL!F471</f>
        <v>-8.3729999999999993</v>
      </c>
      <c r="H590" s="1">
        <f>PIL!G471</f>
        <v>-9.16</v>
      </c>
      <c r="I590" s="1">
        <f>PIL!H471</f>
        <v>-228.25399999999999</v>
      </c>
      <c r="J590" s="1">
        <f>PIL!I471</f>
        <v>-22.626000000000001</v>
      </c>
      <c r="K590" s="1">
        <f>PIL!J471</f>
        <v>19.254000000000001</v>
      </c>
      <c r="L590" s="1">
        <f>PIL!K471</f>
        <v>21.991</v>
      </c>
      <c r="N590" s="9">
        <f t="shared" si="38"/>
        <v>22.626000000000001</v>
      </c>
      <c r="O590" s="9" t="str">
        <f t="shared" si="39"/>
        <v/>
      </c>
      <c r="P590" s="9" t="str">
        <f t="shared" si="40"/>
        <v/>
      </c>
    </row>
    <row r="591" spans="2:16" x14ac:dyDescent="0.3">
      <c r="B591" s="1">
        <f>PIL!A472</f>
        <v>4</v>
      </c>
      <c r="C591" s="1">
        <f>PIL!B472</f>
        <v>20</v>
      </c>
      <c r="E591" s="1">
        <f>PIL!D472</f>
        <v>3</v>
      </c>
      <c r="F591" s="1" t="str">
        <f>PIL!E472</f>
        <v>V</v>
      </c>
      <c r="G591" s="1">
        <f>PIL!F472</f>
        <v>5.9059999999999997</v>
      </c>
      <c r="H591" s="1">
        <f>PIL!G472</f>
        <v>6.0919999999999996</v>
      </c>
      <c r="I591" s="1">
        <f>PIL!H472</f>
        <v>137.011</v>
      </c>
      <c r="J591" s="1">
        <f>PIL!I472</f>
        <v>12.775</v>
      </c>
      <c r="K591" s="1">
        <f>PIL!J472</f>
        <v>-11.327999999999999</v>
      </c>
      <c r="L591" s="1">
        <f>PIL!K472</f>
        <v>-12.728</v>
      </c>
      <c r="N591" s="9" t="str">
        <f t="shared" si="38"/>
        <v/>
      </c>
      <c r="O591" s="9">
        <f t="shared" si="39"/>
        <v>12.775</v>
      </c>
      <c r="P591" s="9" t="str">
        <f t="shared" si="40"/>
        <v/>
      </c>
    </row>
    <row r="592" spans="2:16" x14ac:dyDescent="0.3">
      <c r="B592" s="1">
        <f>PIL!A473</f>
        <v>4</v>
      </c>
      <c r="C592" s="1">
        <f>PIL!B473</f>
        <v>20</v>
      </c>
      <c r="E592" s="1">
        <f>PIL!D473</f>
        <v>3</v>
      </c>
      <c r="F592" s="1" t="str">
        <f>PIL!E473</f>
        <v>N</v>
      </c>
      <c r="G592" s="1">
        <f>PIL!F473</f>
        <v>-1381.94</v>
      </c>
      <c r="H592" s="1">
        <f>PIL!G473</f>
        <v>-884.64400000000001</v>
      </c>
      <c r="I592" s="1">
        <f>PIL!H473</f>
        <v>-29.007999999999999</v>
      </c>
      <c r="J592" s="1">
        <f>PIL!I473</f>
        <v>-2.6560000000000001</v>
      </c>
      <c r="K592" s="1">
        <f>PIL!J473</f>
        <v>1.671</v>
      </c>
      <c r="L592" s="1">
        <f>PIL!K473</f>
        <v>2.0249999999999999</v>
      </c>
      <c r="N592" s="9" t="str">
        <f t="shared" si="38"/>
        <v/>
      </c>
      <c r="O592" s="9" t="str">
        <f t="shared" si="39"/>
        <v/>
      </c>
      <c r="P592" s="9">
        <f t="shared" si="40"/>
        <v>-2.6560000000000001</v>
      </c>
    </row>
    <row r="593" spans="2:16" x14ac:dyDescent="0.3">
      <c r="B593" s="1">
        <f>PIL!A494</f>
        <v>4</v>
      </c>
      <c r="C593" s="1">
        <f>PIL!B494</f>
        <v>21</v>
      </c>
      <c r="E593" s="1">
        <f>PIL!D494</f>
        <v>3</v>
      </c>
      <c r="F593" s="1" t="str">
        <f>PIL!E494</f>
        <v>Msup</v>
      </c>
      <c r="G593" s="1">
        <f>PIL!F494</f>
        <v>48.834000000000003</v>
      </c>
      <c r="H593" s="1">
        <f>PIL!G494</f>
        <v>30.672000000000001</v>
      </c>
      <c r="I593" s="1">
        <f>PIL!H494</f>
        <v>80.043000000000006</v>
      </c>
      <c r="J593" s="1">
        <f>PIL!I494</f>
        <v>6.8760000000000003</v>
      </c>
      <c r="K593" s="1">
        <f>PIL!J494</f>
        <v>-5.9059999999999997</v>
      </c>
      <c r="L593" s="1">
        <f>PIL!K494</f>
        <v>-6.5759999999999996</v>
      </c>
      <c r="N593" s="9">
        <f t="shared" si="38"/>
        <v>6.8760000000000003</v>
      </c>
      <c r="O593" s="9" t="str">
        <f t="shared" si="39"/>
        <v/>
      </c>
      <c r="P593" s="9" t="str">
        <f t="shared" si="40"/>
        <v/>
      </c>
    </row>
    <row r="594" spans="2:16" x14ac:dyDescent="0.3">
      <c r="B594" s="1">
        <f>PIL!A495</f>
        <v>4</v>
      </c>
      <c r="C594" s="1">
        <f>PIL!B495</f>
        <v>21</v>
      </c>
      <c r="E594" s="1">
        <f>PIL!D495</f>
        <v>3</v>
      </c>
      <c r="F594" s="1" t="str">
        <f>PIL!E495</f>
        <v>Minf</v>
      </c>
      <c r="G594" s="1">
        <f>PIL!F495</f>
        <v>-47.890999999999998</v>
      </c>
      <c r="H594" s="1">
        <f>PIL!G495</f>
        <v>-30.027000000000001</v>
      </c>
      <c r="I594" s="1">
        <f>PIL!H495</f>
        <v>-82.119</v>
      </c>
      <c r="J594" s="1">
        <f>PIL!I495</f>
        <v>-7.1529999999999996</v>
      </c>
      <c r="K594" s="1">
        <f>PIL!J495</f>
        <v>6.04</v>
      </c>
      <c r="L594" s="1">
        <f>PIL!K495</f>
        <v>6.7629999999999999</v>
      </c>
      <c r="N594" s="9">
        <f t="shared" si="38"/>
        <v>7.1529999999999996</v>
      </c>
      <c r="O594" s="9" t="str">
        <f t="shared" si="39"/>
        <v/>
      </c>
      <c r="P594" s="9" t="str">
        <f t="shared" si="40"/>
        <v/>
      </c>
    </row>
    <row r="595" spans="2:16" x14ac:dyDescent="0.3">
      <c r="B595" s="1">
        <f>PIL!A496</f>
        <v>4</v>
      </c>
      <c r="C595" s="1">
        <f>PIL!B496</f>
        <v>21</v>
      </c>
      <c r="E595" s="1">
        <f>PIL!D496</f>
        <v>3</v>
      </c>
      <c r="F595" s="1" t="str">
        <f>PIL!E496</f>
        <v>V</v>
      </c>
      <c r="G595" s="1">
        <f>PIL!F496</f>
        <v>29.311</v>
      </c>
      <c r="H595" s="1">
        <f>PIL!G496</f>
        <v>18.393999999999998</v>
      </c>
      <c r="I595" s="1">
        <f>PIL!H496</f>
        <v>49.137999999999998</v>
      </c>
      <c r="J595" s="1">
        <f>PIL!I496</f>
        <v>4.2510000000000003</v>
      </c>
      <c r="K595" s="1">
        <f>PIL!J496</f>
        <v>-3.62</v>
      </c>
      <c r="L595" s="1">
        <f>PIL!K496</f>
        <v>-4.0419999999999998</v>
      </c>
      <c r="N595" s="9" t="str">
        <f t="shared" si="38"/>
        <v/>
      </c>
      <c r="O595" s="9">
        <f t="shared" si="39"/>
        <v>4.2510000000000003</v>
      </c>
      <c r="P595" s="9" t="str">
        <f t="shared" si="40"/>
        <v/>
      </c>
    </row>
    <row r="596" spans="2:16" x14ac:dyDescent="0.3">
      <c r="B596" s="1">
        <f>PIL!A497</f>
        <v>4</v>
      </c>
      <c r="C596" s="1">
        <f>PIL!B497</f>
        <v>21</v>
      </c>
      <c r="E596" s="1">
        <f>PIL!D497</f>
        <v>3</v>
      </c>
      <c r="F596" s="1" t="str">
        <f>PIL!E497</f>
        <v>N</v>
      </c>
      <c r="G596" s="1">
        <f>PIL!F497</f>
        <v>-599.32399999999996</v>
      </c>
      <c r="H596" s="1">
        <f>PIL!G497</f>
        <v>-372.73200000000003</v>
      </c>
      <c r="I596" s="1">
        <f>PIL!H497</f>
        <v>-174.459</v>
      </c>
      <c r="J596" s="1">
        <f>PIL!I497</f>
        <v>-16.245999999999999</v>
      </c>
      <c r="K596" s="1">
        <f>PIL!J497</f>
        <v>9.5060000000000002</v>
      </c>
      <c r="L596" s="1">
        <f>PIL!K497</f>
        <v>11.832000000000001</v>
      </c>
      <c r="N596" s="9" t="str">
        <f t="shared" si="38"/>
        <v/>
      </c>
      <c r="O596" s="9" t="str">
        <f t="shared" si="39"/>
        <v/>
      </c>
      <c r="P596" s="9">
        <f t="shared" si="40"/>
        <v>-16.245999999999999</v>
      </c>
    </row>
    <row r="597" spans="2:16" x14ac:dyDescent="0.3">
      <c r="B597" s="1">
        <f>PIL!A518</f>
        <v>5</v>
      </c>
      <c r="C597" s="1">
        <f>PIL!B518</f>
        <v>4</v>
      </c>
      <c r="E597" s="1">
        <f>PIL!D518</f>
        <v>3</v>
      </c>
      <c r="F597" s="1" t="str">
        <f>PIL!E518</f>
        <v>Msup</v>
      </c>
      <c r="G597" s="1">
        <f>PIL!F518</f>
        <v>-21.093</v>
      </c>
      <c r="H597" s="1">
        <f>PIL!G518</f>
        <v>-15.196</v>
      </c>
      <c r="I597" s="1">
        <f>PIL!H518</f>
        <v>-30.349</v>
      </c>
      <c r="J597" s="1">
        <f>PIL!I518</f>
        <v>200.27199999999999</v>
      </c>
      <c r="K597" s="1">
        <f>PIL!J518</f>
        <v>-28.472000000000001</v>
      </c>
      <c r="L597" s="1">
        <f>PIL!K518</f>
        <v>-31.116</v>
      </c>
      <c r="N597" s="9">
        <f t="shared" si="38"/>
        <v>200.27199999999999</v>
      </c>
      <c r="O597" s="9" t="str">
        <f t="shared" si="39"/>
        <v/>
      </c>
      <c r="P597" s="9" t="str">
        <f t="shared" si="40"/>
        <v/>
      </c>
    </row>
    <row r="598" spans="2:16" x14ac:dyDescent="0.3">
      <c r="B598" s="1">
        <f>PIL!A519</f>
        <v>5</v>
      </c>
      <c r="C598" s="1">
        <f>PIL!B519</f>
        <v>4</v>
      </c>
      <c r="E598" s="1">
        <f>PIL!D519</f>
        <v>3</v>
      </c>
      <c r="F598" s="1" t="str">
        <f>PIL!E519</f>
        <v>Minf</v>
      </c>
      <c r="G598" s="1">
        <f>PIL!F519</f>
        <v>18.449000000000002</v>
      </c>
      <c r="H598" s="1">
        <f>PIL!G519</f>
        <v>13.417</v>
      </c>
      <c r="I598" s="1">
        <f>PIL!H519</f>
        <v>36.323999999999998</v>
      </c>
      <c r="J598" s="1">
        <f>PIL!I519</f>
        <v>-215.00700000000001</v>
      </c>
      <c r="K598" s="1">
        <f>PIL!J519</f>
        <v>32.289000000000001</v>
      </c>
      <c r="L598" s="1">
        <f>PIL!K519</f>
        <v>37.063000000000002</v>
      </c>
      <c r="N598" s="9">
        <f t="shared" si="38"/>
        <v>215.00700000000001</v>
      </c>
      <c r="O598" s="9" t="str">
        <f t="shared" si="39"/>
        <v/>
      </c>
      <c r="P598" s="9" t="str">
        <f t="shared" si="40"/>
        <v/>
      </c>
    </row>
    <row r="599" spans="2:16" x14ac:dyDescent="0.3">
      <c r="B599" s="1">
        <f>PIL!A520</f>
        <v>5</v>
      </c>
      <c r="C599" s="1">
        <f>PIL!B520</f>
        <v>4</v>
      </c>
      <c r="E599" s="1">
        <f>PIL!D520</f>
        <v>3</v>
      </c>
      <c r="F599" s="1" t="str">
        <f>PIL!E520</f>
        <v>V</v>
      </c>
      <c r="G599" s="1">
        <f>PIL!F520</f>
        <v>-11.983000000000001</v>
      </c>
      <c r="H599" s="1">
        <f>PIL!G520</f>
        <v>-8.6709999999999994</v>
      </c>
      <c r="I599" s="1">
        <f>PIL!H520</f>
        <v>-20.192</v>
      </c>
      <c r="J599" s="1">
        <f>PIL!I520</f>
        <v>125.34099999999999</v>
      </c>
      <c r="K599" s="1">
        <f>PIL!J520</f>
        <v>-18.411999999999999</v>
      </c>
      <c r="L599" s="1">
        <f>PIL!K520</f>
        <v>-20.66</v>
      </c>
      <c r="N599" s="9" t="str">
        <f t="shared" si="38"/>
        <v/>
      </c>
      <c r="O599" s="9">
        <f t="shared" si="39"/>
        <v>125.34099999999999</v>
      </c>
      <c r="P599" s="9" t="str">
        <f t="shared" si="40"/>
        <v/>
      </c>
    </row>
    <row r="600" spans="2:16" x14ac:dyDescent="0.3">
      <c r="B600" s="1">
        <f>PIL!A521</f>
        <v>5</v>
      </c>
      <c r="C600" s="1">
        <f>PIL!B521</f>
        <v>4</v>
      </c>
      <c r="E600" s="1">
        <f>PIL!D521</f>
        <v>3</v>
      </c>
      <c r="F600" s="1" t="str">
        <f>PIL!E521</f>
        <v>N</v>
      </c>
      <c r="G600" s="1">
        <f>PIL!F521</f>
        <v>-173.18899999999999</v>
      </c>
      <c r="H600" s="1">
        <f>PIL!G521</f>
        <v>-124.429</v>
      </c>
      <c r="I600" s="1">
        <f>PIL!H521</f>
        <v>-47.996000000000002</v>
      </c>
      <c r="J600" s="1">
        <f>PIL!I521</f>
        <v>372.18</v>
      </c>
      <c r="K600" s="1">
        <f>PIL!J521</f>
        <v>-34.972000000000001</v>
      </c>
      <c r="L600" s="1">
        <f>PIL!K521</f>
        <v>-43.402999999999999</v>
      </c>
      <c r="N600" s="9" t="str">
        <f t="shared" si="38"/>
        <v/>
      </c>
      <c r="O600" s="9" t="str">
        <f t="shared" si="39"/>
        <v/>
      </c>
      <c r="P600" s="9">
        <f t="shared" si="40"/>
        <v>372.18</v>
      </c>
    </row>
    <row r="601" spans="2:16" x14ac:dyDescent="0.3">
      <c r="B601" s="1">
        <f>PIL!A542</f>
        <v>5</v>
      </c>
      <c r="C601" s="1">
        <f>PIL!B542</f>
        <v>10</v>
      </c>
      <c r="E601" s="1">
        <f>PIL!D542</f>
        <v>3</v>
      </c>
      <c r="F601" s="1" t="str">
        <f>PIL!E542</f>
        <v>Msup</v>
      </c>
      <c r="G601" s="1">
        <f>PIL!F542</f>
        <v>-9.9120000000000008</v>
      </c>
      <c r="H601" s="1">
        <f>PIL!G542</f>
        <v>-7.2569999999999997</v>
      </c>
      <c r="I601" s="1">
        <f>PIL!H542</f>
        <v>-50.597000000000001</v>
      </c>
      <c r="J601" s="1">
        <f>PIL!I542</f>
        <v>355.839</v>
      </c>
      <c r="K601" s="1">
        <f>PIL!J542</f>
        <v>-47.133000000000003</v>
      </c>
      <c r="L601" s="1">
        <f>PIL!K542</f>
        <v>-52.124000000000002</v>
      </c>
      <c r="N601" s="9">
        <f t="shared" si="38"/>
        <v>355.839</v>
      </c>
      <c r="O601" s="9" t="str">
        <f t="shared" si="39"/>
        <v/>
      </c>
      <c r="P601" s="9" t="str">
        <f t="shared" si="40"/>
        <v/>
      </c>
    </row>
    <row r="602" spans="2:16" x14ac:dyDescent="0.3">
      <c r="B602" s="1">
        <f>PIL!A543</f>
        <v>5</v>
      </c>
      <c r="C602" s="1">
        <f>PIL!B543</f>
        <v>10</v>
      </c>
      <c r="E602" s="1">
        <f>PIL!D543</f>
        <v>3</v>
      </c>
      <c r="F602" s="1" t="str">
        <f>PIL!E543</f>
        <v>Minf</v>
      </c>
      <c r="G602" s="1">
        <f>PIL!F543</f>
        <v>8.3140000000000001</v>
      </c>
      <c r="H602" s="1">
        <f>PIL!G543</f>
        <v>6.202</v>
      </c>
      <c r="I602" s="1">
        <f>PIL!H543</f>
        <v>54.953000000000003</v>
      </c>
      <c r="J602" s="1">
        <f>PIL!I543</f>
        <v>-368.06200000000001</v>
      </c>
      <c r="K602" s="1">
        <f>PIL!J543</f>
        <v>49.79</v>
      </c>
      <c r="L602" s="1">
        <f>PIL!K543</f>
        <v>56.402000000000001</v>
      </c>
      <c r="N602" s="9">
        <f t="shared" si="38"/>
        <v>368.06200000000001</v>
      </c>
      <c r="O602" s="9" t="str">
        <f t="shared" si="39"/>
        <v/>
      </c>
      <c r="P602" s="9" t="str">
        <f t="shared" si="40"/>
        <v/>
      </c>
    </row>
    <row r="603" spans="2:16" x14ac:dyDescent="0.3">
      <c r="B603" s="1">
        <f>PIL!A544</f>
        <v>5</v>
      </c>
      <c r="C603" s="1">
        <f>PIL!B544</f>
        <v>10</v>
      </c>
      <c r="E603" s="1">
        <f>PIL!D544</f>
        <v>3</v>
      </c>
      <c r="F603" s="1" t="str">
        <f>PIL!E544</f>
        <v>V</v>
      </c>
      <c r="G603" s="1">
        <f>PIL!F544</f>
        <v>-5.5229999999999997</v>
      </c>
      <c r="H603" s="1">
        <f>PIL!G544</f>
        <v>-4.0789999999999997</v>
      </c>
      <c r="I603" s="1">
        <f>PIL!H544</f>
        <v>-31.98</v>
      </c>
      <c r="J603" s="1">
        <f>PIL!I544</f>
        <v>219.19</v>
      </c>
      <c r="K603" s="1">
        <f>PIL!J544</f>
        <v>-29.370999999999999</v>
      </c>
      <c r="L603" s="1">
        <f>PIL!K544</f>
        <v>-32.887</v>
      </c>
      <c r="N603" s="9" t="str">
        <f t="shared" si="38"/>
        <v/>
      </c>
      <c r="O603" s="9">
        <f t="shared" si="39"/>
        <v>219.19</v>
      </c>
      <c r="P603" s="9" t="str">
        <f t="shared" si="40"/>
        <v/>
      </c>
    </row>
    <row r="604" spans="2:16" x14ac:dyDescent="0.3">
      <c r="B604" s="1">
        <f>PIL!A545</f>
        <v>5</v>
      </c>
      <c r="C604" s="1">
        <f>PIL!B545</f>
        <v>10</v>
      </c>
      <c r="E604" s="1">
        <f>PIL!D545</f>
        <v>3</v>
      </c>
      <c r="F604" s="1" t="str">
        <f>PIL!E545</f>
        <v>N</v>
      </c>
      <c r="G604" s="1">
        <f>PIL!F545</f>
        <v>-372.72</v>
      </c>
      <c r="H604" s="1">
        <f>PIL!G545</f>
        <v>-267.07400000000001</v>
      </c>
      <c r="I604" s="1">
        <f>PIL!H545</f>
        <v>13.994</v>
      </c>
      <c r="J604" s="1">
        <f>PIL!I545</f>
        <v>-107.943</v>
      </c>
      <c r="K604" s="1">
        <f>PIL!J545</f>
        <v>10.221</v>
      </c>
      <c r="L604" s="1">
        <f>PIL!K545</f>
        <v>12.688000000000001</v>
      </c>
      <c r="N604" s="9" t="str">
        <f t="shared" si="38"/>
        <v/>
      </c>
      <c r="O604" s="9" t="str">
        <f t="shared" si="39"/>
        <v/>
      </c>
      <c r="P604" s="9">
        <f t="shared" si="40"/>
        <v>-107.943</v>
      </c>
    </row>
    <row r="605" spans="2:16" x14ac:dyDescent="0.3">
      <c r="B605" s="1">
        <f>PIL!A566</f>
        <v>5</v>
      </c>
      <c r="C605" s="1">
        <f>PIL!B566</f>
        <v>16</v>
      </c>
      <c r="E605" s="1">
        <f>PIL!D566</f>
        <v>3</v>
      </c>
      <c r="F605" s="1" t="str">
        <f>PIL!E566</f>
        <v>Msup</v>
      </c>
      <c r="G605" s="1">
        <f>PIL!F566</f>
        <v>33.566000000000003</v>
      </c>
      <c r="H605" s="1">
        <f>PIL!G566</f>
        <v>24.007999999999999</v>
      </c>
      <c r="I605" s="1">
        <f>PIL!H566</f>
        <v>-26.460999999999999</v>
      </c>
      <c r="J605" s="1">
        <f>PIL!I566</f>
        <v>170.751</v>
      </c>
      <c r="K605" s="1">
        <f>PIL!J566</f>
        <v>-24.664000000000001</v>
      </c>
      <c r="L605" s="1">
        <f>PIL!K566</f>
        <v>-26.92</v>
      </c>
      <c r="N605" s="9">
        <f t="shared" si="38"/>
        <v>170.751</v>
      </c>
      <c r="O605" s="9" t="str">
        <f t="shared" si="39"/>
        <v/>
      </c>
      <c r="P605" s="9" t="str">
        <f t="shared" si="40"/>
        <v/>
      </c>
    </row>
    <row r="606" spans="2:16" x14ac:dyDescent="0.3">
      <c r="B606" s="1">
        <f>PIL!A567</f>
        <v>5</v>
      </c>
      <c r="C606" s="1">
        <f>PIL!B567</f>
        <v>16</v>
      </c>
      <c r="E606" s="1">
        <f>PIL!D567</f>
        <v>3</v>
      </c>
      <c r="F606" s="1" t="str">
        <f>PIL!E567</f>
        <v>Minf</v>
      </c>
      <c r="G606" s="1">
        <f>PIL!F567</f>
        <v>-34.963999999999999</v>
      </c>
      <c r="H606" s="1">
        <f>PIL!G567</f>
        <v>-24.893999999999998</v>
      </c>
      <c r="I606" s="1">
        <f>PIL!H567</f>
        <v>32.555</v>
      </c>
      <c r="J606" s="1">
        <f>PIL!I567</f>
        <v>-183.69200000000001</v>
      </c>
      <c r="K606" s="1">
        <f>PIL!J567</f>
        <v>28.532</v>
      </c>
      <c r="L606" s="1">
        <f>PIL!K567</f>
        <v>32.999000000000002</v>
      </c>
      <c r="N606" s="9">
        <f t="shared" si="38"/>
        <v>183.69200000000001</v>
      </c>
      <c r="O606" s="9" t="str">
        <f t="shared" si="39"/>
        <v/>
      </c>
      <c r="P606" s="9" t="str">
        <f t="shared" si="40"/>
        <v/>
      </c>
    </row>
    <row r="607" spans="2:16" x14ac:dyDescent="0.3">
      <c r="B607" s="1">
        <f>PIL!A568</f>
        <v>5</v>
      </c>
      <c r="C607" s="1">
        <f>PIL!B568</f>
        <v>16</v>
      </c>
      <c r="E607" s="1">
        <f>PIL!D568</f>
        <v>3</v>
      </c>
      <c r="F607" s="1" t="str">
        <f>PIL!E568</f>
        <v>V</v>
      </c>
      <c r="G607" s="1">
        <f>PIL!F568</f>
        <v>20.766999999999999</v>
      </c>
      <c r="H607" s="1">
        <f>PIL!G568</f>
        <v>14.819000000000001</v>
      </c>
      <c r="I607" s="1">
        <f>PIL!H568</f>
        <v>-17.867999999999999</v>
      </c>
      <c r="J607" s="1">
        <f>PIL!I568</f>
        <v>106.764</v>
      </c>
      <c r="K607" s="1">
        <f>PIL!J568</f>
        <v>-16.12</v>
      </c>
      <c r="L607" s="1">
        <f>PIL!K568</f>
        <v>-18.157</v>
      </c>
      <c r="N607" s="9" t="str">
        <f t="shared" si="38"/>
        <v/>
      </c>
      <c r="O607" s="9">
        <f t="shared" si="39"/>
        <v>106.764</v>
      </c>
      <c r="P607" s="9" t="str">
        <f t="shared" si="40"/>
        <v/>
      </c>
    </row>
    <row r="608" spans="2:16" x14ac:dyDescent="0.3">
      <c r="B608" s="1">
        <f>PIL!A569</f>
        <v>5</v>
      </c>
      <c r="C608" s="1">
        <f>PIL!B569</f>
        <v>16</v>
      </c>
      <c r="E608" s="1">
        <f>PIL!D569</f>
        <v>3</v>
      </c>
      <c r="F608" s="1" t="str">
        <f>PIL!E569</f>
        <v>N</v>
      </c>
      <c r="G608" s="1">
        <f>PIL!F569</f>
        <v>-223.63499999999999</v>
      </c>
      <c r="H608" s="1">
        <f>PIL!G569</f>
        <v>-160.08199999999999</v>
      </c>
      <c r="I608" s="1">
        <f>PIL!H569</f>
        <v>34.002000000000002</v>
      </c>
      <c r="J608" s="1">
        <f>PIL!I569</f>
        <v>-264.24</v>
      </c>
      <c r="K608" s="1">
        <f>PIL!J569</f>
        <v>24.751000000000001</v>
      </c>
      <c r="L608" s="1">
        <f>PIL!K569</f>
        <v>30.715</v>
      </c>
      <c r="N608" s="9" t="str">
        <f t="shared" si="38"/>
        <v/>
      </c>
      <c r="O608" s="9" t="str">
        <f t="shared" si="39"/>
        <v/>
      </c>
      <c r="P608" s="9">
        <f t="shared" si="40"/>
        <v>-264.24</v>
      </c>
    </row>
    <row r="609" spans="2:16" x14ac:dyDescent="0.3">
      <c r="B609" s="1">
        <f>PIL!A590</f>
        <v>6</v>
      </c>
      <c r="C609" s="1">
        <f>PIL!B590</f>
        <v>5</v>
      </c>
      <c r="E609" s="1">
        <f>PIL!D590</f>
        <v>3</v>
      </c>
      <c r="F609" s="1" t="str">
        <f>PIL!E590</f>
        <v>Msup</v>
      </c>
      <c r="G609" s="1">
        <f>PIL!F590</f>
        <v>-12.143000000000001</v>
      </c>
      <c r="H609" s="1">
        <f>PIL!G590</f>
        <v>-7.5110000000000001</v>
      </c>
      <c r="I609" s="1">
        <f>PIL!H590</f>
        <v>-1.863</v>
      </c>
      <c r="J609" s="1">
        <f>PIL!I590</f>
        <v>19.966000000000001</v>
      </c>
      <c r="K609" s="1">
        <f>PIL!J590</f>
        <v>-1.855</v>
      </c>
      <c r="L609" s="1">
        <f>PIL!K590</f>
        <v>-2.004</v>
      </c>
      <c r="N609" s="9">
        <f t="shared" si="38"/>
        <v>19.966000000000001</v>
      </c>
      <c r="O609" s="9" t="str">
        <f t="shared" si="39"/>
        <v/>
      </c>
      <c r="P609" s="9" t="str">
        <f t="shared" si="40"/>
        <v/>
      </c>
    </row>
    <row r="610" spans="2:16" x14ac:dyDescent="0.3">
      <c r="B610" s="1">
        <f>PIL!A591</f>
        <v>6</v>
      </c>
      <c r="C610" s="1">
        <f>PIL!B591</f>
        <v>5</v>
      </c>
      <c r="E610" s="1">
        <f>PIL!D591</f>
        <v>3</v>
      </c>
      <c r="F610" s="1" t="str">
        <f>PIL!E591</f>
        <v>Minf</v>
      </c>
      <c r="G610" s="1">
        <f>PIL!F591</f>
        <v>12.247</v>
      </c>
      <c r="H610" s="1">
        <f>PIL!G591</f>
        <v>7.5709999999999997</v>
      </c>
      <c r="I610" s="1">
        <f>PIL!H591</f>
        <v>2.5009999999999999</v>
      </c>
      <c r="J610" s="1">
        <f>PIL!I591</f>
        <v>-23.169</v>
      </c>
      <c r="K610" s="1">
        <f>PIL!J591</f>
        <v>2.3140000000000001</v>
      </c>
      <c r="L610" s="1">
        <f>PIL!K591</f>
        <v>2.6680000000000001</v>
      </c>
      <c r="N610" s="9">
        <f t="shared" si="38"/>
        <v>23.169</v>
      </c>
      <c r="O610" s="9" t="str">
        <f t="shared" si="39"/>
        <v/>
      </c>
      <c r="P610" s="9" t="str">
        <f t="shared" si="40"/>
        <v/>
      </c>
    </row>
    <row r="611" spans="2:16" x14ac:dyDescent="0.3">
      <c r="B611" s="1">
        <f>PIL!A592</f>
        <v>6</v>
      </c>
      <c r="C611" s="1">
        <f>PIL!B592</f>
        <v>5</v>
      </c>
      <c r="E611" s="1">
        <f>PIL!D592</f>
        <v>3</v>
      </c>
      <c r="F611" s="1" t="str">
        <f>PIL!E592</f>
        <v>V</v>
      </c>
      <c r="G611" s="1">
        <f>PIL!F592</f>
        <v>-7.391</v>
      </c>
      <c r="H611" s="1">
        <f>PIL!G592</f>
        <v>-4.57</v>
      </c>
      <c r="I611" s="1">
        <f>PIL!H592</f>
        <v>-1.321</v>
      </c>
      <c r="J611" s="1">
        <f>PIL!I592</f>
        <v>12.951000000000001</v>
      </c>
      <c r="K611" s="1">
        <f>PIL!J592</f>
        <v>-1.2629999999999999</v>
      </c>
      <c r="L611" s="1">
        <f>PIL!K592</f>
        <v>-1.4159999999999999</v>
      </c>
      <c r="N611" s="9" t="str">
        <f t="shared" si="38"/>
        <v/>
      </c>
      <c r="O611" s="9">
        <f t="shared" si="39"/>
        <v>12.951000000000001</v>
      </c>
      <c r="P611" s="9" t="str">
        <f t="shared" si="40"/>
        <v/>
      </c>
    </row>
    <row r="612" spans="2:16" x14ac:dyDescent="0.3">
      <c r="B612" s="1">
        <f>PIL!A593</f>
        <v>6</v>
      </c>
      <c r="C612" s="1">
        <f>PIL!B593</f>
        <v>5</v>
      </c>
      <c r="E612" s="1">
        <f>PIL!D593</f>
        <v>3</v>
      </c>
      <c r="F612" s="1" t="str">
        <f>PIL!E593</f>
        <v>N</v>
      </c>
      <c r="G612" s="1">
        <f>PIL!F593</f>
        <v>-116.239</v>
      </c>
      <c r="H612" s="1">
        <f>PIL!G593</f>
        <v>-71.906000000000006</v>
      </c>
      <c r="I612" s="1">
        <f>PIL!H593</f>
        <v>-3.827</v>
      </c>
      <c r="J612" s="1">
        <f>PIL!I593</f>
        <v>50.173999999999999</v>
      </c>
      <c r="K612" s="1">
        <f>PIL!J593</f>
        <v>-2.8119999999999998</v>
      </c>
      <c r="L612" s="1">
        <f>PIL!K593</f>
        <v>-3.5720000000000001</v>
      </c>
      <c r="N612" s="9" t="str">
        <f t="shared" si="38"/>
        <v/>
      </c>
      <c r="O612" s="9" t="str">
        <f t="shared" si="39"/>
        <v/>
      </c>
      <c r="P612" s="9">
        <f t="shared" si="40"/>
        <v>50.173999999999999</v>
      </c>
    </row>
    <row r="613" spans="2:16" x14ac:dyDescent="0.3">
      <c r="B613" s="1">
        <f>PIL!A614</f>
        <v>6</v>
      </c>
      <c r="C613" s="1">
        <f>PIL!B614</f>
        <v>11</v>
      </c>
      <c r="E613" s="1">
        <f>PIL!D614</f>
        <v>3</v>
      </c>
      <c r="F613" s="1" t="str">
        <f>PIL!E614</f>
        <v>Msup</v>
      </c>
      <c r="G613" s="1">
        <f>PIL!F614</f>
        <v>-7.2320000000000002</v>
      </c>
      <c r="H613" s="1">
        <f>PIL!G614</f>
        <v>-4.4669999999999996</v>
      </c>
      <c r="I613" s="1">
        <f>PIL!H614</f>
        <v>-3.0329999999999999</v>
      </c>
      <c r="J613" s="1">
        <f>PIL!I614</f>
        <v>35.838000000000001</v>
      </c>
      <c r="K613" s="1">
        <f>PIL!J614</f>
        <v>-3.0339999999999998</v>
      </c>
      <c r="L613" s="1">
        <f>PIL!K614</f>
        <v>-3.3290000000000002</v>
      </c>
      <c r="N613" s="9">
        <f t="shared" si="38"/>
        <v>35.838000000000001</v>
      </c>
      <c r="O613" s="9" t="str">
        <f t="shared" si="39"/>
        <v/>
      </c>
      <c r="P613" s="9" t="str">
        <f t="shared" si="40"/>
        <v/>
      </c>
    </row>
    <row r="614" spans="2:16" x14ac:dyDescent="0.3">
      <c r="B614" s="1">
        <f>PIL!A615</f>
        <v>6</v>
      </c>
      <c r="C614" s="1">
        <f>PIL!B615</f>
        <v>11</v>
      </c>
      <c r="E614" s="1">
        <f>PIL!D615</f>
        <v>3</v>
      </c>
      <c r="F614" s="1" t="str">
        <f>PIL!E615</f>
        <v>Minf</v>
      </c>
      <c r="G614" s="1">
        <f>PIL!F615</f>
        <v>6.8920000000000003</v>
      </c>
      <c r="H614" s="1">
        <f>PIL!G615</f>
        <v>4.2510000000000003</v>
      </c>
      <c r="I614" s="1">
        <f>PIL!H615</f>
        <v>3.6949999999999998</v>
      </c>
      <c r="J614" s="1">
        <f>PIL!I615</f>
        <v>-41.106999999999999</v>
      </c>
      <c r="K614" s="1">
        <f>PIL!J615</f>
        <v>3.5489999999999999</v>
      </c>
      <c r="L614" s="1">
        <f>PIL!K615</f>
        <v>4.0259999999999998</v>
      </c>
      <c r="N614" s="9">
        <f t="shared" si="38"/>
        <v>41.106999999999999</v>
      </c>
      <c r="O614" s="9" t="str">
        <f t="shared" si="39"/>
        <v/>
      </c>
      <c r="P614" s="9" t="str">
        <f t="shared" si="40"/>
        <v/>
      </c>
    </row>
    <row r="615" spans="2:16" x14ac:dyDescent="0.3">
      <c r="B615" s="1">
        <f>PIL!A616</f>
        <v>6</v>
      </c>
      <c r="C615" s="1">
        <f>PIL!B616</f>
        <v>11</v>
      </c>
      <c r="E615" s="1">
        <f>PIL!D616</f>
        <v>3</v>
      </c>
      <c r="F615" s="1" t="str">
        <f>PIL!E616</f>
        <v>V</v>
      </c>
      <c r="G615" s="1">
        <f>PIL!F616</f>
        <v>-4.28</v>
      </c>
      <c r="H615" s="1">
        <f>PIL!G616</f>
        <v>-2.6419999999999999</v>
      </c>
      <c r="I615" s="1">
        <f>PIL!H616</f>
        <v>-2.0379999999999998</v>
      </c>
      <c r="J615" s="1">
        <f>PIL!I616</f>
        <v>23.271000000000001</v>
      </c>
      <c r="K615" s="1">
        <f>PIL!J616</f>
        <v>-1.9950000000000001</v>
      </c>
      <c r="L615" s="1">
        <f>PIL!K616</f>
        <v>-2.2290000000000001</v>
      </c>
      <c r="N615" s="9" t="str">
        <f t="shared" si="38"/>
        <v/>
      </c>
      <c r="O615" s="9">
        <f t="shared" si="39"/>
        <v>23.271000000000001</v>
      </c>
      <c r="P615" s="9" t="str">
        <f t="shared" si="40"/>
        <v/>
      </c>
    </row>
    <row r="616" spans="2:16" x14ac:dyDescent="0.3">
      <c r="B616" s="1">
        <f>PIL!A617</f>
        <v>6</v>
      </c>
      <c r="C616" s="1">
        <f>PIL!B617</f>
        <v>11</v>
      </c>
      <c r="E616" s="1">
        <f>PIL!D617</f>
        <v>3</v>
      </c>
      <c r="F616" s="1" t="str">
        <f>PIL!E617</f>
        <v>N</v>
      </c>
      <c r="G616" s="1">
        <f>PIL!F617</f>
        <v>-272.36200000000002</v>
      </c>
      <c r="H616" s="1">
        <f>PIL!G617</f>
        <v>-168.55699999999999</v>
      </c>
      <c r="I616" s="1">
        <f>PIL!H617</f>
        <v>1.377</v>
      </c>
      <c r="J616" s="1">
        <f>PIL!I617</f>
        <v>-18.061</v>
      </c>
      <c r="K616" s="1">
        <f>PIL!J617</f>
        <v>1.0149999999999999</v>
      </c>
      <c r="L616" s="1">
        <f>PIL!K617</f>
        <v>1.288</v>
      </c>
      <c r="N616" s="9" t="str">
        <f t="shared" si="38"/>
        <v/>
      </c>
      <c r="O616" s="9" t="str">
        <f t="shared" si="39"/>
        <v/>
      </c>
      <c r="P616" s="9">
        <f t="shared" si="40"/>
        <v>-18.061</v>
      </c>
    </row>
    <row r="617" spans="2:16" x14ac:dyDescent="0.3">
      <c r="B617" s="1">
        <f>PIL!A638</f>
        <v>6</v>
      </c>
      <c r="C617" s="1">
        <f>PIL!B638</f>
        <v>17</v>
      </c>
      <c r="E617" s="1">
        <f>PIL!D638</f>
        <v>3</v>
      </c>
      <c r="F617" s="1" t="str">
        <f>PIL!E638</f>
        <v>Msup</v>
      </c>
      <c r="G617" s="1">
        <f>PIL!F638</f>
        <v>19.617999999999999</v>
      </c>
      <c r="H617" s="1">
        <f>PIL!G638</f>
        <v>12.145</v>
      </c>
      <c r="I617" s="1">
        <f>PIL!H638</f>
        <v>-1.5740000000000001</v>
      </c>
      <c r="J617" s="1">
        <f>PIL!I638</f>
        <v>16.096</v>
      </c>
      <c r="K617" s="1">
        <f>PIL!J638</f>
        <v>-1.556</v>
      </c>
      <c r="L617" s="1">
        <f>PIL!K638</f>
        <v>-1.6679999999999999</v>
      </c>
      <c r="N617" s="9">
        <f t="shared" si="38"/>
        <v>16.096</v>
      </c>
      <c r="O617" s="9" t="str">
        <f t="shared" si="39"/>
        <v/>
      </c>
      <c r="P617" s="9" t="str">
        <f t="shared" si="40"/>
        <v/>
      </c>
    </row>
    <row r="618" spans="2:16" x14ac:dyDescent="0.3">
      <c r="B618" s="1">
        <f>PIL!A639</f>
        <v>6</v>
      </c>
      <c r="C618" s="1">
        <f>PIL!B639</f>
        <v>17</v>
      </c>
      <c r="E618" s="1">
        <f>PIL!D639</f>
        <v>3</v>
      </c>
      <c r="F618" s="1" t="str">
        <f>PIL!E639</f>
        <v>Minf</v>
      </c>
      <c r="G618" s="1">
        <f>PIL!F639</f>
        <v>-20.123000000000001</v>
      </c>
      <c r="H618" s="1">
        <f>PIL!G639</f>
        <v>-12.462999999999999</v>
      </c>
      <c r="I618" s="1">
        <f>PIL!H639</f>
        <v>2.2309999999999999</v>
      </c>
      <c r="J618" s="1">
        <f>PIL!I639</f>
        <v>-19.202999999999999</v>
      </c>
      <c r="K618" s="1">
        <f>PIL!J639</f>
        <v>2.028</v>
      </c>
      <c r="L618" s="1">
        <f>PIL!K639</f>
        <v>2.3530000000000002</v>
      </c>
      <c r="N618" s="9">
        <f t="shared" si="38"/>
        <v>19.202999999999999</v>
      </c>
      <c r="O618" s="9" t="str">
        <f t="shared" si="39"/>
        <v/>
      </c>
      <c r="P618" s="9" t="str">
        <f t="shared" si="40"/>
        <v/>
      </c>
    </row>
    <row r="619" spans="2:16" x14ac:dyDescent="0.3">
      <c r="B619" s="1">
        <f>PIL!A640</f>
        <v>6</v>
      </c>
      <c r="C619" s="1">
        <f>PIL!B640</f>
        <v>17</v>
      </c>
      <c r="E619" s="1">
        <f>PIL!D640</f>
        <v>3</v>
      </c>
      <c r="F619" s="1" t="str">
        <f>PIL!E640</f>
        <v>V</v>
      </c>
      <c r="G619" s="1">
        <f>PIL!F640</f>
        <v>12.042999999999999</v>
      </c>
      <c r="H619" s="1">
        <f>PIL!G640</f>
        <v>7.4569999999999999</v>
      </c>
      <c r="I619" s="1">
        <f>PIL!H640</f>
        <v>-1.151</v>
      </c>
      <c r="J619" s="1">
        <f>PIL!I640</f>
        <v>10.536</v>
      </c>
      <c r="K619" s="1">
        <f>PIL!J640</f>
        <v>-1.0860000000000001</v>
      </c>
      <c r="L619" s="1">
        <f>PIL!K640</f>
        <v>-1.2190000000000001</v>
      </c>
      <c r="N619" s="9" t="str">
        <f t="shared" si="38"/>
        <v/>
      </c>
      <c r="O619" s="9">
        <f t="shared" si="39"/>
        <v>10.536</v>
      </c>
      <c r="P619" s="9" t="str">
        <f t="shared" si="40"/>
        <v/>
      </c>
    </row>
    <row r="620" spans="2:16" x14ac:dyDescent="0.3">
      <c r="B620" s="1">
        <f>PIL!A641</f>
        <v>6</v>
      </c>
      <c r="C620" s="1">
        <f>PIL!B641</f>
        <v>17</v>
      </c>
      <c r="E620" s="1">
        <f>PIL!D641</f>
        <v>3</v>
      </c>
      <c r="F620" s="1" t="str">
        <f>PIL!E641</f>
        <v>N</v>
      </c>
      <c r="G620" s="1">
        <f>PIL!F641</f>
        <v>-149.82300000000001</v>
      </c>
      <c r="H620" s="1">
        <f>PIL!G641</f>
        <v>-92.733999999999995</v>
      </c>
      <c r="I620" s="1">
        <f>PIL!H641</f>
        <v>2.4500000000000002</v>
      </c>
      <c r="J620" s="1">
        <f>PIL!I641</f>
        <v>-32.113</v>
      </c>
      <c r="K620" s="1">
        <f>PIL!J641</f>
        <v>1.7969999999999999</v>
      </c>
      <c r="L620" s="1">
        <f>PIL!K641</f>
        <v>2.2839999999999998</v>
      </c>
      <c r="N620" s="9" t="str">
        <f t="shared" si="38"/>
        <v/>
      </c>
      <c r="O620" s="9" t="str">
        <f t="shared" si="39"/>
        <v/>
      </c>
      <c r="P620" s="9">
        <f t="shared" si="40"/>
        <v>-32.113</v>
      </c>
    </row>
    <row r="621" spans="2:16" x14ac:dyDescent="0.3">
      <c r="B621" s="1">
        <f>PIL!A662</f>
        <v>7</v>
      </c>
      <c r="C621" s="1">
        <f>PIL!B662</f>
        <v>6</v>
      </c>
      <c r="E621" s="1">
        <f>PIL!D662</f>
        <v>3</v>
      </c>
      <c r="F621" s="1" t="str">
        <f>PIL!E662</f>
        <v>Msup</v>
      </c>
      <c r="G621" s="1">
        <f>PIL!F662</f>
        <v>-27.710999999999999</v>
      </c>
      <c r="H621" s="1">
        <f>PIL!G662</f>
        <v>-18.227</v>
      </c>
      <c r="I621" s="1">
        <f>PIL!H662</f>
        <v>-3.35</v>
      </c>
      <c r="J621" s="1">
        <f>PIL!I662</f>
        <v>100.371</v>
      </c>
      <c r="K621" s="1">
        <f>PIL!J662</f>
        <v>-3.9430000000000001</v>
      </c>
      <c r="L621" s="1">
        <f>PIL!K662</f>
        <v>-4.3840000000000003</v>
      </c>
      <c r="N621" s="9">
        <f t="shared" si="38"/>
        <v>100.371</v>
      </c>
      <c r="O621" s="9" t="str">
        <f t="shared" si="39"/>
        <v/>
      </c>
      <c r="P621" s="9" t="str">
        <f t="shared" si="40"/>
        <v/>
      </c>
    </row>
    <row r="622" spans="2:16" x14ac:dyDescent="0.3">
      <c r="B622" s="1">
        <f>PIL!A663</f>
        <v>7</v>
      </c>
      <c r="C622" s="1">
        <f>PIL!B663</f>
        <v>6</v>
      </c>
      <c r="E622" s="1">
        <f>PIL!D663</f>
        <v>3</v>
      </c>
      <c r="F622" s="1" t="str">
        <f>PIL!E663</f>
        <v>Minf</v>
      </c>
      <c r="G622" s="1">
        <f>PIL!F663</f>
        <v>27.033000000000001</v>
      </c>
      <c r="H622" s="1">
        <f>PIL!G663</f>
        <v>17.766999999999999</v>
      </c>
      <c r="I622" s="1">
        <f>PIL!H663</f>
        <v>3.4620000000000002</v>
      </c>
      <c r="J622" s="1">
        <f>PIL!I663</f>
        <v>-102.93300000000001</v>
      </c>
      <c r="K622" s="1">
        <f>PIL!J663</f>
        <v>4.032</v>
      </c>
      <c r="L622" s="1">
        <f>PIL!K663</f>
        <v>4.5049999999999999</v>
      </c>
      <c r="N622" s="9">
        <f t="shared" si="38"/>
        <v>102.93300000000001</v>
      </c>
      <c r="O622" s="9" t="str">
        <f t="shared" si="39"/>
        <v/>
      </c>
      <c r="P622" s="9" t="str">
        <f t="shared" si="40"/>
        <v/>
      </c>
    </row>
    <row r="623" spans="2:16" x14ac:dyDescent="0.3">
      <c r="B623" s="1">
        <f>PIL!A664</f>
        <v>7</v>
      </c>
      <c r="C623" s="1">
        <f>PIL!B664</f>
        <v>6</v>
      </c>
      <c r="E623" s="1">
        <f>PIL!D664</f>
        <v>3</v>
      </c>
      <c r="F623" s="1" t="str">
        <f>PIL!E664</f>
        <v>V</v>
      </c>
      <c r="G623" s="1">
        <f>PIL!F664</f>
        <v>-16.588999999999999</v>
      </c>
      <c r="H623" s="1">
        <f>PIL!G664</f>
        <v>-10.907</v>
      </c>
      <c r="I623" s="1">
        <f>PIL!H664</f>
        <v>-2.0640000000000001</v>
      </c>
      <c r="J623" s="1">
        <f>PIL!I664</f>
        <v>61.606000000000002</v>
      </c>
      <c r="K623" s="1">
        <f>PIL!J664</f>
        <v>-2.4169999999999998</v>
      </c>
      <c r="L623" s="1">
        <f>PIL!K664</f>
        <v>-2.694</v>
      </c>
      <c r="N623" s="9" t="str">
        <f t="shared" si="38"/>
        <v/>
      </c>
      <c r="O623" s="9">
        <f t="shared" si="39"/>
        <v>61.606000000000002</v>
      </c>
      <c r="P623" s="9" t="str">
        <f t="shared" si="40"/>
        <v/>
      </c>
    </row>
    <row r="624" spans="2:16" x14ac:dyDescent="0.3">
      <c r="B624" s="1">
        <f>PIL!A665</f>
        <v>7</v>
      </c>
      <c r="C624" s="1">
        <f>PIL!B665</f>
        <v>6</v>
      </c>
      <c r="E624" s="1">
        <f>PIL!D665</f>
        <v>3</v>
      </c>
      <c r="F624" s="1" t="str">
        <f>PIL!E665</f>
        <v>N</v>
      </c>
      <c r="G624" s="1">
        <f>PIL!F665</f>
        <v>-321.524</v>
      </c>
      <c r="H624" s="1">
        <f>PIL!G665</f>
        <v>-210.768</v>
      </c>
      <c r="I624" s="1">
        <f>PIL!H665</f>
        <v>-8.5440000000000005</v>
      </c>
      <c r="J624" s="1">
        <f>PIL!I665</f>
        <v>249.53200000000001</v>
      </c>
      <c r="K624" s="1">
        <f>PIL!J665</f>
        <v>-7.5609999999999999</v>
      </c>
      <c r="L624" s="1">
        <f>PIL!K665</f>
        <v>-9.3970000000000002</v>
      </c>
      <c r="N624" s="9" t="str">
        <f t="shared" si="38"/>
        <v/>
      </c>
      <c r="O624" s="9" t="str">
        <f t="shared" si="39"/>
        <v/>
      </c>
      <c r="P624" s="9">
        <f t="shared" si="40"/>
        <v>249.53200000000001</v>
      </c>
    </row>
    <row r="625" spans="2:16" x14ac:dyDescent="0.3">
      <c r="B625" s="1">
        <f>PIL!A686</f>
        <v>7</v>
      </c>
      <c r="C625" s="1">
        <f>PIL!B686</f>
        <v>12</v>
      </c>
      <c r="E625" s="1">
        <f>PIL!D686</f>
        <v>3</v>
      </c>
      <c r="F625" s="1" t="str">
        <f>PIL!E686</f>
        <v>Msup</v>
      </c>
      <c r="G625" s="1">
        <f>PIL!F686</f>
        <v>-11.379</v>
      </c>
      <c r="H625" s="1">
        <f>PIL!G686</f>
        <v>-8.3230000000000004</v>
      </c>
      <c r="I625" s="1">
        <f>PIL!H686</f>
        <v>-6.5</v>
      </c>
      <c r="J625" s="1">
        <f>PIL!I686</f>
        <v>175.298</v>
      </c>
      <c r="K625" s="1">
        <f>PIL!J686</f>
        <v>-7.7309999999999999</v>
      </c>
      <c r="L625" s="1">
        <f>PIL!K686</f>
        <v>-8.4160000000000004</v>
      </c>
      <c r="N625" s="9">
        <f t="shared" si="38"/>
        <v>175.298</v>
      </c>
      <c r="O625" s="9" t="str">
        <f t="shared" si="39"/>
        <v/>
      </c>
      <c r="P625" s="9" t="str">
        <f t="shared" si="40"/>
        <v/>
      </c>
    </row>
    <row r="626" spans="2:16" x14ac:dyDescent="0.3">
      <c r="B626" s="1">
        <f>PIL!A687</f>
        <v>7</v>
      </c>
      <c r="C626" s="1">
        <f>PIL!B687</f>
        <v>12</v>
      </c>
      <c r="E626" s="1">
        <f>PIL!D687</f>
        <v>3</v>
      </c>
      <c r="F626" s="1" t="str">
        <f>PIL!E687</f>
        <v>Minf</v>
      </c>
      <c r="G626" s="1">
        <f>PIL!F687</f>
        <v>10.042999999999999</v>
      </c>
      <c r="H626" s="1">
        <f>PIL!G687</f>
        <v>7.306</v>
      </c>
      <c r="I626" s="1">
        <f>PIL!H687</f>
        <v>8.8339999999999996</v>
      </c>
      <c r="J626" s="1">
        <f>PIL!I687</f>
        <v>-202.86699999999999</v>
      </c>
      <c r="K626" s="1">
        <f>PIL!J687</f>
        <v>9.66</v>
      </c>
      <c r="L626" s="1">
        <f>PIL!K687</f>
        <v>11.007999999999999</v>
      </c>
      <c r="N626" s="9">
        <f t="shared" si="38"/>
        <v>202.86699999999999</v>
      </c>
      <c r="O626" s="9" t="str">
        <f t="shared" si="39"/>
        <v/>
      </c>
      <c r="P626" s="9" t="str">
        <f t="shared" si="40"/>
        <v/>
      </c>
    </row>
    <row r="627" spans="2:16" x14ac:dyDescent="0.3">
      <c r="B627" s="1">
        <f>PIL!A688</f>
        <v>7</v>
      </c>
      <c r="C627" s="1">
        <f>PIL!B688</f>
        <v>12</v>
      </c>
      <c r="E627" s="1">
        <f>PIL!D688</f>
        <v>3</v>
      </c>
      <c r="F627" s="1" t="str">
        <f>PIL!E688</f>
        <v>V</v>
      </c>
      <c r="G627" s="1">
        <f>PIL!F688</f>
        <v>-6.4909999999999997</v>
      </c>
      <c r="H627" s="1">
        <f>PIL!G688</f>
        <v>-4.7359999999999998</v>
      </c>
      <c r="I627" s="1">
        <f>PIL!H688</f>
        <v>-4.641</v>
      </c>
      <c r="J627" s="1">
        <f>PIL!I688</f>
        <v>114.096</v>
      </c>
      <c r="K627" s="1">
        <f>PIL!J688</f>
        <v>-5.27</v>
      </c>
      <c r="L627" s="1">
        <f>PIL!K688</f>
        <v>-5.8860000000000001</v>
      </c>
      <c r="N627" s="9" t="str">
        <f t="shared" si="38"/>
        <v/>
      </c>
      <c r="O627" s="9">
        <f t="shared" si="39"/>
        <v>114.096</v>
      </c>
      <c r="P627" s="9" t="str">
        <f t="shared" si="40"/>
        <v/>
      </c>
    </row>
    <row r="628" spans="2:16" x14ac:dyDescent="0.3">
      <c r="B628" s="1">
        <f>PIL!A689</f>
        <v>7</v>
      </c>
      <c r="C628" s="1">
        <f>PIL!B689</f>
        <v>12</v>
      </c>
      <c r="E628" s="1">
        <f>PIL!D689</f>
        <v>3</v>
      </c>
      <c r="F628" s="1" t="str">
        <f>PIL!E689</f>
        <v>N</v>
      </c>
      <c r="G628" s="1">
        <f>PIL!F689</f>
        <v>-596.04700000000003</v>
      </c>
      <c r="H628" s="1">
        <f>PIL!G689</f>
        <v>-397.16699999999997</v>
      </c>
      <c r="I628" s="1">
        <f>PIL!H689</f>
        <v>7.3620000000000001</v>
      </c>
      <c r="J628" s="1">
        <f>PIL!I689</f>
        <v>-215.238</v>
      </c>
      <c r="K628" s="1">
        <f>PIL!J689</f>
        <v>6.5620000000000003</v>
      </c>
      <c r="L628" s="1">
        <f>PIL!K689</f>
        <v>8.1329999999999991</v>
      </c>
      <c r="N628" s="9" t="str">
        <f t="shared" si="38"/>
        <v/>
      </c>
      <c r="O628" s="9" t="str">
        <f t="shared" si="39"/>
        <v/>
      </c>
      <c r="P628" s="9">
        <f t="shared" si="40"/>
        <v>-215.238</v>
      </c>
    </row>
    <row r="629" spans="2:16" x14ac:dyDescent="0.3">
      <c r="B629" s="1">
        <f>PIL!A710</f>
        <v>7</v>
      </c>
      <c r="C629" s="1">
        <f>PIL!B710</f>
        <v>18</v>
      </c>
      <c r="E629" s="1">
        <f>PIL!D710</f>
        <v>3</v>
      </c>
      <c r="F629" s="1" t="str">
        <f>PIL!E710</f>
        <v>Msup</v>
      </c>
      <c r="G629" s="1">
        <f>PIL!F710</f>
        <v>34.427999999999997</v>
      </c>
      <c r="H629" s="1">
        <f>PIL!G710</f>
        <v>23.349</v>
      </c>
      <c r="I629" s="1">
        <f>PIL!H710</f>
        <v>-0.68500000000000005</v>
      </c>
      <c r="J629" s="1">
        <f>PIL!I710</f>
        <v>16.577000000000002</v>
      </c>
      <c r="K629" s="1">
        <f>PIL!J710</f>
        <v>-0.79100000000000004</v>
      </c>
      <c r="L629" s="1">
        <f>PIL!K710</f>
        <v>-0.85099999999999998</v>
      </c>
      <c r="N629" s="9">
        <f t="shared" si="38"/>
        <v>16.577000000000002</v>
      </c>
      <c r="O629" s="9" t="str">
        <f t="shared" si="39"/>
        <v/>
      </c>
      <c r="P629" s="9" t="str">
        <f t="shared" si="40"/>
        <v/>
      </c>
    </row>
    <row r="630" spans="2:16" x14ac:dyDescent="0.3">
      <c r="B630" s="1">
        <f>PIL!A711</f>
        <v>7</v>
      </c>
      <c r="C630" s="1">
        <f>PIL!B711</f>
        <v>18</v>
      </c>
      <c r="E630" s="1">
        <f>PIL!D711</f>
        <v>3</v>
      </c>
      <c r="F630" s="1" t="str">
        <f>PIL!E711</f>
        <v>Minf</v>
      </c>
      <c r="G630" s="1">
        <f>PIL!F711</f>
        <v>-35.146999999999998</v>
      </c>
      <c r="H630" s="1">
        <f>PIL!G711</f>
        <v>-23.846</v>
      </c>
      <c r="I630" s="1">
        <f>PIL!H711</f>
        <v>1.0169999999999999</v>
      </c>
      <c r="J630" s="1">
        <f>PIL!I711</f>
        <v>-19.260999999999999</v>
      </c>
      <c r="K630" s="1">
        <f>PIL!J711</f>
        <v>1.0469999999999999</v>
      </c>
      <c r="L630" s="1">
        <f>PIL!K711</f>
        <v>1.2110000000000001</v>
      </c>
      <c r="N630" s="9">
        <f t="shared" si="38"/>
        <v>19.260999999999999</v>
      </c>
      <c r="O630" s="9" t="str">
        <f t="shared" si="39"/>
        <v/>
      </c>
      <c r="P630" s="9" t="str">
        <f t="shared" si="40"/>
        <v/>
      </c>
    </row>
    <row r="631" spans="2:16" x14ac:dyDescent="0.3">
      <c r="B631" s="1">
        <f>PIL!A712</f>
        <v>7</v>
      </c>
      <c r="C631" s="1">
        <f>PIL!B712</f>
        <v>18</v>
      </c>
      <c r="E631" s="1">
        <f>PIL!D712</f>
        <v>3</v>
      </c>
      <c r="F631" s="1" t="str">
        <f>PIL!E712</f>
        <v>V</v>
      </c>
      <c r="G631" s="1">
        <f>PIL!F712</f>
        <v>21.082999999999998</v>
      </c>
      <c r="H631" s="1">
        <f>PIL!G712</f>
        <v>14.301</v>
      </c>
      <c r="I631" s="1">
        <f>PIL!H712</f>
        <v>-0.51400000000000001</v>
      </c>
      <c r="J631" s="1">
        <f>PIL!I712</f>
        <v>10.707000000000001</v>
      </c>
      <c r="K631" s="1">
        <f>PIL!J712</f>
        <v>-0.55700000000000005</v>
      </c>
      <c r="L631" s="1">
        <f>PIL!K712</f>
        <v>-0.625</v>
      </c>
      <c r="N631" s="9" t="str">
        <f t="shared" si="38"/>
        <v/>
      </c>
      <c r="O631" s="9">
        <f t="shared" si="39"/>
        <v>10.707000000000001</v>
      </c>
      <c r="P631" s="9" t="str">
        <f t="shared" si="40"/>
        <v/>
      </c>
    </row>
    <row r="632" spans="2:16" x14ac:dyDescent="0.3">
      <c r="B632" s="1">
        <f>PIL!A713</f>
        <v>7</v>
      </c>
      <c r="C632" s="1">
        <f>PIL!B713</f>
        <v>18</v>
      </c>
      <c r="E632" s="1">
        <f>PIL!D713</f>
        <v>3</v>
      </c>
      <c r="F632" s="1" t="str">
        <f>PIL!E713</f>
        <v>N</v>
      </c>
      <c r="G632" s="1">
        <f>PIL!F713</f>
        <v>-269.101</v>
      </c>
      <c r="H632" s="1">
        <f>PIL!G713</f>
        <v>-182.672</v>
      </c>
      <c r="I632" s="1">
        <f>PIL!H713</f>
        <v>1.1819999999999999</v>
      </c>
      <c r="J632" s="1">
        <f>PIL!I713</f>
        <v>-34.31</v>
      </c>
      <c r="K632" s="1">
        <f>PIL!J713</f>
        <v>0.999</v>
      </c>
      <c r="L632" s="1">
        <f>PIL!K713</f>
        <v>1.264</v>
      </c>
      <c r="N632" s="9" t="str">
        <f t="shared" si="38"/>
        <v/>
      </c>
      <c r="O632" s="9" t="str">
        <f t="shared" si="39"/>
        <v/>
      </c>
      <c r="P632" s="9">
        <f t="shared" si="40"/>
        <v>-34.31</v>
      </c>
    </row>
    <row r="633" spans="2:16" x14ac:dyDescent="0.3">
      <c r="B633" s="1">
        <f>PIL!A734</f>
        <v>8</v>
      </c>
      <c r="C633" s="1">
        <f>PIL!B734</f>
        <v>1</v>
      </c>
      <c r="E633" s="1">
        <f>PIL!D734</f>
        <v>3</v>
      </c>
      <c r="F633" s="1" t="str">
        <f>PIL!E734</f>
        <v>Msup</v>
      </c>
      <c r="G633" s="1">
        <f>PIL!F734</f>
        <v>-35.588000000000001</v>
      </c>
      <c r="H633" s="1">
        <f>PIL!G734</f>
        <v>-22.643000000000001</v>
      </c>
      <c r="I633" s="1">
        <f>PIL!H734</f>
        <v>1.661</v>
      </c>
      <c r="J633" s="1">
        <f>PIL!I734</f>
        <v>97.762</v>
      </c>
      <c r="K633" s="1">
        <f>PIL!J734</f>
        <v>-0.93500000000000005</v>
      </c>
      <c r="L633" s="1">
        <f>PIL!K734</f>
        <v>-1.0489999999999999</v>
      </c>
      <c r="N633" s="9">
        <f t="shared" si="38"/>
        <v>97.762</v>
      </c>
      <c r="O633" s="9" t="str">
        <f t="shared" si="39"/>
        <v/>
      </c>
      <c r="P633" s="9" t="str">
        <f t="shared" si="40"/>
        <v/>
      </c>
    </row>
    <row r="634" spans="2:16" x14ac:dyDescent="0.3">
      <c r="B634" s="1">
        <f>PIL!A735</f>
        <v>8</v>
      </c>
      <c r="C634" s="1">
        <f>PIL!B735</f>
        <v>1</v>
      </c>
      <c r="E634" s="1">
        <f>PIL!D735</f>
        <v>3</v>
      </c>
      <c r="F634" s="1" t="str">
        <f>PIL!E735</f>
        <v>Minf</v>
      </c>
      <c r="G634" s="1">
        <f>PIL!F735</f>
        <v>34.152000000000001</v>
      </c>
      <c r="H634" s="1">
        <f>PIL!G735</f>
        <v>21.742000000000001</v>
      </c>
      <c r="I634" s="1">
        <f>PIL!H735</f>
        <v>-1.7090000000000001</v>
      </c>
      <c r="J634" s="1">
        <f>PIL!I735</f>
        <v>-100.896</v>
      </c>
      <c r="K634" s="1">
        <f>PIL!J735</f>
        <v>0.97299999999999998</v>
      </c>
      <c r="L634" s="1">
        <f>PIL!K735</f>
        <v>1.095</v>
      </c>
      <c r="N634" s="9">
        <f t="shared" si="38"/>
        <v>100.896</v>
      </c>
      <c r="O634" s="9" t="str">
        <f t="shared" si="39"/>
        <v/>
      </c>
      <c r="P634" s="9" t="str">
        <f t="shared" si="40"/>
        <v/>
      </c>
    </row>
    <row r="635" spans="2:16" x14ac:dyDescent="0.3">
      <c r="B635" s="1">
        <f>PIL!A736</f>
        <v>8</v>
      </c>
      <c r="C635" s="1">
        <f>PIL!B736</f>
        <v>1</v>
      </c>
      <c r="E635" s="1">
        <f>PIL!D736</f>
        <v>3</v>
      </c>
      <c r="F635" s="1" t="str">
        <f>PIL!E736</f>
        <v>V</v>
      </c>
      <c r="G635" s="1">
        <f>PIL!F736</f>
        <v>-21.132999999999999</v>
      </c>
      <c r="H635" s="1">
        <f>PIL!G736</f>
        <v>-13.45</v>
      </c>
      <c r="I635" s="1">
        <f>PIL!H736</f>
        <v>1.0209999999999999</v>
      </c>
      <c r="J635" s="1">
        <f>PIL!I736</f>
        <v>60.197000000000003</v>
      </c>
      <c r="K635" s="1">
        <f>PIL!J736</f>
        <v>-0.57799999999999996</v>
      </c>
      <c r="L635" s="1">
        <f>PIL!K736</f>
        <v>-0.65</v>
      </c>
      <c r="N635" s="9" t="str">
        <f t="shared" si="38"/>
        <v/>
      </c>
      <c r="O635" s="9">
        <f t="shared" si="39"/>
        <v>60.197000000000003</v>
      </c>
      <c r="P635" s="9" t="str">
        <f t="shared" si="40"/>
        <v/>
      </c>
    </row>
    <row r="636" spans="2:16" x14ac:dyDescent="0.3">
      <c r="B636" s="1">
        <f>PIL!A737</f>
        <v>8</v>
      </c>
      <c r="C636" s="1">
        <f>PIL!B737</f>
        <v>1</v>
      </c>
      <c r="E636" s="1">
        <f>PIL!D737</f>
        <v>3</v>
      </c>
      <c r="F636" s="1" t="str">
        <f>PIL!E737</f>
        <v>N</v>
      </c>
      <c r="G636" s="1">
        <f>PIL!F737</f>
        <v>-426.65699999999998</v>
      </c>
      <c r="H636" s="1">
        <f>PIL!G737</f>
        <v>-272.68299999999999</v>
      </c>
      <c r="I636" s="1">
        <f>PIL!H737</f>
        <v>3.6469999999999998</v>
      </c>
      <c r="J636" s="1">
        <f>PIL!I737</f>
        <v>221.191</v>
      </c>
      <c r="K636" s="1">
        <f>PIL!J737</f>
        <v>-1.8520000000000001</v>
      </c>
      <c r="L636" s="1">
        <f>PIL!K737</f>
        <v>-2.282</v>
      </c>
      <c r="N636" s="9" t="str">
        <f t="shared" si="38"/>
        <v/>
      </c>
      <c r="O636" s="9" t="str">
        <f t="shared" si="39"/>
        <v/>
      </c>
      <c r="P636" s="9">
        <f t="shared" si="40"/>
        <v>221.191</v>
      </c>
    </row>
    <row r="637" spans="2:16" x14ac:dyDescent="0.3">
      <c r="B637" s="1">
        <f>PIL!A758</f>
        <v>8</v>
      </c>
      <c r="C637" s="1">
        <f>PIL!B758</f>
        <v>7</v>
      </c>
      <c r="E637" s="1">
        <f>PIL!D758</f>
        <v>3</v>
      </c>
      <c r="F637" s="1" t="str">
        <f>PIL!E758</f>
        <v>Msup</v>
      </c>
      <c r="G637" s="1">
        <f>PIL!F758</f>
        <v>-27.530999999999999</v>
      </c>
      <c r="H637" s="1">
        <f>PIL!G758</f>
        <v>-16.413</v>
      </c>
      <c r="I637" s="1">
        <f>PIL!H758</f>
        <v>4.5709999999999997</v>
      </c>
      <c r="J637" s="1">
        <f>PIL!I758</f>
        <v>273.69600000000003</v>
      </c>
      <c r="K637" s="1">
        <f>PIL!J758</f>
        <v>-2.8090000000000002</v>
      </c>
      <c r="L637" s="1">
        <f>PIL!K758</f>
        <v>-3.1070000000000002</v>
      </c>
      <c r="N637" s="9">
        <f t="shared" si="38"/>
        <v>273.69600000000003</v>
      </c>
      <c r="O637" s="9" t="str">
        <f t="shared" si="39"/>
        <v/>
      </c>
      <c r="P637" s="9" t="str">
        <f t="shared" si="40"/>
        <v/>
      </c>
    </row>
    <row r="638" spans="2:16" x14ac:dyDescent="0.3">
      <c r="B638" s="1">
        <f>PIL!A759</f>
        <v>8</v>
      </c>
      <c r="C638" s="1">
        <f>PIL!B759</f>
        <v>7</v>
      </c>
      <c r="E638" s="1">
        <f>PIL!D759</f>
        <v>3</v>
      </c>
      <c r="F638" s="1" t="str">
        <f>PIL!E759</f>
        <v>Minf</v>
      </c>
      <c r="G638" s="1">
        <f>PIL!F759</f>
        <v>26.649000000000001</v>
      </c>
      <c r="H638" s="1">
        <f>PIL!G759</f>
        <v>15.791</v>
      </c>
      <c r="I638" s="1">
        <f>PIL!H759</f>
        <v>-4.4729999999999999</v>
      </c>
      <c r="J638" s="1">
        <f>PIL!I759</f>
        <v>-276.38499999999999</v>
      </c>
      <c r="K638" s="1">
        <f>PIL!J759</f>
        <v>3.2810000000000001</v>
      </c>
      <c r="L638" s="1">
        <f>PIL!K759</f>
        <v>3.7069999999999999</v>
      </c>
      <c r="N638" s="9">
        <f t="shared" si="38"/>
        <v>276.38499999999999</v>
      </c>
      <c r="O638" s="9" t="str">
        <f t="shared" si="39"/>
        <v/>
      </c>
      <c r="P638" s="9" t="str">
        <f t="shared" si="40"/>
        <v/>
      </c>
    </row>
    <row r="639" spans="2:16" x14ac:dyDescent="0.3">
      <c r="B639" s="1">
        <f>PIL!A760</f>
        <v>8</v>
      </c>
      <c r="C639" s="1">
        <f>PIL!B760</f>
        <v>7</v>
      </c>
      <c r="E639" s="1">
        <f>PIL!D760</f>
        <v>3</v>
      </c>
      <c r="F639" s="1" t="str">
        <f>PIL!E760</f>
        <v>V</v>
      </c>
      <c r="G639" s="1">
        <f>PIL!F760</f>
        <v>-16.417999999999999</v>
      </c>
      <c r="H639" s="1">
        <f>PIL!G760</f>
        <v>-9.7590000000000003</v>
      </c>
      <c r="I639" s="1">
        <f>PIL!H760</f>
        <v>2.7309999999999999</v>
      </c>
      <c r="J639" s="1">
        <f>PIL!I760</f>
        <v>166.43</v>
      </c>
      <c r="K639" s="1">
        <f>PIL!J760</f>
        <v>-1.845</v>
      </c>
      <c r="L639" s="1">
        <f>PIL!K760</f>
        <v>-2.0649999999999999</v>
      </c>
      <c r="N639" s="9" t="str">
        <f t="shared" si="38"/>
        <v/>
      </c>
      <c r="O639" s="9">
        <f t="shared" si="39"/>
        <v>166.43</v>
      </c>
      <c r="P639" s="9" t="str">
        <f t="shared" si="40"/>
        <v/>
      </c>
    </row>
    <row r="640" spans="2:16" x14ac:dyDescent="0.3">
      <c r="B640" s="1">
        <f>PIL!A761</f>
        <v>8</v>
      </c>
      <c r="C640" s="1">
        <f>PIL!B761</f>
        <v>7</v>
      </c>
      <c r="E640" s="1">
        <f>PIL!D761</f>
        <v>3</v>
      </c>
      <c r="F640" s="1" t="str">
        <f>PIL!E761</f>
        <v>N</v>
      </c>
      <c r="G640" s="1">
        <f>PIL!F761</f>
        <v>-1042.6780000000001</v>
      </c>
      <c r="H640" s="1">
        <f>PIL!G761</f>
        <v>-658.83699999999999</v>
      </c>
      <c r="I640" s="1">
        <f>PIL!H761</f>
        <v>0.10299999999999999</v>
      </c>
      <c r="J640" s="1">
        <f>PIL!I761</f>
        <v>6.3730000000000002</v>
      </c>
      <c r="K640" s="1">
        <f>PIL!J761</f>
        <v>-5.6000000000000001E-2</v>
      </c>
      <c r="L640" s="1">
        <f>PIL!K761</f>
        <v>-7.0000000000000007E-2</v>
      </c>
      <c r="N640" s="9" t="str">
        <f t="shared" si="38"/>
        <v/>
      </c>
      <c r="O640" s="9" t="str">
        <f t="shared" si="39"/>
        <v/>
      </c>
      <c r="P640" s="9">
        <f t="shared" si="40"/>
        <v>6.3730000000000002</v>
      </c>
    </row>
    <row r="641" spans="2:16" x14ac:dyDescent="0.3">
      <c r="B641" s="1">
        <f>PIL!A782</f>
        <v>8</v>
      </c>
      <c r="C641" s="1">
        <f>PIL!B782</f>
        <v>13</v>
      </c>
      <c r="E641" s="1">
        <f>PIL!D782</f>
        <v>3</v>
      </c>
      <c r="F641" s="1" t="str">
        <f>PIL!E782</f>
        <v>Msup</v>
      </c>
      <c r="G641" s="1">
        <f>PIL!F782</f>
        <v>6.3150000000000004</v>
      </c>
      <c r="H641" s="1">
        <f>PIL!G782</f>
        <v>2.8330000000000002</v>
      </c>
      <c r="I641" s="1">
        <f>PIL!H782</f>
        <v>1.7529999999999999</v>
      </c>
      <c r="J641" s="1">
        <f>PIL!I782</f>
        <v>103.107</v>
      </c>
      <c r="K641" s="1">
        <f>PIL!J782</f>
        <v>-0.98399999999999999</v>
      </c>
      <c r="L641" s="1">
        <f>PIL!K782</f>
        <v>-1.1040000000000001</v>
      </c>
      <c r="N641" s="9">
        <f t="shared" si="38"/>
        <v>103.107</v>
      </c>
      <c r="O641" s="9" t="str">
        <f t="shared" si="39"/>
        <v/>
      </c>
      <c r="P641" s="9" t="str">
        <f t="shared" si="40"/>
        <v/>
      </c>
    </row>
    <row r="642" spans="2:16" x14ac:dyDescent="0.3">
      <c r="B642" s="1">
        <f>PIL!A783</f>
        <v>8</v>
      </c>
      <c r="C642" s="1">
        <f>PIL!B783</f>
        <v>13</v>
      </c>
      <c r="E642" s="1">
        <f>PIL!D783</f>
        <v>3</v>
      </c>
      <c r="F642" s="1" t="str">
        <f>PIL!E783</f>
        <v>Minf</v>
      </c>
      <c r="G642" s="1">
        <f>PIL!F783</f>
        <v>-5.4390000000000001</v>
      </c>
      <c r="H642" s="1">
        <f>PIL!G783</f>
        <v>-2.3199999999999998</v>
      </c>
      <c r="I642" s="1">
        <f>PIL!H783</f>
        <v>-1.8029999999999999</v>
      </c>
      <c r="J642" s="1">
        <f>PIL!I783</f>
        <v>-106.251</v>
      </c>
      <c r="K642" s="1">
        <f>PIL!J783</f>
        <v>1.0169999999999999</v>
      </c>
      <c r="L642" s="1">
        <f>PIL!K783</f>
        <v>1.1439999999999999</v>
      </c>
      <c r="N642" s="9">
        <f t="shared" si="38"/>
        <v>106.251</v>
      </c>
      <c r="O642" s="9" t="str">
        <f t="shared" si="39"/>
        <v/>
      </c>
      <c r="P642" s="9" t="str">
        <f t="shared" si="40"/>
        <v/>
      </c>
    </row>
    <row r="643" spans="2:16" x14ac:dyDescent="0.3">
      <c r="B643" s="1">
        <f>PIL!A784</f>
        <v>8</v>
      </c>
      <c r="C643" s="1">
        <f>PIL!B784</f>
        <v>13</v>
      </c>
      <c r="E643" s="1">
        <f>PIL!D784</f>
        <v>3</v>
      </c>
      <c r="F643" s="1" t="str">
        <f>PIL!E784</f>
        <v>V</v>
      </c>
      <c r="G643" s="1">
        <f>PIL!F784</f>
        <v>3.5619999999999998</v>
      </c>
      <c r="H643" s="1">
        <f>PIL!G784</f>
        <v>1.5609999999999999</v>
      </c>
      <c r="I643" s="1">
        <f>PIL!H784</f>
        <v>1.0780000000000001</v>
      </c>
      <c r="J643" s="1">
        <f>PIL!I784</f>
        <v>63.441000000000003</v>
      </c>
      <c r="K643" s="1">
        <f>PIL!J784</f>
        <v>-0.60599999999999998</v>
      </c>
      <c r="L643" s="1">
        <f>PIL!K784</f>
        <v>-0.68100000000000005</v>
      </c>
      <c r="N643" s="9" t="str">
        <f t="shared" si="38"/>
        <v/>
      </c>
      <c r="O643" s="9">
        <f t="shared" si="39"/>
        <v>63.441000000000003</v>
      </c>
      <c r="P643" s="9" t="str">
        <f t="shared" si="40"/>
        <v/>
      </c>
    </row>
    <row r="644" spans="2:16" x14ac:dyDescent="0.3">
      <c r="B644" s="1">
        <f>PIL!A785</f>
        <v>8</v>
      </c>
      <c r="C644" s="1">
        <f>PIL!B785</f>
        <v>13</v>
      </c>
      <c r="E644" s="1">
        <f>PIL!D785</f>
        <v>3</v>
      </c>
      <c r="F644" s="1" t="str">
        <f>PIL!E785</f>
        <v>N</v>
      </c>
      <c r="G644" s="1">
        <f>PIL!F785</f>
        <v>-806.39800000000002</v>
      </c>
      <c r="H644" s="1">
        <f>PIL!G785</f>
        <v>-520.38800000000003</v>
      </c>
      <c r="I644" s="1">
        <f>PIL!H785</f>
        <v>-3.3519999999999999</v>
      </c>
      <c r="J644" s="1">
        <f>PIL!I785</f>
        <v>-203.25</v>
      </c>
      <c r="K644" s="1">
        <f>PIL!J785</f>
        <v>1.7110000000000001</v>
      </c>
      <c r="L644" s="1">
        <f>PIL!K785</f>
        <v>2.105</v>
      </c>
      <c r="N644" s="9" t="str">
        <f t="shared" ref="N644:N707" si="41">IF(OR(F644="Msup",F644="Minf"),ABS(J644),"")</f>
        <v/>
      </c>
      <c r="O644" s="9" t="str">
        <f t="shared" ref="O644:O707" si="42">IF(F644="V",(J644),"")</f>
        <v/>
      </c>
      <c r="P644" s="9">
        <f t="shared" ref="P644:P707" si="43">IF(F644="N",(J644),"")</f>
        <v>-203.25</v>
      </c>
    </row>
    <row r="645" spans="2:16" x14ac:dyDescent="0.3">
      <c r="B645" s="1">
        <f>PIL!A806</f>
        <v>8</v>
      </c>
      <c r="C645" s="1">
        <f>PIL!B806</f>
        <v>19</v>
      </c>
      <c r="E645" s="1">
        <f>PIL!D806</f>
        <v>3</v>
      </c>
      <c r="F645" s="1" t="str">
        <f>PIL!E806</f>
        <v>Msup</v>
      </c>
      <c r="G645" s="1">
        <f>PIL!F806</f>
        <v>34.648000000000003</v>
      </c>
      <c r="H645" s="1">
        <f>PIL!G806</f>
        <v>23.497</v>
      </c>
      <c r="I645" s="1">
        <f>PIL!H806</f>
        <v>0.20699999999999999</v>
      </c>
      <c r="J645" s="1">
        <f>PIL!I806</f>
        <v>12.994999999999999</v>
      </c>
      <c r="K645" s="1">
        <f>PIL!J806</f>
        <v>-0.152</v>
      </c>
      <c r="L645" s="1">
        <f>PIL!K806</f>
        <v>-0.161</v>
      </c>
      <c r="N645" s="9">
        <f t="shared" si="41"/>
        <v>12.994999999999999</v>
      </c>
      <c r="O645" s="9" t="str">
        <f t="shared" si="42"/>
        <v/>
      </c>
      <c r="P645" s="9" t="str">
        <f t="shared" si="43"/>
        <v/>
      </c>
    </row>
    <row r="646" spans="2:16" x14ac:dyDescent="0.3">
      <c r="B646" s="1">
        <f>PIL!A807</f>
        <v>8</v>
      </c>
      <c r="C646" s="1">
        <f>PIL!B807</f>
        <v>19</v>
      </c>
      <c r="E646" s="1">
        <f>PIL!D807</f>
        <v>3</v>
      </c>
      <c r="F646" s="1" t="str">
        <f>PIL!E807</f>
        <v>Minf</v>
      </c>
      <c r="G646" s="1">
        <f>PIL!F807</f>
        <v>-35.265000000000001</v>
      </c>
      <c r="H646" s="1">
        <f>PIL!G807</f>
        <v>-23.933</v>
      </c>
      <c r="I646" s="1">
        <f>PIL!H807</f>
        <v>-0.252</v>
      </c>
      <c r="J646" s="1">
        <f>PIL!I807</f>
        <v>-15.141999999999999</v>
      </c>
      <c r="K646" s="1">
        <f>PIL!J807</f>
        <v>0.25800000000000001</v>
      </c>
      <c r="L646" s="1">
        <f>PIL!K807</f>
        <v>0.29399999999999998</v>
      </c>
      <c r="N646" s="9">
        <f t="shared" si="41"/>
        <v>15.141999999999999</v>
      </c>
      <c r="O646" s="9" t="str">
        <f t="shared" si="42"/>
        <v/>
      </c>
      <c r="P646" s="9" t="str">
        <f t="shared" si="43"/>
        <v/>
      </c>
    </row>
    <row r="647" spans="2:16" x14ac:dyDescent="0.3">
      <c r="B647" s="1">
        <f>PIL!A808</f>
        <v>8</v>
      </c>
      <c r="C647" s="1">
        <f>PIL!B808</f>
        <v>19</v>
      </c>
      <c r="E647" s="1">
        <f>PIL!D808</f>
        <v>3</v>
      </c>
      <c r="F647" s="1" t="str">
        <f>PIL!E808</f>
        <v>V</v>
      </c>
      <c r="G647" s="1">
        <f>PIL!F808</f>
        <v>21.186</v>
      </c>
      <c r="H647" s="1">
        <f>PIL!G808</f>
        <v>14.372999999999999</v>
      </c>
      <c r="I647" s="1">
        <f>PIL!H808</f>
        <v>0.13400000000000001</v>
      </c>
      <c r="J647" s="1">
        <f>PIL!I808</f>
        <v>8.3209999999999997</v>
      </c>
      <c r="K647" s="1">
        <f>PIL!J808</f>
        <v>-0.124</v>
      </c>
      <c r="L647" s="1">
        <f>PIL!K808</f>
        <v>-0.13800000000000001</v>
      </c>
      <c r="N647" s="9" t="str">
        <f t="shared" si="41"/>
        <v/>
      </c>
      <c r="O647" s="9">
        <f t="shared" si="42"/>
        <v>8.3209999999999997</v>
      </c>
      <c r="P647" s="9" t="str">
        <f t="shared" si="43"/>
        <v/>
      </c>
    </row>
    <row r="648" spans="2:16" x14ac:dyDescent="0.3">
      <c r="B648" s="1">
        <f>PIL!A809</f>
        <v>8</v>
      </c>
      <c r="C648" s="1">
        <f>PIL!B809</f>
        <v>19</v>
      </c>
      <c r="E648" s="1">
        <f>PIL!D809</f>
        <v>3</v>
      </c>
      <c r="F648" s="1" t="str">
        <f>PIL!E809</f>
        <v>N</v>
      </c>
      <c r="G648" s="1">
        <f>PIL!F809</f>
        <v>-268.863</v>
      </c>
      <c r="H648" s="1">
        <f>PIL!G809</f>
        <v>-182.62</v>
      </c>
      <c r="I648" s="1">
        <f>PIL!H809</f>
        <v>-0.39800000000000002</v>
      </c>
      <c r="J648" s="1">
        <f>PIL!I809</f>
        <v>-24.318999999999999</v>
      </c>
      <c r="K648" s="1">
        <f>PIL!J809</f>
        <v>0.19700000000000001</v>
      </c>
      <c r="L648" s="1">
        <f>PIL!K809</f>
        <v>0.247</v>
      </c>
      <c r="N648" s="9" t="str">
        <f t="shared" si="41"/>
        <v/>
      </c>
      <c r="O648" s="9" t="str">
        <f t="shared" si="42"/>
        <v/>
      </c>
      <c r="P648" s="9">
        <f t="shared" si="43"/>
        <v>-24.318999999999999</v>
      </c>
    </row>
    <row r="649" spans="2:16" x14ac:dyDescent="0.3">
      <c r="B649" s="1">
        <f>PIL!A830</f>
        <v>9</v>
      </c>
      <c r="C649" s="1">
        <f>PIL!B830</f>
        <v>2</v>
      </c>
      <c r="E649" s="1">
        <f>PIL!D830</f>
        <v>3</v>
      </c>
      <c r="F649" s="1" t="str">
        <f>PIL!E830</f>
        <v>Msup</v>
      </c>
      <c r="G649" s="1">
        <f>PIL!F830</f>
        <v>-58.655999999999999</v>
      </c>
      <c r="H649" s="1">
        <f>PIL!G830</f>
        <v>-35.457999999999998</v>
      </c>
      <c r="I649" s="1">
        <f>PIL!H830</f>
        <v>7.694</v>
      </c>
      <c r="J649" s="1">
        <f>PIL!I830</f>
        <v>93.957999999999998</v>
      </c>
      <c r="K649" s="1">
        <f>PIL!J830</f>
        <v>4.7699999999999996</v>
      </c>
      <c r="L649" s="1">
        <f>PIL!K830</f>
        <v>5.3140000000000001</v>
      </c>
      <c r="N649" s="9">
        <f t="shared" si="41"/>
        <v>93.957999999999998</v>
      </c>
      <c r="O649" s="9" t="str">
        <f t="shared" si="42"/>
        <v/>
      </c>
      <c r="P649" s="9" t="str">
        <f t="shared" si="43"/>
        <v/>
      </c>
    </row>
    <row r="650" spans="2:16" x14ac:dyDescent="0.3">
      <c r="B650" s="1">
        <f>PIL!A831</f>
        <v>9</v>
      </c>
      <c r="C650" s="1">
        <f>PIL!B831</f>
        <v>2</v>
      </c>
      <c r="E650" s="1">
        <f>PIL!D831</f>
        <v>3</v>
      </c>
      <c r="F650" s="1" t="str">
        <f>PIL!E831</f>
        <v>Minf</v>
      </c>
      <c r="G650" s="1">
        <f>PIL!F831</f>
        <v>57.38</v>
      </c>
      <c r="H650" s="1">
        <f>PIL!G831</f>
        <v>34.69</v>
      </c>
      <c r="I650" s="1">
        <f>PIL!H831</f>
        <v>-7.86</v>
      </c>
      <c r="J650" s="1">
        <f>PIL!I831</f>
        <v>-95.718000000000004</v>
      </c>
      <c r="K650" s="1">
        <f>PIL!J831</f>
        <v>-4.8529999999999998</v>
      </c>
      <c r="L650" s="1">
        <f>PIL!K831</f>
        <v>-5.4349999999999996</v>
      </c>
      <c r="N650" s="9">
        <f t="shared" si="41"/>
        <v>95.718000000000004</v>
      </c>
      <c r="O650" s="9" t="str">
        <f t="shared" si="42"/>
        <v/>
      </c>
      <c r="P650" s="9" t="str">
        <f t="shared" si="43"/>
        <v/>
      </c>
    </row>
    <row r="651" spans="2:16" x14ac:dyDescent="0.3">
      <c r="B651" s="1">
        <f>PIL!A832</f>
        <v>9</v>
      </c>
      <c r="C651" s="1">
        <f>PIL!B832</f>
        <v>2</v>
      </c>
      <c r="E651" s="1">
        <f>PIL!D832</f>
        <v>3</v>
      </c>
      <c r="F651" s="1" t="str">
        <f>PIL!E832</f>
        <v>V</v>
      </c>
      <c r="G651" s="1">
        <f>PIL!F832</f>
        <v>-35.161999999999999</v>
      </c>
      <c r="H651" s="1">
        <f>PIL!G832</f>
        <v>-21.257000000000001</v>
      </c>
      <c r="I651" s="1">
        <f>PIL!H832</f>
        <v>4.7130000000000001</v>
      </c>
      <c r="J651" s="1">
        <f>PIL!I832</f>
        <v>57.475000000000001</v>
      </c>
      <c r="K651" s="1">
        <f>PIL!J832</f>
        <v>2.9159999999999999</v>
      </c>
      <c r="L651" s="1">
        <f>PIL!K832</f>
        <v>3.2570000000000001</v>
      </c>
      <c r="N651" s="9" t="str">
        <f t="shared" si="41"/>
        <v/>
      </c>
      <c r="O651" s="9">
        <f t="shared" si="42"/>
        <v>57.475000000000001</v>
      </c>
      <c r="P651" s="9" t="str">
        <f t="shared" si="43"/>
        <v/>
      </c>
    </row>
    <row r="652" spans="2:16" x14ac:dyDescent="0.3">
      <c r="B652" s="1">
        <f>PIL!A833</f>
        <v>9</v>
      </c>
      <c r="C652" s="1">
        <f>PIL!B833</f>
        <v>2</v>
      </c>
      <c r="E652" s="1">
        <f>PIL!D833</f>
        <v>3</v>
      </c>
      <c r="F652" s="1" t="str">
        <f>PIL!E833</f>
        <v>N</v>
      </c>
      <c r="G652" s="1">
        <f>PIL!F833</f>
        <v>-641.79200000000003</v>
      </c>
      <c r="H652" s="1">
        <f>PIL!G833</f>
        <v>-386.72500000000002</v>
      </c>
      <c r="I652" s="1">
        <f>PIL!H833</f>
        <v>16.317</v>
      </c>
      <c r="J652" s="1">
        <f>PIL!I833</f>
        <v>212.93700000000001</v>
      </c>
      <c r="K652" s="1">
        <f>PIL!J833</f>
        <v>8.0120000000000005</v>
      </c>
      <c r="L652" s="1">
        <f>PIL!K833</f>
        <v>9.9619999999999997</v>
      </c>
      <c r="N652" s="9" t="str">
        <f t="shared" si="41"/>
        <v/>
      </c>
      <c r="O652" s="9" t="str">
        <f t="shared" si="42"/>
        <v/>
      </c>
      <c r="P652" s="9">
        <f t="shared" si="43"/>
        <v>212.93700000000001</v>
      </c>
    </row>
    <row r="653" spans="2:16" x14ac:dyDescent="0.3">
      <c r="B653" s="1">
        <f>PIL!A854</f>
        <v>9</v>
      </c>
      <c r="C653" s="1">
        <f>PIL!B854</f>
        <v>8</v>
      </c>
      <c r="E653" s="1">
        <f>PIL!D854</f>
        <v>3</v>
      </c>
      <c r="F653" s="1" t="str">
        <f>PIL!E854</f>
        <v>Msup</v>
      </c>
      <c r="G653" s="1">
        <f>PIL!F854</f>
        <v>2.048</v>
      </c>
      <c r="H653" s="1">
        <f>PIL!G854</f>
        <v>0.995</v>
      </c>
      <c r="I653" s="1">
        <f>PIL!H854</f>
        <v>25.361000000000001</v>
      </c>
      <c r="J653" s="1">
        <f>PIL!I854</f>
        <v>297.27600000000001</v>
      </c>
      <c r="K653" s="1">
        <f>PIL!J854</f>
        <v>16.167999999999999</v>
      </c>
      <c r="L653" s="1">
        <f>PIL!K854</f>
        <v>17.829999999999998</v>
      </c>
      <c r="N653" s="9">
        <f t="shared" si="41"/>
        <v>297.27600000000001</v>
      </c>
      <c r="O653" s="9" t="str">
        <f t="shared" si="42"/>
        <v/>
      </c>
      <c r="P653" s="9" t="str">
        <f t="shared" si="43"/>
        <v/>
      </c>
    </row>
    <row r="654" spans="2:16" x14ac:dyDescent="0.3">
      <c r="B654" s="1">
        <f>PIL!A855</f>
        <v>9</v>
      </c>
      <c r="C654" s="1">
        <f>PIL!B855</f>
        <v>8</v>
      </c>
      <c r="E654" s="1">
        <f>PIL!D855</f>
        <v>3</v>
      </c>
      <c r="F654" s="1" t="str">
        <f>PIL!E855</f>
        <v>Minf</v>
      </c>
      <c r="G654" s="1">
        <f>PIL!F855</f>
        <v>-0.64200000000000002</v>
      </c>
      <c r="H654" s="1">
        <f>PIL!G855</f>
        <v>-0.153</v>
      </c>
      <c r="I654" s="1">
        <f>PIL!H855</f>
        <v>-27.344999999999999</v>
      </c>
      <c r="J654" s="1">
        <f>PIL!I855</f>
        <v>-311.60300000000001</v>
      </c>
      <c r="K654" s="1">
        <f>PIL!J855</f>
        <v>-17.263999999999999</v>
      </c>
      <c r="L654" s="1">
        <f>PIL!K855</f>
        <v>-19.530999999999999</v>
      </c>
      <c r="N654" s="9">
        <f t="shared" si="41"/>
        <v>311.60300000000001</v>
      </c>
      <c r="O654" s="9" t="str">
        <f t="shared" si="42"/>
        <v/>
      </c>
      <c r="P654" s="9" t="str">
        <f t="shared" si="43"/>
        <v/>
      </c>
    </row>
    <row r="655" spans="2:16" x14ac:dyDescent="0.3">
      <c r="B655" s="1">
        <f>PIL!A856</f>
        <v>9</v>
      </c>
      <c r="C655" s="1">
        <f>PIL!B856</f>
        <v>8</v>
      </c>
      <c r="E655" s="1">
        <f>PIL!D856</f>
        <v>3</v>
      </c>
      <c r="F655" s="1" t="str">
        <f>PIL!E856</f>
        <v>V</v>
      </c>
      <c r="G655" s="1">
        <f>PIL!F856</f>
        <v>0.81499999999999995</v>
      </c>
      <c r="H655" s="1">
        <f>PIL!G856</f>
        <v>0.34799999999999998</v>
      </c>
      <c r="I655" s="1">
        <f>PIL!H856</f>
        <v>15.97</v>
      </c>
      <c r="J655" s="1">
        <f>PIL!I856</f>
        <v>184.327</v>
      </c>
      <c r="K655" s="1">
        <f>PIL!J856</f>
        <v>10.131</v>
      </c>
      <c r="L655" s="1">
        <f>PIL!K856</f>
        <v>11.321999999999999</v>
      </c>
      <c r="N655" s="9" t="str">
        <f t="shared" si="41"/>
        <v/>
      </c>
      <c r="O655" s="9">
        <f t="shared" si="42"/>
        <v>184.327</v>
      </c>
      <c r="P655" s="9" t="str">
        <f t="shared" si="43"/>
        <v/>
      </c>
    </row>
    <row r="656" spans="2:16" x14ac:dyDescent="0.3">
      <c r="B656" s="1">
        <f>PIL!A857</f>
        <v>9</v>
      </c>
      <c r="C656" s="1">
        <f>PIL!B857</f>
        <v>8</v>
      </c>
      <c r="E656" s="1">
        <f>PIL!D857</f>
        <v>3</v>
      </c>
      <c r="F656" s="1" t="str">
        <f>PIL!E857</f>
        <v>N</v>
      </c>
      <c r="G656" s="1">
        <f>PIL!F857</f>
        <v>-1197.684</v>
      </c>
      <c r="H656" s="1">
        <f>PIL!G857</f>
        <v>-721.625</v>
      </c>
      <c r="I656" s="1">
        <f>PIL!H857</f>
        <v>6.8490000000000002</v>
      </c>
      <c r="J656" s="1">
        <f>PIL!I857</f>
        <v>88.605000000000004</v>
      </c>
      <c r="K656" s="1">
        <f>PIL!J857</f>
        <v>3.38</v>
      </c>
      <c r="L656" s="1">
        <f>PIL!K857</f>
        <v>4.2329999999999997</v>
      </c>
      <c r="N656" s="9" t="str">
        <f t="shared" si="41"/>
        <v/>
      </c>
      <c r="O656" s="9" t="str">
        <f t="shared" si="42"/>
        <v/>
      </c>
      <c r="P656" s="9">
        <f t="shared" si="43"/>
        <v>88.605000000000004</v>
      </c>
    </row>
    <row r="657" spans="2:16" x14ac:dyDescent="0.3">
      <c r="B657" s="1">
        <f>PIL!A878</f>
        <v>9</v>
      </c>
      <c r="C657" s="1">
        <f>PIL!B878</f>
        <v>14</v>
      </c>
      <c r="E657" s="1">
        <f>PIL!D878</f>
        <v>3</v>
      </c>
      <c r="F657" s="1" t="str">
        <f>PIL!E878</f>
        <v>Msup</v>
      </c>
      <c r="G657" s="1">
        <f>PIL!F878</f>
        <v>53.951000000000001</v>
      </c>
      <c r="H657" s="1">
        <f>PIL!G878</f>
        <v>32.055</v>
      </c>
      <c r="I657" s="1">
        <f>PIL!H878</f>
        <v>16.856999999999999</v>
      </c>
      <c r="J657" s="1">
        <f>PIL!I878</f>
        <v>190.631</v>
      </c>
      <c r="K657" s="1">
        <f>PIL!J878</f>
        <v>10.962</v>
      </c>
      <c r="L657" s="1">
        <f>PIL!K878</f>
        <v>11.975</v>
      </c>
      <c r="N657" s="9">
        <f t="shared" si="41"/>
        <v>190.631</v>
      </c>
      <c r="O657" s="9" t="str">
        <f t="shared" si="42"/>
        <v/>
      </c>
      <c r="P657" s="9" t="str">
        <f t="shared" si="43"/>
        <v/>
      </c>
    </row>
    <row r="658" spans="2:16" x14ac:dyDescent="0.3">
      <c r="B658" s="1">
        <f>PIL!A879</f>
        <v>9</v>
      </c>
      <c r="C658" s="1">
        <f>PIL!B879</f>
        <v>14</v>
      </c>
      <c r="E658" s="1">
        <f>PIL!D879</f>
        <v>3</v>
      </c>
      <c r="F658" s="1" t="str">
        <f>PIL!E879</f>
        <v>Minf</v>
      </c>
      <c r="G658" s="1">
        <f>PIL!F879</f>
        <v>-45.223999999999997</v>
      </c>
      <c r="H658" s="1">
        <f>PIL!G879</f>
        <v>-26.818999999999999</v>
      </c>
      <c r="I658" s="1">
        <f>PIL!H879</f>
        <v>-19.536999999999999</v>
      </c>
      <c r="J658" s="1">
        <f>PIL!I879</f>
        <v>-210.66399999999999</v>
      </c>
      <c r="K658" s="1">
        <f>PIL!J879</f>
        <v>-12.49</v>
      </c>
      <c r="L658" s="1">
        <f>PIL!K879</f>
        <v>-14.252000000000001</v>
      </c>
      <c r="N658" s="9">
        <f t="shared" si="41"/>
        <v>210.66399999999999</v>
      </c>
      <c r="O658" s="9" t="str">
        <f t="shared" si="42"/>
        <v/>
      </c>
      <c r="P658" s="9" t="str">
        <f t="shared" si="43"/>
        <v/>
      </c>
    </row>
    <row r="659" spans="2:16" x14ac:dyDescent="0.3">
      <c r="B659" s="1">
        <f>PIL!A880</f>
        <v>9</v>
      </c>
      <c r="C659" s="1">
        <f>PIL!B880</f>
        <v>14</v>
      </c>
      <c r="E659" s="1">
        <f>PIL!D880</f>
        <v>3</v>
      </c>
      <c r="F659" s="1" t="str">
        <f>PIL!E880</f>
        <v>V</v>
      </c>
      <c r="G659" s="1">
        <f>PIL!F880</f>
        <v>30.053000000000001</v>
      </c>
      <c r="H659" s="1">
        <f>PIL!G880</f>
        <v>17.841000000000001</v>
      </c>
      <c r="I659" s="1">
        <f>PIL!H880</f>
        <v>11.025</v>
      </c>
      <c r="J659" s="1">
        <f>PIL!I880</f>
        <v>121.19799999999999</v>
      </c>
      <c r="K659" s="1">
        <f>PIL!J880</f>
        <v>7.1070000000000002</v>
      </c>
      <c r="L659" s="1">
        <f>PIL!K880</f>
        <v>7.9480000000000004</v>
      </c>
      <c r="N659" s="9" t="str">
        <f t="shared" si="41"/>
        <v/>
      </c>
      <c r="O659" s="9">
        <f t="shared" si="42"/>
        <v>121.19799999999999</v>
      </c>
      <c r="P659" s="9" t="str">
        <f t="shared" si="43"/>
        <v/>
      </c>
    </row>
    <row r="660" spans="2:16" x14ac:dyDescent="0.3">
      <c r="B660" s="1">
        <f>PIL!A881</f>
        <v>9</v>
      </c>
      <c r="C660" s="1">
        <f>PIL!B881</f>
        <v>14</v>
      </c>
      <c r="E660" s="1">
        <f>PIL!D881</f>
        <v>3</v>
      </c>
      <c r="F660" s="1" t="str">
        <f>PIL!E881</f>
        <v>N</v>
      </c>
      <c r="G660" s="1">
        <f>PIL!F881</f>
        <v>-777.58600000000001</v>
      </c>
      <c r="H660" s="1">
        <f>PIL!G881</f>
        <v>-470.6</v>
      </c>
      <c r="I660" s="1">
        <f>PIL!H881</f>
        <v>-20.736000000000001</v>
      </c>
      <c r="J660" s="1">
        <f>PIL!I881</f>
        <v>-269.77100000000002</v>
      </c>
      <c r="K660" s="1">
        <f>PIL!J881</f>
        <v>-10.254</v>
      </c>
      <c r="L660" s="1">
        <f>PIL!K881</f>
        <v>-12.746</v>
      </c>
      <c r="N660" s="9" t="str">
        <f t="shared" si="41"/>
        <v/>
      </c>
      <c r="O660" s="9" t="str">
        <f t="shared" si="42"/>
        <v/>
      </c>
      <c r="P660" s="9">
        <f t="shared" si="43"/>
        <v>-269.77100000000002</v>
      </c>
    </row>
    <row r="661" spans="2:16" x14ac:dyDescent="0.3">
      <c r="B661" s="1">
        <f>PIL!A902</f>
        <v>9</v>
      </c>
      <c r="C661" s="1">
        <f>PIL!B902</f>
        <v>20</v>
      </c>
      <c r="E661" s="1">
        <f>PIL!D902</f>
        <v>3</v>
      </c>
      <c r="F661" s="1" t="str">
        <f>PIL!E902</f>
        <v>Msup</v>
      </c>
      <c r="G661" s="1">
        <f>PIL!F902</f>
        <v>20.146999999999998</v>
      </c>
      <c r="H661" s="1">
        <f>PIL!G902</f>
        <v>12.44</v>
      </c>
      <c r="I661" s="1">
        <f>PIL!H902</f>
        <v>1.4890000000000001</v>
      </c>
      <c r="J661" s="1">
        <f>PIL!I902</f>
        <v>15.497999999999999</v>
      </c>
      <c r="K661" s="1">
        <f>PIL!J902</f>
        <v>0.98199999999999998</v>
      </c>
      <c r="L661" s="1">
        <f>PIL!K902</f>
        <v>1.06</v>
      </c>
      <c r="N661" s="9">
        <f t="shared" si="41"/>
        <v>15.497999999999999</v>
      </c>
      <c r="O661" s="9" t="str">
        <f t="shared" si="42"/>
        <v/>
      </c>
      <c r="P661" s="9" t="str">
        <f t="shared" si="43"/>
        <v/>
      </c>
    </row>
    <row r="662" spans="2:16" x14ac:dyDescent="0.3">
      <c r="B662" s="1">
        <f>PIL!A903</f>
        <v>9</v>
      </c>
      <c r="C662" s="1">
        <f>PIL!B903</f>
        <v>20</v>
      </c>
      <c r="E662" s="1">
        <f>PIL!D903</f>
        <v>3</v>
      </c>
      <c r="F662" s="1" t="str">
        <f>PIL!E903</f>
        <v>Minf</v>
      </c>
      <c r="G662" s="1">
        <f>PIL!F903</f>
        <v>-20.175000000000001</v>
      </c>
      <c r="H662" s="1">
        <f>PIL!G903</f>
        <v>-12.462999999999999</v>
      </c>
      <c r="I662" s="1">
        <f>PIL!H903</f>
        <v>-1.827</v>
      </c>
      <c r="J662" s="1">
        <f>PIL!I903</f>
        <v>-17.181999999999999</v>
      </c>
      <c r="K662" s="1">
        <f>PIL!J903</f>
        <v>-1.175</v>
      </c>
      <c r="L662" s="1">
        <f>PIL!K903</f>
        <v>-1.3759999999999999</v>
      </c>
      <c r="N662" s="9">
        <f t="shared" si="41"/>
        <v>17.181999999999999</v>
      </c>
      <c r="O662" s="9" t="str">
        <f t="shared" si="42"/>
        <v/>
      </c>
      <c r="P662" s="9" t="str">
        <f t="shared" si="43"/>
        <v/>
      </c>
    </row>
    <row r="663" spans="2:16" x14ac:dyDescent="0.3">
      <c r="B663" s="1">
        <f>PIL!A904</f>
        <v>9</v>
      </c>
      <c r="C663" s="1">
        <f>PIL!B904</f>
        <v>20</v>
      </c>
      <c r="E663" s="1">
        <f>PIL!D904</f>
        <v>3</v>
      </c>
      <c r="F663" s="1" t="str">
        <f>PIL!E904</f>
        <v>V</v>
      </c>
      <c r="G663" s="1">
        <f>PIL!F904</f>
        <v>12.218999999999999</v>
      </c>
      <c r="H663" s="1">
        <f>PIL!G904</f>
        <v>7.5460000000000003</v>
      </c>
      <c r="I663" s="1">
        <f>PIL!H904</f>
        <v>1.004</v>
      </c>
      <c r="J663" s="1">
        <f>PIL!I904</f>
        <v>9.7430000000000003</v>
      </c>
      <c r="K663" s="1">
        <f>PIL!J904</f>
        <v>0.65400000000000003</v>
      </c>
      <c r="L663" s="1">
        <f>PIL!K904</f>
        <v>0.73799999999999999</v>
      </c>
      <c r="N663" s="9" t="str">
        <f t="shared" si="41"/>
        <v/>
      </c>
      <c r="O663" s="9">
        <f t="shared" si="42"/>
        <v>9.7430000000000003</v>
      </c>
      <c r="P663" s="9" t="str">
        <f t="shared" si="43"/>
        <v/>
      </c>
    </row>
    <row r="664" spans="2:16" x14ac:dyDescent="0.3">
      <c r="B664" s="1">
        <f>PIL!A905</f>
        <v>9</v>
      </c>
      <c r="C664" s="1">
        <f>PIL!B905</f>
        <v>20</v>
      </c>
      <c r="E664" s="1">
        <f>PIL!D905</f>
        <v>3</v>
      </c>
      <c r="F664" s="1" t="str">
        <f>PIL!E905</f>
        <v>N</v>
      </c>
      <c r="G664" s="1">
        <f>PIL!F905</f>
        <v>-149.822</v>
      </c>
      <c r="H664" s="1">
        <f>PIL!G905</f>
        <v>-92.668999999999997</v>
      </c>
      <c r="I664" s="1">
        <f>PIL!H905</f>
        <v>-2.4300000000000002</v>
      </c>
      <c r="J664" s="1">
        <f>PIL!I905</f>
        <v>-31.768000000000001</v>
      </c>
      <c r="K664" s="1">
        <f>PIL!J905</f>
        <v>-1.139</v>
      </c>
      <c r="L664" s="1">
        <f>PIL!K905</f>
        <v>-1.4490000000000001</v>
      </c>
      <c r="N664" s="9" t="str">
        <f t="shared" si="41"/>
        <v/>
      </c>
      <c r="O664" s="9" t="str">
        <f t="shared" si="42"/>
        <v/>
      </c>
      <c r="P664" s="9">
        <f t="shared" si="43"/>
        <v>-31.768000000000001</v>
      </c>
    </row>
    <row r="665" spans="2:16" x14ac:dyDescent="0.3">
      <c r="B665" s="1">
        <f>PIL!A926</f>
        <v>10</v>
      </c>
      <c r="C665" s="1">
        <f>PIL!B926</f>
        <v>3</v>
      </c>
      <c r="E665" s="1">
        <f>PIL!D926</f>
        <v>3</v>
      </c>
      <c r="F665" s="1" t="str">
        <f>PIL!E926</f>
        <v>Msup</v>
      </c>
      <c r="G665" s="1">
        <f>PIL!F926</f>
        <v>-45.655000000000001</v>
      </c>
      <c r="H665" s="1">
        <f>PIL!G926</f>
        <v>-28.481999999999999</v>
      </c>
      <c r="I665" s="1">
        <f>PIL!H926</f>
        <v>13.624000000000001</v>
      </c>
      <c r="J665" s="1">
        <f>PIL!I926</f>
        <v>89.334000000000003</v>
      </c>
      <c r="K665" s="1">
        <f>PIL!J926</f>
        <v>9.7469999999999999</v>
      </c>
      <c r="L665" s="1">
        <f>PIL!K926</f>
        <v>10.859</v>
      </c>
      <c r="N665" s="9">
        <f t="shared" si="41"/>
        <v>89.334000000000003</v>
      </c>
      <c r="O665" s="9" t="str">
        <f t="shared" si="42"/>
        <v/>
      </c>
      <c r="P665" s="9" t="str">
        <f t="shared" si="43"/>
        <v/>
      </c>
    </row>
    <row r="666" spans="2:16" x14ac:dyDescent="0.3">
      <c r="B666" s="1">
        <f>PIL!A927</f>
        <v>10</v>
      </c>
      <c r="C666" s="1">
        <f>PIL!B927</f>
        <v>3</v>
      </c>
      <c r="E666" s="1">
        <f>PIL!D927</f>
        <v>3</v>
      </c>
      <c r="F666" s="1" t="str">
        <f>PIL!E927</f>
        <v>Minf</v>
      </c>
      <c r="G666" s="1">
        <f>PIL!F927</f>
        <v>45.161000000000001</v>
      </c>
      <c r="H666" s="1">
        <f>PIL!G927</f>
        <v>28.175000000000001</v>
      </c>
      <c r="I666" s="1">
        <f>PIL!H927</f>
        <v>-13.973000000000001</v>
      </c>
      <c r="J666" s="1">
        <f>PIL!I927</f>
        <v>-91.156000000000006</v>
      </c>
      <c r="K666" s="1">
        <f>PIL!J927</f>
        <v>-9.9489999999999998</v>
      </c>
      <c r="L666" s="1">
        <f>PIL!K927</f>
        <v>-11.141</v>
      </c>
      <c r="N666" s="9">
        <f t="shared" si="41"/>
        <v>91.156000000000006</v>
      </c>
      <c r="O666" s="9" t="str">
        <f t="shared" si="42"/>
        <v/>
      </c>
      <c r="P666" s="9" t="str">
        <f t="shared" si="43"/>
        <v/>
      </c>
    </row>
    <row r="667" spans="2:16" x14ac:dyDescent="0.3">
      <c r="B667" s="1">
        <f>PIL!A928</f>
        <v>10</v>
      </c>
      <c r="C667" s="1">
        <f>PIL!B928</f>
        <v>3</v>
      </c>
      <c r="E667" s="1">
        <f>PIL!D928</f>
        <v>3</v>
      </c>
      <c r="F667" s="1" t="str">
        <f>PIL!E928</f>
        <v>V</v>
      </c>
      <c r="G667" s="1">
        <f>PIL!F928</f>
        <v>-27.52</v>
      </c>
      <c r="H667" s="1">
        <f>PIL!G928</f>
        <v>-17.169</v>
      </c>
      <c r="I667" s="1">
        <f>PIL!H928</f>
        <v>8.3629999999999995</v>
      </c>
      <c r="J667" s="1">
        <f>PIL!I928</f>
        <v>54.692</v>
      </c>
      <c r="K667" s="1">
        <f>PIL!J928</f>
        <v>5.9690000000000003</v>
      </c>
      <c r="L667" s="1">
        <f>PIL!K928</f>
        <v>6.6669999999999998</v>
      </c>
      <c r="N667" s="9" t="str">
        <f t="shared" si="41"/>
        <v/>
      </c>
      <c r="O667" s="9">
        <f t="shared" si="42"/>
        <v>54.692</v>
      </c>
      <c r="P667" s="9" t="str">
        <f t="shared" si="43"/>
        <v/>
      </c>
    </row>
    <row r="668" spans="2:16" x14ac:dyDescent="0.3">
      <c r="B668" s="1">
        <f>PIL!A929</f>
        <v>10</v>
      </c>
      <c r="C668" s="1">
        <f>PIL!B929</f>
        <v>3</v>
      </c>
      <c r="E668" s="1">
        <f>PIL!D929</f>
        <v>3</v>
      </c>
      <c r="F668" s="1" t="str">
        <f>PIL!E929</f>
        <v>N</v>
      </c>
      <c r="G668" s="1">
        <f>PIL!F929</f>
        <v>-555.06799999999998</v>
      </c>
      <c r="H668" s="1">
        <f>PIL!G929</f>
        <v>-345.75099999999998</v>
      </c>
      <c r="I668" s="1">
        <f>PIL!H929</f>
        <v>28.972999999999999</v>
      </c>
      <c r="J668" s="1">
        <f>PIL!I929</f>
        <v>199.358</v>
      </c>
      <c r="K668" s="1">
        <f>PIL!J929</f>
        <v>16.456</v>
      </c>
      <c r="L668" s="1">
        <f>PIL!K929</f>
        <v>20.462</v>
      </c>
      <c r="N668" s="9" t="str">
        <f t="shared" si="41"/>
        <v/>
      </c>
      <c r="O668" s="9" t="str">
        <f t="shared" si="42"/>
        <v/>
      </c>
      <c r="P668" s="9">
        <f t="shared" si="43"/>
        <v>199.358</v>
      </c>
    </row>
    <row r="669" spans="2:16" x14ac:dyDescent="0.3">
      <c r="B669" s="1">
        <f>PIL!A950</f>
        <v>10</v>
      </c>
      <c r="C669" s="1">
        <f>PIL!B950</f>
        <v>9</v>
      </c>
      <c r="E669" s="1">
        <f>PIL!D950</f>
        <v>3</v>
      </c>
      <c r="F669" s="1" t="str">
        <f>PIL!E950</f>
        <v>Msup</v>
      </c>
      <c r="G669" s="1">
        <f>PIL!F950</f>
        <v>1.3460000000000001</v>
      </c>
      <c r="H669" s="1">
        <f>PIL!G950</f>
        <v>0.497</v>
      </c>
      <c r="I669" s="1">
        <f>PIL!H950</f>
        <v>44.939</v>
      </c>
      <c r="J669" s="1">
        <f>PIL!I950</f>
        <v>280.14100000000002</v>
      </c>
      <c r="K669" s="1">
        <f>PIL!J950</f>
        <v>32.731000000000002</v>
      </c>
      <c r="L669" s="1">
        <f>PIL!K950</f>
        <v>36.206000000000003</v>
      </c>
      <c r="N669" s="9">
        <f t="shared" si="41"/>
        <v>280.14100000000002</v>
      </c>
      <c r="O669" s="9" t="str">
        <f t="shared" si="42"/>
        <v/>
      </c>
      <c r="P669" s="9" t="str">
        <f t="shared" si="43"/>
        <v/>
      </c>
    </row>
    <row r="670" spans="2:16" x14ac:dyDescent="0.3">
      <c r="B670" s="1">
        <f>PIL!A951</f>
        <v>10</v>
      </c>
      <c r="C670" s="1">
        <f>PIL!B951</f>
        <v>9</v>
      </c>
      <c r="E670" s="1">
        <f>PIL!D951</f>
        <v>3</v>
      </c>
      <c r="F670" s="1" t="str">
        <f>PIL!E951</f>
        <v>Minf</v>
      </c>
      <c r="G670" s="1">
        <f>PIL!F951</f>
        <v>-0.72099999999999997</v>
      </c>
      <c r="H670" s="1">
        <f>PIL!G951</f>
        <v>-0.25</v>
      </c>
      <c r="I670" s="1">
        <f>PIL!H951</f>
        <v>-47.49</v>
      </c>
      <c r="J670" s="1">
        <f>PIL!I951</f>
        <v>-277.69299999999998</v>
      </c>
      <c r="K670" s="1">
        <f>PIL!J951</f>
        <v>-34.188000000000002</v>
      </c>
      <c r="L670" s="1">
        <f>PIL!K951</f>
        <v>-38.869999999999997</v>
      </c>
      <c r="N670" s="9">
        <f t="shared" si="41"/>
        <v>277.69299999999998</v>
      </c>
      <c r="O670" s="9" t="str">
        <f t="shared" si="42"/>
        <v/>
      </c>
      <c r="P670" s="9" t="str">
        <f t="shared" si="43"/>
        <v/>
      </c>
    </row>
    <row r="671" spans="2:16" x14ac:dyDescent="0.3">
      <c r="B671" s="1">
        <f>PIL!A952</f>
        <v>10</v>
      </c>
      <c r="C671" s="1">
        <f>PIL!B952</f>
        <v>9</v>
      </c>
      <c r="E671" s="1">
        <f>PIL!D952</f>
        <v>3</v>
      </c>
      <c r="F671" s="1" t="str">
        <f>PIL!E952</f>
        <v>V</v>
      </c>
      <c r="G671" s="1">
        <f>PIL!F952</f>
        <v>0.626</v>
      </c>
      <c r="H671" s="1">
        <f>PIL!G952</f>
        <v>0.22600000000000001</v>
      </c>
      <c r="I671" s="1">
        <f>PIL!H952</f>
        <v>28.004000000000001</v>
      </c>
      <c r="J671" s="1">
        <f>PIL!I952</f>
        <v>168.81899999999999</v>
      </c>
      <c r="K671" s="1">
        <f>PIL!J952</f>
        <v>20.279</v>
      </c>
      <c r="L671" s="1">
        <f>PIL!K952</f>
        <v>22.75</v>
      </c>
      <c r="N671" s="9" t="str">
        <f t="shared" si="41"/>
        <v/>
      </c>
      <c r="O671" s="9">
        <f t="shared" si="42"/>
        <v>168.81899999999999</v>
      </c>
      <c r="P671" s="9" t="str">
        <f t="shared" si="43"/>
        <v/>
      </c>
    </row>
    <row r="672" spans="2:16" x14ac:dyDescent="0.3">
      <c r="B672" s="1">
        <f>PIL!A953</f>
        <v>10</v>
      </c>
      <c r="C672" s="1">
        <f>PIL!B953</f>
        <v>9</v>
      </c>
      <c r="E672" s="1">
        <f>PIL!D953</f>
        <v>3</v>
      </c>
      <c r="F672" s="1" t="str">
        <f>PIL!E953</f>
        <v>N</v>
      </c>
      <c r="G672" s="1">
        <f>PIL!F953</f>
        <v>-1114.4369999999999</v>
      </c>
      <c r="H672" s="1">
        <f>PIL!G953</f>
        <v>-695.41</v>
      </c>
      <c r="I672" s="1">
        <f>PIL!H953</f>
        <v>13.303000000000001</v>
      </c>
      <c r="J672" s="1">
        <f>PIL!I953</f>
        <v>90.305999999999997</v>
      </c>
      <c r="K672" s="1">
        <f>PIL!J953</f>
        <v>7.7359999999999998</v>
      </c>
      <c r="L672" s="1">
        <f>PIL!K953</f>
        <v>9.5530000000000008</v>
      </c>
      <c r="N672" s="9" t="str">
        <f t="shared" si="41"/>
        <v/>
      </c>
      <c r="O672" s="9" t="str">
        <f t="shared" si="42"/>
        <v/>
      </c>
      <c r="P672" s="9">
        <f t="shared" si="43"/>
        <v>90.305999999999997</v>
      </c>
    </row>
    <row r="673" spans="2:16" x14ac:dyDescent="0.3">
      <c r="B673" s="1">
        <f>PIL!A974</f>
        <v>10</v>
      </c>
      <c r="C673" s="1">
        <f>PIL!B974</f>
        <v>15</v>
      </c>
      <c r="E673" s="1">
        <f>PIL!D974</f>
        <v>3</v>
      </c>
      <c r="F673" s="1" t="str">
        <f>PIL!E974</f>
        <v>Msup</v>
      </c>
      <c r="G673" s="1">
        <f>PIL!F974</f>
        <v>24.815999999999999</v>
      </c>
      <c r="H673" s="1">
        <f>PIL!G974</f>
        <v>12.545</v>
      </c>
      <c r="I673" s="1">
        <f>PIL!H974</f>
        <v>46.656999999999996</v>
      </c>
      <c r="J673" s="1">
        <f>PIL!I974</f>
        <v>290.88</v>
      </c>
      <c r="K673" s="1">
        <f>PIL!J974</f>
        <v>33.997</v>
      </c>
      <c r="L673" s="1">
        <f>PIL!K974</f>
        <v>37.621000000000002</v>
      </c>
      <c r="N673" s="9">
        <f t="shared" si="41"/>
        <v>290.88</v>
      </c>
      <c r="O673" s="9" t="str">
        <f t="shared" si="42"/>
        <v/>
      </c>
      <c r="P673" s="9" t="str">
        <f t="shared" si="43"/>
        <v/>
      </c>
    </row>
    <row r="674" spans="2:16" x14ac:dyDescent="0.3">
      <c r="B674" s="1">
        <f>PIL!A975</f>
        <v>10</v>
      </c>
      <c r="C674" s="1">
        <f>PIL!B975</f>
        <v>15</v>
      </c>
      <c r="E674" s="1">
        <f>PIL!D975</f>
        <v>3</v>
      </c>
      <c r="F674" s="1" t="str">
        <f>PIL!E975</f>
        <v>Minf</v>
      </c>
      <c r="G674" s="1">
        <f>PIL!F975</f>
        <v>-18.867000000000001</v>
      </c>
      <c r="H674" s="1">
        <f>PIL!G975</f>
        <v>-8.9280000000000008</v>
      </c>
      <c r="I674" s="1">
        <f>PIL!H975</f>
        <v>-49.22</v>
      </c>
      <c r="J674" s="1">
        <f>PIL!I975</f>
        <v>-289.90199999999999</v>
      </c>
      <c r="K674" s="1">
        <f>PIL!J975</f>
        <v>-35.436999999999998</v>
      </c>
      <c r="L674" s="1">
        <f>PIL!K975</f>
        <v>-40.231999999999999</v>
      </c>
      <c r="N674" s="9">
        <f t="shared" si="41"/>
        <v>289.90199999999999</v>
      </c>
      <c r="O674" s="9" t="str">
        <f t="shared" si="42"/>
        <v/>
      </c>
      <c r="P674" s="9" t="str">
        <f t="shared" si="43"/>
        <v/>
      </c>
    </row>
    <row r="675" spans="2:16" x14ac:dyDescent="0.3">
      <c r="B675" s="1">
        <f>PIL!A976</f>
        <v>10</v>
      </c>
      <c r="C675" s="1">
        <f>PIL!B976</f>
        <v>15</v>
      </c>
      <c r="E675" s="1">
        <f>PIL!D976</f>
        <v>3</v>
      </c>
      <c r="F675" s="1" t="str">
        <f>PIL!E976</f>
        <v>V</v>
      </c>
      <c r="G675" s="1">
        <f>PIL!F976</f>
        <v>13.237</v>
      </c>
      <c r="H675" s="1">
        <f>PIL!G976</f>
        <v>6.5069999999999997</v>
      </c>
      <c r="I675" s="1">
        <f>PIL!H976</f>
        <v>29.05</v>
      </c>
      <c r="J675" s="1">
        <f>PIL!I976</f>
        <v>175.79599999999999</v>
      </c>
      <c r="K675" s="1">
        <f>PIL!J976</f>
        <v>21.041</v>
      </c>
      <c r="L675" s="1">
        <f>PIL!K976</f>
        <v>23.591999999999999</v>
      </c>
      <c r="N675" s="9" t="str">
        <f t="shared" si="41"/>
        <v/>
      </c>
      <c r="O675" s="9">
        <f t="shared" si="42"/>
        <v>175.79599999999999</v>
      </c>
      <c r="P675" s="9" t="str">
        <f t="shared" si="43"/>
        <v/>
      </c>
    </row>
    <row r="676" spans="2:16" x14ac:dyDescent="0.3">
      <c r="B676" s="1">
        <f>PIL!A977</f>
        <v>10</v>
      </c>
      <c r="C676" s="1">
        <f>PIL!B977</f>
        <v>15</v>
      </c>
      <c r="E676" s="1">
        <f>PIL!D977</f>
        <v>3</v>
      </c>
      <c r="F676" s="1" t="str">
        <f>PIL!E977</f>
        <v>N</v>
      </c>
      <c r="G676" s="1">
        <f>PIL!F977</f>
        <v>-753.33600000000001</v>
      </c>
      <c r="H676" s="1">
        <f>PIL!G977</f>
        <v>-488.82499999999999</v>
      </c>
      <c r="I676" s="1">
        <f>PIL!H977</f>
        <v>-11.675000000000001</v>
      </c>
      <c r="J676" s="1">
        <f>PIL!I977</f>
        <v>-80.016999999999996</v>
      </c>
      <c r="K676" s="1">
        <f>PIL!J977</f>
        <v>-6.7510000000000003</v>
      </c>
      <c r="L676" s="1">
        <f>PIL!K977</f>
        <v>-8.3309999999999995</v>
      </c>
      <c r="N676" s="9" t="str">
        <f t="shared" si="41"/>
        <v/>
      </c>
      <c r="O676" s="9" t="str">
        <f t="shared" si="42"/>
        <v/>
      </c>
      <c r="P676" s="9">
        <f t="shared" si="43"/>
        <v>-80.016999999999996</v>
      </c>
    </row>
    <row r="677" spans="2:16" x14ac:dyDescent="0.3">
      <c r="B677" s="1">
        <f>PIL!A998</f>
        <v>10</v>
      </c>
      <c r="C677" s="1">
        <f>PIL!B998</f>
        <v>21</v>
      </c>
      <c r="E677" s="1">
        <f>PIL!D998</f>
        <v>3</v>
      </c>
      <c r="F677" s="1" t="str">
        <f>PIL!E998</f>
        <v>Msup</v>
      </c>
      <c r="G677" s="1">
        <f>PIL!F998</f>
        <v>29.931999999999999</v>
      </c>
      <c r="H677" s="1">
        <f>PIL!G998</f>
        <v>21.462</v>
      </c>
      <c r="I677" s="1">
        <f>PIL!H998</f>
        <v>24.196999999999999</v>
      </c>
      <c r="J677" s="1">
        <f>PIL!I998</f>
        <v>139.80099999999999</v>
      </c>
      <c r="K677" s="1">
        <f>PIL!J998</f>
        <v>17.966999999999999</v>
      </c>
      <c r="L677" s="1">
        <f>PIL!K998</f>
        <v>19.614000000000001</v>
      </c>
      <c r="N677" s="9">
        <f t="shared" si="41"/>
        <v>139.80099999999999</v>
      </c>
      <c r="O677" s="9" t="str">
        <f t="shared" si="42"/>
        <v/>
      </c>
      <c r="P677" s="9" t="str">
        <f t="shared" si="43"/>
        <v/>
      </c>
    </row>
    <row r="678" spans="2:16" x14ac:dyDescent="0.3">
      <c r="B678" s="1">
        <f>PIL!A999</f>
        <v>10</v>
      </c>
      <c r="C678" s="1">
        <f>PIL!B999</f>
        <v>21</v>
      </c>
      <c r="E678" s="1">
        <f>PIL!D999</f>
        <v>3</v>
      </c>
      <c r="F678" s="1" t="str">
        <f>PIL!E999</f>
        <v>Minf</v>
      </c>
      <c r="G678" s="1">
        <f>PIL!F999</f>
        <v>-25.835999999999999</v>
      </c>
      <c r="H678" s="1">
        <f>PIL!G999</f>
        <v>-18.995999999999999</v>
      </c>
      <c r="I678" s="1">
        <f>PIL!H999</f>
        <v>-27.855</v>
      </c>
      <c r="J678" s="1">
        <f>PIL!I999</f>
        <v>-136.88900000000001</v>
      </c>
      <c r="K678" s="1">
        <f>PIL!J999</f>
        <v>-20.146999999999998</v>
      </c>
      <c r="L678" s="1">
        <f>PIL!K999</f>
        <v>-23.393000000000001</v>
      </c>
      <c r="N678" s="9">
        <f t="shared" si="41"/>
        <v>136.88900000000001</v>
      </c>
      <c r="O678" s="9" t="str">
        <f t="shared" si="42"/>
        <v/>
      </c>
      <c r="P678" s="9" t="str">
        <f t="shared" si="43"/>
        <v/>
      </c>
    </row>
    <row r="679" spans="2:16" x14ac:dyDescent="0.3">
      <c r="B679" s="1">
        <f>PIL!A1000</f>
        <v>10</v>
      </c>
      <c r="C679" s="1">
        <f>PIL!B1000</f>
        <v>21</v>
      </c>
      <c r="E679" s="1">
        <f>PIL!D1000</f>
        <v>3</v>
      </c>
      <c r="F679" s="1" t="str">
        <f>PIL!E1000</f>
        <v>V</v>
      </c>
      <c r="G679" s="1">
        <f>PIL!F1000</f>
        <v>16.899000000000001</v>
      </c>
      <c r="H679" s="1">
        <f>PIL!G1000</f>
        <v>12.26</v>
      </c>
      <c r="I679" s="1">
        <f>PIL!H1000</f>
        <v>15.76</v>
      </c>
      <c r="J679" s="1">
        <f>PIL!I1000</f>
        <v>83.087000000000003</v>
      </c>
      <c r="K679" s="1">
        <f>PIL!J1000</f>
        <v>11.55</v>
      </c>
      <c r="L679" s="1">
        <f>PIL!K1000</f>
        <v>13.032</v>
      </c>
      <c r="N679" s="9" t="str">
        <f t="shared" si="41"/>
        <v/>
      </c>
      <c r="O679" s="9">
        <f t="shared" si="42"/>
        <v>83.087000000000003</v>
      </c>
      <c r="P679" s="9" t="str">
        <f t="shared" si="43"/>
        <v/>
      </c>
    </row>
    <row r="680" spans="2:16" ht="15" thickBot="1" x14ac:dyDescent="0.35">
      <c r="B680" s="1">
        <f>PIL!A1001</f>
        <v>10</v>
      </c>
      <c r="C680" s="1">
        <f>PIL!B1001</f>
        <v>21</v>
      </c>
      <c r="E680" s="1">
        <f>PIL!D1001</f>
        <v>3</v>
      </c>
      <c r="F680" s="1" t="str">
        <f>PIL!E1001</f>
        <v>N</v>
      </c>
      <c r="G680" s="1">
        <f>PIL!F1001</f>
        <v>-211.161</v>
      </c>
      <c r="H680" s="1">
        <f>PIL!G1001</f>
        <v>-151.863</v>
      </c>
      <c r="I680" s="1">
        <f>PIL!H1001</f>
        <v>-30.6</v>
      </c>
      <c r="J680" s="1">
        <f>PIL!I1001</f>
        <v>-209.64400000000001</v>
      </c>
      <c r="K680" s="1">
        <f>PIL!J1001</f>
        <v>-17.440999999999999</v>
      </c>
      <c r="L680" s="1">
        <f>PIL!K1001</f>
        <v>-21.684000000000001</v>
      </c>
      <c r="N680" s="11" t="str">
        <f t="shared" si="41"/>
        <v/>
      </c>
      <c r="O680" s="11" t="str">
        <f t="shared" si="42"/>
        <v/>
      </c>
      <c r="P680" s="11">
        <f t="shared" si="43"/>
        <v>-209.64400000000001</v>
      </c>
    </row>
    <row r="681" spans="2:16" ht="15" thickBot="1" x14ac:dyDescent="0.35">
      <c r="B681" s="1559" t="s">
        <v>56</v>
      </c>
      <c r="C681" s="1559"/>
      <c r="D681" s="1559"/>
      <c r="E681" s="1559"/>
      <c r="F681" s="1559"/>
      <c r="G681" s="1559"/>
      <c r="H681" s="1559"/>
      <c r="I681" s="1559"/>
      <c r="J681" s="1559"/>
      <c r="K681" s="1559"/>
      <c r="L681" s="1559"/>
      <c r="N681" s="13">
        <f>MAX(N513:N680)</f>
        <v>368.06200000000001</v>
      </c>
      <c r="O681" s="14">
        <f t="shared" ref="O681" si="44">MAX(O513:O680)</f>
        <v>219.19</v>
      </c>
      <c r="P681" s="15">
        <f t="shared" ref="P681" si="45">MAX(P513:P680)</f>
        <v>372.18</v>
      </c>
    </row>
    <row r="682" spans="2:16" x14ac:dyDescent="0.3">
      <c r="B682" s="9" t="s">
        <v>0</v>
      </c>
      <c r="C682" s="9" t="s">
        <v>19</v>
      </c>
      <c r="D682" s="9"/>
      <c r="E682" s="9" t="s">
        <v>4</v>
      </c>
      <c r="F682" s="9"/>
      <c r="G682" s="9" t="s">
        <v>36</v>
      </c>
      <c r="H682" s="9" t="s">
        <v>37</v>
      </c>
      <c r="I682" s="9" t="s">
        <v>38</v>
      </c>
      <c r="J682" s="9" t="s">
        <v>39</v>
      </c>
      <c r="K682" s="9" t="s">
        <v>40</v>
      </c>
      <c r="L682" s="9" t="s">
        <v>41</v>
      </c>
      <c r="N682" s="12" t="s">
        <v>42</v>
      </c>
      <c r="O682" s="12" t="s">
        <v>22</v>
      </c>
      <c r="P682" s="12" t="s">
        <v>23</v>
      </c>
    </row>
    <row r="683" spans="2:16" x14ac:dyDescent="0.3">
      <c r="B683" s="1">
        <f>PIL!A18</f>
        <v>1</v>
      </c>
      <c r="C683" s="1">
        <f>PIL!B18</f>
        <v>1</v>
      </c>
      <c r="E683" s="1">
        <f>PIL!D18</f>
        <v>2</v>
      </c>
      <c r="F683" s="1" t="str">
        <f>PIL!E18</f>
        <v>Msup</v>
      </c>
      <c r="G683" s="1">
        <f>PIL!F18</f>
        <v>-54.420999999999999</v>
      </c>
      <c r="H683" s="1">
        <f>PIL!G18</f>
        <v>-34.115000000000002</v>
      </c>
      <c r="I683" s="1">
        <f>PIL!H18</f>
        <v>118.35299999999999</v>
      </c>
      <c r="J683" s="1">
        <f>PIL!I18</f>
        <v>-6.8920000000000003</v>
      </c>
      <c r="K683" s="1">
        <f>PIL!J18</f>
        <v>3.3540000000000001</v>
      </c>
      <c r="L683" s="1">
        <f>PIL!K18</f>
        <v>2.488</v>
      </c>
      <c r="N683" s="9">
        <f t="shared" si="41"/>
        <v>6.8920000000000003</v>
      </c>
      <c r="O683" s="9" t="str">
        <f t="shared" si="42"/>
        <v/>
      </c>
      <c r="P683" s="9" t="str">
        <f t="shared" si="43"/>
        <v/>
      </c>
    </row>
    <row r="684" spans="2:16" x14ac:dyDescent="0.3">
      <c r="B684" s="1">
        <f>PIL!A19</f>
        <v>1</v>
      </c>
      <c r="C684" s="1">
        <f>PIL!B19</f>
        <v>1</v>
      </c>
      <c r="E684" s="1">
        <f>PIL!D19</f>
        <v>2</v>
      </c>
      <c r="F684" s="1" t="str">
        <f>PIL!E19</f>
        <v>Minf</v>
      </c>
      <c r="G684" s="1">
        <f>PIL!F19</f>
        <v>37.898000000000003</v>
      </c>
      <c r="H684" s="1">
        <f>PIL!G19</f>
        <v>23.66</v>
      </c>
      <c r="I684" s="1">
        <f>PIL!H19</f>
        <v>-375.37799999999999</v>
      </c>
      <c r="J684" s="1">
        <f>PIL!I19</f>
        <v>29.905999999999999</v>
      </c>
      <c r="K684" s="1">
        <f>PIL!J19</f>
        <v>-25.045000000000002</v>
      </c>
      <c r="L684" s="1">
        <f>PIL!K19</f>
        <v>-26.24</v>
      </c>
      <c r="N684" s="9">
        <f t="shared" si="41"/>
        <v>29.905999999999999</v>
      </c>
      <c r="O684" s="9" t="str">
        <f t="shared" si="42"/>
        <v/>
      </c>
      <c r="P684" s="9" t="str">
        <f t="shared" si="43"/>
        <v/>
      </c>
    </row>
    <row r="685" spans="2:16" x14ac:dyDescent="0.3">
      <c r="B685" s="1">
        <f>PIL!A20</f>
        <v>1</v>
      </c>
      <c r="C685" s="1">
        <f>PIL!B20</f>
        <v>1</v>
      </c>
      <c r="E685" s="1">
        <f>PIL!D20</f>
        <v>2</v>
      </c>
      <c r="F685" s="1" t="str">
        <f>PIL!E20</f>
        <v>V</v>
      </c>
      <c r="G685" s="1">
        <f>PIL!F20</f>
        <v>-27.975999999999999</v>
      </c>
      <c r="H685" s="1">
        <f>PIL!G20</f>
        <v>-17.507999999999999</v>
      </c>
      <c r="I685" s="1">
        <f>PIL!H20</f>
        <v>149.27199999999999</v>
      </c>
      <c r="J685" s="1">
        <f>PIL!I20</f>
        <v>-10.662000000000001</v>
      </c>
      <c r="K685" s="1">
        <f>PIL!J20</f>
        <v>8.6059999999999999</v>
      </c>
      <c r="L685" s="1">
        <f>PIL!K20</f>
        <v>8.7059999999999995</v>
      </c>
      <c r="N685" s="9" t="str">
        <f t="shared" si="41"/>
        <v/>
      </c>
      <c r="O685" s="9">
        <f t="shared" si="42"/>
        <v>-10.662000000000001</v>
      </c>
      <c r="P685" s="9" t="str">
        <f t="shared" si="43"/>
        <v/>
      </c>
    </row>
    <row r="686" spans="2:16" x14ac:dyDescent="0.3">
      <c r="B686" s="1">
        <f>PIL!A21</f>
        <v>1</v>
      </c>
      <c r="C686" s="1">
        <f>PIL!B21</f>
        <v>1</v>
      </c>
      <c r="E686" s="1">
        <f>PIL!D21</f>
        <v>2</v>
      </c>
      <c r="F686" s="1" t="str">
        <f>PIL!E21</f>
        <v>N</v>
      </c>
      <c r="G686" s="1">
        <f>PIL!F21</f>
        <v>-716.3</v>
      </c>
      <c r="H686" s="1">
        <f>PIL!G21</f>
        <v>-447.86200000000002</v>
      </c>
      <c r="I686" s="1">
        <f>PIL!H21</f>
        <v>316.14400000000001</v>
      </c>
      <c r="J686" s="1">
        <f>PIL!I21</f>
        <v>-36.03</v>
      </c>
      <c r="K686" s="1">
        <f>PIL!J21</f>
        <v>23.774999999999999</v>
      </c>
      <c r="L686" s="1">
        <f>PIL!K21</f>
        <v>28.425000000000001</v>
      </c>
      <c r="N686" s="9" t="str">
        <f t="shared" si="41"/>
        <v/>
      </c>
      <c r="O686" s="9" t="str">
        <f t="shared" si="42"/>
        <v/>
      </c>
      <c r="P686" s="9">
        <f t="shared" si="43"/>
        <v>-36.03</v>
      </c>
    </row>
    <row r="687" spans="2:16" x14ac:dyDescent="0.3">
      <c r="B687" s="1">
        <f>PIL!A42</f>
        <v>1</v>
      </c>
      <c r="C687" s="1">
        <f>PIL!B42</f>
        <v>2</v>
      </c>
      <c r="E687" s="1">
        <f>PIL!D42</f>
        <v>2</v>
      </c>
      <c r="F687" s="1" t="str">
        <f>PIL!E42</f>
        <v>Msup</v>
      </c>
      <c r="G687" s="1">
        <f>PIL!F42</f>
        <v>7.6420000000000003</v>
      </c>
      <c r="H687" s="1">
        <f>PIL!G42</f>
        <v>4.867</v>
      </c>
      <c r="I687" s="1">
        <f>PIL!H42</f>
        <v>220.82499999999999</v>
      </c>
      <c r="J687" s="1">
        <f>PIL!I42</f>
        <v>-14.818</v>
      </c>
      <c r="K687" s="1">
        <f>PIL!J42</f>
        <v>11.725</v>
      </c>
      <c r="L687" s="1">
        <f>PIL!K42</f>
        <v>11.519</v>
      </c>
      <c r="N687" s="9">
        <f t="shared" si="41"/>
        <v>14.818</v>
      </c>
      <c r="O687" s="9" t="str">
        <f t="shared" si="42"/>
        <v/>
      </c>
      <c r="P687" s="9" t="str">
        <f t="shared" si="43"/>
        <v/>
      </c>
    </row>
    <row r="688" spans="2:16" x14ac:dyDescent="0.3">
      <c r="B688" s="1">
        <f>PIL!A43</f>
        <v>1</v>
      </c>
      <c r="C688" s="1">
        <f>PIL!B43</f>
        <v>2</v>
      </c>
      <c r="E688" s="1">
        <f>PIL!D43</f>
        <v>2</v>
      </c>
      <c r="F688" s="1" t="str">
        <f>PIL!E43</f>
        <v>Minf</v>
      </c>
      <c r="G688" s="1">
        <f>PIL!F43</f>
        <v>4.8949999999999996</v>
      </c>
      <c r="H688" s="1">
        <f>PIL!G43</f>
        <v>2.8690000000000002</v>
      </c>
      <c r="I688" s="1">
        <f>PIL!H43</f>
        <v>-429.65300000000002</v>
      </c>
      <c r="J688" s="1">
        <f>PIL!I43</f>
        <v>34.773000000000003</v>
      </c>
      <c r="K688" s="1">
        <f>PIL!J43</f>
        <v>-29.364000000000001</v>
      </c>
      <c r="L688" s="1">
        <f>PIL!K43</f>
        <v>-30.885000000000002</v>
      </c>
      <c r="N688" s="9">
        <f t="shared" si="41"/>
        <v>34.773000000000003</v>
      </c>
      <c r="O688" s="9" t="str">
        <f t="shared" si="42"/>
        <v/>
      </c>
      <c r="P688" s="9" t="str">
        <f t="shared" si="43"/>
        <v/>
      </c>
    </row>
    <row r="689" spans="2:16" x14ac:dyDescent="0.3">
      <c r="B689" s="1">
        <f>PIL!A44</f>
        <v>1</v>
      </c>
      <c r="C689" s="1">
        <f>PIL!B44</f>
        <v>2</v>
      </c>
      <c r="E689" s="1">
        <f>PIL!D44</f>
        <v>2</v>
      </c>
      <c r="F689" s="1" t="str">
        <f>PIL!E44</f>
        <v>V</v>
      </c>
      <c r="G689" s="1">
        <f>PIL!F44</f>
        <v>0.83199999999999996</v>
      </c>
      <c r="H689" s="1">
        <f>PIL!G44</f>
        <v>0.60499999999999998</v>
      </c>
      <c r="I689" s="1">
        <f>PIL!H44</f>
        <v>197.00700000000001</v>
      </c>
      <c r="J689" s="1">
        <f>PIL!I44</f>
        <v>-14.928000000000001</v>
      </c>
      <c r="K689" s="1">
        <f>PIL!J44</f>
        <v>12.451000000000001</v>
      </c>
      <c r="L689" s="1">
        <f>PIL!K44</f>
        <v>12.85</v>
      </c>
      <c r="N689" s="9" t="str">
        <f t="shared" si="41"/>
        <v/>
      </c>
      <c r="O689" s="9">
        <f t="shared" si="42"/>
        <v>-14.928000000000001</v>
      </c>
      <c r="P689" s="9" t="str">
        <f t="shared" si="43"/>
        <v/>
      </c>
    </row>
    <row r="690" spans="2:16" x14ac:dyDescent="0.3">
      <c r="B690" s="1">
        <f>PIL!A45</f>
        <v>1</v>
      </c>
      <c r="C690" s="1">
        <f>PIL!B45</f>
        <v>2</v>
      </c>
      <c r="E690" s="1">
        <f>PIL!D45</f>
        <v>2</v>
      </c>
      <c r="F690" s="1" t="str">
        <f>PIL!E45</f>
        <v>N</v>
      </c>
      <c r="G690" s="1">
        <f>PIL!F45</f>
        <v>-1270.796</v>
      </c>
      <c r="H690" s="1">
        <f>PIL!G45</f>
        <v>-794.87599999999998</v>
      </c>
      <c r="I690" s="1">
        <f>PIL!H45</f>
        <v>66.671999999999997</v>
      </c>
      <c r="J690" s="1">
        <f>PIL!I45</f>
        <v>-7.5640000000000001</v>
      </c>
      <c r="K690" s="1">
        <f>PIL!J45</f>
        <v>5.0970000000000004</v>
      </c>
      <c r="L690" s="1">
        <f>PIL!K45</f>
        <v>6.0490000000000004</v>
      </c>
      <c r="N690" s="9" t="str">
        <f t="shared" si="41"/>
        <v/>
      </c>
      <c r="O690" s="9" t="str">
        <f t="shared" si="42"/>
        <v/>
      </c>
      <c r="P690" s="9">
        <f t="shared" si="43"/>
        <v>-7.5640000000000001</v>
      </c>
    </row>
    <row r="691" spans="2:16" x14ac:dyDescent="0.3">
      <c r="B691" s="1">
        <f>PIL!A66</f>
        <v>1</v>
      </c>
      <c r="C691" s="1">
        <f>PIL!B66</f>
        <v>3</v>
      </c>
      <c r="E691" s="1">
        <f>PIL!D66</f>
        <v>2</v>
      </c>
      <c r="F691" s="1" t="str">
        <f>PIL!E66</f>
        <v>Msup</v>
      </c>
      <c r="G691" s="1">
        <f>PIL!F66</f>
        <v>42.198999999999998</v>
      </c>
      <c r="H691" s="1">
        <f>PIL!G66</f>
        <v>26.492000000000001</v>
      </c>
      <c r="I691" s="1">
        <f>PIL!H66</f>
        <v>128.07900000000001</v>
      </c>
      <c r="J691" s="1">
        <f>PIL!I66</f>
        <v>-7.4829999999999997</v>
      </c>
      <c r="K691" s="1">
        <f>PIL!J66</f>
        <v>4.1630000000000003</v>
      </c>
      <c r="L691" s="1">
        <f>PIL!K66</f>
        <v>3.3450000000000002</v>
      </c>
      <c r="N691" s="9">
        <f t="shared" si="41"/>
        <v>7.4829999999999997</v>
      </c>
      <c r="O691" s="9" t="str">
        <f t="shared" si="42"/>
        <v/>
      </c>
      <c r="P691" s="9" t="str">
        <f t="shared" si="43"/>
        <v/>
      </c>
    </row>
    <row r="692" spans="2:16" x14ac:dyDescent="0.3">
      <c r="B692" s="1">
        <f>PIL!A67</f>
        <v>1</v>
      </c>
      <c r="C692" s="1">
        <f>PIL!B67</f>
        <v>3</v>
      </c>
      <c r="E692" s="1">
        <f>PIL!D67</f>
        <v>2</v>
      </c>
      <c r="F692" s="1" t="str">
        <f>PIL!E67</f>
        <v>Minf</v>
      </c>
      <c r="G692" s="1">
        <f>PIL!F67</f>
        <v>-14.63</v>
      </c>
      <c r="H692" s="1">
        <f>PIL!G67</f>
        <v>-9.3789999999999996</v>
      </c>
      <c r="I692" s="1">
        <f>PIL!H67</f>
        <v>-379.65699999999998</v>
      </c>
      <c r="J692" s="1">
        <f>PIL!I67</f>
        <v>30.266999999999999</v>
      </c>
      <c r="K692" s="1">
        <f>PIL!J67</f>
        <v>-25.396999999999998</v>
      </c>
      <c r="L692" s="1">
        <f>PIL!K67</f>
        <v>-26.605</v>
      </c>
      <c r="N692" s="9">
        <f t="shared" si="41"/>
        <v>30.266999999999999</v>
      </c>
      <c r="O692" s="9" t="str">
        <f t="shared" si="42"/>
        <v/>
      </c>
      <c r="P692" s="9" t="str">
        <f t="shared" si="43"/>
        <v/>
      </c>
    </row>
    <row r="693" spans="2:16" x14ac:dyDescent="0.3">
      <c r="B693" s="1">
        <f>PIL!A68</f>
        <v>1</v>
      </c>
      <c r="C693" s="1">
        <f>PIL!B68</f>
        <v>3</v>
      </c>
      <c r="E693" s="1">
        <f>PIL!D68</f>
        <v>2</v>
      </c>
      <c r="F693" s="1" t="str">
        <f>PIL!E68</f>
        <v>V</v>
      </c>
      <c r="G693" s="1">
        <f>PIL!F68</f>
        <v>17.221</v>
      </c>
      <c r="H693" s="1">
        <f>PIL!G68</f>
        <v>10.87</v>
      </c>
      <c r="I693" s="1">
        <f>PIL!H68</f>
        <v>153.553</v>
      </c>
      <c r="J693" s="1">
        <f>PIL!I68</f>
        <v>-11.026999999999999</v>
      </c>
      <c r="K693" s="1">
        <f>PIL!J68</f>
        <v>8.9570000000000007</v>
      </c>
      <c r="L693" s="1">
        <f>PIL!K68</f>
        <v>9.0760000000000005</v>
      </c>
      <c r="N693" s="9" t="str">
        <f t="shared" si="41"/>
        <v/>
      </c>
      <c r="O693" s="9">
        <f t="shared" si="42"/>
        <v>-11.026999999999999</v>
      </c>
      <c r="P693" s="9" t="str">
        <f t="shared" si="43"/>
        <v/>
      </c>
    </row>
    <row r="694" spans="2:16" x14ac:dyDescent="0.3">
      <c r="B694" s="1">
        <f>PIL!A69</f>
        <v>1</v>
      </c>
      <c r="C694" s="1">
        <f>PIL!B69</f>
        <v>3</v>
      </c>
      <c r="E694" s="1">
        <f>PIL!D69</f>
        <v>2</v>
      </c>
      <c r="F694" s="1" t="str">
        <f>PIL!E69</f>
        <v>N</v>
      </c>
      <c r="G694" s="1">
        <f>PIL!F69</f>
        <v>-603.57600000000002</v>
      </c>
      <c r="H694" s="1">
        <f>PIL!G69</f>
        <v>-377.90199999999999</v>
      </c>
      <c r="I694" s="1">
        <f>PIL!H69</f>
        <v>-382.81200000000001</v>
      </c>
      <c r="J694" s="1">
        <f>PIL!I69</f>
        <v>43.594000000000001</v>
      </c>
      <c r="K694" s="1">
        <f>PIL!J69</f>
        <v>-28.872</v>
      </c>
      <c r="L694" s="1">
        <f>PIL!K69</f>
        <v>-34.473999999999997</v>
      </c>
      <c r="N694" s="9" t="str">
        <f t="shared" si="41"/>
        <v/>
      </c>
      <c r="O694" s="9" t="str">
        <f t="shared" si="42"/>
        <v/>
      </c>
      <c r="P694" s="9">
        <f t="shared" si="43"/>
        <v>43.594000000000001</v>
      </c>
    </row>
    <row r="695" spans="2:16" x14ac:dyDescent="0.3">
      <c r="B695" s="1">
        <f>PIL!A90</f>
        <v>2</v>
      </c>
      <c r="C695" s="1">
        <f>PIL!B90</f>
        <v>4</v>
      </c>
      <c r="E695" s="1">
        <f>PIL!D90</f>
        <v>2</v>
      </c>
      <c r="F695" s="1" t="str">
        <f>PIL!E90</f>
        <v>Msup</v>
      </c>
      <c r="G695" s="1">
        <f>PIL!F90</f>
        <v>-34.898000000000003</v>
      </c>
      <c r="H695" s="1">
        <f>PIL!G90</f>
        <v>-21.832999999999998</v>
      </c>
      <c r="I695" s="1">
        <f>PIL!H90</f>
        <v>63.627000000000002</v>
      </c>
      <c r="J695" s="1">
        <f>PIL!I90</f>
        <v>-2.677</v>
      </c>
      <c r="K695" s="1">
        <f>PIL!J90</f>
        <v>2.0510000000000002</v>
      </c>
      <c r="L695" s="1">
        <f>PIL!K90</f>
        <v>2.17</v>
      </c>
      <c r="N695" s="9">
        <f t="shared" si="41"/>
        <v>2.677</v>
      </c>
      <c r="O695" s="9" t="str">
        <f t="shared" si="42"/>
        <v/>
      </c>
      <c r="P695" s="9" t="str">
        <f t="shared" si="43"/>
        <v/>
      </c>
    </row>
    <row r="696" spans="2:16" x14ac:dyDescent="0.3">
      <c r="B696" s="1">
        <f>PIL!A91</f>
        <v>2</v>
      </c>
      <c r="C696" s="1">
        <f>PIL!B91</f>
        <v>4</v>
      </c>
      <c r="E696" s="1">
        <f>PIL!D91</f>
        <v>2</v>
      </c>
      <c r="F696" s="1" t="str">
        <f>PIL!E91</f>
        <v>Minf</v>
      </c>
      <c r="G696" s="1">
        <f>PIL!F91</f>
        <v>19.623999999999999</v>
      </c>
      <c r="H696" s="1">
        <f>PIL!G91</f>
        <v>12.266999999999999</v>
      </c>
      <c r="I696" s="1">
        <f>PIL!H91</f>
        <v>-76.691000000000003</v>
      </c>
      <c r="J696" s="1">
        <f>PIL!I91</f>
        <v>3.3479999999999999</v>
      </c>
      <c r="K696" s="1">
        <f>PIL!J91</f>
        <v>-2.5840000000000001</v>
      </c>
      <c r="L696" s="1">
        <f>PIL!K91</f>
        <v>-2.758</v>
      </c>
      <c r="N696" s="9">
        <f t="shared" si="41"/>
        <v>3.3479999999999999</v>
      </c>
      <c r="O696" s="9" t="str">
        <f t="shared" si="42"/>
        <v/>
      </c>
      <c r="P696" s="9" t="str">
        <f t="shared" si="43"/>
        <v/>
      </c>
    </row>
    <row r="697" spans="2:16" x14ac:dyDescent="0.3">
      <c r="B697" s="1">
        <f>PIL!A92</f>
        <v>2</v>
      </c>
      <c r="C697" s="1">
        <f>PIL!B92</f>
        <v>4</v>
      </c>
      <c r="E697" s="1">
        <f>PIL!D92</f>
        <v>2</v>
      </c>
      <c r="F697" s="1" t="str">
        <f>PIL!E92</f>
        <v>V</v>
      </c>
      <c r="G697" s="1">
        <f>PIL!F92</f>
        <v>-16.521999999999998</v>
      </c>
      <c r="H697" s="1">
        <f>PIL!G92</f>
        <v>-10.333</v>
      </c>
      <c r="I697" s="1">
        <f>PIL!H92</f>
        <v>42.52</v>
      </c>
      <c r="J697" s="1">
        <f>PIL!I92</f>
        <v>-1.8260000000000001</v>
      </c>
      <c r="K697" s="1">
        <f>PIL!J92</f>
        <v>1.4039999999999999</v>
      </c>
      <c r="L697" s="1">
        <f>PIL!K92</f>
        <v>1.4930000000000001</v>
      </c>
      <c r="N697" s="9" t="str">
        <f t="shared" si="41"/>
        <v/>
      </c>
      <c r="O697" s="9">
        <f t="shared" si="42"/>
        <v>-1.8260000000000001</v>
      </c>
      <c r="P697" s="9" t="str">
        <f t="shared" si="43"/>
        <v/>
      </c>
    </row>
    <row r="698" spans="2:16" x14ac:dyDescent="0.3">
      <c r="B698" s="1">
        <f>PIL!A93</f>
        <v>2</v>
      </c>
      <c r="C698" s="1">
        <f>PIL!B93</f>
        <v>4</v>
      </c>
      <c r="E698" s="1">
        <f>PIL!D93</f>
        <v>2</v>
      </c>
      <c r="F698" s="1" t="str">
        <f>PIL!E93</f>
        <v>N</v>
      </c>
      <c r="G698" s="1">
        <f>PIL!F93</f>
        <v>-729.82600000000002</v>
      </c>
      <c r="H698" s="1">
        <f>PIL!G93</f>
        <v>-456.16699999999997</v>
      </c>
      <c r="I698" s="1">
        <f>PIL!H93</f>
        <v>233.852</v>
      </c>
      <c r="J698" s="1">
        <f>PIL!I93</f>
        <v>-13.788</v>
      </c>
      <c r="K698" s="1">
        <f>PIL!J93</f>
        <v>8.5009999999999994</v>
      </c>
      <c r="L698" s="1">
        <f>PIL!K93</f>
        <v>10.194000000000001</v>
      </c>
      <c r="N698" s="9" t="str">
        <f t="shared" si="41"/>
        <v/>
      </c>
      <c r="O698" s="9" t="str">
        <f t="shared" si="42"/>
        <v/>
      </c>
      <c r="P698" s="9">
        <f t="shared" si="43"/>
        <v>-13.788</v>
      </c>
    </row>
    <row r="699" spans="2:16" x14ac:dyDescent="0.3">
      <c r="B699" s="1">
        <f>PIL!A114</f>
        <v>2</v>
      </c>
      <c r="C699" s="1">
        <f>PIL!B114</f>
        <v>5</v>
      </c>
      <c r="E699" s="1">
        <f>PIL!D114</f>
        <v>2</v>
      </c>
      <c r="F699" s="1" t="str">
        <f>PIL!E114</f>
        <v>Msup</v>
      </c>
      <c r="G699" s="1">
        <f>PIL!F114</f>
        <v>32.514000000000003</v>
      </c>
      <c r="H699" s="1">
        <f>PIL!G114</f>
        <v>20.423999999999999</v>
      </c>
      <c r="I699" s="1">
        <f>PIL!H114</f>
        <v>214.99199999999999</v>
      </c>
      <c r="J699" s="1">
        <f>PIL!I114</f>
        <v>-7.37</v>
      </c>
      <c r="K699" s="1">
        <f>PIL!J114</f>
        <v>5.1310000000000002</v>
      </c>
      <c r="L699" s="1">
        <f>PIL!K114</f>
        <v>5.0640000000000001</v>
      </c>
      <c r="N699" s="9">
        <f t="shared" si="41"/>
        <v>7.37</v>
      </c>
      <c r="O699" s="9" t="str">
        <f t="shared" si="42"/>
        <v/>
      </c>
      <c r="P699" s="9" t="str">
        <f t="shared" si="43"/>
        <v/>
      </c>
    </row>
    <row r="700" spans="2:16" x14ac:dyDescent="0.3">
      <c r="B700" s="1">
        <f>PIL!A115</f>
        <v>2</v>
      </c>
      <c r="C700" s="1">
        <f>PIL!B115</f>
        <v>5</v>
      </c>
      <c r="E700" s="1">
        <f>PIL!D115</f>
        <v>2</v>
      </c>
      <c r="F700" s="1" t="str">
        <f>PIL!E115</f>
        <v>Minf</v>
      </c>
      <c r="G700" s="1">
        <f>PIL!F115</f>
        <v>-11.904</v>
      </c>
      <c r="H700" s="1">
        <f>PIL!G115</f>
        <v>-7.6390000000000002</v>
      </c>
      <c r="I700" s="1">
        <f>PIL!H115</f>
        <v>-415.678</v>
      </c>
      <c r="J700" s="1">
        <f>PIL!I115</f>
        <v>17.434000000000001</v>
      </c>
      <c r="K700" s="1">
        <f>PIL!J115</f>
        <v>-13.327</v>
      </c>
      <c r="L700" s="1">
        <f>PIL!K115</f>
        <v>-14.081</v>
      </c>
      <c r="N700" s="9">
        <f t="shared" si="41"/>
        <v>17.434000000000001</v>
      </c>
      <c r="O700" s="9" t="str">
        <f t="shared" si="42"/>
        <v/>
      </c>
      <c r="P700" s="9" t="str">
        <f t="shared" si="43"/>
        <v/>
      </c>
    </row>
    <row r="701" spans="2:16" x14ac:dyDescent="0.3">
      <c r="B701" s="1">
        <f>PIL!A116</f>
        <v>2</v>
      </c>
      <c r="C701" s="1">
        <f>PIL!B116</f>
        <v>5</v>
      </c>
      <c r="E701" s="1">
        <f>PIL!D116</f>
        <v>2</v>
      </c>
      <c r="F701" s="1" t="str">
        <f>PIL!E116</f>
        <v>V</v>
      </c>
      <c r="G701" s="1">
        <f>PIL!F116</f>
        <v>13.46</v>
      </c>
      <c r="H701" s="1">
        <f>PIL!G116</f>
        <v>8.5039999999999996</v>
      </c>
      <c r="I701" s="1">
        <f>PIL!H116</f>
        <v>191.00399999999999</v>
      </c>
      <c r="J701" s="1">
        <f>PIL!I116</f>
        <v>-7.4729999999999999</v>
      </c>
      <c r="K701" s="1">
        <f>PIL!J116</f>
        <v>5.593</v>
      </c>
      <c r="L701" s="1">
        <f>PIL!K116</f>
        <v>5.8010000000000002</v>
      </c>
      <c r="N701" s="9" t="str">
        <f t="shared" si="41"/>
        <v/>
      </c>
      <c r="O701" s="9">
        <f t="shared" si="42"/>
        <v>-7.4729999999999999</v>
      </c>
      <c r="P701" s="9" t="str">
        <f t="shared" si="43"/>
        <v/>
      </c>
    </row>
    <row r="702" spans="2:16" x14ac:dyDescent="0.3">
      <c r="B702" s="1">
        <f>PIL!A117</f>
        <v>2</v>
      </c>
      <c r="C702" s="1">
        <f>PIL!B117</f>
        <v>5</v>
      </c>
      <c r="E702" s="1">
        <f>PIL!D117</f>
        <v>2</v>
      </c>
      <c r="F702" s="1" t="str">
        <f>PIL!E117</f>
        <v>N</v>
      </c>
      <c r="G702" s="1">
        <f>PIL!F117</f>
        <v>-1376.42</v>
      </c>
      <c r="H702" s="1">
        <f>PIL!G117</f>
        <v>-860.53399999999999</v>
      </c>
      <c r="I702" s="1">
        <f>PIL!H117</f>
        <v>256.63799999999998</v>
      </c>
      <c r="J702" s="1">
        <f>PIL!I117</f>
        <v>-15.005000000000001</v>
      </c>
      <c r="K702" s="1">
        <f>PIL!J117</f>
        <v>9.5860000000000003</v>
      </c>
      <c r="L702" s="1">
        <f>PIL!K117</f>
        <v>11.356</v>
      </c>
      <c r="N702" s="9" t="str">
        <f t="shared" si="41"/>
        <v/>
      </c>
      <c r="O702" s="9" t="str">
        <f t="shared" si="42"/>
        <v/>
      </c>
      <c r="P702" s="9">
        <f t="shared" si="43"/>
        <v>-15.005000000000001</v>
      </c>
    </row>
    <row r="703" spans="2:16" x14ac:dyDescent="0.3">
      <c r="B703" s="1">
        <f>PIL!A138</f>
        <v>2</v>
      </c>
      <c r="C703" s="1">
        <f>PIL!B138</f>
        <v>6</v>
      </c>
      <c r="E703" s="1">
        <f>PIL!D138</f>
        <v>2</v>
      </c>
      <c r="F703" s="1" t="str">
        <f>PIL!E138</f>
        <v>Msup</v>
      </c>
      <c r="G703" s="1">
        <f>PIL!F138</f>
        <v>34.850999999999999</v>
      </c>
      <c r="H703" s="1">
        <f>PIL!G138</f>
        <v>21.826000000000001</v>
      </c>
      <c r="I703" s="1">
        <f>PIL!H138</f>
        <v>162.36799999999999</v>
      </c>
      <c r="J703" s="1">
        <f>PIL!I138</f>
        <v>-5.0179999999999998</v>
      </c>
      <c r="K703" s="1">
        <f>PIL!J138</f>
        <v>3.0369999999999999</v>
      </c>
      <c r="L703" s="1">
        <f>PIL!K138</f>
        <v>2.7850000000000001</v>
      </c>
      <c r="N703" s="9">
        <f t="shared" si="41"/>
        <v>5.0179999999999998</v>
      </c>
      <c r="O703" s="9" t="str">
        <f t="shared" si="42"/>
        <v/>
      </c>
      <c r="P703" s="9" t="str">
        <f t="shared" si="43"/>
        <v/>
      </c>
    </row>
    <row r="704" spans="2:16" x14ac:dyDescent="0.3">
      <c r="B704" s="1">
        <f>PIL!A139</f>
        <v>2</v>
      </c>
      <c r="C704" s="1">
        <f>PIL!B139</f>
        <v>6</v>
      </c>
      <c r="E704" s="1">
        <f>PIL!D139</f>
        <v>2</v>
      </c>
      <c r="F704" s="1" t="str">
        <f>PIL!E139</f>
        <v>Minf</v>
      </c>
      <c r="G704" s="1">
        <f>PIL!F139</f>
        <v>-15.675000000000001</v>
      </c>
      <c r="H704" s="1">
        <f>PIL!G139</f>
        <v>-9.9809999999999999</v>
      </c>
      <c r="I704" s="1">
        <f>PIL!H139</f>
        <v>-390.62</v>
      </c>
      <c r="J704" s="1">
        <f>PIL!I139</f>
        <v>16.207999999999998</v>
      </c>
      <c r="K704" s="1">
        <f>PIL!J139</f>
        <v>-12.331</v>
      </c>
      <c r="L704" s="1">
        <f>PIL!K139</f>
        <v>-12.999000000000001</v>
      </c>
      <c r="N704" s="9">
        <f t="shared" si="41"/>
        <v>16.207999999999998</v>
      </c>
      <c r="O704" s="9" t="str">
        <f t="shared" si="42"/>
        <v/>
      </c>
      <c r="P704" s="9" t="str">
        <f t="shared" si="43"/>
        <v/>
      </c>
    </row>
    <row r="705" spans="2:16" x14ac:dyDescent="0.3">
      <c r="B705" s="1">
        <f>PIL!A140</f>
        <v>2</v>
      </c>
      <c r="C705" s="1">
        <f>PIL!B140</f>
        <v>6</v>
      </c>
      <c r="E705" s="1">
        <f>PIL!D140</f>
        <v>2</v>
      </c>
      <c r="F705" s="1" t="str">
        <f>PIL!E140</f>
        <v>V</v>
      </c>
      <c r="G705" s="1">
        <f>PIL!F140</f>
        <v>15.311</v>
      </c>
      <c r="H705" s="1">
        <f>PIL!G140</f>
        <v>9.6379999999999999</v>
      </c>
      <c r="I705" s="1">
        <f>PIL!H140</f>
        <v>167.37200000000001</v>
      </c>
      <c r="J705" s="1">
        <f>PIL!I140</f>
        <v>-6.3319999999999999</v>
      </c>
      <c r="K705" s="1">
        <f>PIL!J140</f>
        <v>4.657</v>
      </c>
      <c r="L705" s="1">
        <f>PIL!K140</f>
        <v>4.7830000000000004</v>
      </c>
      <c r="N705" s="9" t="str">
        <f t="shared" si="41"/>
        <v/>
      </c>
      <c r="O705" s="9">
        <f t="shared" si="42"/>
        <v>-6.3319999999999999</v>
      </c>
      <c r="P705" s="9" t="str">
        <f t="shared" si="43"/>
        <v/>
      </c>
    </row>
    <row r="706" spans="2:16" x14ac:dyDescent="0.3">
      <c r="B706" s="1">
        <f>PIL!A141</f>
        <v>2</v>
      </c>
      <c r="C706" s="1">
        <f>PIL!B141</f>
        <v>6</v>
      </c>
      <c r="E706" s="1">
        <f>PIL!D141</f>
        <v>2</v>
      </c>
      <c r="F706" s="1" t="str">
        <f>PIL!E141</f>
        <v>N</v>
      </c>
      <c r="G706" s="1">
        <f>PIL!F141</f>
        <v>-643.89400000000001</v>
      </c>
      <c r="H706" s="1">
        <f>PIL!G141</f>
        <v>-403.79899999999998</v>
      </c>
      <c r="I706" s="1">
        <f>PIL!H141</f>
        <v>-360.767</v>
      </c>
      <c r="J706" s="1">
        <f>PIL!I141</f>
        <v>21.033999999999999</v>
      </c>
      <c r="K706" s="1">
        <f>PIL!J141</f>
        <v>-13.494999999999999</v>
      </c>
      <c r="L706" s="1">
        <f>PIL!K141</f>
        <v>-15.956</v>
      </c>
      <c r="N706" s="9" t="str">
        <f t="shared" si="41"/>
        <v/>
      </c>
      <c r="O706" s="9" t="str">
        <f t="shared" si="42"/>
        <v/>
      </c>
      <c r="P706" s="9">
        <f t="shared" si="43"/>
        <v>21.033999999999999</v>
      </c>
    </row>
    <row r="707" spans="2:16" x14ac:dyDescent="0.3">
      <c r="B707" s="1">
        <f>PIL!A162</f>
        <v>2</v>
      </c>
      <c r="C707" s="1">
        <f>PIL!B162</f>
        <v>7</v>
      </c>
      <c r="E707" s="1">
        <f>PIL!D162</f>
        <v>2</v>
      </c>
      <c r="F707" s="1" t="str">
        <f>PIL!E162</f>
        <v>Msup</v>
      </c>
      <c r="G707" s="1">
        <f>PIL!F162</f>
        <v>-9.9570000000000007</v>
      </c>
      <c r="H707" s="1">
        <f>PIL!G162</f>
        <v>-6.1</v>
      </c>
      <c r="I707" s="1">
        <f>PIL!H162</f>
        <v>30.21</v>
      </c>
      <c r="J707" s="1">
        <f>PIL!I162</f>
        <v>-1.0449999999999999</v>
      </c>
      <c r="K707" s="1">
        <f>PIL!J162</f>
        <v>0.71199999999999997</v>
      </c>
      <c r="L707" s="1">
        <f>PIL!K162</f>
        <v>0.70899999999999996</v>
      </c>
      <c r="N707" s="9">
        <f t="shared" si="41"/>
        <v>1.0449999999999999</v>
      </c>
      <c r="O707" s="9" t="str">
        <f t="shared" si="42"/>
        <v/>
      </c>
      <c r="P707" s="9" t="str">
        <f t="shared" si="43"/>
        <v/>
      </c>
    </row>
    <row r="708" spans="2:16" x14ac:dyDescent="0.3">
      <c r="B708" s="1">
        <f>PIL!A163</f>
        <v>2</v>
      </c>
      <c r="C708" s="1">
        <f>PIL!B163</f>
        <v>7</v>
      </c>
      <c r="E708" s="1">
        <f>PIL!D163</f>
        <v>2</v>
      </c>
      <c r="F708" s="1" t="str">
        <f>PIL!E163</f>
        <v>Minf</v>
      </c>
      <c r="G708" s="1">
        <f>PIL!F163</f>
        <v>5.0469999999999997</v>
      </c>
      <c r="H708" s="1">
        <f>PIL!G163</f>
        <v>3.0640000000000001</v>
      </c>
      <c r="I708" s="1">
        <f>PIL!H163</f>
        <v>-59.973999999999997</v>
      </c>
      <c r="J708" s="1">
        <f>PIL!I163</f>
        <v>2.524</v>
      </c>
      <c r="K708" s="1">
        <f>PIL!J163</f>
        <v>-1.9179999999999999</v>
      </c>
      <c r="L708" s="1">
        <f>PIL!K163</f>
        <v>-2.0329999999999999</v>
      </c>
      <c r="N708" s="9">
        <f t="shared" ref="N708:N771" si="46">IF(OR(F708="Msup",F708="Minf"),ABS(J708),"")</f>
        <v>2.524</v>
      </c>
      <c r="O708" s="9" t="str">
        <f t="shared" ref="O708:O771" si="47">IF(F708="V",(J708),"")</f>
        <v/>
      </c>
      <c r="P708" s="9" t="str">
        <f t="shared" ref="P708:P771" si="48">IF(F708="N",(J708),"")</f>
        <v/>
      </c>
    </row>
    <row r="709" spans="2:16" x14ac:dyDescent="0.3">
      <c r="B709" s="1">
        <f>PIL!A164</f>
        <v>2</v>
      </c>
      <c r="C709" s="1">
        <f>PIL!B164</f>
        <v>7</v>
      </c>
      <c r="E709" s="1">
        <f>PIL!D164</f>
        <v>2</v>
      </c>
      <c r="F709" s="1" t="str">
        <f>PIL!E164</f>
        <v>V</v>
      </c>
      <c r="G709" s="1">
        <f>PIL!F164</f>
        <v>-4.5469999999999997</v>
      </c>
      <c r="H709" s="1">
        <f>PIL!G164</f>
        <v>-2.7770000000000001</v>
      </c>
      <c r="I709" s="1">
        <f>PIL!H164</f>
        <v>27.315000000000001</v>
      </c>
      <c r="J709" s="1">
        <f>PIL!I164</f>
        <v>-1.0760000000000001</v>
      </c>
      <c r="K709" s="1">
        <f>PIL!J164</f>
        <v>0.79700000000000004</v>
      </c>
      <c r="L709" s="1">
        <f>PIL!K164</f>
        <v>0.83099999999999996</v>
      </c>
      <c r="N709" s="9" t="str">
        <f t="shared" si="46"/>
        <v/>
      </c>
      <c r="O709" s="9">
        <f t="shared" si="47"/>
        <v>-1.0760000000000001</v>
      </c>
      <c r="P709" s="9" t="str">
        <f t="shared" si="48"/>
        <v/>
      </c>
    </row>
    <row r="710" spans="2:16" x14ac:dyDescent="0.3">
      <c r="B710" s="1">
        <f>PIL!A165</f>
        <v>2</v>
      </c>
      <c r="C710" s="1">
        <f>PIL!B165</f>
        <v>7</v>
      </c>
      <c r="E710" s="1">
        <f>PIL!D165</f>
        <v>2</v>
      </c>
      <c r="F710" s="1" t="str">
        <f>PIL!E165</f>
        <v>N</v>
      </c>
      <c r="G710" s="1">
        <f>PIL!F165</f>
        <v>-264.30399999999997</v>
      </c>
      <c r="H710" s="1">
        <f>PIL!G165</f>
        <v>-164.976</v>
      </c>
      <c r="I710" s="1">
        <f>PIL!H165</f>
        <v>-96.712999999999994</v>
      </c>
      <c r="J710" s="1">
        <f>PIL!I165</f>
        <v>5.7809999999999997</v>
      </c>
      <c r="K710" s="1">
        <f>PIL!J165</f>
        <v>-3.4260000000000002</v>
      </c>
      <c r="L710" s="1">
        <f>PIL!K165</f>
        <v>-4.1710000000000003</v>
      </c>
      <c r="N710" s="9" t="str">
        <f t="shared" si="46"/>
        <v/>
      </c>
      <c r="O710" s="9" t="str">
        <f t="shared" si="47"/>
        <v/>
      </c>
      <c r="P710" s="9">
        <f t="shared" si="48"/>
        <v>5.7809999999999997</v>
      </c>
    </row>
    <row r="711" spans="2:16" x14ac:dyDescent="0.3">
      <c r="B711" s="1">
        <f>PIL!A186</f>
        <v>2</v>
      </c>
      <c r="C711" s="1">
        <f>PIL!B186</f>
        <v>8</v>
      </c>
      <c r="E711" s="1">
        <f>PIL!D186</f>
        <v>2</v>
      </c>
      <c r="F711" s="1" t="str">
        <f>PIL!E186</f>
        <v>Msup</v>
      </c>
      <c r="G711" s="1">
        <f>PIL!F186</f>
        <v>3.7269999999999999</v>
      </c>
      <c r="H711" s="1">
        <f>PIL!G186</f>
        <v>2.3079999999999998</v>
      </c>
      <c r="I711" s="1">
        <f>PIL!H186</f>
        <v>16.837</v>
      </c>
      <c r="J711" s="1">
        <f>PIL!I186</f>
        <v>-0.49099999999999999</v>
      </c>
      <c r="K711" s="1">
        <f>PIL!J186</f>
        <v>0.23699999999999999</v>
      </c>
      <c r="L711" s="1">
        <f>PIL!K186</f>
        <v>0.19600000000000001</v>
      </c>
      <c r="N711" s="9">
        <f t="shared" si="46"/>
        <v>0.49099999999999999</v>
      </c>
      <c r="O711" s="9" t="str">
        <f t="shared" si="47"/>
        <v/>
      </c>
      <c r="P711" s="9" t="str">
        <f t="shared" si="48"/>
        <v/>
      </c>
    </row>
    <row r="712" spans="2:16" x14ac:dyDescent="0.3">
      <c r="B712" s="1">
        <f>PIL!A187</f>
        <v>2</v>
      </c>
      <c r="C712" s="1">
        <f>PIL!B187</f>
        <v>8</v>
      </c>
      <c r="E712" s="1">
        <f>PIL!D187</f>
        <v>2</v>
      </c>
      <c r="F712" s="1" t="str">
        <f>PIL!E187</f>
        <v>Minf</v>
      </c>
      <c r="G712" s="1">
        <f>PIL!F187</f>
        <v>-3.347</v>
      </c>
      <c r="H712" s="1">
        <f>PIL!G187</f>
        <v>-2.081</v>
      </c>
      <c r="I712" s="1">
        <f>PIL!H187</f>
        <v>-34.936</v>
      </c>
      <c r="J712" s="1">
        <f>PIL!I187</f>
        <v>1.456</v>
      </c>
      <c r="K712" s="1">
        <f>PIL!J187</f>
        <v>-1.1040000000000001</v>
      </c>
      <c r="L712" s="1">
        <f>PIL!K187</f>
        <v>-1.165</v>
      </c>
      <c r="N712" s="9">
        <f t="shared" si="46"/>
        <v>1.456</v>
      </c>
      <c r="O712" s="9" t="str">
        <f t="shared" si="47"/>
        <v/>
      </c>
      <c r="P712" s="9" t="str">
        <f t="shared" si="48"/>
        <v/>
      </c>
    </row>
    <row r="713" spans="2:16" x14ac:dyDescent="0.3">
      <c r="B713" s="1">
        <f>PIL!A188</f>
        <v>2</v>
      </c>
      <c r="C713" s="1">
        <f>PIL!B188</f>
        <v>8</v>
      </c>
      <c r="E713" s="1">
        <f>PIL!D188</f>
        <v>2</v>
      </c>
      <c r="F713" s="1" t="str">
        <f>PIL!E188</f>
        <v>V</v>
      </c>
      <c r="G713" s="1">
        <f>PIL!F188</f>
        <v>2.1440000000000001</v>
      </c>
      <c r="H713" s="1">
        <f>PIL!G188</f>
        <v>1.33</v>
      </c>
      <c r="I713" s="1">
        <f>PIL!H188</f>
        <v>15.657</v>
      </c>
      <c r="J713" s="1">
        <f>PIL!I188</f>
        <v>-0.57099999999999995</v>
      </c>
      <c r="K713" s="1">
        <f>PIL!J188</f>
        <v>0.40600000000000003</v>
      </c>
      <c r="L713" s="1">
        <f>PIL!K188</f>
        <v>0.41299999999999998</v>
      </c>
      <c r="N713" s="9" t="str">
        <f t="shared" si="46"/>
        <v/>
      </c>
      <c r="O713" s="9">
        <f t="shared" si="47"/>
        <v>-0.57099999999999995</v>
      </c>
      <c r="P713" s="9" t="str">
        <f t="shared" si="48"/>
        <v/>
      </c>
    </row>
    <row r="714" spans="2:16" x14ac:dyDescent="0.3">
      <c r="B714" s="1">
        <f>PIL!A189</f>
        <v>2</v>
      </c>
      <c r="C714" s="1">
        <f>PIL!B189</f>
        <v>8</v>
      </c>
      <c r="E714" s="1">
        <f>PIL!D189</f>
        <v>2</v>
      </c>
      <c r="F714" s="1" t="str">
        <f>PIL!E189</f>
        <v>N</v>
      </c>
      <c r="G714" s="1">
        <f>PIL!F189</f>
        <v>-358.03100000000001</v>
      </c>
      <c r="H714" s="1">
        <f>PIL!G189</f>
        <v>-221.55199999999999</v>
      </c>
      <c r="I714" s="1">
        <f>PIL!H189</f>
        <v>13.145</v>
      </c>
      <c r="J714" s="1">
        <f>PIL!I189</f>
        <v>-0.79600000000000004</v>
      </c>
      <c r="K714" s="1">
        <f>PIL!J189</f>
        <v>0.46</v>
      </c>
      <c r="L714" s="1">
        <f>PIL!K189</f>
        <v>0.56699999999999995</v>
      </c>
      <c r="N714" s="9" t="str">
        <f t="shared" si="46"/>
        <v/>
      </c>
      <c r="O714" s="9" t="str">
        <f t="shared" si="47"/>
        <v/>
      </c>
      <c r="P714" s="9">
        <f t="shared" si="48"/>
        <v>-0.79600000000000004</v>
      </c>
    </row>
    <row r="715" spans="2:16" x14ac:dyDescent="0.3">
      <c r="B715" s="1">
        <f>PIL!A210</f>
        <v>2</v>
      </c>
      <c r="C715" s="1">
        <f>PIL!B210</f>
        <v>9</v>
      </c>
      <c r="E715" s="1">
        <f>PIL!D210</f>
        <v>2</v>
      </c>
      <c r="F715" s="1" t="str">
        <f>PIL!E210</f>
        <v>Msup</v>
      </c>
      <c r="G715" s="1">
        <f>PIL!F210</f>
        <v>12.87</v>
      </c>
      <c r="H715" s="1">
        <f>PIL!G210</f>
        <v>7.9649999999999999</v>
      </c>
      <c r="I715" s="1">
        <f>PIL!H210</f>
        <v>11.601000000000001</v>
      </c>
      <c r="J715" s="1">
        <f>PIL!I210</f>
        <v>0.35399999999999998</v>
      </c>
      <c r="K715" s="1">
        <f>PIL!J210</f>
        <v>0</v>
      </c>
      <c r="L715" s="1">
        <f>PIL!K210</f>
        <v>-6.4000000000000001E-2</v>
      </c>
      <c r="N715" s="9">
        <f t="shared" si="46"/>
        <v>0.35399999999999998</v>
      </c>
      <c r="O715" s="9" t="str">
        <f t="shared" si="47"/>
        <v/>
      </c>
      <c r="P715" s="9" t="str">
        <f t="shared" si="48"/>
        <v/>
      </c>
    </row>
    <row r="716" spans="2:16" x14ac:dyDescent="0.3">
      <c r="B716" s="1">
        <f>PIL!A211</f>
        <v>2</v>
      </c>
      <c r="C716" s="1">
        <f>PIL!B211</f>
        <v>9</v>
      </c>
      <c r="E716" s="1">
        <f>PIL!D211</f>
        <v>2</v>
      </c>
      <c r="F716" s="1" t="str">
        <f>PIL!E211</f>
        <v>Minf</v>
      </c>
      <c r="G716" s="1">
        <f>PIL!F211</f>
        <v>-9.4179999999999993</v>
      </c>
      <c r="H716" s="1">
        <f>PIL!G211</f>
        <v>-5.84</v>
      </c>
      <c r="I716" s="1">
        <f>PIL!H211</f>
        <v>-41.832999999999998</v>
      </c>
      <c r="J716" s="1">
        <f>PIL!I211</f>
        <v>1.7210000000000001</v>
      </c>
      <c r="K716" s="1">
        <f>PIL!J211</f>
        <v>-1.2949999999999999</v>
      </c>
      <c r="L716" s="1">
        <f>PIL!K211</f>
        <v>-1.363</v>
      </c>
      <c r="N716" s="9">
        <f t="shared" si="46"/>
        <v>1.7210000000000001</v>
      </c>
      <c r="O716" s="9" t="str">
        <f t="shared" si="47"/>
        <v/>
      </c>
      <c r="P716" s="9" t="str">
        <f t="shared" si="48"/>
        <v/>
      </c>
    </row>
    <row r="717" spans="2:16" x14ac:dyDescent="0.3">
      <c r="B717" s="1">
        <f>PIL!A212</f>
        <v>2</v>
      </c>
      <c r="C717" s="1">
        <f>PIL!B212</f>
        <v>9</v>
      </c>
      <c r="E717" s="1">
        <f>PIL!D212</f>
        <v>2</v>
      </c>
      <c r="F717" s="1" t="str">
        <f>PIL!E212</f>
        <v>V</v>
      </c>
      <c r="G717" s="1">
        <f>PIL!F212</f>
        <v>6.7539999999999996</v>
      </c>
      <c r="H717" s="1">
        <f>PIL!G212</f>
        <v>4.1829999999999998</v>
      </c>
      <c r="I717" s="1">
        <f>PIL!H212</f>
        <v>16.12</v>
      </c>
      <c r="J717" s="1">
        <f>PIL!I212</f>
        <v>-0.56899999999999995</v>
      </c>
      <c r="K717" s="1">
        <f>PIL!J212</f>
        <v>0.39300000000000002</v>
      </c>
      <c r="L717" s="1">
        <f>PIL!K212</f>
        <v>0.39400000000000002</v>
      </c>
      <c r="N717" s="9" t="str">
        <f t="shared" si="46"/>
        <v/>
      </c>
      <c r="O717" s="9">
        <f t="shared" si="47"/>
        <v>-0.56899999999999995</v>
      </c>
      <c r="P717" s="9" t="str">
        <f t="shared" si="48"/>
        <v/>
      </c>
    </row>
    <row r="718" spans="2:16" x14ac:dyDescent="0.3">
      <c r="B718" s="1">
        <f>PIL!A213</f>
        <v>2</v>
      </c>
      <c r="C718" s="1">
        <f>PIL!B213</f>
        <v>9</v>
      </c>
      <c r="E718" s="1">
        <f>PIL!D213</f>
        <v>2</v>
      </c>
      <c r="F718" s="1" t="str">
        <f>PIL!E213</f>
        <v>N</v>
      </c>
      <c r="G718" s="1">
        <f>PIL!F213</f>
        <v>-161.6</v>
      </c>
      <c r="H718" s="1">
        <f>PIL!G213</f>
        <v>-100.036</v>
      </c>
      <c r="I718" s="1">
        <f>PIL!H213</f>
        <v>-46.247</v>
      </c>
      <c r="J718" s="1">
        <f>PIL!I213</f>
        <v>2.7770000000000001</v>
      </c>
      <c r="K718" s="1">
        <f>PIL!J213</f>
        <v>-1.6259999999999999</v>
      </c>
      <c r="L718" s="1">
        <f>PIL!K213</f>
        <v>-1.99</v>
      </c>
      <c r="N718" s="9" t="str">
        <f t="shared" si="46"/>
        <v/>
      </c>
      <c r="O718" s="9" t="str">
        <f t="shared" si="47"/>
        <v/>
      </c>
      <c r="P718" s="9">
        <f t="shared" si="48"/>
        <v>2.7770000000000001</v>
      </c>
    </row>
    <row r="719" spans="2:16" x14ac:dyDescent="0.3">
      <c r="B719" s="1">
        <f>PIL!A234</f>
        <v>3</v>
      </c>
      <c r="C719" s="1">
        <f>PIL!B234</f>
        <v>10</v>
      </c>
      <c r="E719" s="1">
        <f>PIL!D234</f>
        <v>2</v>
      </c>
      <c r="F719" s="1" t="str">
        <f>PIL!E234</f>
        <v>Msup</v>
      </c>
      <c r="G719" s="1">
        <f>PIL!F234</f>
        <v>-54.485999999999997</v>
      </c>
      <c r="H719" s="1">
        <f>PIL!G234</f>
        <v>-32.927999999999997</v>
      </c>
      <c r="I719" s="1">
        <f>PIL!H234</f>
        <v>58.618000000000002</v>
      </c>
      <c r="J719" s="1">
        <f>PIL!I234</f>
        <v>-1.357</v>
      </c>
      <c r="K719" s="1">
        <f>PIL!J234</f>
        <v>-0.23100000000000001</v>
      </c>
      <c r="L719" s="1">
        <f>PIL!K234</f>
        <v>-0.22500000000000001</v>
      </c>
      <c r="N719" s="9">
        <f t="shared" si="46"/>
        <v>1.357</v>
      </c>
      <c r="O719" s="9" t="str">
        <f t="shared" si="47"/>
        <v/>
      </c>
      <c r="P719" s="9" t="str">
        <f t="shared" si="48"/>
        <v/>
      </c>
    </row>
    <row r="720" spans="2:16" x14ac:dyDescent="0.3">
      <c r="B720" s="1">
        <f>PIL!A235</f>
        <v>3</v>
      </c>
      <c r="C720" s="1">
        <f>PIL!B235</f>
        <v>10</v>
      </c>
      <c r="E720" s="1">
        <f>PIL!D235</f>
        <v>2</v>
      </c>
      <c r="F720" s="1" t="str">
        <f>PIL!E235</f>
        <v>Minf</v>
      </c>
      <c r="G720" s="1">
        <f>PIL!F235</f>
        <v>46.68</v>
      </c>
      <c r="H720" s="1">
        <f>PIL!G235</f>
        <v>28.21</v>
      </c>
      <c r="I720" s="1">
        <f>PIL!H235</f>
        <v>-67.39</v>
      </c>
      <c r="J720" s="1">
        <f>PIL!I235</f>
        <v>1.5549999999999999</v>
      </c>
      <c r="K720" s="1">
        <f>PIL!J235</f>
        <v>0.26100000000000001</v>
      </c>
      <c r="L720" s="1">
        <f>PIL!K235</f>
        <v>0.25700000000000001</v>
      </c>
      <c r="N720" s="9">
        <f t="shared" si="46"/>
        <v>1.5549999999999999</v>
      </c>
      <c r="O720" s="9" t="str">
        <f t="shared" si="47"/>
        <v/>
      </c>
      <c r="P720" s="9" t="str">
        <f t="shared" si="48"/>
        <v/>
      </c>
    </row>
    <row r="721" spans="2:16" x14ac:dyDescent="0.3">
      <c r="B721" s="1">
        <f>PIL!A236</f>
        <v>3</v>
      </c>
      <c r="C721" s="1">
        <f>PIL!B236</f>
        <v>10</v>
      </c>
      <c r="E721" s="1">
        <f>PIL!D236</f>
        <v>2</v>
      </c>
      <c r="F721" s="1" t="str">
        <f>PIL!E236</f>
        <v>V</v>
      </c>
      <c r="G721" s="1">
        <f>PIL!F236</f>
        <v>-30.655999999999999</v>
      </c>
      <c r="H721" s="1">
        <f>PIL!G236</f>
        <v>-18.527000000000001</v>
      </c>
      <c r="I721" s="1">
        <f>PIL!H236</f>
        <v>38.183</v>
      </c>
      <c r="J721" s="1">
        <f>PIL!I236</f>
        <v>-0.88200000000000001</v>
      </c>
      <c r="K721" s="1">
        <f>PIL!J236</f>
        <v>-0.14899999999999999</v>
      </c>
      <c r="L721" s="1">
        <f>PIL!K236</f>
        <v>-0.14599999999999999</v>
      </c>
      <c r="N721" s="9" t="str">
        <f t="shared" si="46"/>
        <v/>
      </c>
      <c r="O721" s="9">
        <f t="shared" si="47"/>
        <v>-0.88200000000000001</v>
      </c>
      <c r="P721" s="9" t="str">
        <f t="shared" si="48"/>
        <v/>
      </c>
    </row>
    <row r="722" spans="2:16" x14ac:dyDescent="0.3">
      <c r="B722" s="1">
        <f>PIL!A237</f>
        <v>3</v>
      </c>
      <c r="C722" s="1">
        <f>PIL!B237</f>
        <v>10</v>
      </c>
      <c r="E722" s="1">
        <f>PIL!D237</f>
        <v>2</v>
      </c>
      <c r="F722" s="1" t="str">
        <f>PIL!E237</f>
        <v>N</v>
      </c>
      <c r="G722" s="1">
        <f>PIL!F237</f>
        <v>-849.75900000000001</v>
      </c>
      <c r="H722" s="1">
        <f>PIL!G237</f>
        <v>-512.58299999999997</v>
      </c>
      <c r="I722" s="1">
        <f>PIL!H237</f>
        <v>223.71199999999999</v>
      </c>
      <c r="J722" s="1">
        <f>PIL!I237</f>
        <v>-5.0960000000000001</v>
      </c>
      <c r="K722" s="1">
        <f>PIL!J237</f>
        <v>-0.625</v>
      </c>
      <c r="L722" s="1">
        <f>PIL!K237</f>
        <v>-0.751</v>
      </c>
      <c r="N722" s="9" t="str">
        <f t="shared" si="46"/>
        <v/>
      </c>
      <c r="O722" s="9" t="str">
        <f t="shared" si="47"/>
        <v/>
      </c>
      <c r="P722" s="9">
        <f t="shared" si="48"/>
        <v>-5.0960000000000001</v>
      </c>
    </row>
    <row r="723" spans="2:16" x14ac:dyDescent="0.3">
      <c r="B723" s="1">
        <f>PIL!A258</f>
        <v>3</v>
      </c>
      <c r="C723" s="1">
        <f>PIL!B258</f>
        <v>11</v>
      </c>
      <c r="E723" s="1">
        <f>PIL!D258</f>
        <v>2</v>
      </c>
      <c r="F723" s="1" t="str">
        <f>PIL!E258</f>
        <v>Msup</v>
      </c>
      <c r="G723" s="1">
        <f>PIL!F258</f>
        <v>34.381</v>
      </c>
      <c r="H723" s="1">
        <f>PIL!G258</f>
        <v>20.62</v>
      </c>
      <c r="I723" s="1">
        <f>PIL!H258</f>
        <v>143.233</v>
      </c>
      <c r="J723" s="1">
        <f>PIL!I258</f>
        <v>-3.4470000000000001</v>
      </c>
      <c r="K723" s="1">
        <f>PIL!J258</f>
        <v>-0.66</v>
      </c>
      <c r="L723" s="1">
        <f>PIL!K258</f>
        <v>-0.59299999999999997</v>
      </c>
      <c r="N723" s="9">
        <f t="shared" si="46"/>
        <v>3.4470000000000001</v>
      </c>
      <c r="O723" s="9" t="str">
        <f t="shared" si="47"/>
        <v/>
      </c>
      <c r="P723" s="9" t="str">
        <f t="shared" si="48"/>
        <v/>
      </c>
    </row>
    <row r="724" spans="2:16" x14ac:dyDescent="0.3">
      <c r="B724" s="1">
        <f>PIL!A259</f>
        <v>3</v>
      </c>
      <c r="C724" s="1">
        <f>PIL!B259</f>
        <v>11</v>
      </c>
      <c r="E724" s="1">
        <f>PIL!D259</f>
        <v>2</v>
      </c>
      <c r="F724" s="1" t="str">
        <f>PIL!E259</f>
        <v>Minf</v>
      </c>
      <c r="G724" s="1">
        <f>PIL!F259</f>
        <v>-31.294</v>
      </c>
      <c r="H724" s="1">
        <f>PIL!G259</f>
        <v>-18.885000000000002</v>
      </c>
      <c r="I724" s="1">
        <f>PIL!H259</f>
        <v>-269.053</v>
      </c>
      <c r="J724" s="1">
        <f>PIL!I259</f>
        <v>6.2380000000000004</v>
      </c>
      <c r="K724" s="1">
        <f>PIL!J259</f>
        <v>1.069</v>
      </c>
      <c r="L724" s="1">
        <f>PIL!K259</f>
        <v>1.0409999999999999</v>
      </c>
      <c r="N724" s="9">
        <f t="shared" si="46"/>
        <v>6.2380000000000004</v>
      </c>
      <c r="O724" s="9" t="str">
        <f t="shared" si="47"/>
        <v/>
      </c>
      <c r="P724" s="9" t="str">
        <f t="shared" si="48"/>
        <v/>
      </c>
    </row>
    <row r="725" spans="2:16" x14ac:dyDescent="0.3">
      <c r="B725" s="1">
        <f>PIL!A260</f>
        <v>3</v>
      </c>
      <c r="C725" s="1">
        <f>PIL!B260</f>
        <v>11</v>
      </c>
      <c r="E725" s="1">
        <f>PIL!D260</f>
        <v>2</v>
      </c>
      <c r="F725" s="1" t="str">
        <f>PIL!E260</f>
        <v>V</v>
      </c>
      <c r="G725" s="1">
        <f>PIL!F260</f>
        <v>19.902000000000001</v>
      </c>
      <c r="H725" s="1">
        <f>PIL!G260</f>
        <v>11.971</v>
      </c>
      <c r="I725" s="1">
        <f>PIL!H260</f>
        <v>124.761</v>
      </c>
      <c r="J725" s="1">
        <f>PIL!I260</f>
        <v>-2.9289999999999998</v>
      </c>
      <c r="K725" s="1">
        <f>PIL!J260</f>
        <v>-0.52400000000000002</v>
      </c>
      <c r="L725" s="1">
        <f>PIL!K260</f>
        <v>-0.495</v>
      </c>
      <c r="N725" s="9" t="str">
        <f t="shared" si="46"/>
        <v/>
      </c>
      <c r="O725" s="9">
        <f t="shared" si="47"/>
        <v>-2.9289999999999998</v>
      </c>
      <c r="P725" s="9" t="str">
        <f t="shared" si="48"/>
        <v/>
      </c>
    </row>
    <row r="726" spans="2:16" x14ac:dyDescent="0.3">
      <c r="B726" s="1">
        <f>PIL!A261</f>
        <v>3</v>
      </c>
      <c r="C726" s="1">
        <f>PIL!B261</f>
        <v>11</v>
      </c>
      <c r="E726" s="1">
        <f>PIL!D261</f>
        <v>2</v>
      </c>
      <c r="F726" s="1" t="str">
        <f>PIL!E261</f>
        <v>N</v>
      </c>
      <c r="G726" s="1">
        <f>PIL!F261</f>
        <v>-1568.8</v>
      </c>
      <c r="H726" s="1">
        <f>PIL!G261</f>
        <v>-947.245</v>
      </c>
      <c r="I726" s="1">
        <f>PIL!H261</f>
        <v>78.507000000000005</v>
      </c>
      <c r="J726" s="1">
        <f>PIL!I261</f>
        <v>-1.788</v>
      </c>
      <c r="K726" s="1">
        <f>PIL!J261</f>
        <v>-0.223</v>
      </c>
      <c r="L726" s="1">
        <f>PIL!K261</f>
        <v>-0.26700000000000002</v>
      </c>
      <c r="N726" s="9" t="str">
        <f t="shared" si="46"/>
        <v/>
      </c>
      <c r="O726" s="9" t="str">
        <f t="shared" si="47"/>
        <v/>
      </c>
      <c r="P726" s="9">
        <f t="shared" si="48"/>
        <v>-1.788</v>
      </c>
    </row>
    <row r="727" spans="2:16" x14ac:dyDescent="0.3">
      <c r="B727" s="1">
        <f>PIL!A282</f>
        <v>3</v>
      </c>
      <c r="C727" s="1">
        <f>PIL!B282</f>
        <v>12</v>
      </c>
      <c r="E727" s="1">
        <f>PIL!D282</f>
        <v>2</v>
      </c>
      <c r="F727" s="1" t="str">
        <f>PIL!E282</f>
        <v>Msup</v>
      </c>
      <c r="G727" s="1">
        <f>PIL!F282</f>
        <v>15.037000000000001</v>
      </c>
      <c r="H727" s="1">
        <f>PIL!G282</f>
        <v>8.2729999999999997</v>
      </c>
      <c r="I727" s="1">
        <f>PIL!H282</f>
        <v>67.025000000000006</v>
      </c>
      <c r="J727" s="1">
        <f>PIL!I282</f>
        <v>-1.546</v>
      </c>
      <c r="K727" s="1">
        <f>PIL!J282</f>
        <v>-0.26100000000000001</v>
      </c>
      <c r="L727" s="1">
        <f>PIL!K282</f>
        <v>-0.255</v>
      </c>
      <c r="N727" s="9">
        <f t="shared" si="46"/>
        <v>1.546</v>
      </c>
      <c r="O727" s="9" t="str">
        <f t="shared" si="47"/>
        <v/>
      </c>
      <c r="P727" s="9" t="str">
        <f t="shared" si="48"/>
        <v/>
      </c>
    </row>
    <row r="728" spans="2:16" x14ac:dyDescent="0.3">
      <c r="B728" s="1">
        <f>PIL!A283</f>
        <v>3</v>
      </c>
      <c r="C728" s="1">
        <f>PIL!B283</f>
        <v>12</v>
      </c>
      <c r="E728" s="1">
        <f>PIL!D283</f>
        <v>2</v>
      </c>
      <c r="F728" s="1" t="str">
        <f>PIL!E283</f>
        <v>Minf</v>
      </c>
      <c r="G728" s="1">
        <f>PIL!F283</f>
        <v>-14.305</v>
      </c>
      <c r="H728" s="1">
        <f>PIL!G283</f>
        <v>-7.8789999999999996</v>
      </c>
      <c r="I728" s="1">
        <f>PIL!H283</f>
        <v>-70.921999999999997</v>
      </c>
      <c r="J728" s="1">
        <f>PIL!I283</f>
        <v>1.6339999999999999</v>
      </c>
      <c r="K728" s="1">
        <f>PIL!J283</f>
        <v>0.27400000000000002</v>
      </c>
      <c r="L728" s="1">
        <f>PIL!K283</f>
        <v>0.27</v>
      </c>
      <c r="N728" s="9">
        <f t="shared" si="46"/>
        <v>1.6339999999999999</v>
      </c>
      <c r="O728" s="9" t="str">
        <f t="shared" si="47"/>
        <v/>
      </c>
      <c r="P728" s="9" t="str">
        <f t="shared" si="48"/>
        <v/>
      </c>
    </row>
    <row r="729" spans="2:16" x14ac:dyDescent="0.3">
      <c r="B729" s="1">
        <f>PIL!A284</f>
        <v>3</v>
      </c>
      <c r="C729" s="1">
        <f>PIL!B284</f>
        <v>12</v>
      </c>
      <c r="E729" s="1">
        <f>PIL!D284</f>
        <v>2</v>
      </c>
      <c r="F729" s="1" t="str">
        <f>PIL!E284</f>
        <v>V</v>
      </c>
      <c r="G729" s="1">
        <f>PIL!F284</f>
        <v>8.891</v>
      </c>
      <c r="H729" s="1">
        <f>PIL!G284</f>
        <v>4.8949999999999996</v>
      </c>
      <c r="I729" s="1">
        <f>PIL!H284</f>
        <v>41.801000000000002</v>
      </c>
      <c r="J729" s="1">
        <f>PIL!I284</f>
        <v>-0.96399999999999997</v>
      </c>
      <c r="K729" s="1">
        <f>PIL!J284</f>
        <v>-0.16200000000000001</v>
      </c>
      <c r="L729" s="1">
        <f>PIL!K284</f>
        <v>-0.159</v>
      </c>
      <c r="N729" s="9" t="str">
        <f t="shared" si="46"/>
        <v/>
      </c>
      <c r="O729" s="9">
        <f t="shared" si="47"/>
        <v>-0.96399999999999997</v>
      </c>
      <c r="P729" s="9" t="str">
        <f t="shared" si="48"/>
        <v/>
      </c>
    </row>
    <row r="730" spans="2:16" x14ac:dyDescent="0.3">
      <c r="B730" s="1">
        <f>PIL!A285</f>
        <v>3</v>
      </c>
      <c r="C730" s="1">
        <f>PIL!B285</f>
        <v>12</v>
      </c>
      <c r="E730" s="1">
        <f>PIL!D285</f>
        <v>2</v>
      </c>
      <c r="F730" s="1" t="str">
        <f>PIL!E285</f>
        <v>N</v>
      </c>
      <c r="G730" s="1">
        <f>PIL!F285</f>
        <v>-1151.2070000000001</v>
      </c>
      <c r="H730" s="1">
        <f>PIL!G285</f>
        <v>-715.726</v>
      </c>
      <c r="I730" s="1">
        <f>PIL!H285</f>
        <v>-198.80699999999999</v>
      </c>
      <c r="J730" s="1">
        <f>PIL!I285</f>
        <v>4.532</v>
      </c>
      <c r="K730" s="1">
        <f>PIL!J285</f>
        <v>0.57999999999999996</v>
      </c>
      <c r="L730" s="1">
        <f>PIL!K285</f>
        <v>0.68600000000000005</v>
      </c>
      <c r="N730" s="9" t="str">
        <f t="shared" si="46"/>
        <v/>
      </c>
      <c r="O730" s="9" t="str">
        <f t="shared" si="47"/>
        <v/>
      </c>
      <c r="P730" s="9">
        <f t="shared" si="48"/>
        <v>4.532</v>
      </c>
    </row>
    <row r="731" spans="2:16" x14ac:dyDescent="0.3">
      <c r="B731" s="1">
        <f>PIL!A306</f>
        <v>3</v>
      </c>
      <c r="C731" s="1">
        <f>PIL!B306</f>
        <v>13</v>
      </c>
      <c r="E731" s="1">
        <f>PIL!D306</f>
        <v>2</v>
      </c>
      <c r="F731" s="1" t="str">
        <f>PIL!E306</f>
        <v>Msup</v>
      </c>
      <c r="G731" s="1">
        <f>PIL!F306</f>
        <v>-52.156999999999996</v>
      </c>
      <c r="H731" s="1">
        <f>PIL!G306</f>
        <v>-32.851999999999997</v>
      </c>
      <c r="I731" s="1">
        <f>PIL!H306</f>
        <v>70.64</v>
      </c>
      <c r="J731" s="1">
        <f>PIL!I306</f>
        <v>-1.833</v>
      </c>
      <c r="K731" s="1">
        <f>PIL!J306</f>
        <v>-0.39200000000000002</v>
      </c>
      <c r="L731" s="1">
        <f>PIL!K306</f>
        <v>-0.32300000000000001</v>
      </c>
      <c r="N731" s="9">
        <f t="shared" si="46"/>
        <v>1.833</v>
      </c>
      <c r="O731" s="9" t="str">
        <f t="shared" si="47"/>
        <v/>
      </c>
      <c r="P731" s="9" t="str">
        <f t="shared" si="48"/>
        <v/>
      </c>
    </row>
    <row r="732" spans="2:16" x14ac:dyDescent="0.3">
      <c r="B732" s="1">
        <f>PIL!A307</f>
        <v>3</v>
      </c>
      <c r="C732" s="1">
        <f>PIL!B307</f>
        <v>13</v>
      </c>
      <c r="E732" s="1">
        <f>PIL!D307</f>
        <v>2</v>
      </c>
      <c r="F732" s="1" t="str">
        <f>PIL!E307</f>
        <v>Minf</v>
      </c>
      <c r="G732" s="1">
        <f>PIL!F307</f>
        <v>60.139000000000003</v>
      </c>
      <c r="H732" s="1">
        <f>PIL!G307</f>
        <v>37.765000000000001</v>
      </c>
      <c r="I732" s="1">
        <f>PIL!H307</f>
        <v>-219.92500000000001</v>
      </c>
      <c r="J732" s="1">
        <f>PIL!I307</f>
        <v>5.1139999999999999</v>
      </c>
      <c r="K732" s="1">
        <f>PIL!J307</f>
        <v>0.88200000000000001</v>
      </c>
      <c r="L732" s="1">
        <f>PIL!K307</f>
        <v>0.85799999999999998</v>
      </c>
      <c r="N732" s="9">
        <f t="shared" si="46"/>
        <v>5.1139999999999999</v>
      </c>
      <c r="O732" s="9" t="str">
        <f t="shared" si="47"/>
        <v/>
      </c>
      <c r="P732" s="9" t="str">
        <f t="shared" si="48"/>
        <v/>
      </c>
    </row>
    <row r="733" spans="2:16" x14ac:dyDescent="0.3">
      <c r="B733" s="1">
        <f>PIL!A308</f>
        <v>3</v>
      </c>
      <c r="C733" s="1">
        <f>PIL!B308</f>
        <v>13</v>
      </c>
      <c r="E733" s="1">
        <f>PIL!D308</f>
        <v>2</v>
      </c>
      <c r="F733" s="1" t="str">
        <f>PIL!E308</f>
        <v>V</v>
      </c>
      <c r="G733" s="1">
        <f>PIL!F308</f>
        <v>-34.029000000000003</v>
      </c>
      <c r="H733" s="1">
        <f>PIL!G308</f>
        <v>-21.399000000000001</v>
      </c>
      <c r="I733" s="1">
        <f>PIL!H308</f>
        <v>87.484999999999999</v>
      </c>
      <c r="J733" s="1">
        <f>PIL!I308</f>
        <v>-2.0840000000000001</v>
      </c>
      <c r="K733" s="1">
        <f>PIL!J308</f>
        <v>-0.38600000000000001</v>
      </c>
      <c r="L733" s="1">
        <f>PIL!K308</f>
        <v>-0.35799999999999998</v>
      </c>
      <c r="N733" s="9" t="str">
        <f t="shared" si="46"/>
        <v/>
      </c>
      <c r="O733" s="9">
        <f t="shared" si="47"/>
        <v>-2.0840000000000001</v>
      </c>
      <c r="P733" s="9" t="str">
        <f t="shared" si="48"/>
        <v/>
      </c>
    </row>
    <row r="734" spans="2:16" x14ac:dyDescent="0.3">
      <c r="B734" s="1">
        <f>PIL!A309</f>
        <v>3</v>
      </c>
      <c r="C734" s="1">
        <f>PIL!B309</f>
        <v>13</v>
      </c>
      <c r="E734" s="1">
        <f>PIL!D309</f>
        <v>2</v>
      </c>
      <c r="F734" s="1" t="str">
        <f>PIL!E309</f>
        <v>N</v>
      </c>
      <c r="G734" s="1">
        <f>PIL!F309</f>
        <v>-1225.461</v>
      </c>
      <c r="H734" s="1">
        <f>PIL!G309</f>
        <v>-783.27300000000002</v>
      </c>
      <c r="I734" s="1">
        <f>PIL!H309</f>
        <v>83.286000000000001</v>
      </c>
      <c r="J734" s="1">
        <f>PIL!I309</f>
        <v>-1.899</v>
      </c>
      <c r="K734" s="1">
        <f>PIL!J309</f>
        <v>-0.249</v>
      </c>
      <c r="L734" s="1">
        <f>PIL!K309</f>
        <v>-0.29199999999999998</v>
      </c>
      <c r="N734" s="9" t="str">
        <f t="shared" si="46"/>
        <v/>
      </c>
      <c r="O734" s="9" t="str">
        <f t="shared" si="47"/>
        <v/>
      </c>
      <c r="P734" s="9">
        <f t="shared" si="48"/>
        <v>-1.899</v>
      </c>
    </row>
    <row r="735" spans="2:16" x14ac:dyDescent="0.3">
      <c r="B735" s="1">
        <f>PIL!A330</f>
        <v>3</v>
      </c>
      <c r="C735" s="1">
        <f>PIL!B330</f>
        <v>14</v>
      </c>
      <c r="E735" s="1">
        <f>PIL!D330</f>
        <v>2</v>
      </c>
      <c r="F735" s="1" t="str">
        <f>PIL!E330</f>
        <v>Msup</v>
      </c>
      <c r="G735" s="1">
        <f>PIL!F330</f>
        <v>7.851</v>
      </c>
      <c r="H735" s="1">
        <f>PIL!G330</f>
        <v>5.0599999999999996</v>
      </c>
      <c r="I735" s="1">
        <f>PIL!H330</f>
        <v>74.566999999999993</v>
      </c>
      <c r="J735" s="1">
        <f>PIL!I330</f>
        <v>-1.718</v>
      </c>
      <c r="K735" s="1">
        <f>PIL!J330</f>
        <v>-0.28699999999999998</v>
      </c>
      <c r="L735" s="1">
        <f>PIL!K330</f>
        <v>-0.28299999999999997</v>
      </c>
      <c r="N735" s="9">
        <f t="shared" si="46"/>
        <v>1.718</v>
      </c>
      <c r="O735" s="9" t="str">
        <f t="shared" si="47"/>
        <v/>
      </c>
      <c r="P735" s="9" t="str">
        <f t="shared" si="48"/>
        <v/>
      </c>
    </row>
    <row r="736" spans="2:16" x14ac:dyDescent="0.3">
      <c r="B736" s="1">
        <f>PIL!A331</f>
        <v>3</v>
      </c>
      <c r="C736" s="1">
        <f>PIL!B331</f>
        <v>14</v>
      </c>
      <c r="E736" s="1">
        <f>PIL!D331</f>
        <v>2</v>
      </c>
      <c r="F736" s="1" t="str">
        <f>PIL!E331</f>
        <v>Minf</v>
      </c>
      <c r="G736" s="1">
        <f>PIL!F331</f>
        <v>-8.3580000000000005</v>
      </c>
      <c r="H736" s="1">
        <f>PIL!G331</f>
        <v>-5.3760000000000003</v>
      </c>
      <c r="I736" s="1">
        <f>PIL!H331</f>
        <v>-76.266000000000005</v>
      </c>
      <c r="J736" s="1">
        <f>PIL!I331</f>
        <v>1.7569999999999999</v>
      </c>
      <c r="K736" s="1">
        <f>PIL!J331</f>
        <v>0.29199999999999998</v>
      </c>
      <c r="L736" s="1">
        <f>PIL!K331</f>
        <v>0.28899999999999998</v>
      </c>
      <c r="N736" s="9">
        <f t="shared" si="46"/>
        <v>1.7569999999999999</v>
      </c>
      <c r="O736" s="9" t="str">
        <f t="shared" si="47"/>
        <v/>
      </c>
      <c r="P736" s="9" t="str">
        <f t="shared" si="48"/>
        <v/>
      </c>
    </row>
    <row r="737" spans="2:16" x14ac:dyDescent="0.3">
      <c r="B737" s="1">
        <f>PIL!A332</f>
        <v>3</v>
      </c>
      <c r="C737" s="1">
        <f>PIL!B332</f>
        <v>14</v>
      </c>
      <c r="E737" s="1">
        <f>PIL!D332</f>
        <v>2</v>
      </c>
      <c r="F737" s="1" t="str">
        <f>PIL!E332</f>
        <v>V</v>
      </c>
      <c r="G737" s="1">
        <f>PIL!F332</f>
        <v>4.9119999999999999</v>
      </c>
      <c r="H737" s="1">
        <f>PIL!G332</f>
        <v>3.1619999999999999</v>
      </c>
      <c r="I737" s="1">
        <f>PIL!H332</f>
        <v>45.707000000000001</v>
      </c>
      <c r="J737" s="1">
        <f>PIL!I332</f>
        <v>-1.0529999999999999</v>
      </c>
      <c r="K737" s="1">
        <f>PIL!J332</f>
        <v>-0.17599999999999999</v>
      </c>
      <c r="L737" s="1">
        <f>PIL!K332</f>
        <v>-0.17299999999999999</v>
      </c>
      <c r="N737" s="9" t="str">
        <f t="shared" si="46"/>
        <v/>
      </c>
      <c r="O737" s="9">
        <f t="shared" si="47"/>
        <v>-1.0529999999999999</v>
      </c>
      <c r="P737" s="9" t="str">
        <f t="shared" si="48"/>
        <v/>
      </c>
    </row>
    <row r="738" spans="2:16" x14ac:dyDescent="0.3">
      <c r="B738" s="1">
        <f>PIL!A333</f>
        <v>3</v>
      </c>
      <c r="C738" s="1">
        <f>PIL!B333</f>
        <v>14</v>
      </c>
      <c r="E738" s="1">
        <f>PIL!D333</f>
        <v>2</v>
      </c>
      <c r="F738" s="1" t="str">
        <f>PIL!E333</f>
        <v>N</v>
      </c>
      <c r="G738" s="1">
        <f>PIL!F333</f>
        <v>-1395.4849999999999</v>
      </c>
      <c r="H738" s="1">
        <f>PIL!G333</f>
        <v>-886.18600000000004</v>
      </c>
      <c r="I738" s="1">
        <f>PIL!H333</f>
        <v>-37.982999999999997</v>
      </c>
      <c r="J738" s="1">
        <f>PIL!I333</f>
        <v>0.86399999999999999</v>
      </c>
      <c r="K738" s="1">
        <f>PIL!J333</f>
        <v>0.108</v>
      </c>
      <c r="L738" s="1">
        <f>PIL!K333</f>
        <v>0.128</v>
      </c>
      <c r="N738" s="9" t="str">
        <f t="shared" si="46"/>
        <v/>
      </c>
      <c r="O738" s="9" t="str">
        <f t="shared" si="47"/>
        <v/>
      </c>
      <c r="P738" s="9">
        <f t="shared" si="48"/>
        <v>0.86399999999999999</v>
      </c>
    </row>
    <row r="739" spans="2:16" x14ac:dyDescent="0.3">
      <c r="B739" s="1">
        <f>PIL!A354</f>
        <v>3</v>
      </c>
      <c r="C739" s="1">
        <f>PIL!B354</f>
        <v>15</v>
      </c>
      <c r="E739" s="1">
        <f>PIL!D354</f>
        <v>2</v>
      </c>
      <c r="F739" s="1" t="str">
        <f>PIL!E354</f>
        <v>Msup</v>
      </c>
      <c r="G739" s="1">
        <f>PIL!F354</f>
        <v>37.229999999999997</v>
      </c>
      <c r="H739" s="1">
        <f>PIL!G354</f>
        <v>23.669</v>
      </c>
      <c r="I739" s="1">
        <f>PIL!H354</f>
        <v>47.313000000000002</v>
      </c>
      <c r="J739" s="1">
        <f>PIL!I354</f>
        <v>-1.101</v>
      </c>
      <c r="K739" s="1">
        <f>PIL!J354</f>
        <v>-0.191</v>
      </c>
      <c r="L739" s="1">
        <f>PIL!K354</f>
        <v>-0.184</v>
      </c>
      <c r="N739" s="9">
        <f t="shared" si="46"/>
        <v>1.101</v>
      </c>
      <c r="O739" s="9" t="str">
        <f t="shared" si="47"/>
        <v/>
      </c>
      <c r="P739" s="9" t="str">
        <f t="shared" si="48"/>
        <v/>
      </c>
    </row>
    <row r="740" spans="2:16" x14ac:dyDescent="0.3">
      <c r="B740" s="1">
        <f>PIL!A355</f>
        <v>3</v>
      </c>
      <c r="C740" s="1">
        <f>PIL!B355</f>
        <v>15</v>
      </c>
      <c r="E740" s="1">
        <f>PIL!D355</f>
        <v>2</v>
      </c>
      <c r="F740" s="1" t="str">
        <f>PIL!E355</f>
        <v>Minf</v>
      </c>
      <c r="G740" s="1">
        <f>PIL!F355</f>
        <v>-30.948</v>
      </c>
      <c r="H740" s="1">
        <f>PIL!G355</f>
        <v>-19.690000000000001</v>
      </c>
      <c r="I740" s="1">
        <f>PIL!H355</f>
        <v>-60.45</v>
      </c>
      <c r="J740" s="1">
        <f>PIL!I355</f>
        <v>1.3959999999999999</v>
      </c>
      <c r="K740" s="1">
        <f>PIL!J355</f>
        <v>0.23499999999999999</v>
      </c>
      <c r="L740" s="1">
        <f>PIL!K355</f>
        <v>0.23200000000000001</v>
      </c>
      <c r="N740" s="9">
        <f t="shared" si="46"/>
        <v>1.3959999999999999</v>
      </c>
      <c r="O740" s="9" t="str">
        <f t="shared" si="47"/>
        <v/>
      </c>
      <c r="P740" s="9" t="str">
        <f t="shared" si="48"/>
        <v/>
      </c>
    </row>
    <row r="741" spans="2:16" x14ac:dyDescent="0.3">
      <c r="B741" s="1">
        <f>PIL!A356</f>
        <v>3</v>
      </c>
      <c r="C741" s="1">
        <f>PIL!B356</f>
        <v>15</v>
      </c>
      <c r="E741" s="1">
        <f>PIL!D356</f>
        <v>2</v>
      </c>
      <c r="F741" s="1" t="str">
        <f>PIL!E356</f>
        <v>V</v>
      </c>
      <c r="G741" s="1">
        <f>PIL!F356</f>
        <v>20.66</v>
      </c>
      <c r="H741" s="1">
        <f>PIL!G356</f>
        <v>13.138999999999999</v>
      </c>
      <c r="I741" s="1">
        <f>PIL!H356</f>
        <v>32.652999999999999</v>
      </c>
      <c r="J741" s="1">
        <f>PIL!I356</f>
        <v>-0.75700000000000001</v>
      </c>
      <c r="K741" s="1">
        <f>PIL!J356</f>
        <v>-0.129</v>
      </c>
      <c r="L741" s="1">
        <f>PIL!K356</f>
        <v>-0.126</v>
      </c>
      <c r="N741" s="9" t="str">
        <f t="shared" si="46"/>
        <v/>
      </c>
      <c r="O741" s="9">
        <f t="shared" si="47"/>
        <v>-0.75700000000000001</v>
      </c>
      <c r="P741" s="9" t="str">
        <f t="shared" si="48"/>
        <v/>
      </c>
    </row>
    <row r="742" spans="2:16" x14ac:dyDescent="0.3">
      <c r="B742" s="1">
        <f>PIL!A357</f>
        <v>3</v>
      </c>
      <c r="C742" s="1">
        <f>PIL!B357</f>
        <v>15</v>
      </c>
      <c r="E742" s="1">
        <f>PIL!D357</f>
        <v>2</v>
      </c>
      <c r="F742" s="1" t="str">
        <f>PIL!E357</f>
        <v>N</v>
      </c>
      <c r="G742" s="1">
        <f>PIL!F357</f>
        <v>-621.70799999999997</v>
      </c>
      <c r="H742" s="1">
        <f>PIL!G357</f>
        <v>-394.714</v>
      </c>
      <c r="I742" s="1">
        <f>PIL!H357</f>
        <v>-148.71899999999999</v>
      </c>
      <c r="J742" s="1">
        <f>PIL!I357</f>
        <v>3.387</v>
      </c>
      <c r="K742" s="1">
        <f>PIL!J357</f>
        <v>0.41</v>
      </c>
      <c r="L742" s="1">
        <f>PIL!K357</f>
        <v>0.495</v>
      </c>
      <c r="N742" s="9" t="str">
        <f t="shared" si="46"/>
        <v/>
      </c>
      <c r="O742" s="9" t="str">
        <f t="shared" si="47"/>
        <v/>
      </c>
      <c r="P742" s="9">
        <f t="shared" si="48"/>
        <v>3.387</v>
      </c>
    </row>
    <row r="743" spans="2:16" x14ac:dyDescent="0.3">
      <c r="B743" s="1">
        <f>PIL!A378</f>
        <v>4</v>
      </c>
      <c r="C743" s="1">
        <f>PIL!B378</f>
        <v>16</v>
      </c>
      <c r="E743" s="1">
        <f>PIL!D378</f>
        <v>2</v>
      </c>
      <c r="F743" s="1" t="str">
        <f>PIL!E378</f>
        <v>Msup</v>
      </c>
      <c r="G743" s="1">
        <f>PIL!F378</f>
        <v>-38.000999999999998</v>
      </c>
      <c r="H743" s="1">
        <f>PIL!G378</f>
        <v>-23.613</v>
      </c>
      <c r="I743" s="1">
        <f>PIL!H378</f>
        <v>60.369</v>
      </c>
      <c r="J743" s="1">
        <f>PIL!I378</f>
        <v>4.0309999999999997</v>
      </c>
      <c r="K743" s="1">
        <f>PIL!J378</f>
        <v>-3.1840000000000002</v>
      </c>
      <c r="L743" s="1">
        <f>PIL!K378</f>
        <v>-3.3220000000000001</v>
      </c>
      <c r="N743" s="9">
        <f t="shared" si="46"/>
        <v>4.0309999999999997</v>
      </c>
      <c r="O743" s="9" t="str">
        <f t="shared" si="47"/>
        <v/>
      </c>
      <c r="P743" s="9" t="str">
        <f t="shared" si="48"/>
        <v/>
      </c>
    </row>
    <row r="744" spans="2:16" x14ac:dyDescent="0.3">
      <c r="B744" s="1">
        <f>PIL!A379</f>
        <v>4</v>
      </c>
      <c r="C744" s="1">
        <f>PIL!B379</f>
        <v>16</v>
      </c>
      <c r="E744" s="1">
        <f>PIL!D379</f>
        <v>2</v>
      </c>
      <c r="F744" s="1" t="str">
        <f>PIL!E379</f>
        <v>Minf</v>
      </c>
      <c r="G744" s="1">
        <f>PIL!F379</f>
        <v>20.381</v>
      </c>
      <c r="H744" s="1">
        <f>PIL!G379</f>
        <v>12.654</v>
      </c>
      <c r="I744" s="1">
        <f>PIL!H379</f>
        <v>-72.3</v>
      </c>
      <c r="J744" s="1">
        <f>PIL!I379</f>
        <v>-4.9480000000000004</v>
      </c>
      <c r="K744" s="1">
        <f>PIL!J379</f>
        <v>3.9609999999999999</v>
      </c>
      <c r="L744" s="1">
        <f>PIL!K379</f>
        <v>4.1749999999999998</v>
      </c>
      <c r="N744" s="9">
        <f t="shared" si="46"/>
        <v>4.9480000000000004</v>
      </c>
      <c r="O744" s="9" t="str">
        <f t="shared" si="47"/>
        <v/>
      </c>
      <c r="P744" s="9" t="str">
        <f t="shared" si="48"/>
        <v/>
      </c>
    </row>
    <row r="745" spans="2:16" x14ac:dyDescent="0.3">
      <c r="B745" s="1">
        <f>PIL!A380</f>
        <v>4</v>
      </c>
      <c r="C745" s="1">
        <f>PIL!B380</f>
        <v>16</v>
      </c>
      <c r="E745" s="1">
        <f>PIL!D380</f>
        <v>2</v>
      </c>
      <c r="F745" s="1" t="str">
        <f>PIL!E380</f>
        <v>V</v>
      </c>
      <c r="G745" s="1">
        <f>PIL!F380</f>
        <v>-17.690999999999999</v>
      </c>
      <c r="H745" s="1">
        <f>PIL!G380</f>
        <v>-10.99</v>
      </c>
      <c r="I745" s="1">
        <f>PIL!H380</f>
        <v>40.201999999999998</v>
      </c>
      <c r="J745" s="1">
        <f>PIL!I380</f>
        <v>2.72</v>
      </c>
      <c r="K745" s="1">
        <f>PIL!J380</f>
        <v>-2.165</v>
      </c>
      <c r="L745" s="1">
        <f>PIL!K380</f>
        <v>-2.2719999999999998</v>
      </c>
      <c r="N745" s="9" t="str">
        <f t="shared" si="46"/>
        <v/>
      </c>
      <c r="O745" s="9">
        <f t="shared" si="47"/>
        <v>2.72</v>
      </c>
      <c r="P745" s="9" t="str">
        <f t="shared" si="48"/>
        <v/>
      </c>
    </row>
    <row r="746" spans="2:16" x14ac:dyDescent="0.3">
      <c r="B746" s="1">
        <f>PIL!A381</f>
        <v>4</v>
      </c>
      <c r="C746" s="1">
        <f>PIL!B381</f>
        <v>16</v>
      </c>
      <c r="E746" s="1">
        <f>PIL!D381</f>
        <v>2</v>
      </c>
      <c r="F746" s="1" t="str">
        <f>PIL!E381</f>
        <v>N</v>
      </c>
      <c r="G746" s="1">
        <f>PIL!F381</f>
        <v>-810.78700000000003</v>
      </c>
      <c r="H746" s="1">
        <f>PIL!G381</f>
        <v>-503.29599999999999</v>
      </c>
      <c r="I746" s="1">
        <f>PIL!H381</f>
        <v>212.989</v>
      </c>
      <c r="J746" s="1">
        <f>PIL!I381</f>
        <v>18.974</v>
      </c>
      <c r="K746" s="1">
        <f>PIL!J381</f>
        <v>-12.257</v>
      </c>
      <c r="L746" s="1">
        <f>PIL!K381</f>
        <v>-14.694000000000001</v>
      </c>
      <c r="N746" s="9" t="str">
        <f t="shared" si="46"/>
        <v/>
      </c>
      <c r="O746" s="9" t="str">
        <f t="shared" si="47"/>
        <v/>
      </c>
      <c r="P746" s="9">
        <f t="shared" si="48"/>
        <v>18.974</v>
      </c>
    </row>
    <row r="747" spans="2:16" x14ac:dyDescent="0.3">
      <c r="B747" s="1">
        <f>PIL!A402</f>
        <v>4</v>
      </c>
      <c r="C747" s="1">
        <f>PIL!B402</f>
        <v>17</v>
      </c>
      <c r="E747" s="1">
        <f>PIL!D402</f>
        <v>2</v>
      </c>
      <c r="F747" s="1" t="str">
        <f>PIL!E402</f>
        <v>Msup</v>
      </c>
      <c r="G747" s="1">
        <f>PIL!F402</f>
        <v>36.145000000000003</v>
      </c>
      <c r="H747" s="1">
        <f>PIL!G402</f>
        <v>22.395</v>
      </c>
      <c r="I747" s="1">
        <f>PIL!H402</f>
        <v>207.91200000000001</v>
      </c>
      <c r="J747" s="1">
        <f>PIL!I402</f>
        <v>12.551</v>
      </c>
      <c r="K747" s="1">
        <f>PIL!J402</f>
        <v>-8.5890000000000004</v>
      </c>
      <c r="L747" s="1">
        <f>PIL!K402</f>
        <v>-8.375</v>
      </c>
      <c r="N747" s="9">
        <f t="shared" si="46"/>
        <v>12.551</v>
      </c>
      <c r="O747" s="9" t="str">
        <f t="shared" si="47"/>
        <v/>
      </c>
      <c r="P747" s="9" t="str">
        <f t="shared" si="48"/>
        <v/>
      </c>
    </row>
    <row r="748" spans="2:16" x14ac:dyDescent="0.3">
      <c r="B748" s="1">
        <f>PIL!A403</f>
        <v>4</v>
      </c>
      <c r="C748" s="1">
        <f>PIL!B403</f>
        <v>17</v>
      </c>
      <c r="E748" s="1">
        <f>PIL!D403</f>
        <v>2</v>
      </c>
      <c r="F748" s="1" t="str">
        <f>PIL!E403</f>
        <v>Minf</v>
      </c>
      <c r="G748" s="1">
        <f>PIL!F403</f>
        <v>-18.946999999999999</v>
      </c>
      <c r="H748" s="1">
        <f>PIL!G403</f>
        <v>-11.831</v>
      </c>
      <c r="I748" s="1">
        <f>PIL!H403</f>
        <v>-394.209</v>
      </c>
      <c r="J748" s="1">
        <f>PIL!I403</f>
        <v>-26.382000000000001</v>
      </c>
      <c r="K748" s="1">
        <f>PIL!J403</f>
        <v>20.719000000000001</v>
      </c>
      <c r="L748" s="1">
        <f>PIL!K403</f>
        <v>21.617000000000001</v>
      </c>
      <c r="N748" s="9">
        <f t="shared" si="46"/>
        <v>26.382000000000001</v>
      </c>
      <c r="O748" s="9" t="str">
        <f t="shared" si="47"/>
        <v/>
      </c>
      <c r="P748" s="9" t="str">
        <f t="shared" si="48"/>
        <v/>
      </c>
    </row>
    <row r="749" spans="2:16" x14ac:dyDescent="0.3">
      <c r="B749" s="1">
        <f>PIL!A404</f>
        <v>4</v>
      </c>
      <c r="C749" s="1">
        <f>PIL!B404</f>
        <v>17</v>
      </c>
      <c r="E749" s="1">
        <f>PIL!D404</f>
        <v>2</v>
      </c>
      <c r="F749" s="1" t="str">
        <f>PIL!E404</f>
        <v>V</v>
      </c>
      <c r="G749" s="1">
        <f>PIL!F404</f>
        <v>16.693999999999999</v>
      </c>
      <c r="H749" s="1">
        <f>PIL!G404</f>
        <v>10.372</v>
      </c>
      <c r="I749" s="1">
        <f>PIL!H404</f>
        <v>182.36199999999999</v>
      </c>
      <c r="J749" s="1">
        <f>PIL!I404</f>
        <v>11.722</v>
      </c>
      <c r="K749" s="1">
        <f>PIL!J404</f>
        <v>-8.8810000000000002</v>
      </c>
      <c r="L749" s="1">
        <f>PIL!K404</f>
        <v>-9.0890000000000004</v>
      </c>
      <c r="N749" s="9" t="str">
        <f t="shared" si="46"/>
        <v/>
      </c>
      <c r="O749" s="9">
        <f t="shared" si="47"/>
        <v>11.722</v>
      </c>
      <c r="P749" s="9" t="str">
        <f t="shared" si="48"/>
        <v/>
      </c>
    </row>
    <row r="750" spans="2:16" x14ac:dyDescent="0.3">
      <c r="B750" s="1">
        <f>PIL!A405</f>
        <v>4</v>
      </c>
      <c r="C750" s="1">
        <f>PIL!B405</f>
        <v>17</v>
      </c>
      <c r="E750" s="1">
        <f>PIL!D405</f>
        <v>2</v>
      </c>
      <c r="F750" s="1" t="str">
        <f>PIL!E405</f>
        <v>N</v>
      </c>
      <c r="G750" s="1">
        <f>PIL!F405</f>
        <v>-1563.646</v>
      </c>
      <c r="H750" s="1">
        <f>PIL!G405</f>
        <v>-971.61199999999997</v>
      </c>
      <c r="I750" s="1">
        <f>PIL!H405</f>
        <v>238.071</v>
      </c>
      <c r="J750" s="1">
        <f>PIL!I405</f>
        <v>21.135000000000002</v>
      </c>
      <c r="K750" s="1">
        <f>PIL!J405</f>
        <v>-13.967000000000001</v>
      </c>
      <c r="L750" s="1">
        <f>PIL!K405</f>
        <v>-16.613</v>
      </c>
      <c r="N750" s="9" t="str">
        <f t="shared" si="46"/>
        <v/>
      </c>
      <c r="O750" s="9" t="str">
        <f t="shared" si="47"/>
        <v/>
      </c>
      <c r="P750" s="9">
        <f t="shared" si="48"/>
        <v>21.135000000000002</v>
      </c>
    </row>
    <row r="751" spans="2:16" x14ac:dyDescent="0.3">
      <c r="B751" s="1">
        <f>PIL!A426</f>
        <v>4</v>
      </c>
      <c r="C751" s="1">
        <f>PIL!B426</f>
        <v>18</v>
      </c>
      <c r="E751" s="1">
        <f>PIL!D426</f>
        <v>2</v>
      </c>
      <c r="F751" s="1" t="str">
        <f>PIL!E426</f>
        <v>Msup</v>
      </c>
      <c r="G751" s="1">
        <f>PIL!F426</f>
        <v>19.053000000000001</v>
      </c>
      <c r="H751" s="1">
        <f>PIL!G426</f>
        <v>11.151999999999999</v>
      </c>
      <c r="I751" s="1">
        <f>PIL!H426</f>
        <v>257.75900000000001</v>
      </c>
      <c r="J751" s="1">
        <f>PIL!I426</f>
        <v>15.974</v>
      </c>
      <c r="K751" s="1">
        <f>PIL!J426</f>
        <v>-11.763</v>
      </c>
      <c r="L751" s="1">
        <f>PIL!K426</f>
        <v>-11.746</v>
      </c>
      <c r="N751" s="9">
        <f t="shared" si="46"/>
        <v>15.974</v>
      </c>
      <c r="O751" s="9" t="str">
        <f t="shared" si="47"/>
        <v/>
      </c>
      <c r="P751" s="9" t="str">
        <f t="shared" si="48"/>
        <v/>
      </c>
    </row>
    <row r="752" spans="2:16" x14ac:dyDescent="0.3">
      <c r="B752" s="1">
        <f>PIL!A427</f>
        <v>4</v>
      </c>
      <c r="C752" s="1">
        <f>PIL!B427</f>
        <v>18</v>
      </c>
      <c r="E752" s="1">
        <f>PIL!D427</f>
        <v>2</v>
      </c>
      <c r="F752" s="1" t="str">
        <f>PIL!E427</f>
        <v>Minf</v>
      </c>
      <c r="G752" s="1">
        <f>PIL!F427</f>
        <v>-10.441000000000001</v>
      </c>
      <c r="H752" s="1">
        <f>PIL!G427</f>
        <v>-6.1210000000000004</v>
      </c>
      <c r="I752" s="1">
        <f>PIL!H427</f>
        <v>-418.714</v>
      </c>
      <c r="J752" s="1">
        <f>PIL!I427</f>
        <v>-28.114999999999998</v>
      </c>
      <c r="K752" s="1">
        <f>PIL!J427</f>
        <v>22.257999999999999</v>
      </c>
      <c r="L752" s="1">
        <f>PIL!K427</f>
        <v>23.244</v>
      </c>
      <c r="N752" s="9">
        <f t="shared" si="46"/>
        <v>28.114999999999998</v>
      </c>
      <c r="O752" s="9" t="str">
        <f t="shared" si="47"/>
        <v/>
      </c>
      <c r="P752" s="9" t="str">
        <f t="shared" si="48"/>
        <v/>
      </c>
    </row>
    <row r="753" spans="2:16" x14ac:dyDescent="0.3">
      <c r="B753" s="1">
        <f>PIL!A428</f>
        <v>4</v>
      </c>
      <c r="C753" s="1">
        <f>PIL!B428</f>
        <v>18</v>
      </c>
      <c r="E753" s="1">
        <f>PIL!D428</f>
        <v>2</v>
      </c>
      <c r="F753" s="1" t="str">
        <f>PIL!E428</f>
        <v>V</v>
      </c>
      <c r="G753" s="1">
        <f>PIL!F428</f>
        <v>8.9380000000000006</v>
      </c>
      <c r="H753" s="1">
        <f>PIL!G428</f>
        <v>5.234</v>
      </c>
      <c r="I753" s="1">
        <f>PIL!H428</f>
        <v>204.92699999999999</v>
      </c>
      <c r="J753" s="1">
        <f>PIL!I428</f>
        <v>13.317</v>
      </c>
      <c r="K753" s="1">
        <f>PIL!J428</f>
        <v>-10.308999999999999</v>
      </c>
      <c r="L753" s="1">
        <f>PIL!K428</f>
        <v>-10.603</v>
      </c>
      <c r="N753" s="9" t="str">
        <f t="shared" si="46"/>
        <v/>
      </c>
      <c r="O753" s="9">
        <f t="shared" si="47"/>
        <v>13.317</v>
      </c>
      <c r="P753" s="9" t="str">
        <f t="shared" si="48"/>
        <v/>
      </c>
    </row>
    <row r="754" spans="2:16" x14ac:dyDescent="0.3">
      <c r="B754" s="1">
        <f>PIL!A429</f>
        <v>4</v>
      </c>
      <c r="C754" s="1">
        <f>PIL!B429</f>
        <v>18</v>
      </c>
      <c r="E754" s="1">
        <f>PIL!D429</f>
        <v>2</v>
      </c>
      <c r="F754" s="1" t="str">
        <f>PIL!E429</f>
        <v>N</v>
      </c>
      <c r="G754" s="1">
        <f>PIL!F429</f>
        <v>-1079.567</v>
      </c>
      <c r="H754" s="1">
        <f>PIL!G429</f>
        <v>-681.59400000000005</v>
      </c>
      <c r="I754" s="1">
        <f>PIL!H429</f>
        <v>108.797</v>
      </c>
      <c r="J754" s="1">
        <f>PIL!I429</f>
        <v>8.92</v>
      </c>
      <c r="K754" s="1">
        <f>PIL!J429</f>
        <v>-7.1680000000000001</v>
      </c>
      <c r="L754" s="1">
        <f>PIL!K429</f>
        <v>-8.1039999999999992</v>
      </c>
      <c r="N754" s="9" t="str">
        <f t="shared" si="46"/>
        <v/>
      </c>
      <c r="O754" s="9" t="str">
        <f t="shared" si="47"/>
        <v/>
      </c>
      <c r="P754" s="9">
        <f t="shared" si="48"/>
        <v>8.92</v>
      </c>
    </row>
    <row r="755" spans="2:16" x14ac:dyDescent="0.3">
      <c r="B755" s="1">
        <f>PIL!A450</f>
        <v>4</v>
      </c>
      <c r="C755" s="1">
        <f>PIL!B450</f>
        <v>19</v>
      </c>
      <c r="E755" s="1">
        <f>PIL!D450</f>
        <v>2</v>
      </c>
      <c r="F755" s="1" t="str">
        <f>PIL!E450</f>
        <v>Msup</v>
      </c>
      <c r="G755" s="1">
        <f>PIL!F450</f>
        <v>-48.470999999999997</v>
      </c>
      <c r="H755" s="1">
        <f>PIL!G450</f>
        <v>-32.375999999999998</v>
      </c>
      <c r="I755" s="1">
        <f>PIL!H450</f>
        <v>239.21199999999999</v>
      </c>
      <c r="J755" s="1">
        <f>PIL!I450</f>
        <v>14.678000000000001</v>
      </c>
      <c r="K755" s="1">
        <f>PIL!J450</f>
        <v>-10.57</v>
      </c>
      <c r="L755" s="1">
        <f>PIL!K450</f>
        <v>-10.472</v>
      </c>
      <c r="N755" s="9">
        <f t="shared" si="46"/>
        <v>14.678000000000001</v>
      </c>
      <c r="O755" s="9" t="str">
        <f t="shared" si="47"/>
        <v/>
      </c>
      <c r="P755" s="9" t="str">
        <f t="shared" si="48"/>
        <v/>
      </c>
    </row>
    <row r="756" spans="2:16" x14ac:dyDescent="0.3">
      <c r="B756" s="1">
        <f>PIL!A451</f>
        <v>4</v>
      </c>
      <c r="C756" s="1">
        <f>PIL!B451</f>
        <v>19</v>
      </c>
      <c r="E756" s="1">
        <f>PIL!D451</f>
        <v>2</v>
      </c>
      <c r="F756" s="1" t="str">
        <f>PIL!E451</f>
        <v>Minf</v>
      </c>
      <c r="G756" s="1">
        <f>PIL!F451</f>
        <v>26.798999999999999</v>
      </c>
      <c r="H756" s="1">
        <f>PIL!G451</f>
        <v>17.792999999999999</v>
      </c>
      <c r="I756" s="1">
        <f>PIL!H451</f>
        <v>-410.18099999999998</v>
      </c>
      <c r="J756" s="1">
        <f>PIL!I451</f>
        <v>-27.507999999999999</v>
      </c>
      <c r="K756" s="1">
        <f>PIL!J451</f>
        <v>21.709</v>
      </c>
      <c r="L756" s="1">
        <f>PIL!K451</f>
        <v>22.664000000000001</v>
      </c>
      <c r="N756" s="9">
        <f t="shared" si="46"/>
        <v>27.507999999999999</v>
      </c>
      <c r="O756" s="9" t="str">
        <f t="shared" si="47"/>
        <v/>
      </c>
      <c r="P756" s="9" t="str">
        <f t="shared" si="48"/>
        <v/>
      </c>
    </row>
    <row r="757" spans="2:16" x14ac:dyDescent="0.3">
      <c r="B757" s="1">
        <f>PIL!A452</f>
        <v>4</v>
      </c>
      <c r="C757" s="1">
        <f>PIL!B452</f>
        <v>19</v>
      </c>
      <c r="E757" s="1">
        <f>PIL!D452</f>
        <v>2</v>
      </c>
      <c r="F757" s="1" t="str">
        <f>PIL!E452</f>
        <v>V</v>
      </c>
      <c r="G757" s="1">
        <f>PIL!F452</f>
        <v>-22.809000000000001</v>
      </c>
      <c r="H757" s="1">
        <f>PIL!G452</f>
        <v>-15.202999999999999</v>
      </c>
      <c r="I757" s="1">
        <f>PIL!H452</f>
        <v>196.708</v>
      </c>
      <c r="J757" s="1">
        <f>PIL!I452</f>
        <v>12.728999999999999</v>
      </c>
      <c r="K757" s="1">
        <f>PIL!J452</f>
        <v>-9.782</v>
      </c>
      <c r="L757" s="1">
        <f>PIL!K452</f>
        <v>-10.041</v>
      </c>
      <c r="N757" s="9" t="str">
        <f t="shared" si="46"/>
        <v/>
      </c>
      <c r="O757" s="9">
        <f t="shared" si="47"/>
        <v>12.728999999999999</v>
      </c>
      <c r="P757" s="9" t="str">
        <f t="shared" si="48"/>
        <v/>
      </c>
    </row>
    <row r="758" spans="2:16" x14ac:dyDescent="0.3">
      <c r="B758" s="1">
        <f>PIL!A453</f>
        <v>4</v>
      </c>
      <c r="C758" s="1">
        <f>PIL!B453</f>
        <v>19</v>
      </c>
      <c r="E758" s="1">
        <f>PIL!D453</f>
        <v>2</v>
      </c>
      <c r="F758" s="1" t="str">
        <f>PIL!E453</f>
        <v>N</v>
      </c>
      <c r="G758" s="1">
        <f>PIL!F453</f>
        <v>-1277.8030000000001</v>
      </c>
      <c r="H758" s="1">
        <f>PIL!G453</f>
        <v>-832.625</v>
      </c>
      <c r="I758" s="1">
        <f>PIL!H453</f>
        <v>-285.03500000000003</v>
      </c>
      <c r="J758" s="1">
        <f>PIL!I453</f>
        <v>-24.603000000000002</v>
      </c>
      <c r="K758" s="1">
        <f>PIL!J453</f>
        <v>17.561</v>
      </c>
      <c r="L758" s="1">
        <f>PIL!K453</f>
        <v>20.463000000000001</v>
      </c>
      <c r="N758" s="9" t="str">
        <f t="shared" si="46"/>
        <v/>
      </c>
      <c r="O758" s="9" t="str">
        <f t="shared" si="47"/>
        <v/>
      </c>
      <c r="P758" s="9">
        <f t="shared" si="48"/>
        <v>-24.603000000000002</v>
      </c>
    </row>
    <row r="759" spans="2:16" x14ac:dyDescent="0.3">
      <c r="B759" s="1">
        <f>PIL!A474</f>
        <v>4</v>
      </c>
      <c r="C759" s="1">
        <f>PIL!B474</f>
        <v>20</v>
      </c>
      <c r="E759" s="1">
        <f>PIL!D474</f>
        <v>2</v>
      </c>
      <c r="F759" s="1" t="str">
        <f>PIL!E474</f>
        <v>Msup</v>
      </c>
      <c r="G759" s="1">
        <f>PIL!F474</f>
        <v>5.8449999999999998</v>
      </c>
      <c r="H759" s="1">
        <f>PIL!G474</f>
        <v>6.1820000000000004</v>
      </c>
      <c r="I759" s="1">
        <f>PIL!H474</f>
        <v>191.00399999999999</v>
      </c>
      <c r="J759" s="1">
        <f>PIL!I474</f>
        <v>11.409000000000001</v>
      </c>
      <c r="K759" s="1">
        <f>PIL!J474</f>
        <v>-7.5049999999999999</v>
      </c>
      <c r="L759" s="1">
        <f>PIL!K474</f>
        <v>-7.2169999999999996</v>
      </c>
      <c r="N759" s="9">
        <f t="shared" si="46"/>
        <v>11.409000000000001</v>
      </c>
      <c r="O759" s="9" t="str">
        <f t="shared" si="47"/>
        <v/>
      </c>
      <c r="P759" s="9" t="str">
        <f t="shared" si="48"/>
        <v/>
      </c>
    </row>
    <row r="760" spans="2:16" x14ac:dyDescent="0.3">
      <c r="B760" s="1">
        <f>PIL!A475</f>
        <v>4</v>
      </c>
      <c r="C760" s="1">
        <f>PIL!B475</f>
        <v>20</v>
      </c>
      <c r="E760" s="1">
        <f>PIL!D475</f>
        <v>2</v>
      </c>
      <c r="F760" s="1" t="str">
        <f>PIL!E475</f>
        <v>Minf</v>
      </c>
      <c r="G760" s="1">
        <f>PIL!F475</f>
        <v>-4.3959999999999999</v>
      </c>
      <c r="H760" s="1">
        <f>PIL!G475</f>
        <v>-4.2389999999999999</v>
      </c>
      <c r="I760" s="1">
        <f>PIL!H475</f>
        <v>-386.214</v>
      </c>
      <c r="J760" s="1">
        <f>PIL!I475</f>
        <v>-25.812999999999999</v>
      </c>
      <c r="K760" s="1">
        <f>PIL!J475</f>
        <v>20.21</v>
      </c>
      <c r="L760" s="1">
        <f>PIL!K475</f>
        <v>21.077999999999999</v>
      </c>
      <c r="N760" s="9">
        <f t="shared" si="46"/>
        <v>25.812999999999999</v>
      </c>
      <c r="O760" s="9" t="str">
        <f t="shared" si="47"/>
        <v/>
      </c>
      <c r="P760" s="9" t="str">
        <f t="shared" si="48"/>
        <v/>
      </c>
    </row>
    <row r="761" spans="2:16" x14ac:dyDescent="0.3">
      <c r="B761" s="1">
        <f>PIL!A476</f>
        <v>4</v>
      </c>
      <c r="C761" s="1">
        <f>PIL!B476</f>
        <v>20</v>
      </c>
      <c r="E761" s="1">
        <f>PIL!D476</f>
        <v>2</v>
      </c>
      <c r="F761" s="1" t="str">
        <f>PIL!E476</f>
        <v>V</v>
      </c>
      <c r="G761" s="1">
        <f>PIL!F476</f>
        <v>3.1030000000000002</v>
      </c>
      <c r="H761" s="1">
        <f>PIL!G476</f>
        <v>3.1579999999999999</v>
      </c>
      <c r="I761" s="1">
        <f>PIL!H476</f>
        <v>174.79599999999999</v>
      </c>
      <c r="J761" s="1">
        <f>PIL!I476</f>
        <v>11.183</v>
      </c>
      <c r="K761" s="1">
        <f>PIL!J476</f>
        <v>-8.3989999999999991</v>
      </c>
      <c r="L761" s="1">
        <f>PIL!K476</f>
        <v>-8.5739999999999998</v>
      </c>
      <c r="N761" s="9" t="str">
        <f t="shared" si="46"/>
        <v/>
      </c>
      <c r="O761" s="9">
        <f t="shared" si="47"/>
        <v>11.183</v>
      </c>
      <c r="P761" s="9" t="str">
        <f t="shared" si="48"/>
        <v/>
      </c>
    </row>
    <row r="762" spans="2:16" x14ac:dyDescent="0.3">
      <c r="B762" s="1">
        <f>PIL!A477</f>
        <v>4</v>
      </c>
      <c r="C762" s="1">
        <f>PIL!B477</f>
        <v>20</v>
      </c>
      <c r="E762" s="1">
        <f>PIL!D477</f>
        <v>2</v>
      </c>
      <c r="F762" s="1" t="str">
        <f>PIL!E477</f>
        <v>N</v>
      </c>
      <c r="G762" s="1">
        <f>PIL!F477</f>
        <v>-1741.1079999999999</v>
      </c>
      <c r="H762" s="1">
        <f>PIL!G477</f>
        <v>-1114.7629999999999</v>
      </c>
      <c r="I762" s="1">
        <f>PIL!H477</f>
        <v>-36.734000000000002</v>
      </c>
      <c r="J762" s="1">
        <f>PIL!I477</f>
        <v>-3.2690000000000001</v>
      </c>
      <c r="K762" s="1">
        <f>PIL!J477</f>
        <v>2.1459999999999999</v>
      </c>
      <c r="L762" s="1">
        <f>PIL!K477</f>
        <v>2.556</v>
      </c>
      <c r="N762" s="9" t="str">
        <f t="shared" si="46"/>
        <v/>
      </c>
      <c r="O762" s="9" t="str">
        <f t="shared" si="47"/>
        <v/>
      </c>
      <c r="P762" s="9">
        <f t="shared" si="48"/>
        <v>-3.2690000000000001</v>
      </c>
    </row>
    <row r="763" spans="2:16" x14ac:dyDescent="0.3">
      <c r="B763" s="1">
        <f>PIL!A498</f>
        <v>4</v>
      </c>
      <c r="C763" s="1">
        <f>PIL!B498</f>
        <v>21</v>
      </c>
      <c r="E763" s="1">
        <f>PIL!D498</f>
        <v>2</v>
      </c>
      <c r="F763" s="1" t="str">
        <f>PIL!E498</f>
        <v>Msup</v>
      </c>
      <c r="G763" s="1">
        <f>PIL!F498</f>
        <v>32.677</v>
      </c>
      <c r="H763" s="1">
        <f>PIL!G498</f>
        <v>20.471</v>
      </c>
      <c r="I763" s="1">
        <f>PIL!H498</f>
        <v>61.808999999999997</v>
      </c>
      <c r="J763" s="1">
        <f>PIL!I498</f>
        <v>4.1269999999999998</v>
      </c>
      <c r="K763" s="1">
        <f>PIL!J498</f>
        <v>-3.2829999999999999</v>
      </c>
      <c r="L763" s="1">
        <f>PIL!K498</f>
        <v>-3.4220000000000002</v>
      </c>
      <c r="N763" s="9">
        <f t="shared" si="46"/>
        <v>4.1269999999999998</v>
      </c>
      <c r="O763" s="9" t="str">
        <f t="shared" si="47"/>
        <v/>
      </c>
      <c r="P763" s="9" t="str">
        <f t="shared" si="48"/>
        <v/>
      </c>
    </row>
    <row r="764" spans="2:16" x14ac:dyDescent="0.3">
      <c r="B764" s="1">
        <f>PIL!A499</f>
        <v>4</v>
      </c>
      <c r="C764" s="1">
        <f>PIL!B499</f>
        <v>21</v>
      </c>
      <c r="E764" s="1">
        <f>PIL!D499</f>
        <v>2</v>
      </c>
      <c r="F764" s="1" t="str">
        <f>PIL!E499</f>
        <v>Minf</v>
      </c>
      <c r="G764" s="1">
        <f>PIL!F499</f>
        <v>-18.170999999999999</v>
      </c>
      <c r="H764" s="1">
        <f>PIL!G499</f>
        <v>-11.454000000000001</v>
      </c>
      <c r="I764" s="1">
        <f>PIL!H499</f>
        <v>-72.646000000000001</v>
      </c>
      <c r="J764" s="1">
        <f>PIL!I499</f>
        <v>-4.9660000000000002</v>
      </c>
      <c r="K764" s="1">
        <f>PIL!J499</f>
        <v>3.9889999999999999</v>
      </c>
      <c r="L764" s="1">
        <f>PIL!K499</f>
        <v>4.2</v>
      </c>
      <c r="N764" s="9">
        <f t="shared" si="46"/>
        <v>4.9660000000000002</v>
      </c>
      <c r="O764" s="9" t="str">
        <f t="shared" si="47"/>
        <v/>
      </c>
      <c r="P764" s="9" t="str">
        <f t="shared" si="48"/>
        <v/>
      </c>
    </row>
    <row r="765" spans="2:16" x14ac:dyDescent="0.3">
      <c r="B765" s="1">
        <f>PIL!A500</f>
        <v>4</v>
      </c>
      <c r="C765" s="1">
        <f>PIL!B500</f>
        <v>21</v>
      </c>
      <c r="E765" s="1">
        <f>PIL!D500</f>
        <v>2</v>
      </c>
      <c r="F765" s="1" t="str">
        <f>PIL!E500</f>
        <v>V</v>
      </c>
      <c r="G765" s="1">
        <f>PIL!F500</f>
        <v>15.409000000000001</v>
      </c>
      <c r="H765" s="1">
        <f>PIL!G500</f>
        <v>9.6739999999999995</v>
      </c>
      <c r="I765" s="1">
        <f>PIL!H500</f>
        <v>40.743000000000002</v>
      </c>
      <c r="J765" s="1">
        <f>PIL!I500</f>
        <v>2.7549999999999999</v>
      </c>
      <c r="K765" s="1">
        <f>PIL!J500</f>
        <v>-2.2029999999999998</v>
      </c>
      <c r="L765" s="1">
        <f>PIL!K500</f>
        <v>-2.3090000000000002</v>
      </c>
      <c r="N765" s="9" t="str">
        <f t="shared" si="46"/>
        <v/>
      </c>
      <c r="O765" s="9">
        <f t="shared" si="47"/>
        <v>2.7549999999999999</v>
      </c>
      <c r="P765" s="9" t="str">
        <f t="shared" si="48"/>
        <v/>
      </c>
    </row>
    <row r="766" spans="2:16" x14ac:dyDescent="0.3">
      <c r="B766" s="1">
        <f>PIL!A501</f>
        <v>4</v>
      </c>
      <c r="C766" s="1">
        <f>PIL!B501</f>
        <v>21</v>
      </c>
      <c r="E766" s="1">
        <f>PIL!D501</f>
        <v>2</v>
      </c>
      <c r="F766" s="1" t="str">
        <f>PIL!E501</f>
        <v>N</v>
      </c>
      <c r="G766" s="1">
        <f>PIL!F501</f>
        <v>-747.97500000000002</v>
      </c>
      <c r="H766" s="1">
        <f>PIL!G501</f>
        <v>-465.25799999999998</v>
      </c>
      <c r="I766" s="1">
        <f>PIL!H501</f>
        <v>-237.25200000000001</v>
      </c>
      <c r="J766" s="1">
        <f>PIL!I501</f>
        <v>-21.126000000000001</v>
      </c>
      <c r="K766" s="1">
        <f>PIL!J501</f>
        <v>13.686</v>
      </c>
      <c r="L766" s="1">
        <f>PIL!K501</f>
        <v>16.391999999999999</v>
      </c>
      <c r="N766" s="9" t="str">
        <f t="shared" si="46"/>
        <v/>
      </c>
      <c r="O766" s="9" t="str">
        <f t="shared" si="47"/>
        <v/>
      </c>
      <c r="P766" s="9">
        <f t="shared" si="48"/>
        <v>-21.126000000000001</v>
      </c>
    </row>
    <row r="767" spans="2:16" x14ac:dyDescent="0.3">
      <c r="B767" s="1">
        <f>PIL!A522</f>
        <v>5</v>
      </c>
      <c r="C767" s="1">
        <f>PIL!B522</f>
        <v>4</v>
      </c>
      <c r="E767" s="1">
        <f>PIL!D522</f>
        <v>2</v>
      </c>
      <c r="F767" s="1" t="str">
        <f>PIL!E522</f>
        <v>Msup</v>
      </c>
      <c r="G767" s="1">
        <f>PIL!F522</f>
        <v>-15.058</v>
      </c>
      <c r="H767" s="1">
        <f>PIL!G522</f>
        <v>-10.696999999999999</v>
      </c>
      <c r="I767" s="1">
        <f>PIL!H522</f>
        <v>12.002000000000001</v>
      </c>
      <c r="J767" s="1">
        <f>PIL!I522</f>
        <v>148.01900000000001</v>
      </c>
      <c r="K767" s="1">
        <f>PIL!J522</f>
        <v>-7.444</v>
      </c>
      <c r="L767" s="1">
        <f>PIL!K522</f>
        <v>-6.2409999999999997</v>
      </c>
      <c r="N767" s="9">
        <f t="shared" si="46"/>
        <v>148.01900000000001</v>
      </c>
      <c r="O767" s="9" t="str">
        <f t="shared" si="47"/>
        <v/>
      </c>
      <c r="P767" s="9" t="str">
        <f t="shared" si="48"/>
        <v/>
      </c>
    </row>
    <row r="768" spans="2:16" x14ac:dyDescent="0.3">
      <c r="B768" s="1">
        <f>PIL!A523</f>
        <v>5</v>
      </c>
      <c r="C768" s="1">
        <f>PIL!B523</f>
        <v>4</v>
      </c>
      <c r="E768" s="1">
        <f>PIL!D523</f>
        <v>2</v>
      </c>
      <c r="F768" s="1" t="str">
        <f>PIL!E523</f>
        <v>Minf</v>
      </c>
      <c r="G768" s="1">
        <f>PIL!F523</f>
        <v>7.3659999999999997</v>
      </c>
      <c r="H768" s="1">
        <f>PIL!G523</f>
        <v>5.258</v>
      </c>
      <c r="I768" s="1">
        <f>PIL!H523</f>
        <v>42.277999999999999</v>
      </c>
      <c r="J768" s="1">
        <f>PIL!I523</f>
        <v>-425.649</v>
      </c>
      <c r="K768" s="1">
        <f>PIL!J523</f>
        <v>38.656999999999996</v>
      </c>
      <c r="L768" s="1">
        <f>PIL!K523</f>
        <v>40.426000000000002</v>
      </c>
      <c r="N768" s="9">
        <f t="shared" si="46"/>
        <v>425.649</v>
      </c>
      <c r="O768" s="9" t="str">
        <f t="shared" si="47"/>
        <v/>
      </c>
      <c r="P768" s="9" t="str">
        <f t="shared" si="48"/>
        <v/>
      </c>
    </row>
    <row r="769" spans="2:16" x14ac:dyDescent="0.3">
      <c r="B769" s="1">
        <f>PIL!A524</f>
        <v>5</v>
      </c>
      <c r="C769" s="1">
        <f>PIL!B524</f>
        <v>4</v>
      </c>
      <c r="E769" s="1">
        <f>PIL!D524</f>
        <v>2</v>
      </c>
      <c r="F769" s="1" t="str">
        <f>PIL!E524</f>
        <v>V</v>
      </c>
      <c r="G769" s="1">
        <f>PIL!F524</f>
        <v>-6.7949999999999999</v>
      </c>
      <c r="H769" s="1">
        <f>PIL!G524</f>
        <v>-4.835</v>
      </c>
      <c r="I769" s="1">
        <f>PIL!H524</f>
        <v>-15.811999999999999</v>
      </c>
      <c r="J769" s="1">
        <f>PIL!I524</f>
        <v>173.476</v>
      </c>
      <c r="K769" s="1">
        <f>PIL!J524</f>
        <v>-13.97</v>
      </c>
      <c r="L769" s="1">
        <f>PIL!K524</f>
        <v>-14.141999999999999</v>
      </c>
      <c r="N769" s="9" t="str">
        <f t="shared" si="46"/>
        <v/>
      </c>
      <c r="O769" s="9">
        <f t="shared" si="47"/>
        <v>173.476</v>
      </c>
      <c r="P769" s="9" t="str">
        <f t="shared" si="48"/>
        <v/>
      </c>
    </row>
    <row r="770" spans="2:16" x14ac:dyDescent="0.3">
      <c r="B770" s="1">
        <f>PIL!A525</f>
        <v>5</v>
      </c>
      <c r="C770" s="1">
        <f>PIL!B525</f>
        <v>4</v>
      </c>
      <c r="E770" s="1">
        <f>PIL!D525</f>
        <v>2</v>
      </c>
      <c r="F770" s="1" t="str">
        <f>PIL!E525</f>
        <v>N</v>
      </c>
      <c r="G770" s="1">
        <f>PIL!F525</f>
        <v>-217</v>
      </c>
      <c r="H770" s="1">
        <f>PIL!G525</f>
        <v>-155.88499999999999</v>
      </c>
      <c r="I770" s="1">
        <f>PIL!H525</f>
        <v>-65.396000000000001</v>
      </c>
      <c r="J770" s="1">
        <f>PIL!I525</f>
        <v>515.06500000000005</v>
      </c>
      <c r="K770" s="1">
        <f>PIL!J525</f>
        <v>-51.335000000000001</v>
      </c>
      <c r="L770" s="1">
        <f>PIL!K525</f>
        <v>-61.241</v>
      </c>
      <c r="N770" s="9" t="str">
        <f t="shared" si="46"/>
        <v/>
      </c>
      <c r="O770" s="9" t="str">
        <f t="shared" si="47"/>
        <v/>
      </c>
      <c r="P770" s="9">
        <f t="shared" si="48"/>
        <v>515.06500000000005</v>
      </c>
    </row>
    <row r="771" spans="2:16" x14ac:dyDescent="0.3">
      <c r="B771" s="1">
        <f>PIL!A546</f>
        <v>5</v>
      </c>
      <c r="C771" s="1">
        <f>PIL!B546</f>
        <v>10</v>
      </c>
      <c r="E771" s="1">
        <f>PIL!D546</f>
        <v>2</v>
      </c>
      <c r="F771" s="1" t="str">
        <f>PIL!E546</f>
        <v>Msup</v>
      </c>
      <c r="G771" s="1">
        <f>PIL!F546</f>
        <v>-8.4480000000000004</v>
      </c>
      <c r="H771" s="1">
        <f>PIL!G546</f>
        <v>-5.9729999999999999</v>
      </c>
      <c r="I771" s="1">
        <f>PIL!H546</f>
        <v>-21.692</v>
      </c>
      <c r="J771" s="1">
        <f>PIL!I546</f>
        <v>250.761</v>
      </c>
      <c r="K771" s="1">
        <f>PIL!J546</f>
        <v>-18.542000000000002</v>
      </c>
      <c r="L771" s="1">
        <f>PIL!K546</f>
        <v>-18.236999999999998</v>
      </c>
      <c r="N771" s="9">
        <f t="shared" si="46"/>
        <v>250.761</v>
      </c>
      <c r="O771" s="9" t="str">
        <f t="shared" si="47"/>
        <v/>
      </c>
      <c r="P771" s="9" t="str">
        <f t="shared" si="48"/>
        <v/>
      </c>
    </row>
    <row r="772" spans="2:16" x14ac:dyDescent="0.3">
      <c r="B772" s="1">
        <f>PIL!A547</f>
        <v>5</v>
      </c>
      <c r="C772" s="1">
        <f>PIL!B547</f>
        <v>10</v>
      </c>
      <c r="E772" s="1">
        <f>PIL!D547</f>
        <v>2</v>
      </c>
      <c r="F772" s="1" t="str">
        <f>PIL!E547</f>
        <v>Minf</v>
      </c>
      <c r="G772" s="1">
        <f>PIL!F547</f>
        <v>3.234</v>
      </c>
      <c r="H772" s="1">
        <f>PIL!G547</f>
        <v>2.3010000000000002</v>
      </c>
      <c r="I772" s="1">
        <f>PIL!H547</f>
        <v>48.476999999999997</v>
      </c>
      <c r="J772" s="1">
        <f>PIL!I547</f>
        <v>-482.16399999999999</v>
      </c>
      <c r="K772" s="1">
        <f>PIL!J547</f>
        <v>44.512</v>
      </c>
      <c r="L772" s="1">
        <f>PIL!K547</f>
        <v>46.747</v>
      </c>
      <c r="N772" s="9">
        <f t="shared" ref="N772:N835" si="49">IF(OR(F772="Msup",F772="Minf"),ABS(J772),"")</f>
        <v>482.16399999999999</v>
      </c>
      <c r="O772" s="9" t="str">
        <f t="shared" ref="O772:O835" si="50">IF(F772="V",(J772),"")</f>
        <v/>
      </c>
      <c r="P772" s="9" t="str">
        <f t="shared" ref="P772:P835" si="51">IF(F772="N",(J772),"")</f>
        <v/>
      </c>
    </row>
    <row r="773" spans="2:16" x14ac:dyDescent="0.3">
      <c r="B773" s="1">
        <f>PIL!A548</f>
        <v>5</v>
      </c>
      <c r="C773" s="1">
        <f>PIL!B548</f>
        <v>10</v>
      </c>
      <c r="E773" s="1">
        <f>PIL!D548</f>
        <v>2</v>
      </c>
      <c r="F773" s="1" t="str">
        <f>PIL!E548</f>
        <v>V</v>
      </c>
      <c r="G773" s="1">
        <f>PIL!F548</f>
        <v>-3.54</v>
      </c>
      <c r="H773" s="1">
        <f>PIL!G548</f>
        <v>-2.5070000000000001</v>
      </c>
      <c r="I773" s="1">
        <f>PIL!H548</f>
        <v>-21.102</v>
      </c>
      <c r="J773" s="1">
        <f>PIL!I548</f>
        <v>221.96799999999999</v>
      </c>
      <c r="K773" s="1">
        <f>PIL!J548</f>
        <v>-19.106999999999999</v>
      </c>
      <c r="L773" s="1">
        <f>PIL!K548</f>
        <v>-19.692</v>
      </c>
      <c r="N773" s="9" t="str">
        <f t="shared" si="49"/>
        <v/>
      </c>
      <c r="O773" s="9">
        <f t="shared" si="50"/>
        <v>221.96799999999999</v>
      </c>
      <c r="P773" s="9" t="str">
        <f t="shared" si="51"/>
        <v/>
      </c>
    </row>
    <row r="774" spans="2:16" x14ac:dyDescent="0.3">
      <c r="B774" s="1">
        <f>PIL!A549</f>
        <v>5</v>
      </c>
      <c r="C774" s="1">
        <f>PIL!B549</f>
        <v>10</v>
      </c>
      <c r="E774" s="1">
        <f>PIL!D549</f>
        <v>2</v>
      </c>
      <c r="F774" s="1" t="str">
        <f>PIL!E549</f>
        <v>N</v>
      </c>
      <c r="G774" s="1">
        <f>PIL!F549</f>
        <v>-471.73399999999998</v>
      </c>
      <c r="H774" s="1">
        <f>PIL!G549</f>
        <v>-338.077</v>
      </c>
      <c r="I774" s="1">
        <f>PIL!H549</f>
        <v>19.827000000000002</v>
      </c>
      <c r="J774" s="1">
        <f>PIL!I549</f>
        <v>-155.85</v>
      </c>
      <c r="K774" s="1">
        <f>PIL!J549</f>
        <v>15.787000000000001</v>
      </c>
      <c r="L774" s="1">
        <f>PIL!K549</f>
        <v>18.715</v>
      </c>
      <c r="N774" s="9" t="str">
        <f t="shared" si="49"/>
        <v/>
      </c>
      <c r="O774" s="9" t="str">
        <f t="shared" si="50"/>
        <v/>
      </c>
      <c r="P774" s="9">
        <f t="shared" si="51"/>
        <v>-155.85</v>
      </c>
    </row>
    <row r="775" spans="2:16" x14ac:dyDescent="0.3">
      <c r="B775" s="1">
        <f>PIL!A570</f>
        <v>5</v>
      </c>
      <c r="C775" s="1">
        <f>PIL!B570</f>
        <v>16</v>
      </c>
      <c r="E775" s="1">
        <f>PIL!D570</f>
        <v>2</v>
      </c>
      <c r="F775" s="1" t="str">
        <f>PIL!E570</f>
        <v>Msup</v>
      </c>
      <c r="G775" s="1">
        <f>PIL!F570</f>
        <v>21.199000000000002</v>
      </c>
      <c r="H775" s="1">
        <f>PIL!G570</f>
        <v>15.308</v>
      </c>
      <c r="I775" s="1">
        <f>PIL!H570</f>
        <v>10.579000000000001</v>
      </c>
      <c r="J775" s="1">
        <f>PIL!I570</f>
        <v>126.843</v>
      </c>
      <c r="K775" s="1">
        <f>PIL!J570</f>
        <v>-5.09</v>
      </c>
      <c r="L775" s="1">
        <f>PIL!K570</f>
        <v>-3.7589999999999999</v>
      </c>
      <c r="N775" s="9">
        <f t="shared" si="49"/>
        <v>126.843</v>
      </c>
      <c r="O775" s="9" t="str">
        <f t="shared" si="50"/>
        <v/>
      </c>
      <c r="P775" s="9" t="str">
        <f t="shared" si="51"/>
        <v/>
      </c>
    </row>
    <row r="776" spans="2:16" x14ac:dyDescent="0.3">
      <c r="B776" s="1">
        <f>PIL!A571</f>
        <v>5</v>
      </c>
      <c r="C776" s="1">
        <f>PIL!B571</f>
        <v>16</v>
      </c>
      <c r="E776" s="1">
        <f>PIL!D571</f>
        <v>2</v>
      </c>
      <c r="F776" s="1" t="str">
        <f>PIL!E571</f>
        <v>Minf</v>
      </c>
      <c r="G776" s="1">
        <f>PIL!F571</f>
        <v>-12.983000000000001</v>
      </c>
      <c r="H776" s="1">
        <f>PIL!G571</f>
        <v>-9.3350000000000009</v>
      </c>
      <c r="I776" s="1">
        <f>PIL!H571</f>
        <v>41.301000000000002</v>
      </c>
      <c r="J776" s="1">
        <f>PIL!I571</f>
        <v>-416.56</v>
      </c>
      <c r="K776" s="1">
        <f>PIL!J571</f>
        <v>37.655999999999999</v>
      </c>
      <c r="L776" s="1">
        <f>PIL!K571</f>
        <v>39.393999999999998</v>
      </c>
      <c r="N776" s="9">
        <f t="shared" si="49"/>
        <v>416.56</v>
      </c>
      <c r="O776" s="9" t="str">
        <f t="shared" si="50"/>
        <v/>
      </c>
      <c r="P776" s="9" t="str">
        <f t="shared" si="51"/>
        <v/>
      </c>
    </row>
    <row r="777" spans="2:16" x14ac:dyDescent="0.3">
      <c r="B777" s="1">
        <f>PIL!A572</f>
        <v>5</v>
      </c>
      <c r="C777" s="1">
        <f>PIL!B572</f>
        <v>16</v>
      </c>
      <c r="E777" s="1">
        <f>PIL!D572</f>
        <v>2</v>
      </c>
      <c r="F777" s="1" t="str">
        <f>PIL!E572</f>
        <v>V</v>
      </c>
      <c r="G777" s="1">
        <f>PIL!F572</f>
        <v>10.358000000000001</v>
      </c>
      <c r="H777" s="1">
        <f>PIL!G572</f>
        <v>7.4669999999999996</v>
      </c>
      <c r="I777" s="1">
        <f>PIL!H572</f>
        <v>-14.836</v>
      </c>
      <c r="J777" s="1">
        <f>PIL!I572</f>
        <v>164.21899999999999</v>
      </c>
      <c r="K777" s="1">
        <f>PIL!J572</f>
        <v>-12.952999999999999</v>
      </c>
      <c r="L777" s="1">
        <f>PIL!K572</f>
        <v>-13.077</v>
      </c>
      <c r="N777" s="9" t="str">
        <f t="shared" si="49"/>
        <v/>
      </c>
      <c r="O777" s="9">
        <f t="shared" si="50"/>
        <v>164.21899999999999</v>
      </c>
      <c r="P777" s="9" t="str">
        <f t="shared" si="51"/>
        <v/>
      </c>
    </row>
    <row r="778" spans="2:16" x14ac:dyDescent="0.3">
      <c r="B778" s="1">
        <f>PIL!A573</f>
        <v>5</v>
      </c>
      <c r="C778" s="1">
        <f>PIL!B573</f>
        <v>16</v>
      </c>
      <c r="E778" s="1">
        <f>PIL!D573</f>
        <v>2</v>
      </c>
      <c r="F778" s="1" t="str">
        <f>PIL!E573</f>
        <v>N</v>
      </c>
      <c r="G778" s="1">
        <f>PIL!F573</f>
        <v>-280.57799999999997</v>
      </c>
      <c r="H778" s="1">
        <f>PIL!G573</f>
        <v>-200.89599999999999</v>
      </c>
      <c r="I778" s="1">
        <f>PIL!H573</f>
        <v>45.57</v>
      </c>
      <c r="J778" s="1">
        <f>PIL!I573</f>
        <v>-359.22899999999998</v>
      </c>
      <c r="K778" s="1">
        <f>PIL!J573</f>
        <v>35.548000000000002</v>
      </c>
      <c r="L778" s="1">
        <f>PIL!K573</f>
        <v>42.526000000000003</v>
      </c>
      <c r="N778" s="9" t="str">
        <f t="shared" si="49"/>
        <v/>
      </c>
      <c r="O778" s="9" t="str">
        <f t="shared" si="50"/>
        <v/>
      </c>
      <c r="P778" s="9">
        <f t="shared" si="51"/>
        <v>-359.22899999999998</v>
      </c>
    </row>
    <row r="779" spans="2:16" x14ac:dyDescent="0.3">
      <c r="B779" s="1">
        <f>PIL!A594</f>
        <v>6</v>
      </c>
      <c r="C779" s="1">
        <f>PIL!B594</f>
        <v>5</v>
      </c>
      <c r="E779" s="1">
        <f>PIL!D594</f>
        <v>2</v>
      </c>
      <c r="F779" s="1" t="str">
        <f>PIL!E594</f>
        <v>Msup</v>
      </c>
      <c r="G779" s="1">
        <f>PIL!F594</f>
        <v>-10.331</v>
      </c>
      <c r="H779" s="1">
        <f>PIL!G594</f>
        <v>-6.3920000000000003</v>
      </c>
      <c r="I779" s="1">
        <f>PIL!H594</f>
        <v>0.76600000000000001</v>
      </c>
      <c r="J779" s="1">
        <f>PIL!I594</f>
        <v>13.483000000000001</v>
      </c>
      <c r="K779" s="1">
        <f>PIL!J594</f>
        <v>-0.129</v>
      </c>
      <c r="L779" s="1">
        <f>PIL!K594</f>
        <v>-6.0000000000000001E-3</v>
      </c>
      <c r="N779" s="9">
        <f t="shared" si="49"/>
        <v>13.483000000000001</v>
      </c>
      <c r="O779" s="9" t="str">
        <f t="shared" si="50"/>
        <v/>
      </c>
      <c r="P779" s="9" t="str">
        <f t="shared" si="51"/>
        <v/>
      </c>
    </row>
    <row r="780" spans="2:16" x14ac:dyDescent="0.3">
      <c r="B780" s="1">
        <f>PIL!A595</f>
        <v>6</v>
      </c>
      <c r="C780" s="1">
        <f>PIL!B595</f>
        <v>5</v>
      </c>
      <c r="E780" s="1">
        <f>PIL!D595</f>
        <v>2</v>
      </c>
      <c r="F780" s="1" t="str">
        <f>PIL!E595</f>
        <v>Minf</v>
      </c>
      <c r="G780" s="1">
        <f>PIL!F595</f>
        <v>8.2780000000000005</v>
      </c>
      <c r="H780" s="1">
        <f>PIL!G595</f>
        <v>5.1130000000000004</v>
      </c>
      <c r="I780" s="1">
        <f>PIL!H595</f>
        <v>2.5720000000000001</v>
      </c>
      <c r="J780" s="1">
        <f>PIL!I595</f>
        <v>-46.975000000000001</v>
      </c>
      <c r="K780" s="1">
        <f>PIL!J595</f>
        <v>2.556</v>
      </c>
      <c r="L780" s="1">
        <f>PIL!K595</f>
        <v>2.6779999999999999</v>
      </c>
      <c r="N780" s="9">
        <f t="shared" si="49"/>
        <v>46.975000000000001</v>
      </c>
      <c r="O780" s="9" t="str">
        <f t="shared" si="50"/>
        <v/>
      </c>
      <c r="P780" s="9" t="str">
        <f t="shared" si="51"/>
        <v/>
      </c>
    </row>
    <row r="781" spans="2:16" x14ac:dyDescent="0.3">
      <c r="B781" s="1">
        <f>PIL!A596</f>
        <v>6</v>
      </c>
      <c r="C781" s="1">
        <f>PIL!B596</f>
        <v>5</v>
      </c>
      <c r="E781" s="1">
        <f>PIL!D596</f>
        <v>2</v>
      </c>
      <c r="F781" s="1" t="str">
        <f>PIL!E596</f>
        <v>V</v>
      </c>
      <c r="G781" s="1">
        <f>PIL!F596</f>
        <v>-5.6390000000000002</v>
      </c>
      <c r="H781" s="1">
        <f>PIL!G596</f>
        <v>-3.4860000000000002</v>
      </c>
      <c r="I781" s="1">
        <f>PIL!H596</f>
        <v>-0.88300000000000001</v>
      </c>
      <c r="J781" s="1">
        <f>PIL!I596</f>
        <v>18.238</v>
      </c>
      <c r="K781" s="1">
        <f>PIL!J596</f>
        <v>-0.81399999999999995</v>
      </c>
      <c r="L781" s="1">
        <f>PIL!K596</f>
        <v>-0.81299999999999994</v>
      </c>
      <c r="N781" s="9" t="str">
        <f t="shared" si="49"/>
        <v/>
      </c>
      <c r="O781" s="9">
        <f t="shared" si="50"/>
        <v>18.238</v>
      </c>
      <c r="P781" s="9" t="str">
        <f t="shared" si="51"/>
        <v/>
      </c>
    </row>
    <row r="782" spans="2:16" x14ac:dyDescent="0.3">
      <c r="B782" s="1">
        <f>PIL!A597</f>
        <v>6</v>
      </c>
      <c r="C782" s="1">
        <f>PIL!B597</f>
        <v>5</v>
      </c>
      <c r="E782" s="1">
        <f>PIL!D597</f>
        <v>2</v>
      </c>
      <c r="F782" s="1" t="str">
        <f>PIL!E597</f>
        <v>N</v>
      </c>
      <c r="G782" s="1">
        <f>PIL!F597</f>
        <v>-146.327</v>
      </c>
      <c r="H782" s="1">
        <f>PIL!G597</f>
        <v>-90.524000000000001</v>
      </c>
      <c r="I782" s="1">
        <f>PIL!H597</f>
        <v>-4.8230000000000004</v>
      </c>
      <c r="J782" s="1">
        <f>PIL!I597</f>
        <v>64.38</v>
      </c>
      <c r="K782" s="1">
        <f>PIL!J597</f>
        <v>-3.823</v>
      </c>
      <c r="L782" s="1">
        <f>PIL!K597</f>
        <v>-4.6790000000000003</v>
      </c>
      <c r="N782" s="9" t="str">
        <f t="shared" si="49"/>
        <v/>
      </c>
      <c r="O782" s="9" t="str">
        <f t="shared" si="50"/>
        <v/>
      </c>
      <c r="P782" s="9">
        <f t="shared" si="51"/>
        <v>64.38</v>
      </c>
    </row>
    <row r="783" spans="2:16" x14ac:dyDescent="0.3">
      <c r="B783" s="1">
        <f>PIL!A618</f>
        <v>6</v>
      </c>
      <c r="C783" s="1">
        <f>PIL!B618</f>
        <v>11</v>
      </c>
      <c r="E783" s="1">
        <f>PIL!D618</f>
        <v>2</v>
      </c>
      <c r="F783" s="1" t="str">
        <f>PIL!E618</f>
        <v>Msup</v>
      </c>
      <c r="G783" s="1">
        <f>PIL!F618</f>
        <v>-7.2060000000000004</v>
      </c>
      <c r="H783" s="1">
        <f>PIL!G618</f>
        <v>-4.4550000000000001</v>
      </c>
      <c r="I783" s="1">
        <f>PIL!H618</f>
        <v>0.90400000000000003</v>
      </c>
      <c r="J783" s="1">
        <f>PIL!I618</f>
        <v>20.015999999999998</v>
      </c>
      <c r="K783" s="1">
        <f>PIL!J618</f>
        <v>-0.60599999999999998</v>
      </c>
      <c r="L783" s="1">
        <f>PIL!K618</f>
        <v>-0.52900000000000003</v>
      </c>
      <c r="N783" s="9">
        <f t="shared" si="49"/>
        <v>20.015999999999998</v>
      </c>
      <c r="O783" s="9" t="str">
        <f t="shared" si="50"/>
        <v/>
      </c>
      <c r="P783" s="9" t="str">
        <f t="shared" si="51"/>
        <v/>
      </c>
    </row>
    <row r="784" spans="2:16" x14ac:dyDescent="0.3">
      <c r="B784" s="1">
        <f>PIL!A619</f>
        <v>6</v>
      </c>
      <c r="C784" s="1">
        <f>PIL!B619</f>
        <v>11</v>
      </c>
      <c r="E784" s="1">
        <f>PIL!D619</f>
        <v>2</v>
      </c>
      <c r="F784" s="1" t="str">
        <f>PIL!E619</f>
        <v>Minf</v>
      </c>
      <c r="G784" s="1">
        <f>PIL!F619</f>
        <v>7.8280000000000003</v>
      </c>
      <c r="H784" s="1">
        <f>PIL!G619</f>
        <v>4.8339999999999996</v>
      </c>
      <c r="I784" s="1">
        <f>PIL!H619</f>
        <v>2.2229999999999999</v>
      </c>
      <c r="J784" s="1">
        <f>PIL!I619</f>
        <v>-40.32</v>
      </c>
      <c r="K784" s="1">
        <f>PIL!J619</f>
        <v>2.2189999999999999</v>
      </c>
      <c r="L784" s="1">
        <f>PIL!K619</f>
        <v>2.3330000000000002</v>
      </c>
      <c r="N784" s="9">
        <f t="shared" si="49"/>
        <v>40.32</v>
      </c>
      <c r="O784" s="9" t="str">
        <f t="shared" si="50"/>
        <v/>
      </c>
      <c r="P784" s="9" t="str">
        <f t="shared" si="51"/>
        <v/>
      </c>
    </row>
    <row r="785" spans="2:16" x14ac:dyDescent="0.3">
      <c r="B785" s="1">
        <f>PIL!A620</f>
        <v>6</v>
      </c>
      <c r="C785" s="1">
        <f>PIL!B620</f>
        <v>11</v>
      </c>
      <c r="E785" s="1">
        <f>PIL!D620</f>
        <v>2</v>
      </c>
      <c r="F785" s="1" t="str">
        <f>PIL!E620</f>
        <v>V</v>
      </c>
      <c r="G785" s="1">
        <f>PIL!F620</f>
        <v>-4.556</v>
      </c>
      <c r="H785" s="1">
        <f>PIL!G620</f>
        <v>-2.8149999999999999</v>
      </c>
      <c r="I785" s="1">
        <f>PIL!H620</f>
        <v>-0.9</v>
      </c>
      <c r="J785" s="1">
        <f>PIL!I620</f>
        <v>18.248000000000001</v>
      </c>
      <c r="K785" s="1">
        <f>PIL!J620</f>
        <v>-0.85599999999999998</v>
      </c>
      <c r="L785" s="1">
        <f>PIL!K620</f>
        <v>-0.86699999999999999</v>
      </c>
      <c r="N785" s="9" t="str">
        <f t="shared" si="49"/>
        <v/>
      </c>
      <c r="O785" s="9">
        <f t="shared" si="50"/>
        <v>18.248000000000001</v>
      </c>
      <c r="P785" s="9" t="str">
        <f t="shared" si="51"/>
        <v/>
      </c>
    </row>
    <row r="786" spans="2:16" x14ac:dyDescent="0.3">
      <c r="B786" s="1">
        <f>PIL!A621</f>
        <v>6</v>
      </c>
      <c r="C786" s="1">
        <f>PIL!B621</f>
        <v>11</v>
      </c>
      <c r="E786" s="1">
        <f>PIL!D621</f>
        <v>2</v>
      </c>
      <c r="F786" s="1" t="str">
        <f>PIL!E621</f>
        <v>N</v>
      </c>
      <c r="G786" s="1">
        <f>PIL!F621</f>
        <v>-342.59100000000001</v>
      </c>
      <c r="H786" s="1">
        <f>PIL!G621</f>
        <v>-212.02699999999999</v>
      </c>
      <c r="I786" s="1">
        <f>PIL!H621</f>
        <v>1.744</v>
      </c>
      <c r="J786" s="1">
        <f>PIL!I621</f>
        <v>-23.292000000000002</v>
      </c>
      <c r="K786" s="1">
        <f>PIL!J621</f>
        <v>1.3879999999999999</v>
      </c>
      <c r="L786" s="1">
        <f>PIL!K621</f>
        <v>1.696</v>
      </c>
      <c r="N786" s="9" t="str">
        <f t="shared" si="49"/>
        <v/>
      </c>
      <c r="O786" s="9" t="str">
        <f t="shared" si="50"/>
        <v/>
      </c>
      <c r="P786" s="9">
        <f t="shared" si="51"/>
        <v>-23.292000000000002</v>
      </c>
    </row>
    <row r="787" spans="2:16" x14ac:dyDescent="0.3">
      <c r="B787" s="1">
        <f>PIL!A642</f>
        <v>6</v>
      </c>
      <c r="C787" s="1">
        <f>PIL!B642</f>
        <v>17</v>
      </c>
      <c r="E787" s="1">
        <f>PIL!D642</f>
        <v>2</v>
      </c>
      <c r="F787" s="1" t="str">
        <f>PIL!E642</f>
        <v>Msup</v>
      </c>
      <c r="G787" s="1">
        <f>PIL!F642</f>
        <v>16.847999999999999</v>
      </c>
      <c r="H787" s="1">
        <f>PIL!G642</f>
        <v>10.429</v>
      </c>
      <c r="I787" s="1">
        <f>PIL!H642</f>
        <v>0.76900000000000002</v>
      </c>
      <c r="J787" s="1">
        <f>PIL!I642</f>
        <v>10.868</v>
      </c>
      <c r="K787" s="1">
        <f>PIL!J642</f>
        <v>5.1999999999999998E-2</v>
      </c>
      <c r="L787" s="1">
        <f>PIL!K642</f>
        <v>0.188</v>
      </c>
      <c r="N787" s="9">
        <f t="shared" si="49"/>
        <v>10.868</v>
      </c>
      <c r="O787" s="9" t="str">
        <f t="shared" si="50"/>
        <v/>
      </c>
      <c r="P787" s="9" t="str">
        <f t="shared" si="51"/>
        <v/>
      </c>
    </row>
    <row r="788" spans="2:16" x14ac:dyDescent="0.3">
      <c r="B788" s="1">
        <f>PIL!A643</f>
        <v>6</v>
      </c>
      <c r="C788" s="1">
        <f>PIL!B643</f>
        <v>17</v>
      </c>
      <c r="E788" s="1">
        <f>PIL!D643</f>
        <v>2</v>
      </c>
      <c r="F788" s="1" t="str">
        <f>PIL!E643</f>
        <v>Minf</v>
      </c>
      <c r="G788" s="1">
        <f>PIL!F643</f>
        <v>-13.1</v>
      </c>
      <c r="H788" s="1">
        <f>PIL!G643</f>
        <v>-8.1180000000000003</v>
      </c>
      <c r="I788" s="1">
        <f>PIL!H643</f>
        <v>2.4870000000000001</v>
      </c>
      <c r="J788" s="1">
        <f>PIL!I643</f>
        <v>-45.567</v>
      </c>
      <c r="K788" s="1">
        <f>PIL!J643</f>
        <v>2.4660000000000002</v>
      </c>
      <c r="L788" s="1">
        <f>PIL!K643</f>
        <v>2.5819999999999999</v>
      </c>
      <c r="N788" s="9">
        <f t="shared" si="49"/>
        <v>45.567</v>
      </c>
      <c r="O788" s="9" t="str">
        <f t="shared" si="50"/>
        <v/>
      </c>
      <c r="P788" s="9" t="str">
        <f t="shared" si="51"/>
        <v/>
      </c>
    </row>
    <row r="789" spans="2:16" x14ac:dyDescent="0.3">
      <c r="B789" s="1">
        <f>PIL!A644</f>
        <v>6</v>
      </c>
      <c r="C789" s="1">
        <f>PIL!B644</f>
        <v>17</v>
      </c>
      <c r="E789" s="1">
        <f>PIL!D644</f>
        <v>2</v>
      </c>
      <c r="F789" s="1" t="str">
        <f>PIL!E644</f>
        <v>V</v>
      </c>
      <c r="G789" s="1">
        <f>PIL!F644</f>
        <v>9.0749999999999993</v>
      </c>
      <c r="H789" s="1">
        <f>PIL!G644</f>
        <v>5.62</v>
      </c>
      <c r="I789" s="1">
        <f>PIL!H644</f>
        <v>-0.81299999999999994</v>
      </c>
      <c r="J789" s="1">
        <f>PIL!I644</f>
        <v>16.986000000000001</v>
      </c>
      <c r="K789" s="1">
        <f>PIL!J644</f>
        <v>-0.73199999999999998</v>
      </c>
      <c r="L789" s="1">
        <f>PIL!K644</f>
        <v>-0.72499999999999998</v>
      </c>
      <c r="N789" s="9" t="str">
        <f t="shared" si="49"/>
        <v/>
      </c>
      <c r="O789" s="9">
        <f t="shared" si="50"/>
        <v>16.986000000000001</v>
      </c>
      <c r="P789" s="9" t="str">
        <f t="shared" si="51"/>
        <v/>
      </c>
    </row>
    <row r="790" spans="2:16" x14ac:dyDescent="0.3">
      <c r="B790" s="1">
        <f>PIL!A645</f>
        <v>6</v>
      </c>
      <c r="C790" s="1">
        <f>PIL!B645</f>
        <v>17</v>
      </c>
      <c r="E790" s="1">
        <f>PIL!D645</f>
        <v>2</v>
      </c>
      <c r="F790" s="1" t="str">
        <f>PIL!E645</f>
        <v>N</v>
      </c>
      <c r="G790" s="1">
        <f>PIL!F645</f>
        <v>-188.499</v>
      </c>
      <c r="H790" s="1">
        <f>PIL!G645</f>
        <v>-116.675</v>
      </c>
      <c r="I790" s="1">
        <f>PIL!H645</f>
        <v>3.0790000000000002</v>
      </c>
      <c r="J790" s="1">
        <f>PIL!I645</f>
        <v>-41.088000000000001</v>
      </c>
      <c r="K790" s="1">
        <f>PIL!J645</f>
        <v>2.4340000000000002</v>
      </c>
      <c r="L790" s="1">
        <f>PIL!K645</f>
        <v>2.9830000000000001</v>
      </c>
      <c r="N790" s="9" t="str">
        <f t="shared" si="49"/>
        <v/>
      </c>
      <c r="O790" s="9" t="str">
        <f t="shared" si="50"/>
        <v/>
      </c>
      <c r="P790" s="9">
        <f t="shared" si="51"/>
        <v>-41.088000000000001</v>
      </c>
    </row>
    <row r="791" spans="2:16" x14ac:dyDescent="0.3">
      <c r="B791" s="1">
        <f>PIL!A666</f>
        <v>7</v>
      </c>
      <c r="C791" s="1">
        <f>PIL!B666</f>
        <v>6</v>
      </c>
      <c r="E791" s="1">
        <f>PIL!D666</f>
        <v>2</v>
      </c>
      <c r="F791" s="1" t="str">
        <f>PIL!E666</f>
        <v>Msup</v>
      </c>
      <c r="G791" s="1">
        <f>PIL!F666</f>
        <v>-22.51</v>
      </c>
      <c r="H791" s="1">
        <f>PIL!G666</f>
        <v>-14.792999999999999</v>
      </c>
      <c r="I791" s="1">
        <f>PIL!H666</f>
        <v>1.6060000000000001</v>
      </c>
      <c r="J791" s="1">
        <f>PIL!I666</f>
        <v>69.543999999999997</v>
      </c>
      <c r="K791" s="1">
        <f>PIL!J666</f>
        <v>-1.879</v>
      </c>
      <c r="L791" s="1">
        <f>PIL!K666</f>
        <v>-1.972</v>
      </c>
      <c r="N791" s="9">
        <f t="shared" si="49"/>
        <v>69.543999999999997</v>
      </c>
      <c r="O791" s="9" t="str">
        <f t="shared" si="50"/>
        <v/>
      </c>
      <c r="P791" s="9" t="str">
        <f t="shared" si="51"/>
        <v/>
      </c>
    </row>
    <row r="792" spans="2:16" x14ac:dyDescent="0.3">
      <c r="B792" s="1">
        <f>PIL!A667</f>
        <v>7</v>
      </c>
      <c r="C792" s="1">
        <f>PIL!B667</f>
        <v>6</v>
      </c>
      <c r="E792" s="1">
        <f>PIL!D667</f>
        <v>2</v>
      </c>
      <c r="F792" s="1" t="str">
        <f>PIL!E667</f>
        <v>Minf</v>
      </c>
      <c r="G792" s="1">
        <f>PIL!F667</f>
        <v>19.346</v>
      </c>
      <c r="H792" s="1">
        <f>PIL!G667</f>
        <v>12.685</v>
      </c>
      <c r="I792" s="1">
        <f>PIL!H667</f>
        <v>1.857</v>
      </c>
      <c r="J792" s="1">
        <f>PIL!I667</f>
        <v>-77.725999999999999</v>
      </c>
      <c r="K792" s="1">
        <f>PIL!J667</f>
        <v>2.1800000000000002</v>
      </c>
      <c r="L792" s="1">
        <f>PIL!K667</f>
        <v>2.3149999999999999</v>
      </c>
      <c r="N792" s="9">
        <f t="shared" si="49"/>
        <v>77.725999999999999</v>
      </c>
      <c r="O792" s="9" t="str">
        <f t="shared" si="50"/>
        <v/>
      </c>
      <c r="P792" s="9" t="str">
        <f t="shared" si="51"/>
        <v/>
      </c>
    </row>
    <row r="793" spans="2:16" x14ac:dyDescent="0.3">
      <c r="B793" s="1">
        <f>PIL!A668</f>
        <v>7</v>
      </c>
      <c r="C793" s="1">
        <f>PIL!B668</f>
        <v>6</v>
      </c>
      <c r="E793" s="1">
        <f>PIL!D668</f>
        <v>2</v>
      </c>
      <c r="F793" s="1" t="str">
        <f>PIL!E668</f>
        <v>V</v>
      </c>
      <c r="G793" s="1">
        <f>PIL!F668</f>
        <v>-12.683999999999999</v>
      </c>
      <c r="H793" s="1">
        <f>PIL!G668</f>
        <v>-8.327</v>
      </c>
      <c r="I793" s="1">
        <f>PIL!H668</f>
        <v>-1.0489999999999999</v>
      </c>
      <c r="J793" s="1">
        <f>PIL!I668</f>
        <v>44.625</v>
      </c>
      <c r="K793" s="1">
        <f>PIL!J668</f>
        <v>-1.23</v>
      </c>
      <c r="L793" s="1">
        <f>PIL!K668</f>
        <v>-1.2989999999999999</v>
      </c>
      <c r="N793" s="9" t="str">
        <f t="shared" si="49"/>
        <v/>
      </c>
      <c r="O793" s="9">
        <f t="shared" si="50"/>
        <v>44.625</v>
      </c>
      <c r="P793" s="9" t="str">
        <f t="shared" si="51"/>
        <v/>
      </c>
    </row>
    <row r="794" spans="2:16" x14ac:dyDescent="0.3">
      <c r="B794" s="1">
        <f>PIL!A669</f>
        <v>7</v>
      </c>
      <c r="C794" s="1">
        <f>PIL!B669</f>
        <v>6</v>
      </c>
      <c r="E794" s="1">
        <f>PIL!D669</f>
        <v>2</v>
      </c>
      <c r="F794" s="1" t="str">
        <f>PIL!E669</f>
        <v>N</v>
      </c>
      <c r="G794" s="1">
        <f>PIL!F669</f>
        <v>-404.07499999999999</v>
      </c>
      <c r="H794" s="1">
        <f>PIL!G669</f>
        <v>-264.94400000000002</v>
      </c>
      <c r="I794" s="1">
        <f>PIL!H669</f>
        <v>-11.099</v>
      </c>
      <c r="J794" s="1">
        <f>PIL!I669</f>
        <v>337.322</v>
      </c>
      <c r="K794" s="1">
        <f>PIL!J669</f>
        <v>-10.667</v>
      </c>
      <c r="L794" s="1">
        <f>PIL!K669</f>
        <v>-12.797000000000001</v>
      </c>
      <c r="N794" s="9" t="str">
        <f t="shared" si="49"/>
        <v/>
      </c>
      <c r="O794" s="9" t="str">
        <f t="shared" si="50"/>
        <v/>
      </c>
      <c r="P794" s="9">
        <f t="shared" si="51"/>
        <v>337.322</v>
      </c>
    </row>
    <row r="795" spans="2:16" x14ac:dyDescent="0.3">
      <c r="B795" s="1">
        <f>PIL!A690</f>
        <v>7</v>
      </c>
      <c r="C795" s="1">
        <f>PIL!B690</f>
        <v>12</v>
      </c>
      <c r="E795" s="1">
        <f>PIL!D690</f>
        <v>2</v>
      </c>
      <c r="F795" s="1" t="str">
        <f>PIL!E690</f>
        <v>Msup</v>
      </c>
      <c r="G795" s="1">
        <f>PIL!F690</f>
        <v>-6.8070000000000004</v>
      </c>
      <c r="H795" s="1">
        <f>PIL!G690</f>
        <v>-5.2549999999999999</v>
      </c>
      <c r="I795" s="1">
        <f>PIL!H690</f>
        <v>3.0310000000000001</v>
      </c>
      <c r="J795" s="1">
        <f>PIL!I690</f>
        <v>86.903000000000006</v>
      </c>
      <c r="K795" s="1">
        <f>PIL!J690</f>
        <v>-1.4E-2</v>
      </c>
      <c r="L795" s="1">
        <f>PIL!K690</f>
        <v>0.42099999999999999</v>
      </c>
      <c r="N795" s="9">
        <f t="shared" si="49"/>
        <v>86.903000000000006</v>
      </c>
      <c r="O795" s="9" t="str">
        <f t="shared" si="50"/>
        <v/>
      </c>
      <c r="P795" s="9" t="str">
        <f t="shared" si="51"/>
        <v/>
      </c>
    </row>
    <row r="796" spans="2:16" x14ac:dyDescent="0.3">
      <c r="B796" s="1">
        <f>PIL!A691</f>
        <v>7</v>
      </c>
      <c r="C796" s="1">
        <f>PIL!B691</f>
        <v>12</v>
      </c>
      <c r="E796" s="1">
        <f>PIL!D691</f>
        <v>2</v>
      </c>
      <c r="F796" s="1" t="str">
        <f>PIL!E691</f>
        <v>Minf</v>
      </c>
      <c r="G796" s="1">
        <f>PIL!F691</f>
        <v>9.7449999999999992</v>
      </c>
      <c r="H796" s="1">
        <f>PIL!G691</f>
        <v>7.1130000000000004</v>
      </c>
      <c r="I796" s="1">
        <f>PIL!H691</f>
        <v>-5.7770000000000001</v>
      </c>
      <c r="J796" s="1">
        <f>PIL!I691</f>
        <v>-251.548</v>
      </c>
      <c r="K796" s="1">
        <f>PIL!J691</f>
        <v>6.53</v>
      </c>
      <c r="L796" s="1">
        <f>PIL!K691</f>
        <v>6.8570000000000002</v>
      </c>
      <c r="N796" s="9">
        <f t="shared" si="49"/>
        <v>251.548</v>
      </c>
      <c r="O796" s="9" t="str">
        <f t="shared" si="50"/>
        <v/>
      </c>
      <c r="P796" s="9" t="str">
        <f t="shared" si="51"/>
        <v/>
      </c>
    </row>
    <row r="797" spans="2:16" x14ac:dyDescent="0.3">
      <c r="B797" s="1">
        <f>PIL!A692</f>
        <v>7</v>
      </c>
      <c r="C797" s="1">
        <f>PIL!B692</f>
        <v>12</v>
      </c>
      <c r="E797" s="1">
        <f>PIL!D692</f>
        <v>2</v>
      </c>
      <c r="F797" s="1" t="str">
        <f>PIL!E692</f>
        <v>V</v>
      </c>
      <c r="G797" s="1">
        <f>PIL!F692</f>
        <v>-5.016</v>
      </c>
      <c r="H797" s="1">
        <f>PIL!G692</f>
        <v>-3.7480000000000002</v>
      </c>
      <c r="I797" s="1">
        <f>PIL!H692</f>
        <v>2.214</v>
      </c>
      <c r="J797" s="1">
        <f>PIL!I692</f>
        <v>101.914</v>
      </c>
      <c r="K797" s="1">
        <f>PIL!J692</f>
        <v>-1.9830000000000001</v>
      </c>
      <c r="L797" s="1">
        <f>PIL!K692</f>
        <v>-1.95</v>
      </c>
      <c r="N797" s="9" t="str">
        <f t="shared" si="49"/>
        <v/>
      </c>
      <c r="O797" s="9">
        <f t="shared" si="50"/>
        <v>101.914</v>
      </c>
      <c r="P797" s="9" t="str">
        <f t="shared" si="51"/>
        <v/>
      </c>
    </row>
    <row r="798" spans="2:16" x14ac:dyDescent="0.3">
      <c r="B798" s="1">
        <f>PIL!A693</f>
        <v>7</v>
      </c>
      <c r="C798" s="1">
        <f>PIL!B693</f>
        <v>12</v>
      </c>
      <c r="E798" s="1">
        <f>PIL!D693</f>
        <v>2</v>
      </c>
      <c r="F798" s="1" t="str">
        <f>PIL!E693</f>
        <v>N</v>
      </c>
      <c r="G798" s="1">
        <f>PIL!F693</f>
        <v>-749.64800000000002</v>
      </c>
      <c r="H798" s="1">
        <f>PIL!G693</f>
        <v>-499.49299999999999</v>
      </c>
      <c r="I798" s="1">
        <f>PIL!H693</f>
        <v>9.6389999999999993</v>
      </c>
      <c r="J798" s="1">
        <f>PIL!I693</f>
        <v>-293.53800000000001</v>
      </c>
      <c r="K798" s="1">
        <f>PIL!J693</f>
        <v>9.3360000000000003</v>
      </c>
      <c r="L798" s="1">
        <f>PIL!K693</f>
        <v>11.167</v>
      </c>
      <c r="N798" s="9" t="str">
        <f t="shared" si="49"/>
        <v/>
      </c>
      <c r="O798" s="9" t="str">
        <f t="shared" si="50"/>
        <v/>
      </c>
      <c r="P798" s="9">
        <f t="shared" si="51"/>
        <v>-293.53800000000001</v>
      </c>
    </row>
    <row r="799" spans="2:16" x14ac:dyDescent="0.3">
      <c r="B799" s="1">
        <f>PIL!A714</f>
        <v>7</v>
      </c>
      <c r="C799" s="1">
        <f>PIL!B714</f>
        <v>18</v>
      </c>
      <c r="E799" s="1">
        <f>PIL!D714</f>
        <v>2</v>
      </c>
      <c r="F799" s="1" t="str">
        <f>PIL!E714</f>
        <v>Msup</v>
      </c>
      <c r="G799" s="1">
        <f>PIL!F714</f>
        <v>29.718</v>
      </c>
      <c r="H799" s="1">
        <f>PIL!G714</f>
        <v>20.155000000000001</v>
      </c>
      <c r="I799" s="1">
        <f>PIL!H714</f>
        <v>0.45300000000000001</v>
      </c>
      <c r="J799" s="1">
        <f>PIL!I714</f>
        <v>11.815</v>
      </c>
      <c r="K799" s="1">
        <f>PIL!J714</f>
        <v>3.5999999999999997E-2</v>
      </c>
      <c r="L799" s="1">
        <f>PIL!K714</f>
        <v>9.7000000000000003E-2</v>
      </c>
      <c r="N799" s="9">
        <f t="shared" si="49"/>
        <v>11.815</v>
      </c>
      <c r="O799" s="9" t="str">
        <f t="shared" si="50"/>
        <v/>
      </c>
      <c r="P799" s="9" t="str">
        <f t="shared" si="51"/>
        <v/>
      </c>
    </row>
    <row r="800" spans="2:16" x14ac:dyDescent="0.3">
      <c r="B800" s="1">
        <f>PIL!A715</f>
        <v>7</v>
      </c>
      <c r="C800" s="1">
        <f>PIL!B715</f>
        <v>18</v>
      </c>
      <c r="E800" s="1">
        <f>PIL!D715</f>
        <v>2</v>
      </c>
      <c r="F800" s="1" t="str">
        <f>PIL!E715</f>
        <v>Minf</v>
      </c>
      <c r="G800" s="1">
        <f>PIL!F715</f>
        <v>-22.888999999999999</v>
      </c>
      <c r="H800" s="1">
        <f>PIL!G715</f>
        <v>-15.561</v>
      </c>
      <c r="I800" s="1">
        <f>PIL!H715</f>
        <v>-1.0449999999999999</v>
      </c>
      <c r="J800" s="1">
        <f>PIL!I715</f>
        <v>-45.191000000000003</v>
      </c>
      <c r="K800" s="1">
        <f>PIL!J715</f>
        <v>1.169</v>
      </c>
      <c r="L800" s="1">
        <f>PIL!K715</f>
        <v>1.23</v>
      </c>
      <c r="N800" s="9">
        <f t="shared" si="49"/>
        <v>45.191000000000003</v>
      </c>
      <c r="O800" s="9" t="str">
        <f t="shared" si="50"/>
        <v/>
      </c>
      <c r="P800" s="9" t="str">
        <f t="shared" si="51"/>
        <v/>
      </c>
    </row>
    <row r="801" spans="2:16" x14ac:dyDescent="0.3">
      <c r="B801" s="1">
        <f>PIL!A716</f>
        <v>7</v>
      </c>
      <c r="C801" s="1">
        <f>PIL!B716</f>
        <v>18</v>
      </c>
      <c r="E801" s="1">
        <f>PIL!D716</f>
        <v>2</v>
      </c>
      <c r="F801" s="1" t="str">
        <f>PIL!E716</f>
        <v>V</v>
      </c>
      <c r="G801" s="1">
        <f>PIL!F716</f>
        <v>15.942</v>
      </c>
      <c r="H801" s="1">
        <f>PIL!G716</f>
        <v>10.823</v>
      </c>
      <c r="I801" s="1">
        <f>PIL!H716</f>
        <v>0.378</v>
      </c>
      <c r="J801" s="1">
        <f>PIL!I716</f>
        <v>17.178000000000001</v>
      </c>
      <c r="K801" s="1">
        <f>PIL!J716</f>
        <v>-0.34300000000000003</v>
      </c>
      <c r="L801" s="1">
        <f>PIL!K716</f>
        <v>-0.34300000000000003</v>
      </c>
      <c r="N801" s="9" t="str">
        <f t="shared" si="49"/>
        <v/>
      </c>
      <c r="O801" s="9">
        <f t="shared" si="50"/>
        <v>17.178000000000001</v>
      </c>
      <c r="P801" s="9" t="str">
        <f t="shared" si="51"/>
        <v/>
      </c>
    </row>
    <row r="802" spans="2:16" x14ac:dyDescent="0.3">
      <c r="B802" s="1">
        <f>PIL!A717</f>
        <v>7</v>
      </c>
      <c r="C802" s="1">
        <f>PIL!B717</f>
        <v>18</v>
      </c>
      <c r="E802" s="1">
        <f>PIL!D717</f>
        <v>2</v>
      </c>
      <c r="F802" s="1" t="str">
        <f>PIL!E717</f>
        <v>N</v>
      </c>
      <c r="G802" s="1">
        <f>PIL!F717</f>
        <v>-337.11099999999999</v>
      </c>
      <c r="H802" s="1">
        <f>PIL!G717</f>
        <v>-228.80500000000001</v>
      </c>
      <c r="I802" s="1">
        <f>PIL!H717</f>
        <v>1.4610000000000001</v>
      </c>
      <c r="J802" s="1">
        <f>PIL!I717</f>
        <v>-43.817</v>
      </c>
      <c r="K802" s="1">
        <f>PIL!J717</f>
        <v>1.331</v>
      </c>
      <c r="L802" s="1">
        <f>PIL!K717</f>
        <v>1.63</v>
      </c>
      <c r="N802" s="9" t="str">
        <f t="shared" si="49"/>
        <v/>
      </c>
      <c r="O802" s="9" t="str">
        <f t="shared" si="50"/>
        <v/>
      </c>
      <c r="P802" s="9">
        <f t="shared" si="51"/>
        <v>-43.817</v>
      </c>
    </row>
    <row r="803" spans="2:16" x14ac:dyDescent="0.3">
      <c r="B803" s="1">
        <f>PIL!A738</f>
        <v>8</v>
      </c>
      <c r="C803" s="1">
        <f>PIL!B738</f>
        <v>1</v>
      </c>
      <c r="E803" s="1">
        <f>PIL!D738</f>
        <v>2</v>
      </c>
      <c r="F803" s="1" t="str">
        <f>PIL!E738</f>
        <v>Msup</v>
      </c>
      <c r="G803" s="1">
        <f>PIL!F738</f>
        <v>-27.213000000000001</v>
      </c>
      <c r="H803" s="1">
        <f>PIL!G738</f>
        <v>-17.361999999999998</v>
      </c>
      <c r="I803" s="1">
        <f>PIL!H738</f>
        <v>1.327</v>
      </c>
      <c r="J803" s="1">
        <f>PIL!I738</f>
        <v>67.661000000000001</v>
      </c>
      <c r="K803" s="1">
        <f>PIL!J738</f>
        <v>-0.35099999999999998</v>
      </c>
      <c r="L803" s="1">
        <f>PIL!K738</f>
        <v>-0.38300000000000001</v>
      </c>
      <c r="N803" s="9">
        <f t="shared" si="49"/>
        <v>67.661000000000001</v>
      </c>
      <c r="O803" s="9" t="str">
        <f t="shared" si="50"/>
        <v/>
      </c>
      <c r="P803" s="9" t="str">
        <f t="shared" si="51"/>
        <v/>
      </c>
    </row>
    <row r="804" spans="2:16" x14ac:dyDescent="0.3">
      <c r="B804" s="1">
        <f>PIL!A739</f>
        <v>8</v>
      </c>
      <c r="C804" s="1">
        <f>PIL!B739</f>
        <v>1</v>
      </c>
      <c r="E804" s="1">
        <f>PIL!D739</f>
        <v>2</v>
      </c>
      <c r="F804" s="1" t="str">
        <f>PIL!E739</f>
        <v>Minf</v>
      </c>
      <c r="G804" s="1">
        <f>PIL!F739</f>
        <v>22.904</v>
      </c>
      <c r="H804" s="1">
        <f>PIL!G739</f>
        <v>14.611000000000001</v>
      </c>
      <c r="I804" s="1">
        <f>PIL!H739</f>
        <v>-1.4179999999999999</v>
      </c>
      <c r="J804" s="1">
        <f>PIL!I739</f>
        <v>-73.515000000000001</v>
      </c>
      <c r="K804" s="1">
        <f>PIL!J739</f>
        <v>0.41399999999999998</v>
      </c>
      <c r="L804" s="1">
        <f>PIL!K739</f>
        <v>0.45600000000000002</v>
      </c>
      <c r="N804" s="9">
        <f t="shared" si="49"/>
        <v>73.515000000000001</v>
      </c>
      <c r="O804" s="9" t="str">
        <f t="shared" si="50"/>
        <v/>
      </c>
      <c r="P804" s="9" t="str">
        <f t="shared" si="51"/>
        <v/>
      </c>
    </row>
    <row r="805" spans="2:16" x14ac:dyDescent="0.3">
      <c r="B805" s="1">
        <f>PIL!A740</f>
        <v>8</v>
      </c>
      <c r="C805" s="1">
        <f>PIL!B740</f>
        <v>1</v>
      </c>
      <c r="E805" s="1">
        <f>PIL!D740</f>
        <v>2</v>
      </c>
      <c r="F805" s="1" t="str">
        <f>PIL!E740</f>
        <v>V</v>
      </c>
      <c r="G805" s="1">
        <f>PIL!F740</f>
        <v>-15.186999999999999</v>
      </c>
      <c r="H805" s="1">
        <f>PIL!G740</f>
        <v>-9.6890000000000001</v>
      </c>
      <c r="I805" s="1">
        <f>PIL!H740</f>
        <v>0.83199999999999996</v>
      </c>
      <c r="J805" s="1">
        <f>PIL!I740</f>
        <v>42.779000000000003</v>
      </c>
      <c r="K805" s="1">
        <f>PIL!J740</f>
        <v>-0.23200000000000001</v>
      </c>
      <c r="L805" s="1">
        <f>PIL!K740</f>
        <v>-0.254</v>
      </c>
      <c r="N805" s="9" t="str">
        <f t="shared" si="49"/>
        <v/>
      </c>
      <c r="O805" s="9">
        <f t="shared" si="50"/>
        <v>42.779000000000003</v>
      </c>
      <c r="P805" s="9" t="str">
        <f t="shared" si="51"/>
        <v/>
      </c>
    </row>
    <row r="806" spans="2:16" x14ac:dyDescent="0.3">
      <c r="B806" s="1">
        <f>PIL!A741</f>
        <v>8</v>
      </c>
      <c r="C806" s="1">
        <f>PIL!B741</f>
        <v>1</v>
      </c>
      <c r="E806" s="1">
        <f>PIL!D741</f>
        <v>2</v>
      </c>
      <c r="F806" s="1" t="str">
        <f>PIL!E741</f>
        <v>N</v>
      </c>
      <c r="G806" s="1">
        <f>PIL!F741</f>
        <v>-533.00099999999998</v>
      </c>
      <c r="H806" s="1">
        <f>PIL!G741</f>
        <v>-340.79700000000003</v>
      </c>
      <c r="I806" s="1">
        <f>PIL!H741</f>
        <v>5.0549999999999997</v>
      </c>
      <c r="J806" s="1">
        <f>PIL!I741</f>
        <v>299.79300000000001</v>
      </c>
      <c r="K806" s="1">
        <f>PIL!J741</f>
        <v>-2.4820000000000002</v>
      </c>
      <c r="L806" s="1">
        <f>PIL!K741</f>
        <v>-2.9860000000000002</v>
      </c>
      <c r="N806" s="9" t="str">
        <f t="shared" si="49"/>
        <v/>
      </c>
      <c r="O806" s="9" t="str">
        <f t="shared" si="50"/>
        <v/>
      </c>
      <c r="P806" s="9">
        <f t="shared" si="51"/>
        <v>299.79300000000001</v>
      </c>
    </row>
    <row r="807" spans="2:16" x14ac:dyDescent="0.3">
      <c r="B807" s="1">
        <f>PIL!A762</f>
        <v>8</v>
      </c>
      <c r="C807" s="1">
        <f>PIL!B762</f>
        <v>7</v>
      </c>
      <c r="E807" s="1">
        <f>PIL!D762</f>
        <v>2</v>
      </c>
      <c r="F807" s="1" t="str">
        <f>PIL!E762</f>
        <v>Msup</v>
      </c>
      <c r="G807" s="1">
        <f>PIL!F762</f>
        <v>-15.638999999999999</v>
      </c>
      <c r="H807" s="1">
        <f>PIL!G762</f>
        <v>-9.1590000000000007</v>
      </c>
      <c r="I807" s="1">
        <f>PIL!H762</f>
        <v>4.4950000000000001</v>
      </c>
      <c r="J807" s="1">
        <f>PIL!I762</f>
        <v>202.15700000000001</v>
      </c>
      <c r="K807" s="1">
        <f>PIL!J762</f>
        <v>-0.38200000000000001</v>
      </c>
      <c r="L807" s="1">
        <f>PIL!K762</f>
        <v>-0.375</v>
      </c>
      <c r="N807" s="9">
        <f t="shared" si="49"/>
        <v>202.15700000000001</v>
      </c>
      <c r="O807" s="9" t="str">
        <f t="shared" si="50"/>
        <v/>
      </c>
      <c r="P807" s="9" t="str">
        <f t="shared" si="51"/>
        <v/>
      </c>
    </row>
    <row r="808" spans="2:16" x14ac:dyDescent="0.3">
      <c r="B808" s="1">
        <f>PIL!A763</f>
        <v>8</v>
      </c>
      <c r="C808" s="1">
        <f>PIL!B763</f>
        <v>7</v>
      </c>
      <c r="E808" s="1">
        <f>PIL!D763</f>
        <v>2</v>
      </c>
      <c r="F808" s="1" t="str">
        <f>PIL!E763</f>
        <v>Minf</v>
      </c>
      <c r="G808" s="1">
        <f>PIL!F763</f>
        <v>14.003</v>
      </c>
      <c r="H808" s="1">
        <f>PIL!G763</f>
        <v>8.3330000000000002</v>
      </c>
      <c r="I808" s="1">
        <f>PIL!H763</f>
        <v>-8.3670000000000009</v>
      </c>
      <c r="J808" s="1">
        <f>PIL!I763</f>
        <v>-424.56599999999997</v>
      </c>
      <c r="K808" s="1">
        <f>PIL!J763</f>
        <v>2.15</v>
      </c>
      <c r="L808" s="1">
        <f>PIL!K763</f>
        <v>2.35</v>
      </c>
      <c r="N808" s="9">
        <f t="shared" si="49"/>
        <v>424.56599999999997</v>
      </c>
      <c r="O808" s="9" t="str">
        <f t="shared" si="50"/>
        <v/>
      </c>
      <c r="P808" s="9" t="str">
        <f t="shared" si="51"/>
        <v/>
      </c>
    </row>
    <row r="809" spans="2:16" x14ac:dyDescent="0.3">
      <c r="B809" s="1">
        <f>PIL!A764</f>
        <v>8</v>
      </c>
      <c r="C809" s="1">
        <f>PIL!B764</f>
        <v>7</v>
      </c>
      <c r="E809" s="1">
        <f>PIL!D764</f>
        <v>2</v>
      </c>
      <c r="F809" s="1" t="str">
        <f>PIL!E764</f>
        <v>V</v>
      </c>
      <c r="G809" s="1">
        <f>PIL!F764</f>
        <v>-8.9819999999999993</v>
      </c>
      <c r="H809" s="1">
        <f>PIL!G764</f>
        <v>-5.3010000000000002</v>
      </c>
      <c r="I809" s="1">
        <f>PIL!H764</f>
        <v>3.8860000000000001</v>
      </c>
      <c r="J809" s="1">
        <f>PIL!I764</f>
        <v>189.74</v>
      </c>
      <c r="K809" s="1">
        <f>PIL!J764</f>
        <v>-0.76700000000000002</v>
      </c>
      <c r="L809" s="1">
        <f>PIL!K764</f>
        <v>-0.82599999999999996</v>
      </c>
      <c r="N809" s="9" t="str">
        <f t="shared" si="49"/>
        <v/>
      </c>
      <c r="O809" s="9">
        <f t="shared" si="50"/>
        <v>189.74</v>
      </c>
      <c r="P809" s="9" t="str">
        <f t="shared" si="51"/>
        <v/>
      </c>
    </row>
    <row r="810" spans="2:16" x14ac:dyDescent="0.3">
      <c r="B810" s="1">
        <f>PIL!A765</f>
        <v>8</v>
      </c>
      <c r="C810" s="1">
        <f>PIL!B765</f>
        <v>7</v>
      </c>
      <c r="E810" s="1">
        <f>PIL!D765</f>
        <v>2</v>
      </c>
      <c r="F810" s="1" t="str">
        <f>PIL!E765</f>
        <v>N</v>
      </c>
      <c r="G810" s="1">
        <f>PIL!F765</f>
        <v>-1322.232</v>
      </c>
      <c r="H810" s="1">
        <f>PIL!G765</f>
        <v>-835.67399999999998</v>
      </c>
      <c r="I810" s="1">
        <f>PIL!H765</f>
        <v>0.16200000000000001</v>
      </c>
      <c r="J810" s="1">
        <f>PIL!I765</f>
        <v>9.5440000000000005</v>
      </c>
      <c r="K810" s="1">
        <f>PIL!J765</f>
        <v>-8.2000000000000003E-2</v>
      </c>
      <c r="L810" s="1">
        <f>PIL!K765</f>
        <v>-9.7000000000000003E-2</v>
      </c>
      <c r="N810" s="9" t="str">
        <f t="shared" si="49"/>
        <v/>
      </c>
      <c r="O810" s="9" t="str">
        <f t="shared" si="50"/>
        <v/>
      </c>
      <c r="P810" s="9">
        <f t="shared" si="51"/>
        <v>9.5440000000000005</v>
      </c>
    </row>
    <row r="811" spans="2:16" x14ac:dyDescent="0.3">
      <c r="B811" s="1">
        <f>PIL!A786</f>
        <v>8</v>
      </c>
      <c r="C811" s="1">
        <f>PIL!B786</f>
        <v>13</v>
      </c>
      <c r="E811" s="1">
        <f>PIL!D786</f>
        <v>2</v>
      </c>
      <c r="F811" s="1" t="str">
        <f>PIL!E786</f>
        <v>Msup</v>
      </c>
      <c r="G811" s="1">
        <f>PIL!F786</f>
        <v>4.8150000000000004</v>
      </c>
      <c r="H811" s="1">
        <f>PIL!G786</f>
        <v>1.9610000000000001</v>
      </c>
      <c r="I811" s="1">
        <f>PIL!H786</f>
        <v>1.3480000000000001</v>
      </c>
      <c r="J811" s="1">
        <f>PIL!I786</f>
        <v>68.798000000000002</v>
      </c>
      <c r="K811" s="1">
        <f>PIL!J786</f>
        <v>-0.36</v>
      </c>
      <c r="L811" s="1">
        <f>PIL!K786</f>
        <v>-0.39300000000000002</v>
      </c>
      <c r="N811" s="9">
        <f t="shared" si="49"/>
        <v>68.798000000000002</v>
      </c>
      <c r="O811" s="9" t="str">
        <f t="shared" si="50"/>
        <v/>
      </c>
      <c r="P811" s="9" t="str">
        <f t="shared" si="51"/>
        <v/>
      </c>
    </row>
    <row r="812" spans="2:16" x14ac:dyDescent="0.3">
      <c r="B812" s="1">
        <f>PIL!A787</f>
        <v>8</v>
      </c>
      <c r="C812" s="1">
        <f>PIL!B787</f>
        <v>13</v>
      </c>
      <c r="E812" s="1">
        <f>PIL!D787</f>
        <v>2</v>
      </c>
      <c r="F812" s="1" t="str">
        <f>PIL!E787</f>
        <v>Minf</v>
      </c>
      <c r="G812" s="1">
        <f>PIL!F787</f>
        <v>-3.8730000000000002</v>
      </c>
      <c r="H812" s="1">
        <f>PIL!G787</f>
        <v>-1.385</v>
      </c>
      <c r="I812" s="1">
        <f>PIL!H787</f>
        <v>-1.361</v>
      </c>
      <c r="J812" s="1">
        <f>PIL!I787</f>
        <v>-70.394999999999996</v>
      </c>
      <c r="K812" s="1">
        <f>PIL!J787</f>
        <v>0.39300000000000002</v>
      </c>
      <c r="L812" s="1">
        <f>PIL!K787</f>
        <v>0.432</v>
      </c>
      <c r="N812" s="9">
        <f t="shared" si="49"/>
        <v>70.394999999999996</v>
      </c>
      <c r="O812" s="9" t="str">
        <f t="shared" si="50"/>
        <v/>
      </c>
      <c r="P812" s="9" t="str">
        <f t="shared" si="51"/>
        <v/>
      </c>
    </row>
    <row r="813" spans="2:16" x14ac:dyDescent="0.3">
      <c r="B813" s="1">
        <f>PIL!A788</f>
        <v>8</v>
      </c>
      <c r="C813" s="1">
        <f>PIL!B788</f>
        <v>13</v>
      </c>
      <c r="E813" s="1">
        <f>PIL!D788</f>
        <v>2</v>
      </c>
      <c r="F813" s="1" t="str">
        <f>PIL!E788</f>
        <v>V</v>
      </c>
      <c r="G813" s="1">
        <f>PIL!F788</f>
        <v>2.633</v>
      </c>
      <c r="H813" s="1">
        <f>PIL!G788</f>
        <v>1.014</v>
      </c>
      <c r="I813" s="1">
        <f>PIL!H788</f>
        <v>0.82099999999999995</v>
      </c>
      <c r="J813" s="1">
        <f>PIL!I788</f>
        <v>42.179000000000002</v>
      </c>
      <c r="K813" s="1">
        <f>PIL!J788</f>
        <v>-0.22800000000000001</v>
      </c>
      <c r="L813" s="1">
        <f>PIL!K788</f>
        <v>-0.25</v>
      </c>
      <c r="N813" s="9" t="str">
        <f t="shared" si="49"/>
        <v/>
      </c>
      <c r="O813" s="9">
        <f t="shared" si="50"/>
        <v>42.179000000000002</v>
      </c>
      <c r="P813" s="9" t="str">
        <f t="shared" si="51"/>
        <v/>
      </c>
    </row>
    <row r="814" spans="2:16" x14ac:dyDescent="0.3">
      <c r="B814" s="1">
        <f>PIL!A789</f>
        <v>8</v>
      </c>
      <c r="C814" s="1">
        <f>PIL!B789</f>
        <v>13</v>
      </c>
      <c r="E814" s="1">
        <f>PIL!D789</f>
        <v>2</v>
      </c>
      <c r="F814" s="1" t="str">
        <f>PIL!E789</f>
        <v>N</v>
      </c>
      <c r="G814" s="1">
        <f>PIL!F789</f>
        <v>-1009.443</v>
      </c>
      <c r="H814" s="1">
        <f>PIL!G789</f>
        <v>-651.52300000000002</v>
      </c>
      <c r="I814" s="1">
        <f>PIL!H789</f>
        <v>-4.7060000000000004</v>
      </c>
      <c r="J814" s="1">
        <f>PIL!I789</f>
        <v>-278.69900000000001</v>
      </c>
      <c r="K814" s="1">
        <f>PIL!J789</f>
        <v>2.3159999999999998</v>
      </c>
      <c r="L814" s="1">
        <f>PIL!K789</f>
        <v>2.7789999999999999</v>
      </c>
      <c r="N814" s="9" t="str">
        <f t="shared" si="49"/>
        <v/>
      </c>
      <c r="O814" s="9" t="str">
        <f t="shared" si="50"/>
        <v/>
      </c>
      <c r="P814" s="9">
        <f t="shared" si="51"/>
        <v>-278.69900000000001</v>
      </c>
    </row>
    <row r="815" spans="2:16" x14ac:dyDescent="0.3">
      <c r="B815" s="1">
        <f>PIL!A810</f>
        <v>8</v>
      </c>
      <c r="C815" s="1">
        <f>PIL!B810</f>
        <v>19</v>
      </c>
      <c r="E815" s="1">
        <f>PIL!D810</f>
        <v>2</v>
      </c>
      <c r="F815" s="1" t="str">
        <f>PIL!E810</f>
        <v>Msup</v>
      </c>
      <c r="G815" s="1">
        <f>PIL!F810</f>
        <v>29.942</v>
      </c>
      <c r="H815" s="1">
        <f>PIL!G810</f>
        <v>20.311</v>
      </c>
      <c r="I815" s="1">
        <f>PIL!H810</f>
        <v>0.30199999999999999</v>
      </c>
      <c r="J815" s="1">
        <f>PIL!I810</f>
        <v>9.7040000000000006</v>
      </c>
      <c r="K815" s="1">
        <f>PIL!J810</f>
        <v>7.5999999999999998E-2</v>
      </c>
      <c r="L815" s="1">
        <f>PIL!K810</f>
        <v>0.09</v>
      </c>
      <c r="N815" s="9">
        <f t="shared" si="49"/>
        <v>9.7040000000000006</v>
      </c>
      <c r="O815" s="9" t="str">
        <f t="shared" si="50"/>
        <v/>
      </c>
      <c r="P815" s="9" t="str">
        <f t="shared" si="51"/>
        <v/>
      </c>
    </row>
    <row r="816" spans="2:16" x14ac:dyDescent="0.3">
      <c r="B816" s="1">
        <f>PIL!A811</f>
        <v>8</v>
      </c>
      <c r="C816" s="1">
        <f>PIL!B811</f>
        <v>19</v>
      </c>
      <c r="E816" s="1">
        <f>PIL!D811</f>
        <v>2</v>
      </c>
      <c r="F816" s="1" t="str">
        <f>PIL!E811</f>
        <v>Minf</v>
      </c>
      <c r="G816" s="1">
        <f>PIL!F811</f>
        <v>-22.806999999999999</v>
      </c>
      <c r="H816" s="1">
        <f>PIL!G811</f>
        <v>-15.523999999999999</v>
      </c>
      <c r="I816" s="1">
        <f>PIL!H811</f>
        <v>-0.86599999999999999</v>
      </c>
      <c r="J816" s="1">
        <f>PIL!I811</f>
        <v>-43.439</v>
      </c>
      <c r="K816" s="1">
        <f>PIL!J811</f>
        <v>0.20699999999999999</v>
      </c>
      <c r="L816" s="1">
        <f>PIL!K811</f>
        <v>0.22600000000000001</v>
      </c>
      <c r="N816" s="9">
        <f t="shared" si="49"/>
        <v>43.439</v>
      </c>
      <c r="O816" s="9" t="str">
        <f t="shared" si="50"/>
        <v/>
      </c>
      <c r="P816" s="9" t="str">
        <f t="shared" si="51"/>
        <v/>
      </c>
    </row>
    <row r="817" spans="2:16" x14ac:dyDescent="0.3">
      <c r="B817" s="1">
        <f>PIL!A812</f>
        <v>8</v>
      </c>
      <c r="C817" s="1">
        <f>PIL!B812</f>
        <v>19</v>
      </c>
      <c r="E817" s="1">
        <f>PIL!D812</f>
        <v>2</v>
      </c>
      <c r="F817" s="1" t="str">
        <f>PIL!E812</f>
        <v>V</v>
      </c>
      <c r="G817" s="1">
        <f>PIL!F812</f>
        <v>15.984999999999999</v>
      </c>
      <c r="H817" s="1">
        <f>PIL!G812</f>
        <v>10.859</v>
      </c>
      <c r="I817" s="1">
        <f>PIL!H812</f>
        <v>0.34699999999999998</v>
      </c>
      <c r="J817" s="1">
        <f>PIL!I812</f>
        <v>15.974</v>
      </c>
      <c r="K817" s="1">
        <f>PIL!J812</f>
        <v>-0.04</v>
      </c>
      <c r="L817" s="1">
        <f>PIL!K812</f>
        <v>-4.1000000000000002E-2</v>
      </c>
      <c r="N817" s="9" t="str">
        <f t="shared" si="49"/>
        <v/>
      </c>
      <c r="O817" s="9">
        <f t="shared" si="50"/>
        <v>15.974</v>
      </c>
      <c r="P817" s="9" t="str">
        <f t="shared" si="51"/>
        <v/>
      </c>
    </row>
    <row r="818" spans="2:16" x14ac:dyDescent="0.3">
      <c r="B818" s="1">
        <f>PIL!A813</f>
        <v>8</v>
      </c>
      <c r="C818" s="1">
        <f>PIL!B813</f>
        <v>19</v>
      </c>
      <c r="E818" s="1">
        <f>PIL!D813</f>
        <v>2</v>
      </c>
      <c r="F818" s="1" t="str">
        <f>PIL!E813</f>
        <v>N</v>
      </c>
      <c r="G818" s="1">
        <f>PIL!F813</f>
        <v>-336.90800000000002</v>
      </c>
      <c r="H818" s="1">
        <f>PIL!G813</f>
        <v>-228.797</v>
      </c>
      <c r="I818" s="1">
        <f>PIL!H813</f>
        <v>-0.51100000000000001</v>
      </c>
      <c r="J818" s="1">
        <f>PIL!I813</f>
        <v>-30.664999999999999</v>
      </c>
      <c r="K818" s="1">
        <f>PIL!J813</f>
        <v>0.248</v>
      </c>
      <c r="L818" s="1">
        <f>PIL!K813</f>
        <v>0.30399999999999999</v>
      </c>
      <c r="N818" s="9" t="str">
        <f t="shared" si="49"/>
        <v/>
      </c>
      <c r="O818" s="9" t="str">
        <f t="shared" si="50"/>
        <v/>
      </c>
      <c r="P818" s="9">
        <f t="shared" si="51"/>
        <v>-30.664999999999999</v>
      </c>
    </row>
    <row r="819" spans="2:16" x14ac:dyDescent="0.3">
      <c r="B819" s="1">
        <f>PIL!A834</f>
        <v>9</v>
      </c>
      <c r="C819" s="1">
        <f>PIL!B834</f>
        <v>2</v>
      </c>
      <c r="E819" s="1">
        <f>PIL!D834</f>
        <v>2</v>
      </c>
      <c r="F819" s="1" t="str">
        <f>PIL!E834</f>
        <v>Msup</v>
      </c>
      <c r="G819" s="1">
        <f>PIL!F834</f>
        <v>-47.334000000000003</v>
      </c>
      <c r="H819" s="1">
        <f>PIL!G834</f>
        <v>-28.6</v>
      </c>
      <c r="I819" s="1">
        <f>PIL!H834</f>
        <v>4.5119999999999996</v>
      </c>
      <c r="J819" s="1">
        <f>PIL!I834</f>
        <v>67.087000000000003</v>
      </c>
      <c r="K819" s="1">
        <f>PIL!J834</f>
        <v>2.5649999999999999</v>
      </c>
      <c r="L819" s="1">
        <f>PIL!K834</f>
        <v>2.6789999999999998</v>
      </c>
      <c r="N819" s="9">
        <f t="shared" si="49"/>
        <v>67.087000000000003</v>
      </c>
      <c r="O819" s="9" t="str">
        <f t="shared" si="50"/>
        <v/>
      </c>
      <c r="P819" s="9" t="str">
        <f t="shared" si="51"/>
        <v/>
      </c>
    </row>
    <row r="820" spans="2:16" x14ac:dyDescent="0.3">
      <c r="B820" s="1">
        <f>PIL!A835</f>
        <v>9</v>
      </c>
      <c r="C820" s="1">
        <f>PIL!B835</f>
        <v>2</v>
      </c>
      <c r="E820" s="1">
        <f>PIL!D835</f>
        <v>2</v>
      </c>
      <c r="F820" s="1" t="str">
        <f>PIL!E835</f>
        <v>Minf</v>
      </c>
      <c r="G820" s="1">
        <f>PIL!F835</f>
        <v>40.744</v>
      </c>
      <c r="H820" s="1">
        <f>PIL!G835</f>
        <v>24.626000000000001</v>
      </c>
      <c r="I820" s="1">
        <f>PIL!H835</f>
        <v>-5.1619999999999999</v>
      </c>
      <c r="J820" s="1">
        <f>PIL!I835</f>
        <v>-75.209999999999994</v>
      </c>
      <c r="K820" s="1">
        <f>PIL!J835</f>
        <v>-2.9660000000000002</v>
      </c>
      <c r="L820" s="1">
        <f>PIL!K835</f>
        <v>-3.1259999999999999</v>
      </c>
      <c r="N820" s="9">
        <f t="shared" si="49"/>
        <v>75.209999999999994</v>
      </c>
      <c r="O820" s="9" t="str">
        <f t="shared" si="50"/>
        <v/>
      </c>
      <c r="P820" s="9" t="str">
        <f t="shared" si="51"/>
        <v/>
      </c>
    </row>
    <row r="821" spans="2:16" x14ac:dyDescent="0.3">
      <c r="B821" s="1">
        <f>PIL!A836</f>
        <v>9</v>
      </c>
      <c r="C821" s="1">
        <f>PIL!B836</f>
        <v>2</v>
      </c>
      <c r="E821" s="1">
        <f>PIL!D836</f>
        <v>2</v>
      </c>
      <c r="F821" s="1" t="str">
        <f>PIL!E836</f>
        <v>V</v>
      </c>
      <c r="G821" s="1">
        <f>PIL!F836</f>
        <v>-26.69</v>
      </c>
      <c r="H821" s="1">
        <f>PIL!G836</f>
        <v>-16.129000000000001</v>
      </c>
      <c r="I821" s="1">
        <f>PIL!H836</f>
        <v>2.931</v>
      </c>
      <c r="J821" s="1">
        <f>PIL!I836</f>
        <v>43.119</v>
      </c>
      <c r="K821" s="1">
        <f>PIL!J836</f>
        <v>1.6759999999999999</v>
      </c>
      <c r="L821" s="1">
        <f>PIL!K836</f>
        <v>1.7589999999999999</v>
      </c>
      <c r="N821" s="9" t="str">
        <f t="shared" si="49"/>
        <v/>
      </c>
      <c r="O821" s="9">
        <f t="shared" si="50"/>
        <v>43.119</v>
      </c>
      <c r="P821" s="9" t="str">
        <f t="shared" si="51"/>
        <v/>
      </c>
    </row>
    <row r="822" spans="2:16" x14ac:dyDescent="0.3">
      <c r="B822" s="1">
        <f>PIL!A837</f>
        <v>9</v>
      </c>
      <c r="C822" s="1">
        <f>PIL!B837</f>
        <v>2</v>
      </c>
      <c r="E822" s="1">
        <f>PIL!D837</f>
        <v>2</v>
      </c>
      <c r="F822" s="1" t="str">
        <f>PIL!E837</f>
        <v>N</v>
      </c>
      <c r="G822" s="1">
        <f>PIL!F837</f>
        <v>-805.94799999999998</v>
      </c>
      <c r="H822" s="1">
        <f>PIL!G837</f>
        <v>-485.91399999999999</v>
      </c>
      <c r="I822" s="1">
        <f>PIL!H837</f>
        <v>22.033000000000001</v>
      </c>
      <c r="J822" s="1">
        <f>PIL!I837</f>
        <v>286.62700000000001</v>
      </c>
      <c r="K822" s="1">
        <f>PIL!J837</f>
        <v>11.473000000000001</v>
      </c>
      <c r="L822" s="1">
        <f>PIL!K837</f>
        <v>13.746</v>
      </c>
      <c r="N822" s="9" t="str">
        <f t="shared" si="49"/>
        <v/>
      </c>
      <c r="O822" s="9" t="str">
        <f t="shared" si="50"/>
        <v/>
      </c>
      <c r="P822" s="9">
        <f t="shared" si="51"/>
        <v>286.62700000000001</v>
      </c>
    </row>
    <row r="823" spans="2:16" x14ac:dyDescent="0.3">
      <c r="B823" s="1">
        <f>PIL!A858</f>
        <v>9</v>
      </c>
      <c r="C823" s="1">
        <f>PIL!B858</f>
        <v>8</v>
      </c>
      <c r="E823" s="1">
        <f>PIL!D858</f>
        <v>2</v>
      </c>
      <c r="F823" s="1" t="str">
        <f>PIL!E858</f>
        <v>Msup</v>
      </c>
      <c r="G823" s="1">
        <f>PIL!F858</f>
        <v>7.0229999999999997</v>
      </c>
      <c r="H823" s="1">
        <f>PIL!G858</f>
        <v>4.1870000000000003</v>
      </c>
      <c r="I823" s="1">
        <f>PIL!H858</f>
        <v>10.367000000000001</v>
      </c>
      <c r="J823" s="1">
        <f>PIL!I858</f>
        <v>180.679</v>
      </c>
      <c r="K823" s="1">
        <f>PIL!J858</f>
        <v>5.109</v>
      </c>
      <c r="L823" s="1">
        <f>PIL!K858</f>
        <v>4.8129999999999997</v>
      </c>
      <c r="N823" s="9">
        <f t="shared" si="49"/>
        <v>180.679</v>
      </c>
      <c r="O823" s="9" t="str">
        <f t="shared" si="50"/>
        <v/>
      </c>
      <c r="P823" s="9" t="str">
        <f t="shared" si="51"/>
        <v/>
      </c>
    </row>
    <row r="824" spans="2:16" x14ac:dyDescent="0.3">
      <c r="B824" s="1">
        <f>PIL!A859</f>
        <v>9</v>
      </c>
      <c r="C824" s="1">
        <f>PIL!B859</f>
        <v>8</v>
      </c>
      <c r="E824" s="1">
        <f>PIL!D859</f>
        <v>2</v>
      </c>
      <c r="F824" s="1" t="str">
        <f>PIL!E859</f>
        <v>Minf</v>
      </c>
      <c r="G824" s="1">
        <f>PIL!F859</f>
        <v>0.69199999999999995</v>
      </c>
      <c r="H824" s="1">
        <f>PIL!G859</f>
        <v>0.51800000000000002</v>
      </c>
      <c r="I824" s="1">
        <f>PIL!H859</f>
        <v>-20.442</v>
      </c>
      <c r="J824" s="1">
        <f>PIL!I859</f>
        <v>-306.69799999999998</v>
      </c>
      <c r="K824" s="1">
        <f>PIL!J859</f>
        <v>-11.579000000000001</v>
      </c>
      <c r="L824" s="1">
        <f>PIL!K859</f>
        <v>-12.032999999999999</v>
      </c>
      <c r="N824" s="9">
        <f t="shared" si="49"/>
        <v>306.69799999999998</v>
      </c>
      <c r="O824" s="9" t="str">
        <f t="shared" si="50"/>
        <v/>
      </c>
      <c r="P824" s="9" t="str">
        <f t="shared" si="51"/>
        <v/>
      </c>
    </row>
    <row r="825" spans="2:16" x14ac:dyDescent="0.3">
      <c r="B825" s="1">
        <f>PIL!A860</f>
        <v>9</v>
      </c>
      <c r="C825" s="1">
        <f>PIL!B860</f>
        <v>8</v>
      </c>
      <c r="E825" s="1">
        <f>PIL!D860</f>
        <v>2</v>
      </c>
      <c r="F825" s="1" t="str">
        <f>PIL!E860</f>
        <v>V</v>
      </c>
      <c r="G825" s="1">
        <f>PIL!F860</f>
        <v>1.9179999999999999</v>
      </c>
      <c r="H825" s="1">
        <f>PIL!G860</f>
        <v>1.1120000000000001</v>
      </c>
      <c r="I825" s="1">
        <f>PIL!H860</f>
        <v>9.2940000000000005</v>
      </c>
      <c r="J825" s="1">
        <f>PIL!I860</f>
        <v>147.52199999999999</v>
      </c>
      <c r="K825" s="1">
        <f>PIL!J860</f>
        <v>5.0570000000000004</v>
      </c>
      <c r="L825" s="1">
        <f>PIL!K860</f>
        <v>5.1050000000000004</v>
      </c>
      <c r="N825" s="9" t="str">
        <f t="shared" si="49"/>
        <v/>
      </c>
      <c r="O825" s="9">
        <f t="shared" si="50"/>
        <v>147.52199999999999</v>
      </c>
      <c r="P825" s="9" t="str">
        <f t="shared" si="51"/>
        <v/>
      </c>
    </row>
    <row r="826" spans="2:16" x14ac:dyDescent="0.3">
      <c r="B826" s="1">
        <f>PIL!A861</f>
        <v>9</v>
      </c>
      <c r="C826" s="1">
        <f>PIL!B861</f>
        <v>8</v>
      </c>
      <c r="E826" s="1">
        <f>PIL!D861</f>
        <v>2</v>
      </c>
      <c r="F826" s="1" t="str">
        <f>PIL!E861</f>
        <v>N</v>
      </c>
      <c r="G826" s="1">
        <f>PIL!F861</f>
        <v>-1515.067</v>
      </c>
      <c r="H826" s="1">
        <f>PIL!G861</f>
        <v>-913.48699999999997</v>
      </c>
      <c r="I826" s="1">
        <f>PIL!H861</f>
        <v>10.036</v>
      </c>
      <c r="J826" s="1">
        <f>PIL!I861</f>
        <v>129.547</v>
      </c>
      <c r="K826" s="1">
        <f>PIL!J861</f>
        <v>5.3789999999999996</v>
      </c>
      <c r="L826" s="1">
        <f>PIL!K861</f>
        <v>6.3659999999999997</v>
      </c>
      <c r="N826" s="9" t="str">
        <f t="shared" si="49"/>
        <v/>
      </c>
      <c r="O826" s="9" t="str">
        <f t="shared" si="50"/>
        <v/>
      </c>
      <c r="P826" s="9">
        <f t="shared" si="51"/>
        <v>129.547</v>
      </c>
    </row>
    <row r="827" spans="2:16" x14ac:dyDescent="0.3">
      <c r="B827" s="1">
        <f>PIL!A882</f>
        <v>9</v>
      </c>
      <c r="C827" s="1">
        <f>PIL!B882</f>
        <v>14</v>
      </c>
      <c r="E827" s="1">
        <f>PIL!D882</f>
        <v>2</v>
      </c>
      <c r="F827" s="1" t="str">
        <f>PIL!E882</f>
        <v>Msup</v>
      </c>
      <c r="G827" s="1">
        <f>PIL!F882</f>
        <v>48.746000000000002</v>
      </c>
      <c r="H827" s="1">
        <f>PIL!G882</f>
        <v>29.117000000000001</v>
      </c>
      <c r="I827" s="1">
        <f>PIL!H882</f>
        <v>5.5019999999999998</v>
      </c>
      <c r="J827" s="1">
        <f>PIL!I882</f>
        <v>108.90300000000001</v>
      </c>
      <c r="K827" s="1">
        <f>PIL!J882</f>
        <v>1.911</v>
      </c>
      <c r="L827" s="1">
        <f>PIL!K882</f>
        <v>1.3720000000000001</v>
      </c>
      <c r="N827" s="9">
        <f t="shared" si="49"/>
        <v>108.90300000000001</v>
      </c>
      <c r="O827" s="9" t="str">
        <f t="shared" si="50"/>
        <v/>
      </c>
      <c r="P827" s="9" t="str">
        <f t="shared" si="51"/>
        <v/>
      </c>
    </row>
    <row r="828" spans="2:16" x14ac:dyDescent="0.3">
      <c r="B828" s="1">
        <f>PIL!A883</f>
        <v>9</v>
      </c>
      <c r="C828" s="1">
        <f>PIL!B883</f>
        <v>14</v>
      </c>
      <c r="E828" s="1">
        <f>PIL!D883</f>
        <v>2</v>
      </c>
      <c r="F828" s="1" t="str">
        <f>PIL!E883</f>
        <v>Minf</v>
      </c>
      <c r="G828" s="1">
        <f>PIL!F883</f>
        <v>-45.493000000000002</v>
      </c>
      <c r="H828" s="1">
        <f>PIL!G883</f>
        <v>-27.068999999999999</v>
      </c>
      <c r="I828" s="1">
        <f>PIL!H883</f>
        <v>-16.898</v>
      </c>
      <c r="J828" s="1">
        <f>PIL!I883</f>
        <v>-255.62899999999999</v>
      </c>
      <c r="K828" s="1">
        <f>PIL!J883</f>
        <v>-9.5259999999999998</v>
      </c>
      <c r="L828" s="1">
        <f>PIL!K883</f>
        <v>-9.8529999999999998</v>
      </c>
      <c r="N828" s="9">
        <f t="shared" si="49"/>
        <v>255.62899999999999</v>
      </c>
      <c r="O828" s="9" t="str">
        <f t="shared" si="50"/>
        <v/>
      </c>
      <c r="P828" s="9" t="str">
        <f t="shared" si="51"/>
        <v/>
      </c>
    </row>
    <row r="829" spans="2:16" x14ac:dyDescent="0.3">
      <c r="B829" s="1">
        <f>PIL!A884</f>
        <v>9</v>
      </c>
      <c r="C829" s="1">
        <f>PIL!B884</f>
        <v>14</v>
      </c>
      <c r="E829" s="1">
        <f>PIL!D884</f>
        <v>2</v>
      </c>
      <c r="F829" s="1" t="str">
        <f>PIL!E884</f>
        <v>V</v>
      </c>
      <c r="G829" s="1">
        <f>PIL!F884</f>
        <v>28.556999999999999</v>
      </c>
      <c r="H829" s="1">
        <f>PIL!G884</f>
        <v>17.026</v>
      </c>
      <c r="I829" s="1">
        <f>PIL!H884</f>
        <v>6.6379999999999999</v>
      </c>
      <c r="J829" s="1">
        <f>PIL!I884</f>
        <v>110.023</v>
      </c>
      <c r="K829" s="1">
        <f>PIL!J884</f>
        <v>3.4660000000000002</v>
      </c>
      <c r="L829" s="1">
        <f>PIL!K884</f>
        <v>3.4009999999999998</v>
      </c>
      <c r="N829" s="9" t="str">
        <f t="shared" si="49"/>
        <v/>
      </c>
      <c r="O829" s="9">
        <f t="shared" si="50"/>
        <v>110.023</v>
      </c>
      <c r="P829" s="9" t="str">
        <f t="shared" si="51"/>
        <v/>
      </c>
    </row>
    <row r="830" spans="2:16" x14ac:dyDescent="0.3">
      <c r="B830" s="1">
        <f>PIL!A885</f>
        <v>9</v>
      </c>
      <c r="C830" s="1">
        <f>PIL!B885</f>
        <v>14</v>
      </c>
      <c r="E830" s="1">
        <f>PIL!D885</f>
        <v>2</v>
      </c>
      <c r="F830" s="1" t="str">
        <f>PIL!E885</f>
        <v>N</v>
      </c>
      <c r="G830" s="1">
        <f>PIL!F885</f>
        <v>-978.56700000000001</v>
      </c>
      <c r="H830" s="1">
        <f>PIL!G885</f>
        <v>-592.51</v>
      </c>
      <c r="I830" s="1">
        <f>PIL!H885</f>
        <v>-28.943999999999999</v>
      </c>
      <c r="J830" s="1">
        <f>PIL!I885</f>
        <v>-375.48099999999999</v>
      </c>
      <c r="K830" s="1">
        <f>PIL!J885</f>
        <v>-15.294</v>
      </c>
      <c r="L830" s="1">
        <f>PIL!K885</f>
        <v>-18.204999999999998</v>
      </c>
      <c r="N830" s="9" t="str">
        <f t="shared" si="49"/>
        <v/>
      </c>
      <c r="O830" s="9" t="str">
        <f t="shared" si="50"/>
        <v/>
      </c>
      <c r="P830" s="9">
        <f t="shared" si="51"/>
        <v>-375.48099999999999</v>
      </c>
    </row>
    <row r="831" spans="2:16" x14ac:dyDescent="0.3">
      <c r="B831" s="1">
        <f>PIL!A906</f>
        <v>9</v>
      </c>
      <c r="C831" s="1">
        <f>PIL!B906</f>
        <v>20</v>
      </c>
      <c r="E831" s="1">
        <f>PIL!D906</f>
        <v>2</v>
      </c>
      <c r="F831" s="1" t="str">
        <f>PIL!E906</f>
        <v>Msup</v>
      </c>
      <c r="G831" s="1">
        <f>PIL!F906</f>
        <v>17.439</v>
      </c>
      <c r="H831" s="1">
        <f>PIL!G906</f>
        <v>10.782999999999999</v>
      </c>
      <c r="I831" s="1">
        <f>PIL!H906</f>
        <v>0.61399999999999999</v>
      </c>
      <c r="J831" s="1">
        <f>PIL!I906</f>
        <v>12.34</v>
      </c>
      <c r="K831" s="1">
        <f>PIL!J906</f>
        <v>0.107</v>
      </c>
      <c r="L831" s="1">
        <f>PIL!K906</f>
        <v>2.5000000000000001E-2</v>
      </c>
      <c r="N831" s="9">
        <f t="shared" si="49"/>
        <v>12.34</v>
      </c>
      <c r="O831" s="9" t="str">
        <f t="shared" si="50"/>
        <v/>
      </c>
      <c r="P831" s="9" t="str">
        <f t="shared" si="51"/>
        <v/>
      </c>
    </row>
    <row r="832" spans="2:16" x14ac:dyDescent="0.3">
      <c r="B832" s="1">
        <f>PIL!A907</f>
        <v>9</v>
      </c>
      <c r="C832" s="1">
        <f>PIL!B907</f>
        <v>20</v>
      </c>
      <c r="E832" s="1">
        <f>PIL!D907</f>
        <v>2</v>
      </c>
      <c r="F832" s="1" t="str">
        <f>PIL!E907</f>
        <v>Minf</v>
      </c>
      <c r="G832" s="1">
        <f>PIL!F907</f>
        <v>-12.496</v>
      </c>
      <c r="H832" s="1">
        <f>PIL!G907</f>
        <v>-7.7320000000000002</v>
      </c>
      <c r="I832" s="1">
        <f>PIL!H907</f>
        <v>-2.8929999999999998</v>
      </c>
      <c r="J832" s="1">
        <f>PIL!I907</f>
        <v>-43.683</v>
      </c>
      <c r="K832" s="1">
        <f>PIL!J907</f>
        <v>-1.62</v>
      </c>
      <c r="L832" s="1">
        <f>PIL!K907</f>
        <v>-1.681</v>
      </c>
      <c r="N832" s="9">
        <f t="shared" si="49"/>
        <v>43.683</v>
      </c>
      <c r="O832" s="9" t="str">
        <f t="shared" si="50"/>
        <v/>
      </c>
      <c r="P832" s="9" t="str">
        <f t="shared" si="51"/>
        <v/>
      </c>
    </row>
    <row r="833" spans="2:16" x14ac:dyDescent="0.3">
      <c r="B833" s="1">
        <f>PIL!A908</f>
        <v>9</v>
      </c>
      <c r="C833" s="1">
        <f>PIL!B908</f>
        <v>20</v>
      </c>
      <c r="E833" s="1">
        <f>PIL!D908</f>
        <v>2</v>
      </c>
      <c r="F833" s="1" t="str">
        <f>PIL!E908</f>
        <v>V</v>
      </c>
      <c r="G833" s="1">
        <f>PIL!F908</f>
        <v>9.0709999999999997</v>
      </c>
      <c r="H833" s="1">
        <f>PIL!G908</f>
        <v>5.6109999999999998</v>
      </c>
      <c r="I833" s="1">
        <f>PIL!H908</f>
        <v>1.0209999999999999</v>
      </c>
      <c r="J833" s="1">
        <f>PIL!I908</f>
        <v>16.888999999999999</v>
      </c>
      <c r="K833" s="1">
        <f>PIL!J908</f>
        <v>0.52300000000000002</v>
      </c>
      <c r="L833" s="1">
        <f>PIL!K908</f>
        <v>0.51700000000000002</v>
      </c>
      <c r="N833" s="9" t="str">
        <f t="shared" si="49"/>
        <v/>
      </c>
      <c r="O833" s="9">
        <f t="shared" si="50"/>
        <v>16.888999999999999</v>
      </c>
      <c r="P833" s="9" t="str">
        <f t="shared" si="51"/>
        <v/>
      </c>
    </row>
    <row r="834" spans="2:16" x14ac:dyDescent="0.3">
      <c r="B834" s="1">
        <f>PIL!A909</f>
        <v>9</v>
      </c>
      <c r="C834" s="1">
        <f>PIL!B909</f>
        <v>20</v>
      </c>
      <c r="E834" s="1">
        <f>PIL!D909</f>
        <v>2</v>
      </c>
      <c r="F834" s="1" t="str">
        <f>PIL!E909</f>
        <v>N</v>
      </c>
      <c r="G834" s="1">
        <f>PIL!F909</f>
        <v>-188.54599999999999</v>
      </c>
      <c r="H834" s="1">
        <f>PIL!G909</f>
        <v>-116.627</v>
      </c>
      <c r="I834" s="1">
        <f>PIL!H909</f>
        <v>-3.1259999999999999</v>
      </c>
      <c r="J834" s="1">
        <f>PIL!I909</f>
        <v>-40.707000000000001</v>
      </c>
      <c r="K834" s="1">
        <f>PIL!J909</f>
        <v>-1.5580000000000001</v>
      </c>
      <c r="L834" s="1">
        <f>PIL!K909</f>
        <v>-1.9079999999999999</v>
      </c>
      <c r="N834" s="9" t="str">
        <f t="shared" si="49"/>
        <v/>
      </c>
      <c r="O834" s="9" t="str">
        <f t="shared" si="50"/>
        <v/>
      </c>
      <c r="P834" s="9">
        <f t="shared" si="51"/>
        <v>-40.707000000000001</v>
      </c>
    </row>
    <row r="835" spans="2:16" x14ac:dyDescent="0.3">
      <c r="B835" s="1">
        <f>PIL!A930</f>
        <v>10</v>
      </c>
      <c r="C835" s="1">
        <f>PIL!B930</f>
        <v>3</v>
      </c>
      <c r="E835" s="1">
        <f>PIL!D930</f>
        <v>2</v>
      </c>
      <c r="F835" s="1" t="str">
        <f>PIL!E930</f>
        <v>Msup</v>
      </c>
      <c r="G835" s="1">
        <f>PIL!F930</f>
        <v>-29.978999999999999</v>
      </c>
      <c r="H835" s="1">
        <f>PIL!G930</f>
        <v>-18.709</v>
      </c>
      <c r="I835" s="1">
        <f>PIL!H930</f>
        <v>8.0359999999999996</v>
      </c>
      <c r="J835" s="1">
        <f>PIL!I930</f>
        <v>69.224000000000004</v>
      </c>
      <c r="K835" s="1">
        <f>PIL!J930</f>
        <v>5.3940000000000001</v>
      </c>
      <c r="L835" s="1">
        <f>PIL!K930</f>
        <v>5.6449999999999996</v>
      </c>
      <c r="N835" s="9">
        <f t="shared" si="49"/>
        <v>69.224000000000004</v>
      </c>
      <c r="O835" s="9" t="str">
        <f t="shared" si="50"/>
        <v/>
      </c>
      <c r="P835" s="9" t="str">
        <f t="shared" si="51"/>
        <v/>
      </c>
    </row>
    <row r="836" spans="2:16" x14ac:dyDescent="0.3">
      <c r="B836" s="1">
        <f>PIL!A931</f>
        <v>10</v>
      </c>
      <c r="C836" s="1">
        <f>PIL!B931</f>
        <v>3</v>
      </c>
      <c r="E836" s="1">
        <f>PIL!D931</f>
        <v>2</v>
      </c>
      <c r="F836" s="1" t="str">
        <f>PIL!E931</f>
        <v>Minf</v>
      </c>
      <c r="G836" s="1">
        <f>PIL!F931</f>
        <v>18.341999999999999</v>
      </c>
      <c r="H836" s="1">
        <f>PIL!G931</f>
        <v>11.443</v>
      </c>
      <c r="I836" s="1">
        <f>PIL!H931</f>
        <v>-9.6059999999999999</v>
      </c>
      <c r="J836" s="1">
        <f>PIL!I931</f>
        <v>-80.728999999999999</v>
      </c>
      <c r="K836" s="1">
        <f>PIL!J931</f>
        <v>-6.4950000000000001</v>
      </c>
      <c r="L836" s="1">
        <f>PIL!K931</f>
        <v>-6.8570000000000002</v>
      </c>
      <c r="N836" s="9">
        <f t="shared" ref="N836:N850" si="52">IF(OR(F836="Msup",F836="Minf"),ABS(J836),"")</f>
        <v>80.728999999999999</v>
      </c>
      <c r="O836" s="9" t="str">
        <f t="shared" ref="O836:O850" si="53">IF(F836="V",(J836),"")</f>
        <v/>
      </c>
      <c r="P836" s="9" t="str">
        <f t="shared" ref="P836:P850" si="54">IF(F836="N",(J836),"")</f>
        <v/>
      </c>
    </row>
    <row r="837" spans="2:16" x14ac:dyDescent="0.3">
      <c r="B837" s="1">
        <f>PIL!A932</f>
        <v>10</v>
      </c>
      <c r="C837" s="1">
        <f>PIL!B932</f>
        <v>3</v>
      </c>
      <c r="E837" s="1">
        <f>PIL!D932</f>
        <v>2</v>
      </c>
      <c r="F837" s="1" t="str">
        <f>PIL!E932</f>
        <v>V</v>
      </c>
      <c r="G837" s="1">
        <f>PIL!F932</f>
        <v>-14.643000000000001</v>
      </c>
      <c r="H837" s="1">
        <f>PIL!G932</f>
        <v>-9.1370000000000005</v>
      </c>
      <c r="I837" s="1">
        <f>PIL!H932</f>
        <v>5.3460000000000001</v>
      </c>
      <c r="J837" s="1">
        <f>PIL!I932</f>
        <v>45.439</v>
      </c>
      <c r="K837" s="1">
        <f>PIL!J932</f>
        <v>3.6030000000000002</v>
      </c>
      <c r="L837" s="1">
        <f>PIL!K932</f>
        <v>3.7890000000000001</v>
      </c>
      <c r="N837" s="9" t="str">
        <f t="shared" si="52"/>
        <v/>
      </c>
      <c r="O837" s="9">
        <f t="shared" si="53"/>
        <v>45.439</v>
      </c>
      <c r="P837" s="9" t="str">
        <f t="shared" si="54"/>
        <v/>
      </c>
    </row>
    <row r="838" spans="2:16" x14ac:dyDescent="0.3">
      <c r="B838" s="1">
        <f>PIL!A933</f>
        <v>10</v>
      </c>
      <c r="C838" s="1">
        <f>PIL!B933</f>
        <v>3</v>
      </c>
      <c r="E838" s="1">
        <f>PIL!D933</f>
        <v>2</v>
      </c>
      <c r="F838" s="1" t="str">
        <f>PIL!E933</f>
        <v>N</v>
      </c>
      <c r="G838" s="1">
        <f>PIL!F933</f>
        <v>-691.70600000000002</v>
      </c>
      <c r="H838" s="1">
        <f>PIL!G933</f>
        <v>-431.04700000000003</v>
      </c>
      <c r="I838" s="1">
        <f>PIL!H933</f>
        <v>39.204000000000001</v>
      </c>
      <c r="J838" s="1">
        <f>PIL!I933</f>
        <v>272.50599999999997</v>
      </c>
      <c r="K838" s="1">
        <f>PIL!J933</f>
        <v>23.670999999999999</v>
      </c>
      <c r="L838" s="1">
        <f>PIL!K933</f>
        <v>28.347000000000001</v>
      </c>
      <c r="N838" s="9" t="str">
        <f t="shared" si="52"/>
        <v/>
      </c>
      <c r="O838" s="9" t="str">
        <f t="shared" si="53"/>
        <v/>
      </c>
      <c r="P838" s="9">
        <f t="shared" si="54"/>
        <v>272.50599999999997</v>
      </c>
    </row>
    <row r="839" spans="2:16" x14ac:dyDescent="0.3">
      <c r="B839" s="1">
        <f>PIL!A954</f>
        <v>10</v>
      </c>
      <c r="C839" s="1">
        <f>PIL!B954</f>
        <v>9</v>
      </c>
      <c r="E839" s="1">
        <f>PIL!D954</f>
        <v>2</v>
      </c>
      <c r="F839" s="1" t="str">
        <f>PIL!E954</f>
        <v>Msup</v>
      </c>
      <c r="G839" s="1">
        <f>PIL!F954</f>
        <v>5.8479999999999999</v>
      </c>
      <c r="H839" s="1">
        <f>PIL!G954</f>
        <v>3.5790000000000002</v>
      </c>
      <c r="I839" s="1">
        <f>PIL!H954</f>
        <v>22.440999999999999</v>
      </c>
      <c r="J839" s="1">
        <f>PIL!I954</f>
        <v>227.83699999999999</v>
      </c>
      <c r="K839" s="1">
        <f>PIL!J954</f>
        <v>13.634</v>
      </c>
      <c r="L839" s="1">
        <f>PIL!K954</f>
        <v>13.307</v>
      </c>
      <c r="N839" s="9">
        <f t="shared" si="52"/>
        <v>227.83699999999999</v>
      </c>
      <c r="O839" s="9" t="str">
        <f t="shared" si="53"/>
        <v/>
      </c>
      <c r="P839" s="9" t="str">
        <f t="shared" si="54"/>
        <v/>
      </c>
    </row>
    <row r="840" spans="2:16" x14ac:dyDescent="0.3">
      <c r="B840" s="1">
        <f>PIL!A955</f>
        <v>10</v>
      </c>
      <c r="C840" s="1">
        <f>PIL!B955</f>
        <v>9</v>
      </c>
      <c r="E840" s="1">
        <f>PIL!D955</f>
        <v>2</v>
      </c>
      <c r="F840" s="1" t="str">
        <f>PIL!E955</f>
        <v>Minf</v>
      </c>
      <c r="G840" s="1">
        <f>PIL!F955</f>
        <v>10.086</v>
      </c>
      <c r="H840" s="1">
        <f>PIL!G955</f>
        <v>6.3049999999999997</v>
      </c>
      <c r="I840" s="1">
        <f>PIL!H955</f>
        <v>-49.805999999999997</v>
      </c>
      <c r="J840" s="1">
        <f>PIL!I955</f>
        <v>-430.57400000000001</v>
      </c>
      <c r="K840" s="1">
        <f>PIL!J955</f>
        <v>-33.28</v>
      </c>
      <c r="L840" s="1">
        <f>PIL!K955</f>
        <v>-34.784999999999997</v>
      </c>
      <c r="N840" s="9">
        <f t="shared" si="52"/>
        <v>430.57400000000001</v>
      </c>
      <c r="O840" s="9" t="str">
        <f t="shared" si="53"/>
        <v/>
      </c>
      <c r="P840" s="9" t="str">
        <f t="shared" si="54"/>
        <v/>
      </c>
    </row>
    <row r="841" spans="2:16" x14ac:dyDescent="0.3">
      <c r="B841" s="1">
        <f>PIL!A956</f>
        <v>10</v>
      </c>
      <c r="C841" s="1">
        <f>PIL!B956</f>
        <v>9</v>
      </c>
      <c r="E841" s="1">
        <f>PIL!D956</f>
        <v>2</v>
      </c>
      <c r="F841" s="1" t="str">
        <f>PIL!E956</f>
        <v>V</v>
      </c>
      <c r="G841" s="1">
        <f>PIL!F956</f>
        <v>-1.284</v>
      </c>
      <c r="H841" s="1">
        <f>PIL!G956</f>
        <v>-0.82599999999999996</v>
      </c>
      <c r="I841" s="1">
        <f>PIL!H956</f>
        <v>21.814</v>
      </c>
      <c r="J841" s="1">
        <f>PIL!I956</f>
        <v>199.392</v>
      </c>
      <c r="K841" s="1">
        <f>PIL!J956</f>
        <v>14.215999999999999</v>
      </c>
      <c r="L841" s="1">
        <f>PIL!K956</f>
        <v>14.573</v>
      </c>
      <c r="N841" s="9" t="str">
        <f t="shared" si="52"/>
        <v/>
      </c>
      <c r="O841" s="9">
        <f t="shared" si="53"/>
        <v>199.392</v>
      </c>
      <c r="P841" s="9" t="str">
        <f t="shared" si="54"/>
        <v/>
      </c>
    </row>
    <row r="842" spans="2:16" x14ac:dyDescent="0.3">
      <c r="B842" s="1">
        <f>PIL!A957</f>
        <v>10</v>
      </c>
      <c r="C842" s="1">
        <f>PIL!B957</f>
        <v>9</v>
      </c>
      <c r="E842" s="1">
        <f>PIL!D957</f>
        <v>2</v>
      </c>
      <c r="F842" s="1" t="str">
        <f>PIL!E957</f>
        <v>N</v>
      </c>
      <c r="G842" s="1">
        <f>PIL!F957</f>
        <v>-1409.9860000000001</v>
      </c>
      <c r="H842" s="1">
        <f>PIL!G957</f>
        <v>-880.01499999999999</v>
      </c>
      <c r="I842" s="1">
        <f>PIL!H957</f>
        <v>19.338000000000001</v>
      </c>
      <c r="J842" s="1">
        <f>PIL!I957</f>
        <v>133.739</v>
      </c>
      <c r="K842" s="1">
        <f>PIL!J957</f>
        <v>12.009</v>
      </c>
      <c r="L842" s="1">
        <f>PIL!K957</f>
        <v>14.195</v>
      </c>
      <c r="N842" s="9" t="str">
        <f t="shared" si="52"/>
        <v/>
      </c>
      <c r="O842" s="9" t="str">
        <f t="shared" si="53"/>
        <v/>
      </c>
      <c r="P842" s="9">
        <f t="shared" si="54"/>
        <v>133.739</v>
      </c>
    </row>
    <row r="843" spans="2:16" x14ac:dyDescent="0.3">
      <c r="B843" s="1">
        <f>PIL!A978</f>
        <v>10</v>
      </c>
      <c r="C843" s="1">
        <f>PIL!B978</f>
        <v>15</v>
      </c>
      <c r="E843" s="1">
        <f>PIL!D978</f>
        <v>2</v>
      </c>
      <c r="F843" s="1" t="str">
        <f>PIL!E978</f>
        <v>Msup</v>
      </c>
      <c r="G843" s="1">
        <f>PIL!F978</f>
        <v>16.451000000000001</v>
      </c>
      <c r="H843" s="1">
        <f>PIL!G978</f>
        <v>8.39</v>
      </c>
      <c r="I843" s="1">
        <f>PIL!H978</f>
        <v>23.64</v>
      </c>
      <c r="J843" s="1">
        <f>PIL!I978</f>
        <v>237.733</v>
      </c>
      <c r="K843" s="1">
        <f>PIL!J978</f>
        <v>14.484999999999999</v>
      </c>
      <c r="L843" s="1">
        <f>PIL!K978</f>
        <v>14.21</v>
      </c>
      <c r="N843" s="9">
        <f t="shared" si="52"/>
        <v>237.733</v>
      </c>
      <c r="O843" s="9" t="str">
        <f t="shared" si="53"/>
        <v/>
      </c>
      <c r="P843" s="9" t="str">
        <f t="shared" si="54"/>
        <v/>
      </c>
    </row>
    <row r="844" spans="2:16" x14ac:dyDescent="0.3">
      <c r="B844" s="1">
        <f>PIL!A979</f>
        <v>10</v>
      </c>
      <c r="C844" s="1">
        <f>PIL!B979</f>
        <v>15</v>
      </c>
      <c r="E844" s="1">
        <f>PIL!D979</f>
        <v>2</v>
      </c>
      <c r="F844" s="1" t="str">
        <f>PIL!E979</f>
        <v>Minf</v>
      </c>
      <c r="G844" s="1">
        <f>PIL!F979</f>
        <v>1.7030000000000001</v>
      </c>
      <c r="H844" s="1">
        <f>PIL!G979</f>
        <v>1.992</v>
      </c>
      <c r="I844" s="1">
        <f>PIL!H979</f>
        <v>-50.503</v>
      </c>
      <c r="J844" s="1">
        <f>PIL!I979</f>
        <v>-436.52699999999999</v>
      </c>
      <c r="K844" s="1">
        <f>PIL!J979</f>
        <v>-33.75</v>
      </c>
      <c r="L844" s="1">
        <f>PIL!K979</f>
        <v>-35.283000000000001</v>
      </c>
      <c r="N844" s="9">
        <f t="shared" si="52"/>
        <v>436.52699999999999</v>
      </c>
      <c r="O844" s="9" t="str">
        <f t="shared" si="53"/>
        <v/>
      </c>
      <c r="P844" s="9" t="str">
        <f t="shared" si="54"/>
        <v/>
      </c>
    </row>
    <row r="845" spans="2:16" x14ac:dyDescent="0.3">
      <c r="B845" s="1">
        <f>PIL!A980</f>
        <v>10</v>
      </c>
      <c r="C845" s="1">
        <f>PIL!B980</f>
        <v>15</v>
      </c>
      <c r="E845" s="1">
        <f>PIL!D980</f>
        <v>2</v>
      </c>
      <c r="F845" s="1" t="str">
        <f>PIL!E980</f>
        <v>V</v>
      </c>
      <c r="G845" s="1">
        <f>PIL!F980</f>
        <v>4.4690000000000003</v>
      </c>
      <c r="H845" s="1">
        <f>PIL!G980</f>
        <v>1.9390000000000001</v>
      </c>
      <c r="I845" s="1">
        <f>PIL!H980</f>
        <v>22.396999999999998</v>
      </c>
      <c r="J845" s="1">
        <f>PIL!I980</f>
        <v>204.202</v>
      </c>
      <c r="K845" s="1">
        <f>PIL!J980</f>
        <v>14.617000000000001</v>
      </c>
      <c r="L845" s="1">
        <f>PIL!K980</f>
        <v>14.997999999999999</v>
      </c>
      <c r="N845" s="9" t="str">
        <f t="shared" si="52"/>
        <v/>
      </c>
      <c r="O845" s="9">
        <f t="shared" si="53"/>
        <v>204.202</v>
      </c>
      <c r="P845" s="9" t="str">
        <f t="shared" si="54"/>
        <v/>
      </c>
    </row>
    <row r="846" spans="2:16" x14ac:dyDescent="0.3">
      <c r="B846" s="1">
        <f>PIL!A981</f>
        <v>10</v>
      </c>
      <c r="C846" s="1">
        <f>PIL!B981</f>
        <v>15</v>
      </c>
      <c r="E846" s="1">
        <f>PIL!D981</f>
        <v>2</v>
      </c>
      <c r="F846" s="1" t="str">
        <f>PIL!E981</f>
        <v>N</v>
      </c>
      <c r="G846" s="1">
        <f>PIL!F981</f>
        <v>-945.44299999999998</v>
      </c>
      <c r="H846" s="1">
        <f>PIL!G981</f>
        <v>-613.91099999999994</v>
      </c>
      <c r="I846" s="1">
        <f>PIL!H981</f>
        <v>-16.638999999999999</v>
      </c>
      <c r="J846" s="1">
        <f>PIL!I981</f>
        <v>-115.46599999999999</v>
      </c>
      <c r="K846" s="1">
        <f>PIL!J981</f>
        <v>-10.266999999999999</v>
      </c>
      <c r="L846" s="1">
        <f>PIL!K981</f>
        <v>-12.167999999999999</v>
      </c>
      <c r="N846" s="9" t="str">
        <f t="shared" si="52"/>
        <v/>
      </c>
      <c r="O846" s="9" t="str">
        <f t="shared" si="53"/>
        <v/>
      </c>
      <c r="P846" s="9">
        <f t="shared" si="54"/>
        <v>-115.46599999999999</v>
      </c>
    </row>
    <row r="847" spans="2:16" x14ac:dyDescent="0.3">
      <c r="B847" s="1">
        <f>PIL!A1002</f>
        <v>10</v>
      </c>
      <c r="C847" s="1">
        <f>PIL!B1002</f>
        <v>21</v>
      </c>
      <c r="E847" s="1">
        <f>PIL!D1002</f>
        <v>2</v>
      </c>
      <c r="F847" s="1" t="str">
        <f>PIL!E1002</f>
        <v>Msup</v>
      </c>
      <c r="G847" s="1">
        <f>PIL!F1002</f>
        <v>22.183</v>
      </c>
      <c r="H847" s="1">
        <f>PIL!G1002</f>
        <v>15.858000000000001</v>
      </c>
      <c r="I847" s="1">
        <f>PIL!H1002</f>
        <v>10.938000000000001</v>
      </c>
      <c r="J847" s="1">
        <f>PIL!I1002</f>
        <v>131.619</v>
      </c>
      <c r="K847" s="1">
        <f>PIL!J1002</f>
        <v>4.6630000000000003</v>
      </c>
      <c r="L847" s="1">
        <f>PIL!K1002</f>
        <v>3.64</v>
      </c>
      <c r="N847" s="9">
        <f t="shared" si="52"/>
        <v>131.619</v>
      </c>
      <c r="O847" s="9" t="str">
        <f t="shared" si="53"/>
        <v/>
      </c>
      <c r="P847" s="9" t="str">
        <f t="shared" si="54"/>
        <v/>
      </c>
    </row>
    <row r="848" spans="2:16" x14ac:dyDescent="0.3">
      <c r="B848" s="1">
        <f>PIL!A1003</f>
        <v>10</v>
      </c>
      <c r="C848" s="1">
        <f>PIL!B1003</f>
        <v>21</v>
      </c>
      <c r="E848" s="1">
        <f>PIL!D1003</f>
        <v>2</v>
      </c>
      <c r="F848" s="1" t="str">
        <f>PIL!E1003</f>
        <v>Minf</v>
      </c>
      <c r="G848" s="1">
        <f>PIL!F1003</f>
        <v>-0.94</v>
      </c>
      <c r="H848" s="1">
        <f>PIL!G1003</f>
        <v>-1.7250000000000001</v>
      </c>
      <c r="I848" s="1">
        <f>PIL!H1003</f>
        <v>-43.209000000000003</v>
      </c>
      <c r="J848" s="1">
        <f>PIL!I1003</f>
        <v>-378.858</v>
      </c>
      <c r="K848" s="1">
        <f>PIL!J1003</f>
        <v>-28.655999999999999</v>
      </c>
      <c r="L848" s="1">
        <f>PIL!K1003</f>
        <v>-29.815000000000001</v>
      </c>
      <c r="N848" s="9">
        <f t="shared" si="52"/>
        <v>378.858</v>
      </c>
      <c r="O848" s="9" t="str">
        <f t="shared" si="53"/>
        <v/>
      </c>
      <c r="P848" s="9" t="str">
        <f t="shared" si="54"/>
        <v/>
      </c>
    </row>
    <row r="849" spans="2:16" x14ac:dyDescent="0.3">
      <c r="B849" s="1">
        <f>PIL!A1004</f>
        <v>10</v>
      </c>
      <c r="C849" s="1">
        <f>PIL!B1004</f>
        <v>21</v>
      </c>
      <c r="E849" s="1">
        <f>PIL!D1004</f>
        <v>2</v>
      </c>
      <c r="F849" s="1" t="str">
        <f>PIL!E1004</f>
        <v>V</v>
      </c>
      <c r="G849" s="1">
        <f>PIL!F1004</f>
        <v>7.0069999999999997</v>
      </c>
      <c r="H849" s="1">
        <f>PIL!G1004</f>
        <v>5.3280000000000003</v>
      </c>
      <c r="I849" s="1">
        <f>PIL!H1004</f>
        <v>16.041</v>
      </c>
      <c r="J849" s="1">
        <f>PIL!I1004</f>
        <v>154.30099999999999</v>
      </c>
      <c r="K849" s="1">
        <f>PIL!J1004</f>
        <v>10.097</v>
      </c>
      <c r="L849" s="1">
        <f>PIL!K1004</f>
        <v>10.138</v>
      </c>
      <c r="N849" s="9" t="str">
        <f t="shared" si="52"/>
        <v/>
      </c>
      <c r="O849" s="9">
        <f t="shared" si="53"/>
        <v>154.30099999999999</v>
      </c>
      <c r="P849" s="9" t="str">
        <f t="shared" si="54"/>
        <v/>
      </c>
    </row>
    <row r="850" spans="2:16" ht="15" thickBot="1" x14ac:dyDescent="0.35">
      <c r="B850" s="1">
        <f>PIL!A1005</f>
        <v>10</v>
      </c>
      <c r="C850" s="1">
        <f>PIL!B1005</f>
        <v>21</v>
      </c>
      <c r="E850" s="1">
        <f>PIL!D1005</f>
        <v>2</v>
      </c>
      <c r="F850" s="1" t="str">
        <f>PIL!E1005</f>
        <v>N</v>
      </c>
      <c r="G850" s="1">
        <f>PIL!F1005</f>
        <v>-264.68799999999999</v>
      </c>
      <c r="H850" s="1">
        <f>PIL!G1005</f>
        <v>-190.49100000000001</v>
      </c>
      <c r="I850" s="1">
        <f>PIL!H1005</f>
        <v>-41.902000000000001</v>
      </c>
      <c r="J850" s="1">
        <f>PIL!I1005</f>
        <v>-290.76100000000002</v>
      </c>
      <c r="K850" s="1">
        <f>PIL!J1005</f>
        <v>-25.413</v>
      </c>
      <c r="L850" s="1">
        <f>PIL!K1005</f>
        <v>-30.373999999999999</v>
      </c>
      <c r="N850" s="11" t="str">
        <f t="shared" si="52"/>
        <v/>
      </c>
      <c r="O850" s="11" t="str">
        <f t="shared" si="53"/>
        <v/>
      </c>
      <c r="P850" s="11">
        <f t="shared" si="54"/>
        <v>-290.76100000000002</v>
      </c>
    </row>
    <row r="851" spans="2:16" ht="15" thickBot="1" x14ac:dyDescent="0.35">
      <c r="N851" s="13">
        <f>MAX(N683:N850)</f>
        <v>482.16399999999999</v>
      </c>
      <c r="O851" s="14">
        <f t="shared" ref="O851" si="55">MAX(O683:O850)</f>
        <v>221.96799999999999</v>
      </c>
      <c r="P851" s="15">
        <f t="shared" ref="P851" si="56">MAX(P683:P850)</f>
        <v>515.06500000000005</v>
      </c>
    </row>
  </sheetData>
  <mergeCells count="5">
    <mergeCell ref="B1:L1"/>
    <mergeCell ref="B171:L171"/>
    <mergeCell ref="B341:L341"/>
    <mergeCell ref="B511:L511"/>
    <mergeCell ref="B681:L681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1"/>
  </sheetPr>
  <dimension ref="A1:AR60"/>
  <sheetViews>
    <sheetView zoomScale="56" zoomScaleNormal="56" workbookViewId="0">
      <selection activeCell="AK28" sqref="AK28:AL28"/>
    </sheetView>
  </sheetViews>
  <sheetFormatPr defaultRowHeight="14.4" x14ac:dyDescent="0.3"/>
  <cols>
    <col min="1" max="1" width="8.88671875" style="660"/>
    <col min="2" max="9" width="8.21875" style="660" customWidth="1"/>
    <col min="10" max="10" width="11.109375" style="660" customWidth="1"/>
    <col min="11" max="20" width="8.21875" style="660" customWidth="1"/>
    <col min="21" max="21" width="8.21875" style="671" customWidth="1"/>
    <col min="22" max="40" width="8.21875" style="660" customWidth="1"/>
    <col min="41" max="16384" width="8.88671875" style="660"/>
  </cols>
  <sheetData>
    <row r="1" spans="1:44" ht="15" customHeight="1" thickBot="1" x14ac:dyDescent="0.35">
      <c r="A1" s="1569">
        <v>1</v>
      </c>
      <c r="B1" s="1573" t="s">
        <v>29</v>
      </c>
      <c r="C1" s="1574"/>
      <c r="D1" s="1574"/>
      <c r="E1" s="1574"/>
      <c r="F1" s="1574"/>
      <c r="G1" s="1574"/>
      <c r="H1" s="1574"/>
      <c r="I1" s="1574"/>
      <c r="J1" s="1574"/>
      <c r="K1" s="1574"/>
      <c r="L1" s="1574"/>
      <c r="M1" s="1574"/>
      <c r="N1" s="1574"/>
      <c r="O1" s="1574"/>
      <c r="P1" s="1574"/>
      <c r="Q1" s="1574"/>
      <c r="R1" s="1574"/>
      <c r="S1" s="1574"/>
      <c r="T1" s="1575"/>
      <c r="V1" s="1573" t="s">
        <v>332</v>
      </c>
      <c r="W1" s="1574"/>
      <c r="X1" s="1574"/>
      <c r="Y1" s="1574"/>
      <c r="Z1" s="1574"/>
      <c r="AA1" s="1574"/>
      <c r="AB1" s="1574"/>
      <c r="AC1" s="1574"/>
      <c r="AD1" s="1574"/>
      <c r="AE1" s="1574"/>
      <c r="AF1" s="1574"/>
      <c r="AG1" s="1574"/>
      <c r="AH1" s="1574"/>
      <c r="AI1" s="1574"/>
      <c r="AJ1" s="1574"/>
      <c r="AK1" s="1574"/>
      <c r="AL1" s="1574"/>
      <c r="AM1" s="1574"/>
      <c r="AN1" s="1575"/>
    </row>
    <row r="2" spans="1:44" ht="40.799999999999997" customHeight="1" thickBot="1" x14ac:dyDescent="0.35">
      <c r="A2" s="1570"/>
      <c r="B2" s="99" t="s">
        <v>0</v>
      </c>
      <c r="C2" s="98" t="s">
        <v>19</v>
      </c>
      <c r="D2" s="98"/>
      <c r="E2" s="98" t="s">
        <v>4</v>
      </c>
      <c r="F2" s="676"/>
      <c r="G2" s="96" t="s">
        <v>36</v>
      </c>
      <c r="H2" s="96" t="s">
        <v>37</v>
      </c>
      <c r="I2" s="96" t="s">
        <v>38</v>
      </c>
      <c r="J2" s="96" t="s">
        <v>39</v>
      </c>
      <c r="K2" s="96" t="s">
        <v>191</v>
      </c>
      <c r="L2" s="97" t="s">
        <v>192</v>
      </c>
      <c r="M2" s="701" t="s">
        <v>183</v>
      </c>
      <c r="N2" s="702" t="s">
        <v>184</v>
      </c>
      <c r="O2" s="702" t="s">
        <v>185</v>
      </c>
      <c r="P2" s="702" t="s">
        <v>186</v>
      </c>
      <c r="Q2" s="98" t="s">
        <v>187</v>
      </c>
      <c r="R2" s="98" t="s">
        <v>188</v>
      </c>
      <c r="S2" s="98" t="s">
        <v>189</v>
      </c>
      <c r="T2" s="98" t="s">
        <v>190</v>
      </c>
      <c r="U2" s="703"/>
      <c r="V2" s="99" t="s">
        <v>0</v>
      </c>
      <c r="W2" s="98" t="s">
        <v>19</v>
      </c>
      <c r="X2" s="98"/>
      <c r="Y2" s="98" t="s">
        <v>4</v>
      </c>
      <c r="Z2" s="98"/>
      <c r="AA2" s="96" t="s">
        <v>36</v>
      </c>
      <c r="AB2" s="96" t="s">
        <v>37</v>
      </c>
      <c r="AC2" s="96" t="s">
        <v>38</v>
      </c>
      <c r="AD2" s="96" t="s">
        <v>39</v>
      </c>
      <c r="AE2" s="96" t="s">
        <v>191</v>
      </c>
      <c r="AF2" s="97" t="s">
        <v>192</v>
      </c>
      <c r="AG2" s="702" t="s">
        <v>183</v>
      </c>
      <c r="AH2" s="702" t="s">
        <v>184</v>
      </c>
      <c r="AI2" s="702" t="s">
        <v>185</v>
      </c>
      <c r="AJ2" s="702" t="s">
        <v>186</v>
      </c>
      <c r="AK2" s="98" t="s">
        <v>187</v>
      </c>
      <c r="AL2" s="98" t="s">
        <v>188</v>
      </c>
      <c r="AM2" s="98" t="s">
        <v>189</v>
      </c>
      <c r="AN2" s="704" t="s">
        <v>190</v>
      </c>
      <c r="AP2" s="1415" t="str">
        <f>'ERRATO 2'!L3</f>
        <v>Peso proprio pilastro ai diversi ordini</v>
      </c>
      <c r="AQ2" s="1415"/>
      <c r="AR2" s="1415"/>
    </row>
    <row r="3" spans="1:44" ht="21" customHeight="1" x14ac:dyDescent="0.3">
      <c r="B3" s="677">
        <f>IF($A$1=1,PIL!A2,IF($A$1=2,PIL!A26,IF($A$1=3,PIL!A50,IF($A$1=4,PIL!A74,IF($A$1=5,PIL!A98,IF($A$1=6,PIL!A122,IF($A$1=7,PIL!A146,IF($A$1=8,PIL!A170,IF($A$1=9,PIL!A194,IF($A$1=10,PIL!A218,IF($A$1=11,PIL!A242,IF($A$1=12,PIL!A266,IF($A$1=13,PIL!A290,IF($A$1=14,PIL!A314,IF($A$1=15,PIL!A338,IF($A$1=16,PIL!A362,IF($A$1=17,PIL!A386,IF($A$1=18,PIL!A410,IF($A$1=19,PIL!A434,IF($A$1=20,PIL!A458,IF($A$1=21,PIL!A482,"")))))))))))))))))))))</f>
        <v>1</v>
      </c>
      <c r="C3" s="641">
        <f>IF($A$1=1,PIL!B2,IF($A$1=2,PIL!B26,IF($A$1=3,PIL!B50,IF($A$1=4,PIL!B74,IF($A$1=5,PIL!B98,IF($A$1=6,PIL!B122,IF($A$1=7,PIL!B146,IF($A$1=8,PIL!B170,IF($A$1=9,PIL!B194,IF($A$1=10,PIL!B218,IF($A$1=11,PIL!B242,IF($A$1=12,PIL!B266,IF($A$1=13,PIL!B290,IF($A$1=14,PIL!B314,IF($A$1=15,PIL!B338,IF($A$1=16,PIL!B362,IF($A$1=17,PIL!B386,IF($A$1=18,PIL!B410,IF($A$1=19,PIL!B434,IF($A$1=20,PIL!B458,IF($A$1=21,PIL!B482,"")))))))))))))))))))))</f>
        <v>1</v>
      </c>
      <c r="D3" s="641"/>
      <c r="E3" s="641">
        <f>IF($A$1=1,PIL!D2,IF($A$1=2,PIL!D26,IF($A$1=3,PIL!D50,IF($A$1=4,PIL!D74,IF($A$1=5,PIL!D98,IF($A$1=6,PIL!D122,IF($A$1=7,PIL!D146,IF($A$1=8,PIL!D170,IF($A$1=9,PIL!D194,IF($A$1=10,PIL!D218,IF($A$1=11,PIL!D242,IF($A$1=12,PIL!D266,IF($A$1=13,PIL!D290,IF($A$1=14,PIL!D314,IF($A$1=15,PIL!D338,IF($A$1=16,PIL!D362,IF($A$1=17,PIL!D386,IF($A$1=18,PIL!D410,IF($A$1=19,PIL!D434,IF($A$1=20,PIL!D458,IF($A$1=21,PIL!D482,"")))))))))))))))))))))</f>
        <v>6</v>
      </c>
      <c r="F3" s="641" t="s">
        <v>335</v>
      </c>
      <c r="G3" s="678">
        <f>IF($A$1=1,PIL!F2,IF($A$1=2,PIL!F26,IF($A$1=3,PIL!F50,IF($A$1=4,PIL!F74,IF($A$1=5,PIL!F98,IF($A$1=6,PIL!F122,IF($A$1=7,PIL!F146,IF($A$1=8,PIL!F170,IF($A$1=9,PIL!F194,IF($A$1=10,PIL!F218,IF($A$1=11,PIL!F242,IF($A$1=12,PIL!F266,IF($A$1=13,PIL!F290,IF($A$1=14,PIL!F314,IF($A$1=15,PIL!F338,IF($A$1=16,PIL!F362,IF($A$1=17,PIL!F386,IF($A$1=18,PIL!F410,IF($A$1=19,PIL!F434,IF($A$1=20,PIL!F458,IF($A$1=21,PIL!F482,"")))))))))))))))))))))</f>
        <v>-117.831</v>
      </c>
      <c r="H3" s="678">
        <f>IF($A$1=1,PIL!G2,IF($A$1=2,PIL!G26,IF($A$1=3,PIL!G50,IF($A$1=4,PIL!G74,IF($A$1=5,PIL!G98,IF($A$1=6,PIL!G122,IF($A$1=7,PIL!G146,IF($A$1=8,PIL!G170,IF($A$1=9,PIL!G194,IF($A$1=10,PIL!G218,IF($A$1=11,PIL!G242,IF($A$1=12,PIL!G266,IF($A$1=13,PIL!G290,IF($A$1=14,PIL!G314,IF($A$1=15,PIL!G338,IF($A$1=16,PIL!G362,IF($A$1=17,PIL!G386,IF($A$1=18,PIL!G410,IF($A$1=19,PIL!G434,IF($A$1=20,PIL!G458,IF($A$1=21,PIL!G482,"")))))))))))))))))))))</f>
        <v>-73.405000000000001</v>
      </c>
      <c r="I3" s="678">
        <f>IF($A$1=1,PIL!H2,IF($A$1=2,PIL!H26,IF($A$1=3,PIL!H50,IF($A$1=4,PIL!H74,IF($A$1=5,PIL!H98,IF($A$1=6,PIL!H122,IF($A$1=7,PIL!H146,IF($A$1=8,PIL!H170,IF($A$1=9,PIL!H194,IF($A$1=10,PIL!H218,IF($A$1=11,PIL!H242,IF($A$1=12,PIL!H266,IF($A$1=13,PIL!H290,IF($A$1=14,PIL!H314,IF($A$1=15,PIL!H338,IF($A$1=16,PIL!H362,IF($A$1=17,PIL!H386,IF($A$1=18,PIL!H410,IF($A$1=19,PIL!H434,IF($A$1=20,PIL!H458,IF($A$1=21,PIL!H482,"")))))))))))))))))))))</f>
        <v>69.643000000000001</v>
      </c>
      <c r="J3" s="678">
        <f>IF($A$1=1,PIL!I2,IF($A$1=2,PIL!I26,IF($A$1=3,PIL!I50,IF($A$1=4,PIL!I74,IF($A$1=5,PIL!I98,IF($A$1=6,PIL!I122,IF($A$1=7,PIL!I146,IF($A$1=8,PIL!I170,IF($A$1=9,PIL!I194,IF($A$1=10,PIL!I218,IF($A$1=11,PIL!I242,IF($A$1=12,PIL!I266,IF($A$1=13,PIL!I290,IF($A$1=14,PIL!I314,IF($A$1=15,PIL!I338,IF($A$1=16,PIL!I362,IF($A$1=17,PIL!I386,IF($A$1=18,PIL!I410,IF($A$1=19,PIL!I434,IF($A$1=20,PIL!I458,IF($A$1=21,PIL!I482,"")))))))))))))))))))))</f>
        <v>-9.2539999999999996</v>
      </c>
      <c r="K3" s="678">
        <f>IF($A$1=1,PIL!J2,IF($A$1=2,PIL!J26,IF($A$1=3,PIL!J50,IF($A$1=4,PIL!J74,IF($A$1=5,PIL!J98,IF($A$1=6,PIL!J122,IF($A$1=7,PIL!J146,IF($A$1=8,PIL!J170,IF($A$1=9,PIL!J194,IF($A$1=10,PIL!J218,IF($A$1=11,PIL!J242,IF($A$1=12,PIL!J266,IF($A$1=13,PIL!J290,IF($A$1=14,PIL!J314,IF($A$1=15,PIL!J338,IF($A$1=16,PIL!J362,IF($A$1=17,PIL!J386,IF($A$1=18,PIL!J410,IF($A$1=19,PIL!J434,IF($A$1=20,PIL!J458,IF($A$1=21,PIL!J482,"")))))))))))))))))))))</f>
        <v>2.645</v>
      </c>
      <c r="L3" s="678">
        <f>IF($A$1=1,PIL!K2,IF($A$1=2,PIL!K26,IF($A$1=3,PIL!K50,IF($A$1=4,PIL!K74,IF($A$1=5,PIL!K98,IF($A$1=6,PIL!K122,IF($A$1=7,PIL!K146,IF($A$1=8,PIL!K170,IF($A$1=9,PIL!K194,IF($A$1=10,PIL!K218,IF($A$1=11,PIL!K242,IF($A$1=12,PIL!K266,IF($A$1=13,PIL!K290,IF($A$1=14,PIL!K314,IF($A$1=15,PIL!K338,IF($A$1=16,PIL!K362,IF($A$1=17,PIL!K386,IF($A$1=18,PIL!K410,IF($A$1=19,PIL!K434,IF($A$1=20,PIL!K458,IF($A$1=21,PIL!K482,"")))))))))))))))))))))</f>
        <v>4.7619999999999996</v>
      </c>
      <c r="M3" s="684">
        <f>(ABS(I3)+ABS(K3))*SIGN(I3)</f>
        <v>72.287999999999997</v>
      </c>
      <c r="N3" s="678">
        <f>(ABS(J3)+ABS(L3))*SIGN(J3)</f>
        <v>-14.015999999999998</v>
      </c>
      <c r="O3" s="678">
        <f>(ABS(M3)+0.3*ABS(N3))*SIGN(M3)</f>
        <v>76.492800000000003</v>
      </c>
      <c r="P3" s="678">
        <f>(ABS(N3)+0.3*ABS(M3))*SIGN(N3)</f>
        <v>-35.702399999999997</v>
      </c>
      <c r="Q3" s="678">
        <f>H3+O3</f>
        <v>3.0878000000000014</v>
      </c>
      <c r="R3" s="678">
        <f>H3-O3</f>
        <v>-149.89780000000002</v>
      </c>
      <c r="S3" s="678">
        <f>H3+P3</f>
        <v>-109.1074</v>
      </c>
      <c r="T3" s="679">
        <f>H3-P3</f>
        <v>-37.702600000000004</v>
      </c>
      <c r="U3" s="681"/>
      <c r="V3" s="641">
        <f>IF($A$1=1,PIL!A722,IF($A$1=2,PIL!A818,IF($A$1=3,PIL!A914,IF($A$1=4,PIL!A506,IF($A$1=5,PIL!A578,IF($A$1=6,PIL!A650,IF($A$1=7,PIL!A746,IF($A$1=8,PIL!A842,IF($A$1=9,PIL!A938,IF($A$1=10,PIL!A530,IF($A$1=11,PIL!A602,IF($A$1=12,PIL!A674,IF($A$1=13,PIL!A770,IF($A$1=14,PIL!A866,IF($A$1=15,PIL!A962,IF($A$1=16,PIL!A554,IF($A$1=17,PIL!A626,IF($A$1=18,PIL!A698,IF($A$1=19,PIL!A794,IF($A$1=20,PIL!A890,IF($A$1=21,PIL!A986,"")))))))))))))))))))))</f>
        <v>8</v>
      </c>
      <c r="W3" s="641">
        <f>IF($A$1=1,PIL!B722,IF($A$1=2,PIL!B818,IF($A$1=3,PIL!B914,IF($A$1=4,PIL!B506,IF($A$1=5,PIL!B578,IF($A$1=6,PIL!B650,IF($A$1=7,PIL!B746,IF($A$1=8,PIL!B842,IF($A$1=9,PIL!B938,IF($A$1=10,PIL!B530,IF($A$1=11,PIL!B602,IF($A$1=12,PIL!B674,IF($A$1=13,PIL!B770,IF($A$1=14,PIL!B866,IF($A$1=15,PIL!B962,IF($A$1=16,PIL!B554,IF($A$1=17,PIL!B626,IF($A$1=18,PIL!B698,IF($A$1=19,PIL!B794,IF($A$1=20,PIL!B890,IF($A$1=21,PIL!B986,"")))))))))))))))))))))</f>
        <v>1</v>
      </c>
      <c r="X3" s="641"/>
      <c r="Y3" s="641">
        <f>IF($A$1=1,PIL!D722,IF($A$1=2,PIL!D818,IF($A$1=3,PIL!D914,IF($A$1=4,PIL!D506,IF($A$1=5,PIL!D578,IF($A$1=6,PIL!D650,IF($A$1=7,PIL!D746,IF($A$1=8,PIL!D842,IF($A$1=9,PIL!D938,IF($A$1=10,PIL!D530,IF($A$1=11,PIL!D602,IF($A$1=12,PIL!D674,IF($A$1=13,PIL!D770,IF($A$1=14,PIL!D866,IF($A$1=15,PIL!D962,IF($A$1=16,PIL!D554,IF($A$1=17,PIL!D626,IF($A$1=18,PIL!D698,IF($A$1=19,PIL!D794,IF($A$1=20,PIL!D890,IF($A$1=21,PIL!D986,"")))))))))))))))))))))</f>
        <v>6</v>
      </c>
      <c r="Z3" s="8" t="s">
        <v>336</v>
      </c>
      <c r="AA3" s="678">
        <f>IF($A$1=1,PIL!F722,IF($A$1=2,PIL!F818,IF($A$1=3,PIL!F914,IF($A$1=4,PIL!F506,IF($A$1=5,PIL!F578,IF($A$1=6,PIL!F650,IF($A$1=7,PIL!F746,IF($A$1=8,PIL!F842,IF($A$1=9,PIL!F938,IF($A$1=10,PIL!F530,IF($A$1=11,PIL!F602,IF($A$1=12,PIL!F674,IF($A$1=13,PIL!F770,IF($A$1=14,PIL!F866,IF($A$1=15,PIL!F962,IF($A$1=16,PIL!F554,IF($A$1=17,PIL!F626,IF($A$1=18,PIL!F698,IF($A$1=19,PIL!F794,IF($A$1=20,PIL!F890,IF($A$1=21,PIL!F986,"")))))))))))))))))))))</f>
        <v>-45.942</v>
      </c>
      <c r="AB3" s="678">
        <f>IF($A$1=1,PIL!G722,IF($A$1=2,PIL!G818,IF($A$1=3,PIL!G914,IF($A$1=4,PIL!G506,IF($A$1=5,PIL!G578,IF($A$1=6,PIL!G650,IF($A$1=7,PIL!G746,IF($A$1=8,PIL!G842,IF($A$1=9,PIL!G938,IF($A$1=10,PIL!G530,IF($A$1=11,PIL!G602,IF($A$1=12,PIL!G674,IF($A$1=13,PIL!G770,IF($A$1=14,PIL!G866,IF($A$1=15,PIL!G962,IF($A$1=16,PIL!G554,IF($A$1=17,PIL!G626,IF($A$1=18,PIL!G698,IF($A$1=19,PIL!G794,IF($A$1=20,PIL!G890,IF($A$1=21,PIL!G986,"")))))))))))))))))))))</f>
        <v>-29.228000000000002</v>
      </c>
      <c r="AC3" s="678">
        <f>IF($A$1=1,PIL!H722,IF($A$1=2,PIL!H818,IF($A$1=3,PIL!H914,IF($A$1=4,PIL!H506,IF($A$1=5,PIL!H578,IF($A$1=6,PIL!H650,IF($A$1=7,PIL!H746,IF($A$1=8,PIL!H842,IF($A$1=9,PIL!H938,IF($A$1=10,PIL!H530,IF($A$1=11,PIL!H602,IF($A$1=12,PIL!H674,IF($A$1=13,PIL!H770,IF($A$1=14,PIL!H866,IF($A$1=15,PIL!H962,IF($A$1=16,PIL!H554,IF($A$1=17,PIL!H626,IF($A$1=18,PIL!H698,IF($A$1=19,PIL!H794,IF($A$1=20,PIL!H890,IF($A$1=21,PIL!H986,"")))))))))))))))))))))</f>
        <v>0.69</v>
      </c>
      <c r="AD3" s="678">
        <f>IF($A$1=1,PIL!I722,IF($A$1=2,PIL!I818,IF($A$1=3,PIL!I914,IF($A$1=4,PIL!I506,IF($A$1=5,PIL!I578,IF($A$1=6,PIL!I650,IF($A$1=7,PIL!I746,IF($A$1=8,PIL!I842,IF($A$1=9,PIL!I938,IF($A$1=10,PIL!I530,IF($A$1=11,PIL!I602,IF($A$1=12,PIL!I674,IF($A$1=13,PIL!I770,IF($A$1=14,PIL!I866,IF($A$1=15,PIL!I962,IF($A$1=16,PIL!I554,IF($A$1=17,PIL!I626,IF($A$1=18,PIL!I698,IF($A$1=19,PIL!I794,IF($A$1=20,PIL!I890,IF($A$1=21,PIL!I986,"")))))))))))))))))))))</f>
        <v>46.222999999999999</v>
      </c>
      <c r="AE3" s="678">
        <f>IF($A$1=1,PIL!J722,IF($A$1=2,PIL!J818,IF($A$1=3,PIL!J914,IF($A$1=4,PIL!J506,IF($A$1=5,PIL!J578,IF($A$1=6,PIL!J650,IF($A$1=7,PIL!J746,IF($A$1=8,PIL!J842,IF($A$1=9,PIL!J938,IF($A$1=10,PIL!J530,IF($A$1=11,PIL!J602,IF($A$1=12,PIL!J674,IF($A$1=13,PIL!J770,IF($A$1=14,PIL!J866,IF($A$1=15,PIL!J962,IF($A$1=16,PIL!J554,IF($A$1=17,PIL!J626,IF($A$1=18,PIL!J698,IF($A$1=19,PIL!J794,IF($A$1=20,PIL!J890,IF($A$1=21,PIL!J986,"")))))))))))))))))))))</f>
        <v>-0.26800000000000002</v>
      </c>
      <c r="AF3" s="679">
        <f>IF($A$1=1,PIL!K722,IF($A$1=2,PIL!K818,IF($A$1=3,PIL!K914,IF($A$1=4,PIL!K506,IF($A$1=5,PIL!K578,IF($A$1=6,PIL!K650,IF($A$1=7,PIL!K746,IF($A$1=8,PIL!K842,IF($A$1=9,PIL!K938,IF($A$1=10,PIL!K530,IF($A$1=11,PIL!K602,IF($A$1=12,PIL!K674,IF($A$1=13,PIL!K770,IF($A$1=14,PIL!K866,IF($A$1=15,PIL!K962,IF($A$1=16,PIL!K554,IF($A$1=17,PIL!K626,IF($A$1=18,PIL!K698,IF($A$1=19,PIL!K794,IF($A$1=20,PIL!K890,IF($A$1=21,PIL!K986,"")))))))))))))))))))))</f>
        <v>-0.40200000000000002</v>
      </c>
      <c r="AG3" s="684">
        <f>(ABS(AC3)+ABS(AE3))*SIGN(AC3)</f>
        <v>0.95799999999999996</v>
      </c>
      <c r="AH3" s="678">
        <f>(ABS(AD3)+ABS(AF3))*SIGN(AD3)</f>
        <v>46.625</v>
      </c>
      <c r="AI3" s="678">
        <f>(ABS(AG3)+0.3*ABS(AH3))*SIGN(AG3)</f>
        <v>14.945499999999999</v>
      </c>
      <c r="AJ3" s="678">
        <f>(ABS(AH3)+0.3*ABS(AG3))*SIGN(AH3)</f>
        <v>46.912399999999998</v>
      </c>
      <c r="AK3" s="678">
        <f>AB3+AI3</f>
        <v>-14.282500000000002</v>
      </c>
      <c r="AL3" s="678">
        <f>AB3-AI3</f>
        <v>-44.173500000000004</v>
      </c>
      <c r="AM3" s="678">
        <f>AB3+AJ3</f>
        <v>17.684399999999997</v>
      </c>
      <c r="AN3" s="679">
        <f>AB3-AJ3</f>
        <v>-76.1404</v>
      </c>
      <c r="AP3" s="654">
        <f>'ERRATO 2'!L4</f>
        <v>6</v>
      </c>
      <c r="AQ3" s="654" t="str">
        <f>'ERRATO 2'!M4</f>
        <v>P pil_k</v>
      </c>
      <c r="AR3" s="654">
        <f>'ERRATO 2'!N4</f>
        <v>-12.15</v>
      </c>
    </row>
    <row r="4" spans="1:44" ht="21" customHeight="1" x14ac:dyDescent="0.3">
      <c r="B4" s="82">
        <f>IF($A$1=1,PIL!A3,IF($A$1=2,PIL!A27,IF($A$1=3,PIL!A51,IF($A$1=4,PIL!A75,IF($A$1=5,PIL!A99,IF($A$1=6,PIL!A123,IF($A$1=7,PIL!A147,IF($A$1=8,PIL!A171,IF($A$1=9,PIL!A195,IF($A$1=10,PIL!A219,IF($A$1=11,PIL!A243,IF($A$1=12,PIL!A267,IF($A$1=13,PIL!A291,IF($A$1=14,PIL!A315,IF($A$1=15,PIL!A339,IF($A$1=16,PIL!A363,IF($A$1=17,PIL!A387,IF($A$1=18,PIL!A411,IF($A$1=19,PIL!A435,IF($A$1=20,PIL!A459,IF($A$1=21,PIL!A483,"")))))))))))))))))))))</f>
        <v>1</v>
      </c>
      <c r="C4" s="8">
        <f>IF($A$1=1,PIL!B3,IF($A$1=2,PIL!B27,IF($A$1=3,PIL!B51,IF($A$1=4,PIL!B75,IF($A$1=5,PIL!B99,IF($A$1=6,PIL!B123,IF($A$1=7,PIL!B147,IF($A$1=8,PIL!B171,IF($A$1=9,PIL!B195,IF($A$1=10,PIL!B219,IF($A$1=11,PIL!B243,IF($A$1=12,PIL!B267,IF($A$1=13,PIL!B291,IF($A$1=14,PIL!B315,IF($A$1=15,PIL!B339,IF($A$1=16,PIL!B363,IF($A$1=17,PIL!B387,IF($A$1=18,PIL!B411,IF($A$1=19,PIL!B435,IF($A$1=20,PIL!B459,IF($A$1=21,PIL!B483,"")))))))))))))))))))))</f>
        <v>1</v>
      </c>
      <c r="D4" s="8"/>
      <c r="E4" s="8">
        <f>IF($A$1=1,PIL!D3,IF($A$1=2,PIL!D27,IF($A$1=3,PIL!D51,IF($A$1=4,PIL!D75,IF($A$1=5,PIL!D99,IF($A$1=6,PIL!D123,IF($A$1=7,PIL!D147,IF($A$1=8,PIL!D171,IF($A$1=9,PIL!D195,IF($A$1=10,PIL!D219,IF($A$1=11,PIL!D243,IF($A$1=12,PIL!D267,IF($A$1=13,PIL!D291,IF($A$1=14,PIL!D315,IF($A$1=15,PIL!D339,IF($A$1=16,PIL!D363,IF($A$1=17,PIL!D387,IF($A$1=18,PIL!D411,IF($A$1=19,PIL!D435,IF($A$1=20,PIL!D459,IF($A$1=21,PIL!D483,"")))))))))))))))))))))</f>
        <v>6</v>
      </c>
      <c r="F4" s="8" t="s">
        <v>334</v>
      </c>
      <c r="G4" s="7">
        <f>IF($A$1=1,PIL!F3,IF($A$1=2,PIL!F27,IF($A$1=3,PIL!F51,IF($A$1=4,PIL!F75,IF($A$1=5,PIL!F99,IF($A$1=6,PIL!F123,IF($A$1=7,PIL!F147,IF($A$1=8,PIL!F171,IF($A$1=9,PIL!F195,IF($A$1=10,PIL!F219,IF($A$1=11,PIL!F243,IF($A$1=12,PIL!F267,IF($A$1=13,PIL!F291,IF($A$1=14,PIL!F315,IF($A$1=15,PIL!F339,IF($A$1=16,PIL!F363,IF($A$1=17,PIL!F387,IF($A$1=18,PIL!F411,IF($A$1=19,PIL!F435,IF($A$1=20,PIL!F459,IF($A$1=21,PIL!F483,"")))))))))))))))))))))</f>
        <v>80.668999999999997</v>
      </c>
      <c r="H4" s="7">
        <f>IF($A$1=1,PIL!G3,IF($A$1=2,PIL!G27,IF($A$1=3,PIL!G51,IF($A$1=4,PIL!G75,IF($A$1=5,PIL!G99,IF($A$1=6,PIL!G123,IF($A$1=7,PIL!G147,IF($A$1=8,PIL!G171,IF($A$1=9,PIL!G195,IF($A$1=10,PIL!G219,IF($A$1=11,PIL!G243,IF($A$1=12,PIL!G267,IF($A$1=13,PIL!G291,IF($A$1=14,PIL!G315,IF($A$1=15,PIL!G339,IF($A$1=16,PIL!G363,IF($A$1=17,PIL!G387,IF($A$1=18,PIL!G411,IF($A$1=19,PIL!G435,IF($A$1=20,PIL!G459,IF($A$1=21,PIL!G483,"")))))))))))))))))))))</f>
        <v>50.22</v>
      </c>
      <c r="I4" s="7">
        <f>IF($A$1=1,PIL!H3,IF($A$1=2,PIL!H27,IF($A$1=3,PIL!H51,IF($A$1=4,PIL!H75,IF($A$1=5,PIL!H99,IF($A$1=6,PIL!H123,IF($A$1=7,PIL!H147,IF($A$1=8,PIL!H171,IF($A$1=9,PIL!H195,IF($A$1=10,PIL!H219,IF($A$1=11,PIL!H243,IF($A$1=12,PIL!H267,IF($A$1=13,PIL!H291,IF($A$1=14,PIL!H315,IF($A$1=15,PIL!H339,IF($A$1=16,PIL!H363,IF($A$1=17,PIL!H387,IF($A$1=18,PIL!H411,IF($A$1=19,PIL!H435,IF($A$1=20,PIL!H459,IF($A$1=21,PIL!H483,"")))))))))))))))))))))</f>
        <v>-36.15</v>
      </c>
      <c r="J4" s="7">
        <f>IF($A$1=1,PIL!I3,IF($A$1=2,PIL!I27,IF($A$1=3,PIL!I51,IF($A$1=4,PIL!I75,IF($A$1=5,PIL!I99,IF($A$1=6,PIL!I123,IF($A$1=7,PIL!I147,IF($A$1=8,PIL!I171,IF($A$1=9,PIL!I195,IF($A$1=10,PIL!I219,IF($A$1=11,PIL!I243,IF($A$1=12,PIL!I267,IF($A$1=13,PIL!I291,IF($A$1=14,PIL!I315,IF($A$1=15,PIL!I339,IF($A$1=16,PIL!I363,IF($A$1=17,PIL!I387,IF($A$1=18,PIL!I411,IF($A$1=19,PIL!I435,IF($A$1=20,PIL!I459,IF($A$1=21,PIL!I483,"")))))))))))))))))))))</f>
        <v>4.9379999999999997</v>
      </c>
      <c r="K4" s="7">
        <f>IF($A$1=1,PIL!J3,IF($A$1=2,PIL!J27,IF($A$1=3,PIL!J51,IF($A$1=4,PIL!J75,IF($A$1=5,PIL!J99,IF($A$1=6,PIL!J123,IF($A$1=7,PIL!J147,IF($A$1=8,PIL!J171,IF($A$1=9,PIL!J195,IF($A$1=10,PIL!J219,IF($A$1=11,PIL!J243,IF($A$1=12,PIL!J267,IF($A$1=13,PIL!J291,IF($A$1=14,PIL!J315,IF($A$1=15,PIL!J339,IF($A$1=16,PIL!J363,IF($A$1=17,PIL!J387,IF($A$1=18,PIL!J411,IF($A$1=19,PIL!J435,IF($A$1=20,PIL!J459,IF($A$1=21,PIL!J483,"")))))))))))))))))))))</f>
        <v>0</v>
      </c>
      <c r="L4" s="7">
        <f>IF($A$1=1,PIL!K3,IF($A$1=2,PIL!K27,IF($A$1=3,PIL!K51,IF($A$1=4,PIL!K75,IF($A$1=5,PIL!K99,IF($A$1=6,PIL!K123,IF($A$1=7,PIL!K147,IF($A$1=8,PIL!K171,IF($A$1=9,PIL!K195,IF($A$1=10,PIL!K219,IF($A$1=11,PIL!K243,IF($A$1=12,PIL!K267,IF($A$1=13,PIL!K291,IF($A$1=14,PIL!K315,IF($A$1=15,PIL!K339,IF($A$1=16,PIL!K363,IF($A$1=17,PIL!K387,IF($A$1=18,PIL!K411,IF($A$1=19,PIL!K435,IF($A$1=20,PIL!K459,IF($A$1=21,PIL!K483,"")))))))))))))))))))))</f>
        <v>-1.68</v>
      </c>
      <c r="M4" s="78">
        <f t="shared" ref="M4:M6" si="0">(ABS(I4)+ABS(K4))*SIGN(I4)</f>
        <v>-36.15</v>
      </c>
      <c r="N4" s="7">
        <f t="shared" ref="N4:N6" si="1">(ABS(J4)+ABS(L4))*SIGN(J4)</f>
        <v>6.6179999999999994</v>
      </c>
      <c r="O4" s="7">
        <f>(ABS(M4)+0.3*ABS(N4))*SIGN(M4)</f>
        <v>-38.135399999999997</v>
      </c>
      <c r="P4" s="7">
        <f t="shared" ref="P4:P6" si="2">(ABS(N4)+0.3*ABS(M4))*SIGN(N4)</f>
        <v>17.462999999999997</v>
      </c>
      <c r="Q4" s="7">
        <f t="shared" ref="Q4:Q6" si="3">H4+O4</f>
        <v>12.084600000000002</v>
      </c>
      <c r="R4" s="7">
        <f t="shared" ref="R4:R5" si="4">H4-O4</f>
        <v>88.355400000000003</v>
      </c>
      <c r="S4" s="7">
        <f t="shared" ref="S4:S5" si="5">H4+P4</f>
        <v>67.682999999999993</v>
      </c>
      <c r="T4" s="207">
        <f t="shared" ref="T4:T6" si="6">H4-P4</f>
        <v>32.757000000000005</v>
      </c>
      <c r="U4" s="682"/>
      <c r="V4" s="8">
        <f>IF($A$1=1,PIL!A723,IF($A$1=2,PIL!A819,IF($A$1=3,PIL!A915,IF($A$1=4,PIL!A507,IF($A$1=5,PIL!A579,IF($A$1=6,PIL!A651,IF($A$1=7,PIL!A747,IF($A$1=8,PIL!A843,IF($A$1=9,PIL!A939,IF($A$1=10,PIL!A531,IF($A$1=11,PIL!A603,IF($A$1=12,PIL!A675,IF($A$1=13,PIL!A771,IF($A$1=14,PIL!A867,IF($A$1=15,PIL!A963,IF($A$1=16,PIL!A555,IF($A$1=17,PIL!A627,IF($A$1=18,PIL!A699,IF($A$1=19,PIL!A795,IF($A$1=20,PIL!A891,IF($A$1=21,PIL!A987,"")))))))))))))))))))))</f>
        <v>8</v>
      </c>
      <c r="W4" s="8">
        <f>IF($A$1=1,PIL!B723,IF($A$1=2,PIL!B819,IF($A$1=3,PIL!B915,IF($A$1=4,PIL!B507,IF($A$1=5,PIL!B579,IF($A$1=6,PIL!B651,IF($A$1=7,PIL!B747,IF($A$1=8,PIL!B843,IF($A$1=9,PIL!B939,IF($A$1=10,PIL!B531,IF($A$1=11,PIL!B603,IF($A$1=12,PIL!B675,IF($A$1=13,PIL!B771,IF($A$1=14,PIL!B867,IF($A$1=15,PIL!B963,IF($A$1=16,PIL!B555,IF($A$1=17,PIL!B627,IF($A$1=18,PIL!B699,IF($A$1=19,PIL!B795,IF($A$1=20,PIL!B891,IF($A$1=21,PIL!B987,"")))))))))))))))))))))</f>
        <v>1</v>
      </c>
      <c r="X4" s="8"/>
      <c r="Y4" s="8">
        <f>IF($A$1=1,PIL!D723,IF($A$1=2,PIL!D819,IF($A$1=3,PIL!D915,IF($A$1=4,PIL!D507,IF($A$1=5,PIL!D579,IF($A$1=6,PIL!D651,IF($A$1=7,PIL!D747,IF($A$1=8,PIL!D843,IF($A$1=9,PIL!D939,IF($A$1=10,PIL!D531,IF($A$1=11,PIL!D603,IF($A$1=12,PIL!D675,IF($A$1=13,PIL!D771,IF($A$1=14,PIL!D867,IF($A$1=15,PIL!D963,IF($A$1=16,PIL!D555,IF($A$1=17,PIL!D627,IF($A$1=18,PIL!D699,IF($A$1=19,PIL!D795,IF($A$1=20,PIL!D891,IF($A$1=21,PIL!D987,"")))))))))))))))))))))</f>
        <v>6</v>
      </c>
      <c r="Z4" s="8" t="s">
        <v>337</v>
      </c>
      <c r="AA4" s="7">
        <f>IF($A$1=1,PIL!F723,IF($A$1=2,PIL!F819,IF($A$1=3,PIL!F915,IF($A$1=4,PIL!F507,IF($A$1=5,PIL!F579,IF($A$1=6,PIL!F651,IF($A$1=7,PIL!F747,IF($A$1=8,PIL!F843,IF($A$1=9,PIL!F939,IF($A$1=10,PIL!F531,IF($A$1=11,PIL!F603,IF($A$1=12,PIL!F675,IF($A$1=13,PIL!F771,IF($A$1=14,PIL!F867,IF($A$1=15,PIL!F963,IF($A$1=16,PIL!F555,IF($A$1=17,PIL!F627,IF($A$1=18,PIL!F699,IF($A$1=19,PIL!F795,IF($A$1=20,PIL!F891,IF($A$1=21,PIL!F987,"")))))))))))))))))))))</f>
        <v>41.017000000000003</v>
      </c>
      <c r="AB4" s="7">
        <f>IF($A$1=1,PIL!G723,IF($A$1=2,PIL!G819,IF($A$1=3,PIL!G915,IF($A$1=4,PIL!G507,IF($A$1=5,PIL!G579,IF($A$1=6,PIL!G651,IF($A$1=7,PIL!G747,IF($A$1=8,PIL!G843,IF($A$1=9,PIL!G939,IF($A$1=10,PIL!G531,IF($A$1=11,PIL!G603,IF($A$1=12,PIL!G675,IF($A$1=13,PIL!G771,IF($A$1=14,PIL!G867,IF($A$1=15,PIL!G963,IF($A$1=16,PIL!G555,IF($A$1=17,PIL!G627,IF($A$1=18,PIL!G699,IF($A$1=19,PIL!G795,IF($A$1=20,PIL!G891,IF($A$1=21,PIL!G987,"")))))))))))))))))))))</f>
        <v>26.048999999999999</v>
      </c>
      <c r="AC4" s="7">
        <f>IF($A$1=1,PIL!H723,IF($A$1=2,PIL!H819,IF($A$1=3,PIL!H915,IF($A$1=4,PIL!H507,IF($A$1=5,PIL!H579,IF($A$1=6,PIL!H651,IF($A$1=7,PIL!H747,IF($A$1=8,PIL!H843,IF($A$1=9,PIL!H939,IF($A$1=10,PIL!H531,IF($A$1=11,PIL!H603,IF($A$1=12,PIL!H675,IF($A$1=13,PIL!H771,IF($A$1=14,PIL!H867,IF($A$1=15,PIL!H963,IF($A$1=16,PIL!H555,IF($A$1=17,PIL!H627,IF($A$1=18,PIL!H699,IF($A$1=19,PIL!H795,IF($A$1=20,PIL!H891,IF($A$1=21,PIL!H987,"")))))))))))))))))))))</f>
        <v>-0.59199999999999997</v>
      </c>
      <c r="AD4" s="7">
        <f>IF($A$1=1,PIL!I723,IF($A$1=2,PIL!I819,IF($A$1=3,PIL!I915,IF($A$1=4,PIL!I507,IF($A$1=5,PIL!I579,IF($A$1=6,PIL!I651,IF($A$1=7,PIL!I747,IF($A$1=8,PIL!I843,IF($A$1=9,PIL!I939,IF($A$1=10,PIL!I531,IF($A$1=11,PIL!I603,IF($A$1=12,PIL!I675,IF($A$1=13,PIL!I771,IF($A$1=14,PIL!I867,IF($A$1=15,PIL!I963,IF($A$1=16,PIL!I555,IF($A$1=17,PIL!I627,IF($A$1=18,PIL!I699,IF($A$1=19,PIL!I795,IF($A$1=20,PIL!I891,IF($A$1=21,PIL!I987,"")))))))))))))))))))))</f>
        <v>-40.201999999999998</v>
      </c>
      <c r="AE4" s="7">
        <f>IF($A$1=1,PIL!J723,IF($A$1=2,PIL!J819,IF($A$1=3,PIL!J915,IF($A$1=4,PIL!J507,IF($A$1=5,PIL!J579,IF($A$1=6,PIL!J651,IF($A$1=7,PIL!J747,IF($A$1=8,PIL!J843,IF($A$1=9,PIL!J939,IF($A$1=10,PIL!J531,IF($A$1=11,PIL!J603,IF($A$1=12,PIL!J675,IF($A$1=13,PIL!J771,IF($A$1=14,PIL!J867,IF($A$1=15,PIL!J963,IF($A$1=16,PIL!J555,IF($A$1=17,PIL!J627,IF($A$1=18,PIL!J699,IF($A$1=19,PIL!J795,IF($A$1=20,PIL!J891,IF($A$1=21,PIL!J987,"")))))))))))))))))))))</f>
        <v>0.221</v>
      </c>
      <c r="AF4" s="207">
        <f>IF($A$1=1,PIL!K723,IF($A$1=2,PIL!K819,IF($A$1=3,PIL!K915,IF($A$1=4,PIL!K507,IF($A$1=5,PIL!K579,IF($A$1=6,PIL!K651,IF($A$1=7,PIL!K747,IF($A$1=8,PIL!K843,IF($A$1=9,PIL!K939,IF($A$1=10,PIL!K531,IF($A$1=11,PIL!K603,IF($A$1=12,PIL!K675,IF($A$1=13,PIL!K771,IF($A$1=14,PIL!K867,IF($A$1=15,PIL!K963,IF($A$1=16,PIL!K555,IF($A$1=17,PIL!K627,IF($A$1=18,PIL!K699,IF($A$1=19,PIL!K795,IF($A$1=20,PIL!K891,IF($A$1=21,PIL!K987,"")))))))))))))))))))))</f>
        <v>0.34100000000000003</v>
      </c>
      <c r="AG4" s="78">
        <f t="shared" ref="AG4:AG6" si="7">(ABS(AC4)+ABS(AE4))*SIGN(AC4)</f>
        <v>-0.81299999999999994</v>
      </c>
      <c r="AH4" s="7">
        <f t="shared" ref="AH4:AH6" si="8">(ABS(AD4)+ABS(AF4))*SIGN(AD4)</f>
        <v>-40.542999999999999</v>
      </c>
      <c r="AI4" s="7">
        <f t="shared" ref="AI4:AI6" si="9">(ABS(AG4)+0.3*ABS(AH4))*SIGN(AG4)</f>
        <v>-12.975899999999999</v>
      </c>
      <c r="AJ4" s="7">
        <f t="shared" ref="AJ4:AJ6" si="10">(ABS(AH4)+0.3*ABS(AG4))*SIGN(AH4)</f>
        <v>-40.786899999999996</v>
      </c>
      <c r="AK4" s="7">
        <f t="shared" ref="AK4:AK6" si="11">AB4+AI4</f>
        <v>13.0731</v>
      </c>
      <c r="AL4" s="7">
        <f t="shared" ref="AL4:AL5" si="12">AB4-AI4</f>
        <v>39.024900000000002</v>
      </c>
      <c r="AM4" s="7">
        <f t="shared" ref="AM4:AM5" si="13">AB4+AJ4</f>
        <v>-14.737899999999996</v>
      </c>
      <c r="AN4" s="207">
        <f t="shared" ref="AN4:AN6" si="14">AB4-AJ4</f>
        <v>66.835899999999995</v>
      </c>
      <c r="AP4" s="654">
        <f>'ERRATO 2'!L5</f>
        <v>5</v>
      </c>
      <c r="AQ4" s="654" t="str">
        <f>'ERRATO 2'!M5</f>
        <v>P pil_k</v>
      </c>
      <c r="AR4" s="654">
        <f>'ERRATO 2'!N5</f>
        <v>-13.9125</v>
      </c>
    </row>
    <row r="5" spans="1:44" ht="21" customHeight="1" x14ac:dyDescent="0.3">
      <c r="B5" s="82">
        <f>IF($A$1=1,PIL!A4,IF($A$1=2,PIL!A28,IF($A$1=3,PIL!A52,IF($A$1=4,PIL!A76,IF($A$1=5,PIL!A100,IF($A$1=6,PIL!A124,IF($A$1=7,PIL!A148,IF($A$1=8,PIL!A172,IF($A$1=9,PIL!A196,IF($A$1=10,PIL!A220,IF($A$1=11,PIL!A244,IF($A$1=12,PIL!A268,IF($A$1=13,PIL!A292,IF($A$1=14,PIL!A316,IF($A$1=15,PIL!A340,IF($A$1=16,PIL!A364,IF($A$1=17,PIL!A388,IF($A$1=18,PIL!A412,IF($A$1=19,PIL!A436,IF($A$1=20,PIL!A460,IF($A$1=21,PIL!A484,"")))))))))))))))))))))</f>
        <v>1</v>
      </c>
      <c r="C5" s="8">
        <f>IF($A$1=1,PIL!B4,IF($A$1=2,PIL!B28,IF($A$1=3,PIL!B52,IF($A$1=4,PIL!B76,IF($A$1=5,PIL!B100,IF($A$1=6,PIL!B124,IF($A$1=7,PIL!B148,IF($A$1=8,PIL!B172,IF($A$1=9,PIL!B196,IF($A$1=10,PIL!B220,IF($A$1=11,PIL!B244,IF($A$1=12,PIL!B268,IF($A$1=13,PIL!B292,IF($A$1=14,PIL!B316,IF($A$1=15,PIL!B340,IF($A$1=16,PIL!B364,IF($A$1=17,PIL!B388,IF($A$1=18,PIL!B412,IF($A$1=19,PIL!B436,IF($A$1=20,PIL!B460,IF($A$1=21,PIL!B484,"")))))))))))))))))))))</f>
        <v>1</v>
      </c>
      <c r="D5" s="8"/>
      <c r="E5" s="8">
        <f>IF($A$1=1,PIL!D4,IF($A$1=2,PIL!D28,IF($A$1=3,PIL!D52,IF($A$1=4,PIL!D76,IF($A$1=5,PIL!D100,IF($A$1=6,PIL!D124,IF($A$1=7,PIL!D148,IF($A$1=8,PIL!D172,IF($A$1=9,PIL!D196,IF($A$1=10,PIL!D220,IF($A$1=11,PIL!D244,IF($A$1=12,PIL!D268,IF($A$1=13,PIL!D292,IF($A$1=14,PIL!D316,IF($A$1=15,PIL!D340,IF($A$1=16,PIL!D364,IF($A$1=17,PIL!D388,IF($A$1=18,PIL!D412,IF($A$1=19,PIL!D436,IF($A$1=20,PIL!D460,IF($A$1=21,PIL!D484,"")))))))))))))))))))))</f>
        <v>6</v>
      </c>
      <c r="F5" s="8" t="s">
        <v>22</v>
      </c>
      <c r="G5" s="7">
        <f>IF($A$1=1,PIL!F4,IF($A$1=2,PIL!F28,IF($A$1=3,PIL!F52,IF($A$1=4,PIL!F76,IF($A$1=5,PIL!F100,IF($A$1=6,PIL!F124,IF($A$1=7,PIL!F148,IF($A$1=8,PIL!F172,IF($A$1=9,PIL!F196,IF($A$1=10,PIL!F220,IF($A$1=11,PIL!F244,IF($A$1=12,PIL!F268,IF($A$1=13,PIL!F292,IF($A$1=14,PIL!F316,IF($A$1=15,PIL!F340,IF($A$1=16,PIL!F364,IF($A$1=17,PIL!F388,IF($A$1=18,PIL!F412,IF($A$1=19,PIL!F436,IF($A$1=20,PIL!F460,IF($A$1=21,PIL!F484,"")))))))))))))))))))))</f>
        <v>-60.152000000000001</v>
      </c>
      <c r="H5" s="7">
        <f>IF($A$1=1,PIL!G4,IF($A$1=2,PIL!G28,IF($A$1=3,PIL!G52,IF($A$1=4,PIL!G76,IF($A$1=5,PIL!G100,IF($A$1=6,PIL!G124,IF($A$1=7,PIL!G148,IF($A$1=8,PIL!G172,IF($A$1=9,PIL!G196,IF($A$1=10,PIL!G220,IF($A$1=11,PIL!G244,IF($A$1=12,PIL!G268,IF($A$1=13,PIL!G292,IF($A$1=14,PIL!G316,IF($A$1=15,PIL!G340,IF($A$1=16,PIL!G364,IF($A$1=17,PIL!G388,IF($A$1=18,PIL!G412,IF($A$1=19,PIL!G436,IF($A$1=20,PIL!G460,IF($A$1=21,PIL!G484,"")))))))))))))))))))))</f>
        <v>-37.462000000000003</v>
      </c>
      <c r="I5" s="7">
        <f>IF($A$1=1,PIL!H4,IF($A$1=2,PIL!H28,IF($A$1=3,PIL!H52,IF($A$1=4,PIL!H76,IF($A$1=5,PIL!H100,IF($A$1=6,PIL!H124,IF($A$1=7,PIL!H148,IF($A$1=8,PIL!H172,IF($A$1=9,PIL!H196,IF($A$1=10,PIL!H220,IF($A$1=11,PIL!H244,IF($A$1=12,PIL!H268,IF($A$1=13,PIL!H292,IF($A$1=14,PIL!H316,IF($A$1=15,PIL!H340,IF($A$1=16,PIL!H364,IF($A$1=17,PIL!H388,IF($A$1=18,PIL!H412,IF($A$1=19,PIL!H436,IF($A$1=20,PIL!H460,IF($A$1=21,PIL!H484,"")))))))))))))))))))))</f>
        <v>31.292999999999999</v>
      </c>
      <c r="J5" s="7">
        <f>IF($A$1=1,PIL!I4,IF($A$1=2,PIL!I28,IF($A$1=3,PIL!I52,IF($A$1=4,PIL!I76,IF($A$1=5,PIL!I100,IF($A$1=6,PIL!I124,IF($A$1=7,PIL!I148,IF($A$1=8,PIL!I172,IF($A$1=9,PIL!I196,IF($A$1=10,PIL!I220,IF($A$1=11,PIL!I244,IF($A$1=12,PIL!I268,IF($A$1=13,PIL!I292,IF($A$1=14,PIL!I316,IF($A$1=15,PIL!I340,IF($A$1=16,PIL!I364,IF($A$1=17,PIL!I388,IF($A$1=18,PIL!I412,IF($A$1=19,PIL!I436,IF($A$1=20,PIL!I460,IF($A$1=21,PIL!I484,"")))))))))))))))))))))</f>
        <v>-4.2690000000000001</v>
      </c>
      <c r="K5" s="7">
        <f>IF($A$1=1,PIL!J4,IF($A$1=2,PIL!J28,IF($A$1=3,PIL!J52,IF($A$1=4,PIL!J76,IF($A$1=5,PIL!J100,IF($A$1=6,PIL!J124,IF($A$1=7,PIL!J148,IF($A$1=8,PIL!J172,IF($A$1=9,PIL!J196,IF($A$1=10,PIL!J220,IF($A$1=11,PIL!J244,IF($A$1=12,PIL!J268,IF($A$1=13,PIL!J292,IF($A$1=14,PIL!J316,IF($A$1=15,PIL!J340,IF($A$1=16,PIL!J364,IF($A$1=17,PIL!J388,IF($A$1=18,PIL!J412,IF($A$1=19,PIL!J436,IF($A$1=20,PIL!J460,IF($A$1=21,PIL!J484,"")))))))))))))))))))))</f>
        <v>0.80200000000000005</v>
      </c>
      <c r="L5" s="7">
        <f>IF($A$1=1,PIL!K4,IF($A$1=2,PIL!K28,IF($A$1=3,PIL!K52,IF($A$1=4,PIL!K76,IF($A$1=5,PIL!K100,IF($A$1=6,PIL!K124,IF($A$1=7,PIL!K148,IF($A$1=8,PIL!K172,IF($A$1=9,PIL!K196,IF($A$1=10,PIL!K220,IF($A$1=11,PIL!K244,IF($A$1=12,PIL!K268,IF($A$1=13,PIL!K292,IF($A$1=14,PIL!K316,IF($A$1=15,PIL!K340,IF($A$1=16,PIL!K364,IF($A$1=17,PIL!K388,IF($A$1=18,PIL!K412,IF($A$1=19,PIL!K436,IF($A$1=20,PIL!K460,IF($A$1=21,PIL!K484,"")))))))))))))))))))))</f>
        <v>1.952</v>
      </c>
      <c r="M5" s="78">
        <f t="shared" si="0"/>
        <v>32.094999999999999</v>
      </c>
      <c r="N5" s="7">
        <f t="shared" si="1"/>
        <v>-6.2210000000000001</v>
      </c>
      <c r="O5" s="7">
        <f t="shared" ref="O5:O6" si="15">(ABS(M5)+0.3*ABS(N5))*SIGN(M5)</f>
        <v>33.961300000000001</v>
      </c>
      <c r="P5" s="7">
        <f t="shared" si="2"/>
        <v>-15.849499999999999</v>
      </c>
      <c r="Q5" s="7">
        <f t="shared" si="3"/>
        <v>-3.5007000000000019</v>
      </c>
      <c r="R5" s="7">
        <f t="shared" si="4"/>
        <v>-71.423300000000012</v>
      </c>
      <c r="S5" s="7">
        <f t="shared" si="5"/>
        <v>-53.311500000000002</v>
      </c>
      <c r="T5" s="207">
        <f t="shared" si="6"/>
        <v>-21.612500000000004</v>
      </c>
      <c r="U5" s="682"/>
      <c r="V5" s="8">
        <f>IF($A$1=1,PIL!A724,IF($A$1=2,PIL!A820,IF($A$1=3,PIL!A916,IF($A$1=4,PIL!A508,IF($A$1=5,PIL!A580,IF($A$1=6,PIL!A652,IF($A$1=7,PIL!A748,IF($A$1=8,PIL!A844,IF($A$1=9,PIL!A940,IF($A$1=10,PIL!A532,IF($A$1=11,PIL!A604,IF($A$1=12,PIL!A676,IF($A$1=13,PIL!A772,IF($A$1=14,PIL!A868,IF($A$1=15,PIL!A964,IF($A$1=16,PIL!A556,IF($A$1=17,PIL!A628,IF($A$1=18,PIL!A700,IF($A$1=19,PIL!A796,IF($A$1=20,PIL!A892,IF($A$1=21,PIL!A988,"")))))))))))))))))))))</f>
        <v>8</v>
      </c>
      <c r="W5" s="8">
        <f>IF($A$1=1,PIL!B724,IF($A$1=2,PIL!B820,IF($A$1=3,PIL!B916,IF($A$1=4,PIL!B508,IF($A$1=5,PIL!B580,IF($A$1=6,PIL!B652,IF($A$1=7,PIL!B748,IF($A$1=8,PIL!B844,IF($A$1=9,PIL!B940,IF($A$1=10,PIL!B532,IF($A$1=11,PIL!B604,IF($A$1=12,PIL!B676,IF($A$1=13,PIL!B772,IF($A$1=14,PIL!B868,IF($A$1=15,PIL!B964,IF($A$1=16,PIL!B556,IF($A$1=17,PIL!B628,IF($A$1=18,PIL!B700,IF($A$1=19,PIL!B796,IF($A$1=20,PIL!B892,IF($A$1=21,PIL!B988,"")))))))))))))))))))))</f>
        <v>1</v>
      </c>
      <c r="X5" s="8"/>
      <c r="Y5" s="8">
        <f>IF($A$1=1,PIL!D724,IF($A$1=2,PIL!D820,IF($A$1=3,PIL!D916,IF($A$1=4,PIL!D508,IF($A$1=5,PIL!D580,IF($A$1=6,PIL!D652,IF($A$1=7,PIL!D748,IF($A$1=8,PIL!D844,IF($A$1=9,PIL!D940,IF($A$1=10,PIL!D532,IF($A$1=11,PIL!D604,IF($A$1=12,PIL!D676,IF($A$1=13,PIL!D772,IF($A$1=14,PIL!D868,IF($A$1=15,PIL!D964,IF($A$1=16,PIL!D556,IF($A$1=17,PIL!D628,IF($A$1=18,PIL!D700,IF($A$1=19,PIL!D796,IF($A$1=20,PIL!D892,IF($A$1=21,PIL!D988,"")))))))))))))))))))))</f>
        <v>6</v>
      </c>
      <c r="Z5" s="8" t="s">
        <v>22</v>
      </c>
      <c r="AA5" s="7">
        <f>IF($A$1=1,PIL!F724,IF($A$1=2,PIL!F820,IF($A$1=3,PIL!F916,IF($A$1=4,PIL!F508,IF($A$1=5,PIL!F580,IF($A$1=6,PIL!F652,IF($A$1=7,PIL!F748,IF($A$1=8,PIL!F844,IF($A$1=9,PIL!F940,IF($A$1=10,PIL!F532,IF($A$1=11,PIL!F604,IF($A$1=12,PIL!F676,IF($A$1=13,PIL!F772,IF($A$1=14,PIL!F868,IF($A$1=15,PIL!F964,IF($A$1=16,PIL!F556,IF($A$1=17,PIL!F628,IF($A$1=18,PIL!F700,IF($A$1=19,PIL!F796,IF($A$1=20,PIL!F892,IF($A$1=21,PIL!F988,"")))))))))))))))))))))</f>
        <v>-26.350999999999999</v>
      </c>
      <c r="AB5" s="7">
        <f>IF($A$1=1,PIL!G724,IF($A$1=2,PIL!G820,IF($A$1=3,PIL!G916,IF($A$1=4,PIL!G508,IF($A$1=5,PIL!G580,IF($A$1=6,PIL!G652,IF($A$1=7,PIL!G748,IF($A$1=8,PIL!G844,IF($A$1=9,PIL!G940,IF($A$1=10,PIL!G532,IF($A$1=11,PIL!G604,IF($A$1=12,PIL!G676,IF($A$1=13,PIL!G772,IF($A$1=14,PIL!G868,IF($A$1=15,PIL!G964,IF($A$1=16,PIL!G556,IF($A$1=17,PIL!G628,IF($A$1=18,PIL!G700,IF($A$1=19,PIL!G796,IF($A$1=20,PIL!G892,IF($A$1=21,PIL!G988,"")))))))))))))))))))))</f>
        <v>-16.751000000000001</v>
      </c>
      <c r="AC5" s="7">
        <f>IF($A$1=1,PIL!H724,IF($A$1=2,PIL!H820,IF($A$1=3,PIL!H916,IF($A$1=4,PIL!H508,IF($A$1=5,PIL!H580,IF($A$1=6,PIL!H652,IF($A$1=7,PIL!H748,IF($A$1=8,PIL!H844,IF($A$1=9,PIL!H940,IF($A$1=10,PIL!H532,IF($A$1=11,PIL!H604,IF($A$1=12,PIL!H676,IF($A$1=13,PIL!H772,IF($A$1=14,PIL!H868,IF($A$1=15,PIL!H964,IF($A$1=16,PIL!H556,IF($A$1=17,PIL!H628,IF($A$1=18,PIL!H700,IF($A$1=19,PIL!H796,IF($A$1=20,PIL!H892,IF($A$1=21,PIL!H988,"")))))))))))))))))))))</f>
        <v>0.38800000000000001</v>
      </c>
      <c r="AD5" s="7">
        <f>IF($A$1=1,PIL!I724,IF($A$1=2,PIL!I820,IF($A$1=3,PIL!I916,IF($A$1=4,PIL!I508,IF($A$1=5,PIL!I580,IF($A$1=6,PIL!I652,IF($A$1=7,PIL!I748,IF($A$1=8,PIL!I844,IF($A$1=9,PIL!I940,IF($A$1=10,PIL!I532,IF($A$1=11,PIL!I604,IF($A$1=12,PIL!I676,IF($A$1=13,PIL!I772,IF($A$1=14,PIL!I868,IF($A$1=15,PIL!I964,IF($A$1=16,PIL!I556,IF($A$1=17,PIL!I628,IF($A$1=18,PIL!I700,IF($A$1=19,PIL!I796,IF($A$1=20,PIL!I892,IF($A$1=21,PIL!I988,"")))))))))))))))))))))</f>
        <v>26.184000000000001</v>
      </c>
      <c r="AE5" s="7">
        <f>IF($A$1=1,PIL!J724,IF($A$1=2,PIL!J820,IF($A$1=3,PIL!J916,IF($A$1=4,PIL!J508,IF($A$1=5,PIL!J580,IF($A$1=6,PIL!J652,IF($A$1=7,PIL!J748,IF($A$1=8,PIL!J844,IF($A$1=9,PIL!J940,IF($A$1=10,PIL!J532,IF($A$1=11,PIL!J604,IF($A$1=12,PIL!J676,IF($A$1=13,PIL!J772,IF($A$1=14,PIL!J868,IF($A$1=15,PIL!J964,IF($A$1=16,PIL!J556,IF($A$1=17,PIL!J628,IF($A$1=18,PIL!J700,IF($A$1=19,PIL!J796,IF($A$1=20,PIL!J892,IF($A$1=21,PIL!J988,"")))))))))))))))))))))</f>
        <v>-0.14799999999999999</v>
      </c>
      <c r="AF5" s="207">
        <f>IF($A$1=1,PIL!K724,IF($A$1=2,PIL!K820,IF($A$1=3,PIL!K916,IF($A$1=4,PIL!K508,IF($A$1=5,PIL!K580,IF($A$1=6,PIL!K652,IF($A$1=7,PIL!K748,IF($A$1=8,PIL!K844,IF($A$1=9,PIL!K940,IF($A$1=10,PIL!K532,IF($A$1=11,PIL!K604,IF($A$1=12,PIL!K676,IF($A$1=13,PIL!K772,IF($A$1=14,PIL!K868,IF($A$1=15,PIL!K964,IF($A$1=16,PIL!K556,IF($A$1=17,PIL!K628,IF($A$1=18,PIL!K700,IF($A$1=19,PIL!K796,IF($A$1=20,PIL!K892,IF($A$1=21,PIL!K988,"")))))))))))))))))))))</f>
        <v>-0.22500000000000001</v>
      </c>
      <c r="AG5" s="78">
        <f t="shared" si="7"/>
        <v>0.53600000000000003</v>
      </c>
      <c r="AH5" s="7">
        <f t="shared" si="8"/>
        <v>26.409000000000002</v>
      </c>
      <c r="AI5" s="7">
        <f t="shared" si="9"/>
        <v>8.4587000000000003</v>
      </c>
      <c r="AJ5" s="7">
        <f t="shared" si="10"/>
        <v>26.569800000000001</v>
      </c>
      <c r="AK5" s="7">
        <f t="shared" si="11"/>
        <v>-8.2923000000000009</v>
      </c>
      <c r="AL5" s="7">
        <f t="shared" si="12"/>
        <v>-25.209700000000002</v>
      </c>
      <c r="AM5" s="7">
        <f t="shared" si="13"/>
        <v>9.8187999999999995</v>
      </c>
      <c r="AN5" s="207">
        <f t="shared" si="14"/>
        <v>-43.320800000000006</v>
      </c>
      <c r="AP5" s="654">
        <f>'ERRATO 2'!L6</f>
        <v>4</v>
      </c>
      <c r="AQ5" s="654" t="str">
        <f>'ERRATO 2'!M6</f>
        <v>P pil_k</v>
      </c>
      <c r="AR5" s="654">
        <f>'ERRATO 2'!N6</f>
        <v>-13.65</v>
      </c>
    </row>
    <row r="6" spans="1:44" ht="21" customHeight="1" thickBot="1" x14ac:dyDescent="0.35">
      <c r="B6" s="88">
        <f>IF($A$1=1,PIL!A5,IF($A$1=2,PIL!A29,IF($A$1=3,PIL!A53,IF($A$1=4,PIL!A77,IF($A$1=5,PIL!A101,IF($A$1=6,PIL!A125,IF($A$1=7,PIL!A149,IF($A$1=8,PIL!A173,IF($A$1=9,PIL!A197,IF($A$1=10,PIL!A221,IF($A$1=11,PIL!A245,IF($A$1=12,PIL!A269,IF($A$1=13,PIL!A293,IF($A$1=14,PIL!A317,IF($A$1=15,PIL!A341,IF($A$1=16,PIL!A365,IF($A$1=17,PIL!A389,IF($A$1=18,PIL!A413,IF($A$1=19,PIL!A437,IF($A$1=20,PIL!A461,IF($A$1=21,PIL!A485,"")))))))))))))))))))))</f>
        <v>1</v>
      </c>
      <c r="C6" s="89">
        <f>IF($A$1=1,PIL!B5,IF($A$1=2,PIL!B29,IF($A$1=3,PIL!B53,IF($A$1=4,PIL!B77,IF($A$1=5,PIL!B101,IF($A$1=6,PIL!B125,IF($A$1=7,PIL!B149,IF($A$1=8,PIL!B173,IF($A$1=9,PIL!B197,IF($A$1=10,PIL!B221,IF($A$1=11,PIL!B245,IF($A$1=12,PIL!B269,IF($A$1=13,PIL!B293,IF($A$1=14,PIL!B317,IF($A$1=15,PIL!B341,IF($A$1=16,PIL!B365,IF($A$1=17,PIL!B389,IF($A$1=18,PIL!B413,IF($A$1=19,PIL!B437,IF($A$1=20,PIL!B461,IF($A$1=21,PIL!B485,"")))))))))))))))))))))</f>
        <v>1</v>
      </c>
      <c r="D6" s="89"/>
      <c r="E6" s="89">
        <f>IF($A$1=1,PIL!D5,IF($A$1=2,PIL!D29,IF($A$1=3,PIL!D53,IF($A$1=4,PIL!D77,IF($A$1=5,PIL!D101,IF($A$1=6,PIL!D125,IF($A$1=7,PIL!D149,IF($A$1=8,PIL!D173,IF($A$1=9,PIL!D197,IF($A$1=10,PIL!D221,IF($A$1=11,PIL!D245,IF($A$1=12,PIL!D269,IF($A$1=13,PIL!D293,IF($A$1=14,PIL!D317,IF($A$1=15,PIL!D341,IF($A$1=16,PIL!D365,IF($A$1=17,PIL!D389,IF($A$1=18,PIL!D413,IF($A$1=19,PIL!D437,IF($A$1=20,PIL!D461,IF($A$1=21,PIL!D485,"")))))))))))))))))))))</f>
        <v>6</v>
      </c>
      <c r="F6" s="89" t="s">
        <v>333</v>
      </c>
      <c r="G6" s="81">
        <f>IF($A$1=1,PIL!F5,IF($A$1=2,PIL!F29,IF($A$1=3,PIL!F53,IF($A$1=4,PIL!F77,IF($A$1=5,PIL!F101,IF($A$1=6,PIL!F125,IF($A$1=7,PIL!F149,IF($A$1=8,PIL!F173,IF($A$1=9,PIL!F197,IF($A$1=10,PIL!F221,IF($A$1=11,PIL!F245,IF($A$1=12,PIL!F269,IF($A$1=13,PIL!F293,IF($A$1=14,PIL!F317,IF($A$1=15,PIL!F341,IF($A$1=16,PIL!F365,IF($A$1=17,PIL!F389,IF($A$1=18,PIL!F413,IF($A$1=19,PIL!F437,IF($A$1=20,PIL!F461,IF($A$1=21,PIL!F485,"")))))))))))))))))))))</f>
        <v>-135.422</v>
      </c>
      <c r="H6" s="81">
        <f>IF($A$1=1,PIL!G5,IF($A$1=2,PIL!G29,IF($A$1=3,PIL!G53,IF($A$1=4,PIL!G77,IF($A$1=5,PIL!G101,IF($A$1=6,PIL!G125,IF($A$1=7,PIL!G149,IF($A$1=8,PIL!G173,IF($A$1=9,PIL!G197,IF($A$1=10,PIL!G221,IF($A$1=11,PIL!G245,IF($A$1=12,PIL!G269,IF($A$1=13,PIL!G293,IF($A$1=14,PIL!G317,IF($A$1=15,PIL!G341,IF($A$1=16,PIL!G365,IF($A$1=17,PIL!G389,IF($A$1=18,PIL!G413,IF($A$1=19,PIL!G437,IF($A$1=20,PIL!G461,IF($A$1=21,PIL!G485,"")))))))))))))))))))))</f>
        <v>-84.436999999999998</v>
      </c>
      <c r="I6" s="81">
        <f>IF($A$1=1,PIL!H5,IF($A$1=2,PIL!H29,IF($A$1=3,PIL!H53,IF($A$1=4,PIL!H77,IF($A$1=5,PIL!H101,IF($A$1=6,PIL!H125,IF($A$1=7,PIL!H149,IF($A$1=8,PIL!H173,IF($A$1=9,PIL!H197,IF($A$1=10,PIL!H221,IF($A$1=11,PIL!H245,IF($A$1=12,PIL!H269,IF($A$1=13,PIL!H293,IF($A$1=14,PIL!H317,IF($A$1=15,PIL!H341,IF($A$1=16,PIL!H365,IF($A$1=17,PIL!H389,IF($A$1=18,PIL!H413,IF($A$1=19,PIL!H437,IF($A$1=20,PIL!H461,IF($A$1=21,PIL!H485,"")))))))))))))))))))))</f>
        <v>21.773</v>
      </c>
      <c r="J6" s="81">
        <f>IF($A$1=1,PIL!I5,IF($A$1=2,PIL!I29,IF($A$1=3,PIL!I53,IF($A$1=4,PIL!I77,IF($A$1=5,PIL!I101,IF($A$1=6,PIL!I125,IF($A$1=7,PIL!I149,IF($A$1=8,PIL!I173,IF($A$1=9,PIL!I197,IF($A$1=10,PIL!I221,IF($A$1=11,PIL!I245,IF($A$1=12,PIL!I269,IF($A$1=13,PIL!I293,IF($A$1=14,PIL!I317,IF($A$1=15,PIL!I341,IF($A$1=16,PIL!I365,IF($A$1=17,PIL!I389,IF($A$1=18,PIL!I413,IF($A$1=19,PIL!I437,IF($A$1=20,PIL!I461,IF($A$1=21,PIL!I485,"")))))))))))))))))))))</f>
        <v>-2.8889999999999998</v>
      </c>
      <c r="K6" s="81">
        <f>IF($A$1=1,PIL!J5,IF($A$1=2,PIL!J29,IF($A$1=3,PIL!J53,IF($A$1=4,PIL!J77,IF($A$1=5,PIL!J101,IF($A$1=6,PIL!J125,IF($A$1=7,PIL!J149,IF($A$1=8,PIL!J173,IF($A$1=9,PIL!J197,IF($A$1=10,PIL!J221,IF($A$1=11,PIL!J245,IF($A$1=12,PIL!J269,IF($A$1=13,PIL!J293,IF($A$1=14,PIL!J317,IF($A$1=15,PIL!J341,IF($A$1=16,PIL!J365,IF($A$1=17,PIL!J389,IF($A$1=18,PIL!J413,IF($A$1=19,PIL!J437,IF($A$1=20,PIL!J461,IF($A$1=21,PIL!J485,"")))))))))))))))))))))</f>
        <v>0.83799999999999997</v>
      </c>
      <c r="L6" s="81">
        <f>IF($A$1=1,PIL!K5,IF($A$1=2,PIL!K29,IF($A$1=3,PIL!K53,IF($A$1=4,PIL!K77,IF($A$1=5,PIL!K101,IF($A$1=6,PIL!K125,IF($A$1=7,PIL!K149,IF($A$1=8,PIL!K173,IF($A$1=9,PIL!K197,IF($A$1=10,PIL!K221,IF($A$1=11,PIL!K245,IF($A$1=12,PIL!K269,IF($A$1=13,PIL!K293,IF($A$1=14,PIL!K317,IF($A$1=15,PIL!K341,IF($A$1=16,PIL!K365,IF($A$1=17,PIL!K389,IF($A$1=18,PIL!K413,IF($A$1=19,PIL!K437,IF($A$1=20,PIL!K461,IF($A$1=21,PIL!K485,"")))))))))))))))))))))</f>
        <v>1.494</v>
      </c>
      <c r="M6" s="80">
        <f t="shared" si="0"/>
        <v>22.611000000000001</v>
      </c>
      <c r="N6" s="81">
        <f t="shared" si="1"/>
        <v>-4.383</v>
      </c>
      <c r="O6" s="81">
        <f t="shared" si="15"/>
        <v>23.925900000000002</v>
      </c>
      <c r="P6" s="81">
        <f t="shared" si="2"/>
        <v>-11.1663</v>
      </c>
      <c r="Q6" s="81">
        <f t="shared" si="3"/>
        <v>-60.511099999999999</v>
      </c>
      <c r="R6" s="81">
        <f>H6-O6</f>
        <v>-108.3629</v>
      </c>
      <c r="S6" s="81">
        <f>H6+P6</f>
        <v>-95.60329999999999</v>
      </c>
      <c r="T6" s="680">
        <f t="shared" si="6"/>
        <v>-73.270700000000005</v>
      </c>
      <c r="U6" s="683"/>
      <c r="V6" s="89">
        <f>IF($A$1=1,PIL!A725,IF($A$1=2,PIL!A821,IF($A$1=3,PIL!A917,IF($A$1=4,PIL!A509,IF($A$1=5,PIL!A581,IF($A$1=6,PIL!A653,IF($A$1=7,PIL!A749,IF($A$1=8,PIL!A845,IF($A$1=9,PIL!A941,IF($A$1=10,PIL!A533,IF($A$1=11,PIL!A605,IF($A$1=12,PIL!A677,IF($A$1=13,PIL!A773,IF($A$1=14,PIL!A869,IF($A$1=15,PIL!A965,IF($A$1=16,PIL!A557,IF($A$1=17,PIL!A629,IF($A$1=18,PIL!A701,IF($A$1=19,PIL!A797,IF($A$1=20,PIL!A893,IF($A$1=21,PIL!A989,"")))))))))))))))))))))</f>
        <v>8</v>
      </c>
      <c r="W6" s="89">
        <f>IF($A$1=1,PIL!B725,IF($A$1=2,PIL!B821,IF($A$1=3,PIL!B917,IF($A$1=4,PIL!B509,IF($A$1=5,PIL!B581,IF($A$1=6,PIL!B653,IF($A$1=7,PIL!B749,IF($A$1=8,PIL!B845,IF($A$1=9,PIL!B941,IF($A$1=10,PIL!B533,IF($A$1=11,PIL!B605,IF($A$1=12,PIL!B677,IF($A$1=13,PIL!B773,IF($A$1=14,PIL!B869,IF($A$1=15,PIL!B965,IF($A$1=16,PIL!B557,IF($A$1=17,PIL!B629,IF($A$1=18,PIL!B701,IF($A$1=19,PIL!B797,IF($A$1=20,PIL!B893,IF($A$1=21,PIL!B989,"")))))))))))))))))))))</f>
        <v>1</v>
      </c>
      <c r="X6" s="89"/>
      <c r="Y6" s="89">
        <f>IF($A$1=1,PIL!D725,IF($A$1=2,PIL!D821,IF($A$1=3,PIL!D917,IF($A$1=4,PIL!D509,IF($A$1=5,PIL!D581,IF($A$1=6,PIL!D653,IF($A$1=7,PIL!D749,IF($A$1=8,PIL!D845,IF($A$1=9,PIL!D941,IF($A$1=10,PIL!D533,IF($A$1=11,PIL!D605,IF($A$1=12,PIL!D677,IF($A$1=13,PIL!D773,IF($A$1=14,PIL!D869,IF($A$1=15,PIL!D965,IF($A$1=16,PIL!D557,IF($A$1=17,PIL!D629,IF($A$1=18,PIL!D701,IF($A$1=19,PIL!D797,IF($A$1=20,PIL!D893,IF($A$1=21,PIL!D989,"")))))))))))))))))))))</f>
        <v>6</v>
      </c>
      <c r="Z6" s="89" t="s">
        <v>338</v>
      </c>
      <c r="AA6" s="81">
        <f>IF($A$1=1,PIL!F725,IF($A$1=2,PIL!F821,IF($A$1=3,PIL!F917,IF($A$1=4,PIL!F509,IF($A$1=5,PIL!F581,IF($A$1=6,PIL!F653,IF($A$1=7,PIL!F749,IF($A$1=8,PIL!F845,IF($A$1=9,PIL!F941,IF($A$1=10,PIL!F533,IF($A$1=11,PIL!F605,IF($A$1=12,PIL!F677,IF($A$1=13,PIL!F773,IF($A$1=14,PIL!F869,IF($A$1=15,PIL!F965,IF($A$1=16,PIL!F557,IF($A$1=17,PIL!F629,IF($A$1=18,PIL!F701,IF($A$1=19,PIL!F797,IF($A$1=20,PIL!F893,IF($A$1=21,PIL!F989,"")))))))))))))))))))))</f>
        <v>-92.066999999999993</v>
      </c>
      <c r="AB6" s="81">
        <f>IF($A$1=1,PIL!G725,IF($A$1=2,PIL!G821,IF($A$1=3,PIL!G917,IF($A$1=4,PIL!G509,IF($A$1=5,PIL!G581,IF($A$1=6,PIL!G653,IF($A$1=7,PIL!G749,IF($A$1=8,PIL!G845,IF($A$1=9,PIL!G941,IF($A$1=10,PIL!G533,IF($A$1=11,PIL!G605,IF($A$1=12,PIL!G677,IF($A$1=13,PIL!G773,IF($A$1=14,PIL!G869,IF($A$1=15,PIL!G965,IF($A$1=16,PIL!G557,IF($A$1=17,PIL!G629,IF($A$1=18,PIL!G701,IF($A$1=19,PIL!G797,IF($A$1=20,PIL!G893,IF($A$1=21,PIL!G989,"")))))))))))))))))))))</f>
        <v>-58.956000000000003</v>
      </c>
      <c r="AC6" s="81">
        <f>IF($A$1=1,PIL!H725,IF($A$1=2,PIL!H821,IF($A$1=3,PIL!H917,IF($A$1=4,PIL!H509,IF($A$1=5,PIL!H581,IF($A$1=6,PIL!H653,IF($A$1=7,PIL!H749,IF($A$1=8,PIL!H845,IF($A$1=9,PIL!H941,IF($A$1=10,PIL!H533,IF($A$1=11,PIL!H605,IF($A$1=12,PIL!H677,IF($A$1=13,PIL!H773,IF($A$1=14,PIL!H869,IF($A$1=15,PIL!H965,IF($A$1=16,PIL!H557,IF($A$1=17,PIL!H629,IF($A$1=18,PIL!H701,IF($A$1=19,PIL!H797,IF($A$1=20,PIL!H893,IF($A$1=21,PIL!H989,"")))))))))))))))))))))</f>
        <v>0.313</v>
      </c>
      <c r="AD6" s="81">
        <f>IF($A$1=1,PIL!I725,IF($A$1=2,PIL!I821,IF($A$1=3,PIL!I917,IF($A$1=4,PIL!I509,IF($A$1=5,PIL!I581,IF($A$1=6,PIL!I653,IF($A$1=7,PIL!I749,IF($A$1=8,PIL!I845,IF($A$1=9,PIL!I941,IF($A$1=10,PIL!I533,IF($A$1=11,PIL!I605,IF($A$1=12,PIL!I677,IF($A$1=13,PIL!I773,IF($A$1=14,PIL!I869,IF($A$1=15,PIL!I965,IF($A$1=16,PIL!I557,IF($A$1=17,PIL!I629,IF($A$1=18,PIL!I701,IF($A$1=19,PIL!I797,IF($A$1=20,PIL!I893,IF($A$1=21,PIL!I989,"")))))))))))))))))))))</f>
        <v>21.015000000000001</v>
      </c>
      <c r="AE6" s="81">
        <f>IF($A$1=1,PIL!J725,IF($A$1=2,PIL!J821,IF($A$1=3,PIL!J917,IF($A$1=4,PIL!J509,IF($A$1=5,PIL!J581,IF($A$1=6,PIL!J653,IF($A$1=7,PIL!J749,IF($A$1=8,PIL!J845,IF($A$1=9,PIL!J941,IF($A$1=10,PIL!J533,IF($A$1=11,PIL!J605,IF($A$1=12,PIL!J677,IF($A$1=13,PIL!J773,IF($A$1=14,PIL!J869,IF($A$1=15,PIL!J965,IF($A$1=16,PIL!J557,IF($A$1=17,PIL!J629,IF($A$1=18,PIL!J701,IF($A$1=19,PIL!J797,IF($A$1=20,PIL!J893,IF($A$1=21,PIL!J989,"")))))))))))))))))))))</f>
        <v>-0.121</v>
      </c>
      <c r="AF6" s="680">
        <f>IF($A$1=1,PIL!K725,IF($A$1=2,PIL!K821,IF($A$1=3,PIL!K917,IF($A$1=4,PIL!K509,IF($A$1=5,PIL!K581,IF($A$1=6,PIL!K653,IF($A$1=7,PIL!K749,IF($A$1=8,PIL!K845,IF($A$1=9,PIL!K941,IF($A$1=10,PIL!K533,IF($A$1=11,PIL!K605,IF($A$1=12,PIL!K677,IF($A$1=13,PIL!K773,IF($A$1=14,PIL!K869,IF($A$1=15,PIL!K965,IF($A$1=16,PIL!K557,IF($A$1=17,PIL!K629,IF($A$1=18,PIL!K701,IF($A$1=19,PIL!K797,IF($A$1=20,PIL!K893,IF($A$1=21,PIL!K989,"")))))))))))))))))))))</f>
        <v>-0.182</v>
      </c>
      <c r="AG6" s="80">
        <f t="shared" si="7"/>
        <v>0.434</v>
      </c>
      <c r="AH6" s="81">
        <f t="shared" si="8"/>
        <v>21.196999999999999</v>
      </c>
      <c r="AI6" s="81">
        <f t="shared" si="9"/>
        <v>6.7930999999999999</v>
      </c>
      <c r="AJ6" s="81">
        <f t="shared" si="10"/>
        <v>21.327199999999998</v>
      </c>
      <c r="AK6" s="81">
        <f t="shared" si="11"/>
        <v>-52.1629</v>
      </c>
      <c r="AL6" s="81">
        <f>AB6-AI6</f>
        <v>-65.749099999999999</v>
      </c>
      <c r="AM6" s="81">
        <f>AB6+AJ6</f>
        <v>-37.628800000000005</v>
      </c>
      <c r="AN6" s="680">
        <f t="shared" si="14"/>
        <v>-80.283199999999994</v>
      </c>
      <c r="AP6" s="654">
        <f>'ERRATO 2'!L7</f>
        <v>3</v>
      </c>
      <c r="AQ6" s="654" t="str">
        <f>'ERRATO 2'!M7</f>
        <v>P pil_k</v>
      </c>
      <c r="AR6" s="654">
        <f>'ERRATO 2'!N7</f>
        <v>-15.6</v>
      </c>
    </row>
    <row r="7" spans="1:44" ht="21" customHeight="1" x14ac:dyDescent="0.3">
      <c r="B7" s="677">
        <f>IF($A$1=1,PIL!A6,IF($A$1=2,PIL!A30,IF($A$1=3,PIL!A54,IF($A$1=4,PIL!A78,IF($A$1=5,PIL!A102,IF($A$1=6,PIL!A126,IF($A$1=7,PIL!A150,IF($A$1=8,PIL!A174,IF($A$1=9,PIL!A198,IF($A$1=10,PIL!A222,IF($A$1=11,PIL!A246,IF($A$1=12,PIL!A270,IF($A$1=13,PIL!A294,IF($A$1=14,PIL!A318,IF($A$1=15,PIL!A342,IF($A$1=16,PIL!A366,IF($A$1=17,PIL!A390,IF($A$1=18,PIL!A414,IF($A$1=19,PIL!A438,IF($A$1=20,PIL!A462,IF($A$1=21,PIL!A486,"")))))))))))))))))))))</f>
        <v>1</v>
      </c>
      <c r="C7" s="641">
        <f>IF($A$1=1,PIL!B6,IF($A$1=2,PIL!B30,IF($A$1=3,PIL!B54,IF($A$1=4,PIL!B78,IF($A$1=5,PIL!B102,IF($A$1=6,PIL!B126,IF($A$1=7,PIL!B150,IF($A$1=8,PIL!B174,IF($A$1=9,PIL!B198,IF($A$1=10,PIL!B222,IF($A$1=11,PIL!B246,IF($A$1=12,PIL!B270,IF($A$1=13,PIL!B294,IF($A$1=14,PIL!B318,IF($A$1=15,PIL!B342,IF($A$1=16,PIL!B366,IF($A$1=17,PIL!B390,IF($A$1=18,PIL!B414,IF($A$1=19,PIL!B438,IF($A$1=20,PIL!B462,IF($A$1=21,PIL!B486,"")))))))))))))))))))))</f>
        <v>1</v>
      </c>
      <c r="D7" s="641"/>
      <c r="E7" s="641">
        <f>IF($A$1=1,PIL!D6,IF($A$1=2,PIL!D30,IF($A$1=3,PIL!D54,IF($A$1=4,PIL!D78,IF($A$1=5,PIL!D102,IF($A$1=6,PIL!D126,IF($A$1=7,PIL!D150,IF($A$1=8,PIL!D174,IF($A$1=9,PIL!D198,IF($A$1=10,PIL!D222,IF($A$1=11,PIL!D246,IF($A$1=12,PIL!D270,IF($A$1=13,PIL!D294,IF($A$1=14,PIL!D318,IF($A$1=15,PIL!D342,IF($A$1=16,PIL!D366,IF($A$1=17,PIL!D390,IF($A$1=18,PIL!D414,IF($A$1=19,PIL!D438,IF($A$1=20,PIL!D462,IF($A$1=21,PIL!D486,"")))))))))))))))))))))</f>
        <v>5</v>
      </c>
      <c r="F7" s="8" t="s">
        <v>335</v>
      </c>
      <c r="G7" s="678">
        <f>IF($A$1=1,PIL!F6,IF($A$1=2,PIL!F30,IF($A$1=3,PIL!F54,IF($A$1=4,PIL!F78,IF($A$1=5,PIL!F102,IF($A$1=6,PIL!F126,IF($A$1=7,PIL!F150,IF($A$1=8,PIL!F174,IF($A$1=9,PIL!F198,IF($A$1=10,PIL!F222,IF($A$1=11,PIL!F246,IF($A$1=12,PIL!F270,IF($A$1=13,PIL!F294,IF($A$1=14,PIL!F318,IF($A$1=15,PIL!F342,IF($A$1=16,PIL!F366,IF($A$1=17,PIL!F390,IF($A$1=18,PIL!F414,IF($A$1=19,PIL!F438,IF($A$1=20,PIL!F462,IF($A$1=21,PIL!F486,"")))))))))))))))))))))</f>
        <v>-74.471000000000004</v>
      </c>
      <c r="H7" s="678">
        <f>IF($A$1=1,PIL!G6,IF($A$1=2,PIL!G30,IF($A$1=3,PIL!G54,IF($A$1=4,PIL!G78,IF($A$1=5,PIL!G102,IF($A$1=6,PIL!G126,IF($A$1=7,PIL!G150,IF($A$1=8,PIL!G174,IF($A$1=9,PIL!G198,IF($A$1=10,PIL!G222,IF($A$1=11,PIL!G246,IF($A$1=12,PIL!G270,IF($A$1=13,PIL!G294,IF($A$1=14,PIL!G318,IF($A$1=15,PIL!G342,IF($A$1=16,PIL!G366,IF($A$1=17,PIL!G390,IF($A$1=18,PIL!G414,IF($A$1=19,PIL!G438,IF($A$1=20,PIL!G462,IF($A$1=21,PIL!G486,"")))))))))))))))))))))</f>
        <v>-46.442999999999998</v>
      </c>
      <c r="I7" s="7">
        <f>IF($A$1=1,PIL!H6,IF($A$1=2,PIL!H30,IF($A$1=3,PIL!H54,IF($A$1=4,PIL!H78,IF($A$1=5,PIL!H102,IF($A$1=6,PIL!H126,IF($A$1=7,PIL!H150,IF($A$1=8,PIL!H174,IF($A$1=9,PIL!H198,IF($A$1=10,PIL!H222,IF($A$1=11,PIL!H246,IF($A$1=12,PIL!H270,IF($A$1=13,PIL!H294,IF($A$1=14,PIL!H318,IF($A$1=15,PIL!H342,IF($A$1=16,PIL!H366,IF($A$1=17,PIL!H390,IF($A$1=18,PIL!H414,IF($A$1=19,PIL!H438,IF($A$1=20,PIL!H462,IF($A$1=21,PIL!H486,"")))))))))))))))))))))</f>
        <v>109.645</v>
      </c>
      <c r="J7" s="7">
        <f>IF($A$1=1,PIL!I6,IF($A$1=2,PIL!I30,IF($A$1=3,PIL!I54,IF($A$1=4,PIL!I78,IF($A$1=5,PIL!I102,IF($A$1=6,PIL!I126,IF($A$1=7,PIL!I150,IF($A$1=8,PIL!I174,IF($A$1=9,PIL!I198,IF($A$1=10,PIL!I222,IF($A$1=11,PIL!I246,IF($A$1=12,PIL!I270,IF($A$1=13,PIL!I294,IF($A$1=14,PIL!I318,IF($A$1=15,PIL!I342,IF($A$1=16,PIL!I366,IF($A$1=17,PIL!I390,IF($A$1=18,PIL!I414,IF($A$1=19,PIL!I438,IF($A$1=20,PIL!I462,IF($A$1=21,PIL!I486,"")))))))))))))))))))))</f>
        <v>-12.679</v>
      </c>
      <c r="K7" s="7">
        <f>IF($A$1=1,PIL!J6,IF($A$1=2,PIL!J30,IF($A$1=3,PIL!J54,IF($A$1=4,PIL!J78,IF($A$1=5,PIL!J102,IF($A$1=6,PIL!J126,IF($A$1=7,PIL!J150,IF($A$1=8,PIL!J174,IF($A$1=9,PIL!J198,IF($A$1=10,PIL!J222,IF($A$1=11,PIL!J246,IF($A$1=12,PIL!J270,IF($A$1=13,PIL!J294,IF($A$1=14,PIL!J318,IF($A$1=15,PIL!J342,IF($A$1=16,PIL!J366,IF($A$1=17,PIL!J390,IF($A$1=18,PIL!J414,IF($A$1=19,PIL!J438,IF($A$1=20,PIL!J462,IF($A$1=21,PIL!J486,"")))))))))))))))))))))</f>
        <v>7.0010000000000003</v>
      </c>
      <c r="L7" s="7">
        <f>IF($A$1=1,PIL!K6,IF($A$1=2,PIL!K30,IF($A$1=3,PIL!K54,IF($A$1=4,PIL!K78,IF($A$1=5,PIL!K102,IF($A$1=6,PIL!K126,IF($A$1=7,PIL!K150,IF($A$1=8,PIL!K174,IF($A$1=9,PIL!K198,IF($A$1=10,PIL!K222,IF($A$1=11,PIL!K246,IF($A$1=12,PIL!K270,IF($A$1=13,PIL!K294,IF($A$1=14,PIL!K318,IF($A$1=15,PIL!K342,IF($A$1=16,PIL!K366,IF($A$1=17,PIL!K390,IF($A$1=18,PIL!K414,IF($A$1=19,PIL!K438,IF($A$1=20,PIL!K462,IF($A$1=21,PIL!K486,"")))))))))))))))))))))</f>
        <v>8.3260000000000005</v>
      </c>
      <c r="M7" s="684">
        <f>(ABS(I7)+ABS(K7))*SIGN(I7)</f>
        <v>116.646</v>
      </c>
      <c r="N7" s="678">
        <f>(ABS(J7)+ABS(L7))*SIGN(J7)</f>
        <v>-21.005000000000003</v>
      </c>
      <c r="O7" s="678">
        <f>(ABS(M7)+0.3*ABS(N7))*SIGN(M7)</f>
        <v>122.94750000000001</v>
      </c>
      <c r="P7" s="678">
        <f>(ABS(N7)+0.3*ABS(M7))*SIGN(N7)</f>
        <v>-55.998800000000003</v>
      </c>
      <c r="Q7" s="678">
        <f>H7+O7</f>
        <v>76.504500000000007</v>
      </c>
      <c r="R7" s="678">
        <f>H7-O7</f>
        <v>-169.3905</v>
      </c>
      <c r="S7" s="678">
        <f>H7+P7</f>
        <v>-102.4418</v>
      </c>
      <c r="T7" s="679">
        <f>H7-P7</f>
        <v>9.555800000000005</v>
      </c>
      <c r="U7" s="673"/>
      <c r="V7" s="641">
        <f>IF($A$1=1,PIL!A726,IF($A$1=2,PIL!A822,IF($A$1=3,PIL!A918,IF($A$1=4,PIL!A510,IF($A$1=5,PIL!A582,IF($A$1=6,PIL!A654,IF($A$1=7,PIL!A750,IF($A$1=8,PIL!A846,IF($A$1=9,PIL!A942,IF($A$1=10,PIL!A534,IF($A$1=11,PIL!A606,IF($A$1=12,PIL!A678,IF($A$1=13,PIL!A774,IF($A$1=14,PIL!A870,IF($A$1=15,PIL!A966,IF($A$1=16,PIL!A558,IF($A$1=17,PIL!A630,IF($A$1=18,PIL!A702,IF($A$1=19,PIL!A798,IF($A$1=20,PIL!A894,IF($A$1=21,PIL!A990,"")))))))))))))))))))))</f>
        <v>8</v>
      </c>
      <c r="W7" s="641">
        <f>IF($A$1=1,PIL!B726,IF($A$1=2,PIL!B822,IF($A$1=3,PIL!B918,IF($A$1=4,PIL!B510,IF($A$1=5,PIL!B582,IF($A$1=6,PIL!B654,IF($A$1=7,PIL!B750,IF($A$1=8,PIL!B846,IF($A$1=9,PIL!B942,IF($A$1=10,PIL!B534,IF($A$1=11,PIL!B606,IF($A$1=12,PIL!B678,IF($A$1=13,PIL!B774,IF($A$1=14,PIL!B870,IF($A$1=15,PIL!B966,IF($A$1=16,PIL!B558,IF($A$1=17,PIL!B630,IF($A$1=18,PIL!B702,IF($A$1=19,PIL!B798,IF($A$1=20,PIL!B894,IF($A$1=21,PIL!B990,"")))))))))))))))))))))</f>
        <v>1</v>
      </c>
      <c r="X7" s="641"/>
      <c r="Y7" s="641">
        <f>IF($A$1=1,PIL!D726,IF($A$1=2,PIL!D822,IF($A$1=3,PIL!D918,IF($A$1=4,PIL!D510,IF($A$1=5,PIL!D582,IF($A$1=6,PIL!D654,IF($A$1=7,PIL!D750,IF($A$1=8,PIL!D846,IF($A$1=9,PIL!D942,IF($A$1=10,PIL!D534,IF($A$1=11,PIL!D606,IF($A$1=12,PIL!D678,IF($A$1=13,PIL!D774,IF($A$1=14,PIL!D870,IF($A$1=15,PIL!D966,IF($A$1=16,PIL!D558,IF($A$1=17,PIL!D630,IF($A$1=18,PIL!D702,IF($A$1=19,PIL!D798,IF($A$1=20,PIL!D894,IF($A$1=21,PIL!D990,"")))))))))))))))))))))</f>
        <v>5</v>
      </c>
      <c r="Z7" s="8" t="s">
        <v>336</v>
      </c>
      <c r="AA7" s="678">
        <f>IF($A$1=1,PIL!F726,IF($A$1=2,PIL!F822,IF($A$1=3,PIL!F918,IF($A$1=4,PIL!F510,IF($A$1=5,PIL!F582,IF($A$1=6,PIL!F654,IF($A$1=7,PIL!F750,IF($A$1=8,PIL!F846,IF($A$1=9,PIL!F942,IF($A$1=10,PIL!F534,IF($A$1=11,PIL!F606,IF($A$1=12,PIL!F678,IF($A$1=13,PIL!F774,IF($A$1=14,PIL!F870,IF($A$1=15,PIL!F966,IF($A$1=16,PIL!F558,IF($A$1=17,PIL!F630,IF($A$1=18,PIL!F702,IF($A$1=19,PIL!F798,IF($A$1=20,PIL!F894,IF($A$1=21,PIL!F990,"")))))))))))))))))))))</f>
        <v>-39.228000000000002</v>
      </c>
      <c r="AB7" s="678">
        <f>IF($A$1=1,PIL!G726,IF($A$1=2,PIL!G822,IF($A$1=3,PIL!G918,IF($A$1=4,PIL!G510,IF($A$1=5,PIL!G582,IF($A$1=6,PIL!G654,IF($A$1=7,PIL!G750,IF($A$1=8,PIL!G846,IF($A$1=9,PIL!G942,IF($A$1=10,PIL!G534,IF($A$1=11,PIL!G606,IF($A$1=12,PIL!G678,IF($A$1=13,PIL!G774,IF($A$1=14,PIL!G870,IF($A$1=15,PIL!G966,IF($A$1=16,PIL!G558,IF($A$1=17,PIL!G630,IF($A$1=18,PIL!G702,IF($A$1=19,PIL!G798,IF($A$1=20,PIL!G894,IF($A$1=21,PIL!G990,"")))))))))))))))))))))</f>
        <v>-24.831</v>
      </c>
      <c r="AC7" s="678">
        <f>IF($A$1=1,PIL!H726,IF($A$1=2,PIL!H822,IF($A$1=3,PIL!H918,IF($A$1=4,PIL!H510,IF($A$1=5,PIL!H582,IF($A$1=6,PIL!H654,IF($A$1=7,PIL!H750,IF($A$1=8,PIL!H846,IF($A$1=9,PIL!H942,IF($A$1=10,PIL!H534,IF($A$1=11,PIL!H606,IF($A$1=12,PIL!H678,IF($A$1=13,PIL!H774,IF($A$1=14,PIL!H870,IF($A$1=15,PIL!H966,IF($A$1=16,PIL!H558,IF($A$1=17,PIL!H630,IF($A$1=18,PIL!H702,IF($A$1=19,PIL!H798,IF($A$1=20,PIL!H894,IF($A$1=21,PIL!H990,"")))))))))))))))))))))</f>
        <v>1.0740000000000001</v>
      </c>
      <c r="AD7" s="678">
        <f>IF($A$1=1,PIL!I726,IF($A$1=2,PIL!I822,IF($A$1=3,PIL!I918,IF($A$1=4,PIL!I510,IF($A$1=5,PIL!I582,IF($A$1=6,PIL!I654,IF($A$1=7,PIL!I750,IF($A$1=8,PIL!I846,IF($A$1=9,PIL!I942,IF($A$1=10,PIL!I534,IF($A$1=11,PIL!I606,IF($A$1=12,PIL!I678,IF($A$1=13,PIL!I774,IF($A$1=14,PIL!I870,IF($A$1=15,PIL!I966,IF($A$1=16,PIL!I558,IF($A$1=17,PIL!I630,IF($A$1=18,PIL!I702,IF($A$1=19,PIL!I798,IF($A$1=20,PIL!I894,IF($A$1=21,PIL!I990,"")))))))))))))))))))))</f>
        <v>65.896000000000001</v>
      </c>
      <c r="AE7" s="678">
        <f>IF($A$1=1,PIL!J726,IF($A$1=2,PIL!J822,IF($A$1=3,PIL!J918,IF($A$1=4,PIL!J510,IF($A$1=5,PIL!J582,IF($A$1=6,PIL!J654,IF($A$1=7,PIL!J750,IF($A$1=8,PIL!J846,IF($A$1=9,PIL!J942,IF($A$1=10,PIL!J534,IF($A$1=11,PIL!J606,IF($A$1=12,PIL!J678,IF($A$1=13,PIL!J774,IF($A$1=14,PIL!J870,IF($A$1=15,PIL!J966,IF($A$1=16,PIL!J558,IF($A$1=17,PIL!J630,IF($A$1=18,PIL!J702,IF($A$1=19,PIL!J798,IF($A$1=20,PIL!J894,IF($A$1=21,PIL!J990,"")))))))))))))))))))))</f>
        <v>-0.50700000000000001</v>
      </c>
      <c r="AF7" s="679">
        <f>IF($A$1=1,PIL!K726,IF($A$1=2,PIL!K822,IF($A$1=3,PIL!K918,IF($A$1=4,PIL!K510,IF($A$1=5,PIL!K582,IF($A$1=6,PIL!K654,IF($A$1=7,PIL!K750,IF($A$1=8,PIL!K846,IF($A$1=9,PIL!K942,IF($A$1=10,PIL!K534,IF($A$1=11,PIL!K606,IF($A$1=12,PIL!K678,IF($A$1=13,PIL!K774,IF($A$1=14,PIL!K870,IF($A$1=15,PIL!K966,IF($A$1=16,PIL!K558,IF($A$1=17,PIL!K630,IF($A$1=18,PIL!K702,IF($A$1=19,PIL!K798,IF($A$1=20,PIL!K894,IF($A$1=21,PIL!K990,"")))))))))))))))))))))</f>
        <v>-0.64700000000000002</v>
      </c>
      <c r="AG7" s="684">
        <f>(ABS(AC7)+ABS(AE7))*SIGN(AC7)</f>
        <v>1.581</v>
      </c>
      <c r="AH7" s="678">
        <f>(ABS(AD7)+ABS(AF7))*SIGN(AD7)</f>
        <v>66.543000000000006</v>
      </c>
      <c r="AI7" s="678">
        <f>(ABS(AG7)+0.3*ABS(AH7))*SIGN(AG7)</f>
        <v>21.543900000000001</v>
      </c>
      <c r="AJ7" s="678">
        <f>(ABS(AH7)+0.3*ABS(AG7))*SIGN(AH7)</f>
        <v>67.017300000000006</v>
      </c>
      <c r="AK7" s="678">
        <f>AB7+AI7</f>
        <v>-3.2870999999999988</v>
      </c>
      <c r="AL7" s="678">
        <f>AB7-AI7</f>
        <v>-46.374899999999997</v>
      </c>
      <c r="AM7" s="678">
        <f>AB7+AJ7</f>
        <v>42.186300000000003</v>
      </c>
      <c r="AN7" s="679">
        <f>AB7-AJ7</f>
        <v>-91.848300000000009</v>
      </c>
      <c r="AP7" s="654">
        <f>'ERRATO 2'!L8</f>
        <v>2</v>
      </c>
      <c r="AQ7" s="654" t="str">
        <f>'ERRATO 2'!M8</f>
        <v>P pil_k</v>
      </c>
      <c r="AR7" s="654">
        <f>'ERRATO 2'!N8</f>
        <v>-15.6</v>
      </c>
    </row>
    <row r="8" spans="1:44" ht="21" customHeight="1" x14ac:dyDescent="0.3">
      <c r="B8" s="82">
        <f>IF($A$1=1,PIL!A7,IF($A$1=2,PIL!A31,IF($A$1=3,PIL!A55,IF($A$1=4,PIL!A79,IF($A$1=5,PIL!A103,IF($A$1=6,PIL!A127,IF($A$1=7,PIL!A151,IF($A$1=8,PIL!A175,IF($A$1=9,PIL!A199,IF($A$1=10,PIL!A223,IF($A$1=11,PIL!A247,IF($A$1=12,PIL!A271,IF($A$1=13,PIL!A295,IF($A$1=14,PIL!A319,IF($A$1=15,PIL!A343,IF($A$1=16,PIL!A367,IF($A$1=17,PIL!A391,IF($A$1=18,PIL!A415,IF($A$1=19,PIL!A439,IF($A$1=20,PIL!A463,IF($A$1=21,PIL!A487,"")))))))))))))))))))))</f>
        <v>1</v>
      </c>
      <c r="C8" s="8">
        <f>IF($A$1=1,PIL!B7,IF($A$1=2,PIL!B31,IF($A$1=3,PIL!B55,IF($A$1=4,PIL!B79,IF($A$1=5,PIL!B103,IF($A$1=6,PIL!B127,IF($A$1=7,PIL!B151,IF($A$1=8,PIL!B175,IF($A$1=9,PIL!B199,IF($A$1=10,PIL!B223,IF($A$1=11,PIL!B247,IF($A$1=12,PIL!B271,IF($A$1=13,PIL!B295,IF($A$1=14,PIL!B319,IF($A$1=15,PIL!B343,IF($A$1=16,PIL!B367,IF($A$1=17,PIL!B391,IF($A$1=18,PIL!B415,IF($A$1=19,PIL!B439,IF($A$1=20,PIL!B463,IF($A$1=21,PIL!B487,"")))))))))))))))))))))</f>
        <v>1</v>
      </c>
      <c r="D8" s="8"/>
      <c r="E8" s="8">
        <f>IF($A$1=1,PIL!D7,IF($A$1=2,PIL!D31,IF($A$1=3,PIL!D55,IF($A$1=4,PIL!D79,IF($A$1=5,PIL!D103,IF($A$1=6,PIL!D127,IF($A$1=7,PIL!D151,IF($A$1=8,PIL!D175,IF($A$1=9,PIL!D199,IF($A$1=10,PIL!D223,IF($A$1=11,PIL!D247,IF($A$1=12,PIL!D271,IF($A$1=13,PIL!D295,IF($A$1=14,PIL!D319,IF($A$1=15,PIL!D343,IF($A$1=16,PIL!D367,IF($A$1=17,PIL!D391,IF($A$1=18,PIL!D415,IF($A$1=19,PIL!D439,IF($A$1=20,PIL!D463,IF($A$1=21,PIL!D487,"")))))))))))))))))))))</f>
        <v>5</v>
      </c>
      <c r="F8" s="8" t="s">
        <v>334</v>
      </c>
      <c r="G8" s="7">
        <f>IF($A$1=1,PIL!F7,IF($A$1=2,PIL!F31,IF($A$1=3,PIL!F55,IF($A$1=4,PIL!F79,IF($A$1=5,PIL!F103,IF($A$1=6,PIL!F127,IF($A$1=7,PIL!F151,IF($A$1=8,PIL!F175,IF($A$1=9,PIL!F199,IF($A$1=10,PIL!F223,IF($A$1=11,PIL!F247,IF($A$1=12,PIL!F271,IF($A$1=13,PIL!F295,IF($A$1=14,PIL!F319,IF($A$1=15,PIL!F343,IF($A$1=16,PIL!F367,IF($A$1=17,PIL!F391,IF($A$1=18,PIL!F415,IF($A$1=19,PIL!F439,IF($A$1=20,PIL!F463,IF($A$1=21,PIL!F487,"")))))))))))))))))))))</f>
        <v>81.100999999999999</v>
      </c>
      <c r="H8" s="7">
        <f>IF($A$1=1,PIL!G7,IF($A$1=2,PIL!G31,IF($A$1=3,PIL!G55,IF($A$1=4,PIL!G79,IF($A$1=5,PIL!G103,IF($A$1=6,PIL!G127,IF($A$1=7,PIL!G151,IF($A$1=8,PIL!G175,IF($A$1=9,PIL!G199,IF($A$1=10,PIL!G223,IF($A$1=11,PIL!G247,IF($A$1=12,PIL!G271,IF($A$1=13,PIL!G295,IF($A$1=14,PIL!G319,IF($A$1=15,PIL!G343,IF($A$1=16,PIL!G367,IF($A$1=17,PIL!G391,IF($A$1=18,PIL!G415,IF($A$1=19,PIL!G439,IF($A$1=20,PIL!G463,IF($A$1=21,PIL!G487,"")))))))))))))))))))))</f>
        <v>50.642000000000003</v>
      </c>
      <c r="I8" s="7">
        <f>IF($A$1=1,PIL!H7,IF($A$1=2,PIL!H31,IF($A$1=3,PIL!H55,IF($A$1=4,PIL!H79,IF($A$1=5,PIL!H103,IF($A$1=6,PIL!H127,IF($A$1=7,PIL!H151,IF($A$1=8,PIL!H175,IF($A$1=9,PIL!H199,IF($A$1=10,PIL!H223,IF($A$1=11,PIL!H247,IF($A$1=12,PIL!H271,IF($A$1=13,PIL!H295,IF($A$1=14,PIL!H319,IF($A$1=15,PIL!H343,IF($A$1=16,PIL!H367,IF($A$1=17,PIL!H391,IF($A$1=18,PIL!H415,IF($A$1=19,PIL!H439,IF($A$1=20,PIL!H463,IF($A$1=21,PIL!H487,"")))))))))))))))))))))</f>
        <v>-92.51</v>
      </c>
      <c r="J8" s="7">
        <f>IF($A$1=1,PIL!I7,IF($A$1=2,PIL!I31,IF($A$1=3,PIL!I55,IF($A$1=4,PIL!I79,IF($A$1=5,PIL!I103,IF($A$1=6,PIL!I127,IF($A$1=7,PIL!I151,IF($A$1=8,PIL!I175,IF($A$1=9,PIL!I199,IF($A$1=10,PIL!I223,IF($A$1=11,PIL!I247,IF($A$1=12,PIL!I271,IF($A$1=13,PIL!I295,IF($A$1=14,PIL!I319,IF($A$1=15,PIL!I343,IF($A$1=16,PIL!I367,IF($A$1=17,PIL!I391,IF($A$1=18,PIL!I415,IF($A$1=19,PIL!I439,IF($A$1=20,PIL!I463,IF($A$1=21,PIL!I487,"")))))))))))))))))))))</f>
        <v>11.856</v>
      </c>
      <c r="K8" s="7">
        <f>IF($A$1=1,PIL!J7,IF($A$1=2,PIL!J31,IF($A$1=3,PIL!J55,IF($A$1=4,PIL!J79,IF($A$1=5,PIL!J103,IF($A$1=6,PIL!J127,IF($A$1=7,PIL!J151,IF($A$1=8,PIL!J175,IF($A$1=9,PIL!J199,IF($A$1=10,PIL!J223,IF($A$1=11,PIL!J247,IF($A$1=12,PIL!J271,IF($A$1=13,PIL!J295,IF($A$1=14,PIL!J319,IF($A$1=15,PIL!J343,IF($A$1=16,PIL!J367,IF($A$1=17,PIL!J391,IF($A$1=18,PIL!J415,IF($A$1=19,PIL!J439,IF($A$1=20,PIL!J463,IF($A$1=21,PIL!J487,"")))))))))))))))))))))</f>
        <v>-3.3220000000000001</v>
      </c>
      <c r="L8" s="7">
        <f>IF($A$1=1,PIL!K7,IF($A$1=2,PIL!K31,IF($A$1=3,PIL!K55,IF($A$1=4,PIL!K79,IF($A$1=5,PIL!K103,IF($A$1=6,PIL!K127,IF($A$1=7,PIL!K151,IF($A$1=8,PIL!K175,IF($A$1=9,PIL!K199,IF($A$1=10,PIL!K223,IF($A$1=11,PIL!K247,IF($A$1=12,PIL!K271,IF($A$1=13,PIL!K295,IF($A$1=14,PIL!K319,IF($A$1=15,PIL!K343,IF($A$1=16,PIL!K367,IF($A$1=17,PIL!K391,IF($A$1=18,PIL!K415,IF($A$1=19,PIL!K439,IF($A$1=20,PIL!K463,IF($A$1=21,PIL!K487,"")))))))))))))))))))))</f>
        <v>-5.282</v>
      </c>
      <c r="M8" s="78">
        <f t="shared" ref="M8:M10" si="16">(ABS(I8)+ABS(K8))*SIGN(I8)</f>
        <v>-95.832000000000008</v>
      </c>
      <c r="N8" s="7">
        <f t="shared" ref="N8:N10" si="17">(ABS(J8)+ABS(L8))*SIGN(J8)</f>
        <v>17.137999999999998</v>
      </c>
      <c r="O8" s="7">
        <f t="shared" ref="O8:O10" si="18">(ABS(M8)+0.3*ABS(N8))*SIGN(M8)</f>
        <v>-100.97340000000001</v>
      </c>
      <c r="P8" s="7">
        <f t="shared" ref="P8:P10" si="19">(ABS(N8)+0.3*ABS(M8))*SIGN(N8)</f>
        <v>45.887599999999999</v>
      </c>
      <c r="Q8" s="7">
        <f t="shared" ref="Q8:Q10" si="20">H8+O8</f>
        <v>-50.331400000000009</v>
      </c>
      <c r="R8" s="7">
        <f t="shared" ref="R8:R9" si="21">H8-O8</f>
        <v>151.61540000000002</v>
      </c>
      <c r="S8" s="7">
        <f t="shared" ref="S8:S9" si="22">H8+P8</f>
        <v>96.529600000000002</v>
      </c>
      <c r="T8" s="207">
        <f t="shared" ref="T8:T10" si="23">H8-P8</f>
        <v>4.754400000000004</v>
      </c>
      <c r="U8" s="674"/>
      <c r="V8" s="8">
        <f>IF($A$1=1,PIL!A727,IF($A$1=2,PIL!A823,IF($A$1=3,PIL!A919,IF($A$1=4,PIL!A511,IF($A$1=5,PIL!A583,IF($A$1=6,PIL!A655,IF($A$1=7,PIL!A751,IF($A$1=8,PIL!A847,IF($A$1=9,PIL!A943,IF($A$1=10,PIL!A535,IF($A$1=11,PIL!A607,IF($A$1=12,PIL!A679,IF($A$1=13,PIL!A775,IF($A$1=14,PIL!A871,IF($A$1=15,PIL!A967,IF($A$1=16,PIL!A559,IF($A$1=17,PIL!A631,IF($A$1=18,PIL!A703,IF($A$1=19,PIL!A799,IF($A$1=20,PIL!A895,IF($A$1=21,PIL!A991,"")))))))))))))))))))))</f>
        <v>8</v>
      </c>
      <c r="W8" s="8">
        <f>IF($A$1=1,PIL!B727,IF($A$1=2,PIL!B823,IF($A$1=3,PIL!B919,IF($A$1=4,PIL!B511,IF($A$1=5,PIL!B583,IF($A$1=6,PIL!B655,IF($A$1=7,PIL!B751,IF($A$1=8,PIL!B847,IF($A$1=9,PIL!B943,IF($A$1=10,PIL!B535,IF($A$1=11,PIL!B607,IF($A$1=12,PIL!B679,IF($A$1=13,PIL!B775,IF($A$1=14,PIL!B871,IF($A$1=15,PIL!B967,IF($A$1=16,PIL!B559,IF($A$1=17,PIL!B631,IF($A$1=18,PIL!B703,IF($A$1=19,PIL!B799,IF($A$1=20,PIL!B895,IF($A$1=21,PIL!B991,"")))))))))))))))))))))</f>
        <v>1</v>
      </c>
      <c r="X8" s="8"/>
      <c r="Y8" s="8">
        <f>IF($A$1=1,PIL!D727,IF($A$1=2,PIL!D823,IF($A$1=3,PIL!D919,IF($A$1=4,PIL!D511,IF($A$1=5,PIL!D583,IF($A$1=6,PIL!D655,IF($A$1=7,PIL!D751,IF($A$1=8,PIL!D847,IF($A$1=9,PIL!D943,IF($A$1=10,PIL!D535,IF($A$1=11,PIL!D607,IF($A$1=12,PIL!D679,IF($A$1=13,PIL!D775,IF($A$1=14,PIL!D871,IF($A$1=15,PIL!D967,IF($A$1=16,PIL!D559,IF($A$1=17,PIL!D631,IF($A$1=18,PIL!D703,IF($A$1=19,PIL!D799,IF($A$1=20,PIL!D895,IF($A$1=21,PIL!D991,"")))))))))))))))))))))</f>
        <v>5</v>
      </c>
      <c r="Z8" s="8" t="s">
        <v>337</v>
      </c>
      <c r="AA8" s="7">
        <f>IF($A$1=1,PIL!F727,IF($A$1=2,PIL!F823,IF($A$1=3,PIL!F919,IF($A$1=4,PIL!F511,IF($A$1=5,PIL!F583,IF($A$1=6,PIL!F655,IF($A$1=7,PIL!F751,IF($A$1=8,PIL!F847,IF($A$1=9,PIL!F943,IF($A$1=10,PIL!F535,IF($A$1=11,PIL!F607,IF($A$1=12,PIL!F679,IF($A$1=13,PIL!F775,IF($A$1=14,PIL!F871,IF($A$1=15,PIL!F967,IF($A$1=16,PIL!F559,IF($A$1=17,PIL!F631,IF($A$1=18,PIL!F703,IF($A$1=19,PIL!F799,IF($A$1=20,PIL!F895,IF($A$1=21,PIL!F991,"")))))))))))))))))))))</f>
        <v>38.006999999999998</v>
      </c>
      <c r="AB8" s="7">
        <f>IF($A$1=1,PIL!G727,IF($A$1=2,PIL!G823,IF($A$1=3,PIL!G919,IF($A$1=4,PIL!G511,IF($A$1=5,PIL!G583,IF($A$1=6,PIL!G655,IF($A$1=7,PIL!G751,IF($A$1=8,PIL!G847,IF($A$1=9,PIL!G943,IF($A$1=10,PIL!G535,IF($A$1=11,PIL!G607,IF($A$1=12,PIL!G679,IF($A$1=13,PIL!G775,IF($A$1=14,PIL!G871,IF($A$1=15,PIL!G967,IF($A$1=16,PIL!G559,IF($A$1=17,PIL!G631,IF($A$1=18,PIL!G703,IF($A$1=19,PIL!G799,IF($A$1=20,PIL!G895,IF($A$1=21,PIL!G991,"")))))))))))))))))))))</f>
        <v>24.077000000000002</v>
      </c>
      <c r="AC8" s="7">
        <f>IF($A$1=1,PIL!H727,IF($A$1=2,PIL!H823,IF($A$1=3,PIL!H919,IF($A$1=4,PIL!H511,IF($A$1=5,PIL!H583,IF($A$1=6,PIL!H655,IF($A$1=7,PIL!H751,IF($A$1=8,PIL!H847,IF($A$1=9,PIL!H943,IF($A$1=10,PIL!H535,IF($A$1=11,PIL!H607,IF($A$1=12,PIL!H679,IF($A$1=13,PIL!H775,IF($A$1=14,PIL!H871,IF($A$1=15,PIL!H967,IF($A$1=16,PIL!H559,IF($A$1=17,PIL!H631,IF($A$1=18,PIL!H703,IF($A$1=19,PIL!H799,IF($A$1=20,PIL!H895,IF($A$1=21,PIL!H991,"")))))))))))))))))))))</f>
        <v>-1.105</v>
      </c>
      <c r="AD8" s="7">
        <f>IF($A$1=1,PIL!I727,IF($A$1=2,PIL!I823,IF($A$1=3,PIL!I919,IF($A$1=4,PIL!I511,IF($A$1=5,PIL!I583,IF($A$1=6,PIL!I655,IF($A$1=7,PIL!I751,IF($A$1=8,PIL!I847,IF($A$1=9,PIL!I943,IF($A$1=10,PIL!I535,IF($A$1=11,PIL!I607,IF($A$1=12,PIL!I679,IF($A$1=13,PIL!I775,IF($A$1=14,PIL!I871,IF($A$1=15,PIL!I967,IF($A$1=16,PIL!I559,IF($A$1=17,PIL!I631,IF($A$1=18,PIL!I703,IF($A$1=19,PIL!I799,IF($A$1=20,PIL!I895,IF($A$1=21,PIL!I991,"")))))))))))))))))))))</f>
        <v>-68.486000000000004</v>
      </c>
      <c r="AE8" s="7">
        <f>IF($A$1=1,PIL!J727,IF($A$1=2,PIL!J823,IF($A$1=3,PIL!J919,IF($A$1=4,PIL!J511,IF($A$1=5,PIL!J583,IF($A$1=6,PIL!J655,IF($A$1=7,PIL!J751,IF($A$1=8,PIL!J847,IF($A$1=9,PIL!J943,IF($A$1=10,PIL!J535,IF($A$1=11,PIL!J607,IF($A$1=12,PIL!J679,IF($A$1=13,PIL!J775,IF($A$1=14,PIL!J871,IF($A$1=15,PIL!J967,IF($A$1=16,PIL!J559,IF($A$1=17,PIL!J631,IF($A$1=18,PIL!J703,IF($A$1=19,PIL!J799,IF($A$1=20,PIL!J895,IF($A$1=21,PIL!J991,"")))))))))))))))))))))</f>
        <v>0.51</v>
      </c>
      <c r="AF8" s="207">
        <f>IF($A$1=1,PIL!K727,IF($A$1=2,PIL!K823,IF($A$1=3,PIL!K919,IF($A$1=4,PIL!K511,IF($A$1=5,PIL!K583,IF($A$1=6,PIL!K655,IF($A$1=7,PIL!K751,IF($A$1=8,PIL!K847,IF($A$1=9,PIL!K943,IF($A$1=10,PIL!K535,IF($A$1=11,PIL!K607,IF($A$1=12,PIL!K679,IF($A$1=13,PIL!K775,IF($A$1=14,PIL!K871,IF($A$1=15,PIL!K967,IF($A$1=16,PIL!K559,IF($A$1=17,PIL!K631,IF($A$1=18,PIL!K703,IF($A$1=19,PIL!K799,IF($A$1=20,PIL!K895,IF($A$1=21,PIL!K991,"")))))))))))))))))))))</f>
        <v>0.66200000000000003</v>
      </c>
      <c r="AG8" s="78">
        <f t="shared" ref="AG8:AG10" si="24">(ABS(AC8)+ABS(AE8))*SIGN(AC8)</f>
        <v>-1.615</v>
      </c>
      <c r="AH8" s="7">
        <f t="shared" ref="AH8:AH10" si="25">(ABS(AD8)+ABS(AF8))*SIGN(AD8)</f>
        <v>-69.14800000000001</v>
      </c>
      <c r="AI8" s="7">
        <f t="shared" ref="AI8:AI10" si="26">(ABS(AG8)+0.3*ABS(AH8))*SIGN(AG8)</f>
        <v>-22.359400000000001</v>
      </c>
      <c r="AJ8" s="7">
        <f t="shared" ref="AJ8:AJ10" si="27">(ABS(AH8)+0.3*ABS(AG8))*SIGN(AH8)</f>
        <v>-69.632500000000007</v>
      </c>
      <c r="AK8" s="7">
        <f t="shared" ref="AK8:AK10" si="28">AB8+AI8</f>
        <v>1.7176000000000009</v>
      </c>
      <c r="AL8" s="7">
        <f t="shared" ref="AL8:AL9" si="29">AB8-AI8</f>
        <v>46.436400000000006</v>
      </c>
      <c r="AM8" s="7">
        <f t="shared" ref="AM8:AM9" si="30">AB8+AJ8</f>
        <v>-45.555500000000009</v>
      </c>
      <c r="AN8" s="207">
        <f t="shared" ref="AN8:AN10" si="31">AB8-AJ8</f>
        <v>93.709500000000006</v>
      </c>
    </row>
    <row r="9" spans="1:44" ht="21" customHeight="1" x14ac:dyDescent="0.3">
      <c r="B9" s="82">
        <f>IF($A$1=1,PIL!A8,IF($A$1=2,PIL!A32,IF($A$1=3,PIL!A56,IF($A$1=4,PIL!A80,IF($A$1=5,PIL!A104,IF($A$1=6,PIL!A128,IF($A$1=7,PIL!A152,IF($A$1=8,PIL!A176,IF($A$1=9,PIL!A200,IF($A$1=10,PIL!A224,IF($A$1=11,PIL!A248,IF($A$1=12,PIL!A272,IF($A$1=13,PIL!A296,IF($A$1=14,PIL!A320,IF($A$1=15,PIL!A344,IF($A$1=16,PIL!A368,IF($A$1=17,PIL!A392,IF($A$1=18,PIL!A416,IF($A$1=19,PIL!A440,IF($A$1=20,PIL!A464,IF($A$1=21,PIL!A488,"")))))))))))))))))))))</f>
        <v>1</v>
      </c>
      <c r="C9" s="8">
        <f>IF($A$1=1,PIL!B8,IF($A$1=2,PIL!B32,IF($A$1=3,PIL!B56,IF($A$1=4,PIL!B80,IF($A$1=5,PIL!B104,IF($A$1=6,PIL!B128,IF($A$1=7,PIL!B152,IF($A$1=8,PIL!B176,IF($A$1=9,PIL!B200,IF($A$1=10,PIL!B224,IF($A$1=11,PIL!B248,IF($A$1=12,PIL!B272,IF($A$1=13,PIL!B296,IF($A$1=14,PIL!B320,IF($A$1=15,PIL!B344,IF($A$1=16,PIL!B368,IF($A$1=17,PIL!B392,IF($A$1=18,PIL!B416,IF($A$1=19,PIL!B440,IF($A$1=20,PIL!B464,IF($A$1=21,PIL!B488,"")))))))))))))))))))))</f>
        <v>1</v>
      </c>
      <c r="D9" s="8"/>
      <c r="E9" s="8">
        <f>IF($A$1=1,PIL!D8,IF($A$1=2,PIL!D32,IF($A$1=3,PIL!D56,IF($A$1=4,PIL!D80,IF($A$1=5,PIL!D104,IF($A$1=6,PIL!D128,IF($A$1=7,PIL!D152,IF($A$1=8,PIL!D176,IF($A$1=9,PIL!D200,IF($A$1=10,PIL!D224,IF($A$1=11,PIL!D248,IF($A$1=12,PIL!D272,IF($A$1=13,PIL!D296,IF($A$1=14,PIL!D320,IF($A$1=15,PIL!D344,IF($A$1=16,PIL!D368,IF($A$1=17,PIL!D392,IF($A$1=18,PIL!D416,IF($A$1=19,PIL!D440,IF($A$1=20,PIL!D464,IF($A$1=21,PIL!D488,"")))))))))))))))))))))</f>
        <v>5</v>
      </c>
      <c r="F9" s="8" t="s">
        <v>22</v>
      </c>
      <c r="G9" s="7">
        <f>IF($A$1=1,PIL!F8,IF($A$1=2,PIL!F32,IF($A$1=3,PIL!F56,IF($A$1=4,PIL!F80,IF($A$1=5,PIL!F104,IF($A$1=6,PIL!F128,IF($A$1=7,PIL!F152,IF($A$1=8,PIL!F176,IF($A$1=9,PIL!F200,IF($A$1=10,PIL!F224,IF($A$1=11,PIL!F248,IF($A$1=12,PIL!F272,IF($A$1=13,PIL!F296,IF($A$1=14,PIL!F320,IF($A$1=15,PIL!F344,IF($A$1=16,PIL!F368,IF($A$1=17,PIL!F392,IF($A$1=18,PIL!F416,IF($A$1=19,PIL!F440,IF($A$1=20,PIL!F464,IF($A$1=21,PIL!F488,"")))))))))))))))))))))</f>
        <v>-47.143000000000001</v>
      </c>
      <c r="H9" s="7">
        <f>IF($A$1=1,PIL!G8,IF($A$1=2,PIL!G32,IF($A$1=3,PIL!G56,IF($A$1=4,PIL!G80,IF($A$1=5,PIL!G104,IF($A$1=6,PIL!G128,IF($A$1=7,PIL!G152,IF($A$1=8,PIL!G176,IF($A$1=9,PIL!G200,IF($A$1=10,PIL!G224,IF($A$1=11,PIL!G248,IF($A$1=12,PIL!G272,IF($A$1=13,PIL!G296,IF($A$1=14,PIL!G320,IF($A$1=15,PIL!G344,IF($A$1=16,PIL!G368,IF($A$1=17,PIL!G392,IF($A$1=18,PIL!G416,IF($A$1=19,PIL!G440,IF($A$1=20,PIL!G464,IF($A$1=21,PIL!G488,"")))))))))))))))))))))</f>
        <v>-29.42</v>
      </c>
      <c r="I9" s="7">
        <f>IF($A$1=1,PIL!H8,IF($A$1=2,PIL!H32,IF($A$1=3,PIL!H56,IF($A$1=4,PIL!H80,IF($A$1=5,PIL!H104,IF($A$1=6,PIL!H128,IF($A$1=7,PIL!H152,IF($A$1=8,PIL!H176,IF($A$1=9,PIL!H200,IF($A$1=10,PIL!H224,IF($A$1=11,PIL!H248,IF($A$1=12,PIL!H272,IF($A$1=13,PIL!H296,IF($A$1=14,PIL!H320,IF($A$1=15,PIL!H344,IF($A$1=16,PIL!H368,IF($A$1=17,PIL!H392,IF($A$1=18,PIL!H416,IF($A$1=19,PIL!H440,IF($A$1=20,PIL!H464,IF($A$1=21,PIL!H488,"")))))))))))))))))))))</f>
        <v>60.627000000000002</v>
      </c>
      <c r="J9" s="7">
        <f>IF($A$1=1,PIL!I8,IF($A$1=2,PIL!I32,IF($A$1=3,PIL!I56,IF($A$1=4,PIL!I80,IF($A$1=5,PIL!I104,IF($A$1=6,PIL!I128,IF($A$1=7,PIL!I152,IF($A$1=8,PIL!I176,IF($A$1=9,PIL!I200,IF($A$1=10,PIL!I224,IF($A$1=11,PIL!I248,IF($A$1=12,PIL!I272,IF($A$1=13,PIL!I296,IF($A$1=14,PIL!I320,IF($A$1=15,PIL!I344,IF($A$1=16,PIL!I368,IF($A$1=17,PIL!I392,IF($A$1=18,PIL!I416,IF($A$1=19,PIL!I440,IF($A$1=20,PIL!I464,IF($A$1=21,PIL!I488,"")))))))))))))))))))))</f>
        <v>-7.4029999999999996</v>
      </c>
      <c r="K9" s="7">
        <f>IF($A$1=1,PIL!J8,IF($A$1=2,PIL!J32,IF($A$1=3,PIL!J56,IF($A$1=4,PIL!J80,IF($A$1=5,PIL!J104,IF($A$1=6,PIL!J128,IF($A$1=7,PIL!J152,IF($A$1=8,PIL!J176,IF($A$1=9,PIL!J200,IF($A$1=10,PIL!J224,IF($A$1=11,PIL!J248,IF($A$1=12,PIL!J272,IF($A$1=13,PIL!J296,IF($A$1=14,PIL!J320,IF($A$1=15,PIL!J344,IF($A$1=16,PIL!J368,IF($A$1=17,PIL!J392,IF($A$1=18,PIL!J416,IF($A$1=19,PIL!J440,IF($A$1=20,PIL!J464,IF($A$1=21,PIL!J488,"")))))))))))))))))))))</f>
        <v>3.1280000000000001</v>
      </c>
      <c r="L9" s="7">
        <f>IF($A$1=1,PIL!K8,IF($A$1=2,PIL!K32,IF($A$1=3,PIL!K56,IF($A$1=4,PIL!K80,IF($A$1=5,PIL!K104,IF($A$1=6,PIL!K128,IF($A$1=7,PIL!K152,IF($A$1=8,PIL!K176,IF($A$1=9,PIL!K200,IF($A$1=10,PIL!K224,IF($A$1=11,PIL!K248,IF($A$1=12,PIL!K272,IF($A$1=13,PIL!K296,IF($A$1=14,PIL!K320,IF($A$1=15,PIL!K344,IF($A$1=16,PIL!K368,IF($A$1=17,PIL!K392,IF($A$1=18,PIL!K416,IF($A$1=19,PIL!K440,IF($A$1=20,PIL!K464,IF($A$1=21,PIL!K488,"")))))))))))))))))))))</f>
        <v>4.1239999999999997</v>
      </c>
      <c r="M9" s="78">
        <f t="shared" si="16"/>
        <v>63.755000000000003</v>
      </c>
      <c r="N9" s="7">
        <f t="shared" si="17"/>
        <v>-11.526999999999999</v>
      </c>
      <c r="O9" s="7">
        <f t="shared" si="18"/>
        <v>67.213099999999997</v>
      </c>
      <c r="P9" s="7">
        <f t="shared" si="19"/>
        <v>-30.653500000000001</v>
      </c>
      <c r="Q9" s="7">
        <f t="shared" si="20"/>
        <v>37.793099999999995</v>
      </c>
      <c r="R9" s="7">
        <f t="shared" si="21"/>
        <v>-96.633099999999999</v>
      </c>
      <c r="S9" s="7">
        <f t="shared" si="22"/>
        <v>-60.073500000000003</v>
      </c>
      <c r="T9" s="207">
        <f t="shared" si="23"/>
        <v>1.2334999999999994</v>
      </c>
      <c r="U9" s="674"/>
      <c r="V9" s="8">
        <f>IF($A$1=1,PIL!A728,IF($A$1=2,PIL!A824,IF($A$1=3,PIL!A920,IF($A$1=4,PIL!A512,IF($A$1=5,PIL!A584,IF($A$1=6,PIL!A656,IF($A$1=7,PIL!A752,IF($A$1=8,PIL!A848,IF($A$1=9,PIL!A944,IF($A$1=10,PIL!A536,IF($A$1=11,PIL!A608,IF($A$1=12,PIL!A680,IF($A$1=13,PIL!A776,IF($A$1=14,PIL!A872,IF($A$1=15,PIL!A968,IF($A$1=16,PIL!A560,IF($A$1=17,PIL!A632,IF($A$1=18,PIL!A704,IF($A$1=19,PIL!A800,IF($A$1=20,PIL!A896,IF($A$1=21,PIL!A992,"")))))))))))))))))))))</f>
        <v>8</v>
      </c>
      <c r="W9" s="8">
        <f>IF($A$1=1,PIL!B728,IF($A$1=2,PIL!B824,IF($A$1=3,PIL!B920,IF($A$1=4,PIL!B512,IF($A$1=5,PIL!B584,IF($A$1=6,PIL!B656,IF($A$1=7,PIL!B752,IF($A$1=8,PIL!B848,IF($A$1=9,PIL!B944,IF($A$1=10,PIL!B536,IF($A$1=11,PIL!B608,IF($A$1=12,PIL!B680,IF($A$1=13,PIL!B776,IF($A$1=14,PIL!B872,IF($A$1=15,PIL!B968,IF($A$1=16,PIL!B560,IF($A$1=17,PIL!B632,IF($A$1=18,PIL!B704,IF($A$1=19,PIL!B800,IF($A$1=20,PIL!B896,IF($A$1=21,PIL!B992,"")))))))))))))))))))))</f>
        <v>1</v>
      </c>
      <c r="X9" s="8"/>
      <c r="Y9" s="8">
        <f>IF($A$1=1,PIL!D728,IF($A$1=2,PIL!D824,IF($A$1=3,PIL!D920,IF($A$1=4,PIL!D512,IF($A$1=5,PIL!D584,IF($A$1=6,PIL!D656,IF($A$1=7,PIL!D752,IF($A$1=8,PIL!D848,IF($A$1=9,PIL!D944,IF($A$1=10,PIL!D536,IF($A$1=11,PIL!D608,IF($A$1=12,PIL!D680,IF($A$1=13,PIL!D776,IF($A$1=14,PIL!D872,IF($A$1=15,PIL!D968,IF($A$1=16,PIL!D560,IF($A$1=17,PIL!D632,IF($A$1=18,PIL!D704,IF($A$1=19,PIL!D800,IF($A$1=20,PIL!D896,IF($A$1=21,PIL!D992,"")))))))))))))))))))))</f>
        <v>5</v>
      </c>
      <c r="Z9" s="8" t="s">
        <v>22</v>
      </c>
      <c r="AA9" s="7">
        <f>IF($A$1=1,PIL!F728,IF($A$1=2,PIL!F824,IF($A$1=3,PIL!F920,IF($A$1=4,PIL!F512,IF($A$1=5,PIL!F584,IF($A$1=6,PIL!F656,IF($A$1=7,PIL!F752,IF($A$1=8,PIL!F848,IF($A$1=9,PIL!F944,IF($A$1=10,PIL!F536,IF($A$1=11,PIL!F608,IF($A$1=12,PIL!F680,IF($A$1=13,PIL!F776,IF($A$1=14,PIL!F872,IF($A$1=15,PIL!F968,IF($A$1=16,PIL!F560,IF($A$1=17,PIL!F632,IF($A$1=18,PIL!F704,IF($A$1=19,PIL!F800,IF($A$1=20,PIL!F896,IF($A$1=21,PIL!F992,"")))))))))))))))))))))</f>
        <v>-23.405000000000001</v>
      </c>
      <c r="AB9" s="7">
        <f>IF($A$1=1,PIL!G728,IF($A$1=2,PIL!G824,IF($A$1=3,PIL!G920,IF($A$1=4,PIL!G512,IF($A$1=5,PIL!G584,IF($A$1=6,PIL!G656,IF($A$1=7,PIL!G752,IF($A$1=8,PIL!G848,IF($A$1=9,PIL!G944,IF($A$1=10,PIL!G536,IF($A$1=11,PIL!G608,IF($A$1=12,PIL!G680,IF($A$1=13,PIL!G776,IF($A$1=14,PIL!G872,IF($A$1=15,PIL!G968,IF($A$1=16,PIL!G560,IF($A$1=17,PIL!G632,IF($A$1=18,PIL!G704,IF($A$1=19,PIL!G800,IF($A$1=20,PIL!G896,IF($A$1=21,PIL!G992,"")))))))))))))))))))))</f>
        <v>-14.821</v>
      </c>
      <c r="AC9" s="7">
        <f>IF($A$1=1,PIL!H728,IF($A$1=2,PIL!H824,IF($A$1=3,PIL!H920,IF($A$1=4,PIL!H512,IF($A$1=5,PIL!H584,IF($A$1=6,PIL!H656,IF($A$1=7,PIL!H752,IF($A$1=8,PIL!H848,IF($A$1=9,PIL!H944,IF($A$1=10,PIL!H536,IF($A$1=11,PIL!H608,IF($A$1=12,PIL!H680,IF($A$1=13,PIL!H776,IF($A$1=14,PIL!H872,IF($A$1=15,PIL!H968,IF($A$1=16,PIL!H560,IF($A$1=17,PIL!H632,IF($A$1=18,PIL!H704,IF($A$1=19,PIL!H800,IF($A$1=20,PIL!H896,IF($A$1=21,PIL!H992,"")))))))))))))))))))))</f>
        <v>0.66</v>
      </c>
      <c r="AD9" s="7">
        <f>IF($A$1=1,PIL!I728,IF($A$1=2,PIL!I824,IF($A$1=3,PIL!I920,IF($A$1=4,PIL!I512,IF($A$1=5,PIL!I584,IF($A$1=6,PIL!I656,IF($A$1=7,PIL!I752,IF($A$1=8,PIL!I848,IF($A$1=9,PIL!I944,IF($A$1=10,PIL!I536,IF($A$1=11,PIL!I608,IF($A$1=12,PIL!I680,IF($A$1=13,PIL!I776,IF($A$1=14,PIL!I872,IF($A$1=15,PIL!I968,IF($A$1=16,PIL!I560,IF($A$1=17,PIL!I632,IF($A$1=18,PIL!I704,IF($A$1=19,PIL!I800,IF($A$1=20,PIL!I896,IF($A$1=21,PIL!I992,"")))))))))))))))))))))</f>
        <v>40.716000000000001</v>
      </c>
      <c r="AE9" s="7">
        <f>IF($A$1=1,PIL!J728,IF($A$1=2,PIL!J824,IF($A$1=3,PIL!J920,IF($A$1=4,PIL!J512,IF($A$1=5,PIL!J584,IF($A$1=6,PIL!J656,IF($A$1=7,PIL!J752,IF($A$1=8,PIL!J848,IF($A$1=9,PIL!J944,IF($A$1=10,PIL!J536,IF($A$1=11,PIL!J608,IF($A$1=12,PIL!J680,IF($A$1=13,PIL!J776,IF($A$1=14,PIL!J872,IF($A$1=15,PIL!J968,IF($A$1=16,PIL!J560,IF($A$1=17,PIL!J632,IF($A$1=18,PIL!J704,IF($A$1=19,PIL!J800,IF($A$1=20,PIL!J896,IF($A$1=21,PIL!J992,"")))))))))))))))))))))</f>
        <v>-0.308</v>
      </c>
      <c r="AF9" s="207">
        <f>IF($A$1=1,PIL!K728,IF($A$1=2,PIL!K824,IF($A$1=3,PIL!K920,IF($A$1=4,PIL!K512,IF($A$1=5,PIL!K584,IF($A$1=6,PIL!K656,IF($A$1=7,PIL!K752,IF($A$1=8,PIL!K848,IF($A$1=9,PIL!K944,IF($A$1=10,PIL!K536,IF($A$1=11,PIL!K608,IF($A$1=12,PIL!K680,IF($A$1=13,PIL!K776,IF($A$1=14,PIL!K872,IF($A$1=15,PIL!K968,IF($A$1=16,PIL!K560,IF($A$1=17,PIL!K632,IF($A$1=18,PIL!K704,IF($A$1=19,PIL!K800,IF($A$1=20,PIL!K896,IF($A$1=21,PIL!K992,"")))))))))))))))))))))</f>
        <v>-0.39700000000000002</v>
      </c>
      <c r="AG9" s="78">
        <f t="shared" si="24"/>
        <v>0.96799999999999997</v>
      </c>
      <c r="AH9" s="7">
        <f t="shared" si="25"/>
        <v>41.113</v>
      </c>
      <c r="AI9" s="7">
        <f t="shared" si="26"/>
        <v>13.3019</v>
      </c>
      <c r="AJ9" s="7">
        <f t="shared" si="27"/>
        <v>41.403399999999998</v>
      </c>
      <c r="AK9" s="7">
        <f t="shared" si="28"/>
        <v>-1.5190999999999999</v>
      </c>
      <c r="AL9" s="7">
        <f t="shared" si="29"/>
        <v>-28.122900000000001</v>
      </c>
      <c r="AM9" s="7">
        <f t="shared" si="30"/>
        <v>26.5824</v>
      </c>
      <c r="AN9" s="207">
        <f t="shared" si="31"/>
        <v>-56.224399999999996</v>
      </c>
    </row>
    <row r="10" spans="1:44" ht="21" customHeight="1" thickBot="1" x14ac:dyDescent="0.35">
      <c r="B10" s="88">
        <f>IF($A$1=1,PIL!A9,IF($A$1=2,PIL!A33,IF($A$1=3,PIL!A57,IF($A$1=4,PIL!A81,IF($A$1=5,PIL!A105,IF($A$1=6,PIL!A129,IF($A$1=7,PIL!A153,IF($A$1=8,PIL!A177,IF($A$1=9,PIL!A201,IF($A$1=10,PIL!A225,IF($A$1=11,PIL!A249,IF($A$1=12,PIL!A273,IF($A$1=13,PIL!A297,IF($A$1=14,PIL!A321,IF($A$1=15,PIL!A345,IF($A$1=16,PIL!A369,IF($A$1=17,PIL!A393,IF($A$1=18,PIL!A417,IF($A$1=19,PIL!A441,IF($A$1=20,PIL!A465,IF($A$1=21,PIL!A489,"")))))))))))))))))))))</f>
        <v>1</v>
      </c>
      <c r="C10" s="89">
        <f>IF($A$1=1,PIL!B9,IF($A$1=2,PIL!B33,IF($A$1=3,PIL!B57,IF($A$1=4,PIL!B81,IF($A$1=5,PIL!B105,IF($A$1=6,PIL!B129,IF($A$1=7,PIL!B153,IF($A$1=8,PIL!B177,IF($A$1=9,PIL!B201,IF($A$1=10,PIL!B225,IF($A$1=11,PIL!B249,IF($A$1=12,PIL!B273,IF($A$1=13,PIL!B297,IF($A$1=14,PIL!B321,IF($A$1=15,PIL!B345,IF($A$1=16,PIL!B369,IF($A$1=17,PIL!B393,IF($A$1=18,PIL!B417,IF($A$1=19,PIL!B441,IF($A$1=20,PIL!B465,IF($A$1=21,PIL!B489,"")))))))))))))))))))))</f>
        <v>1</v>
      </c>
      <c r="D10" s="89"/>
      <c r="E10" s="89">
        <f>IF($A$1=1,PIL!D9,IF($A$1=2,PIL!D33,IF($A$1=3,PIL!D57,IF($A$1=4,PIL!D81,IF($A$1=5,PIL!D105,IF($A$1=6,PIL!D129,IF($A$1=7,PIL!D153,IF($A$1=8,PIL!D177,IF($A$1=9,PIL!D201,IF($A$1=10,PIL!D225,IF($A$1=11,PIL!D249,IF($A$1=12,PIL!D273,IF($A$1=13,PIL!D297,IF($A$1=14,PIL!D321,IF($A$1=15,PIL!D345,IF($A$1=16,PIL!D369,IF($A$1=17,PIL!D393,IF($A$1=18,PIL!D417,IF($A$1=19,PIL!D441,IF($A$1=20,PIL!D465,IF($A$1=21,PIL!D489,"")))))))))))))))))))))</f>
        <v>5</v>
      </c>
      <c r="F10" s="89" t="s">
        <v>333</v>
      </c>
      <c r="G10" s="81">
        <f>IF($A$1=1,PIL!F9,IF($A$1=2,PIL!F33,IF($A$1=3,PIL!F57,IF($A$1=4,PIL!F81,IF($A$1=5,PIL!F105,IF($A$1=6,PIL!F129,IF($A$1=7,PIL!F153,IF($A$1=8,PIL!F177,IF($A$1=9,PIL!F201,IF($A$1=10,PIL!F225,IF($A$1=11,PIL!F249,IF($A$1=12,PIL!F273,IF($A$1=13,PIL!F297,IF($A$1=14,PIL!F321,IF($A$1=15,PIL!F345,IF($A$1=16,PIL!F369,IF($A$1=17,PIL!F393,IF($A$1=18,PIL!F417,IF($A$1=19,PIL!F441,IF($A$1=20,PIL!F465,IF($A$1=21,PIL!F489,"")))))))))))))))))))))</f>
        <v>-279.62</v>
      </c>
      <c r="H10" s="81">
        <f>IF($A$1=1,PIL!G9,IF($A$1=2,PIL!G33,IF($A$1=3,PIL!G57,IF($A$1=4,PIL!G81,IF($A$1=5,PIL!G105,IF($A$1=6,PIL!G129,IF($A$1=7,PIL!G153,IF($A$1=8,PIL!G177,IF($A$1=9,PIL!G201,IF($A$1=10,PIL!G225,IF($A$1=11,PIL!G249,IF($A$1=12,PIL!G273,IF($A$1=13,PIL!G297,IF($A$1=14,PIL!G321,IF($A$1=15,PIL!G345,IF($A$1=16,PIL!G369,IF($A$1=17,PIL!G393,IF($A$1=18,PIL!G417,IF($A$1=19,PIL!G441,IF($A$1=20,PIL!G465,IF($A$1=21,PIL!G489,"")))))))))))))))))))))</f>
        <v>-174.34</v>
      </c>
      <c r="I10" s="81">
        <f>IF($A$1=1,PIL!H9,IF($A$1=2,PIL!H33,IF($A$1=3,PIL!H57,IF($A$1=4,PIL!H81,IF($A$1=5,PIL!H105,IF($A$1=6,PIL!H129,IF($A$1=7,PIL!H153,IF($A$1=8,PIL!H177,IF($A$1=9,PIL!H201,IF($A$1=10,PIL!H225,IF($A$1=11,PIL!H249,IF($A$1=12,PIL!H273,IF($A$1=13,PIL!H297,IF($A$1=14,PIL!H321,IF($A$1=15,PIL!H345,IF($A$1=16,PIL!H369,IF($A$1=17,PIL!H393,IF($A$1=18,PIL!H417,IF($A$1=19,PIL!H441,IF($A$1=20,PIL!H465,IF($A$1=21,PIL!H489,"")))))))))))))))))))))</f>
        <v>66.058999999999997</v>
      </c>
      <c r="J10" s="81">
        <f>IF($A$1=1,PIL!I9,IF($A$1=2,PIL!I33,IF($A$1=3,PIL!I57,IF($A$1=4,PIL!I81,IF($A$1=5,PIL!I105,IF($A$1=6,PIL!I129,IF($A$1=7,PIL!I153,IF($A$1=8,PIL!I177,IF($A$1=9,PIL!I201,IF($A$1=10,PIL!I225,IF($A$1=11,PIL!I249,IF($A$1=12,PIL!I273,IF($A$1=13,PIL!I297,IF($A$1=14,PIL!I321,IF($A$1=15,PIL!I345,IF($A$1=16,PIL!I369,IF($A$1=17,PIL!I393,IF($A$1=18,PIL!I417,IF($A$1=19,PIL!I441,IF($A$1=20,PIL!I465,IF($A$1=21,PIL!I489,"")))))))))))))))))))))</f>
        <v>-8.4809999999999999</v>
      </c>
      <c r="K10" s="81">
        <f>IF($A$1=1,PIL!J9,IF($A$1=2,PIL!J33,IF($A$1=3,PIL!J57,IF($A$1=4,PIL!J81,IF($A$1=5,PIL!J105,IF($A$1=6,PIL!J129,IF($A$1=7,PIL!J153,IF($A$1=8,PIL!J177,IF($A$1=9,PIL!J201,IF($A$1=10,PIL!J225,IF($A$1=11,PIL!J249,IF($A$1=12,PIL!J273,IF($A$1=13,PIL!J297,IF($A$1=14,PIL!J321,IF($A$1=15,PIL!J345,IF($A$1=16,PIL!J369,IF($A$1=17,PIL!J393,IF($A$1=18,PIL!J417,IF($A$1=19,PIL!J441,IF($A$1=20,PIL!J465,IF($A$1=21,PIL!J489,"")))))))))))))))))))))</f>
        <v>3.1309999999999998</v>
      </c>
      <c r="L10" s="81">
        <f>IF($A$1=1,PIL!K9,IF($A$1=2,PIL!K33,IF($A$1=3,PIL!K57,IF($A$1=4,PIL!K81,IF($A$1=5,PIL!K105,IF($A$1=6,PIL!K129,IF($A$1=7,PIL!K153,IF($A$1=8,PIL!K177,IF($A$1=9,PIL!K201,IF($A$1=10,PIL!K225,IF($A$1=11,PIL!K249,IF($A$1=12,PIL!K273,IF($A$1=13,PIL!K297,IF($A$1=14,PIL!K321,IF($A$1=15,PIL!K345,IF($A$1=16,PIL!K369,IF($A$1=17,PIL!K393,IF($A$1=18,PIL!K417,IF($A$1=19,PIL!K441,IF($A$1=20,PIL!K465,IF($A$1=21,PIL!K489,"")))))))))))))))))))))</f>
        <v>4.7670000000000003</v>
      </c>
      <c r="M10" s="80">
        <f t="shared" si="16"/>
        <v>69.19</v>
      </c>
      <c r="N10" s="81">
        <f t="shared" si="17"/>
        <v>-13.248000000000001</v>
      </c>
      <c r="O10" s="81">
        <f t="shared" si="18"/>
        <v>73.164400000000001</v>
      </c>
      <c r="P10" s="81">
        <f t="shared" si="19"/>
        <v>-34.004999999999995</v>
      </c>
      <c r="Q10" s="81">
        <f t="shared" si="20"/>
        <v>-101.1756</v>
      </c>
      <c r="R10" s="81">
        <f>H10-O10</f>
        <v>-247.5044</v>
      </c>
      <c r="S10" s="81">
        <f>H10+P10</f>
        <v>-208.345</v>
      </c>
      <c r="T10" s="680">
        <f t="shared" si="23"/>
        <v>-140.33500000000001</v>
      </c>
      <c r="U10" s="675"/>
      <c r="V10" s="89">
        <f>IF($A$1=1,PIL!A729,IF($A$1=2,PIL!A825,IF($A$1=3,PIL!A921,IF($A$1=4,PIL!A513,IF($A$1=5,PIL!A585,IF($A$1=6,PIL!A657,IF($A$1=7,PIL!A753,IF($A$1=8,PIL!A849,IF($A$1=9,PIL!A945,IF($A$1=10,PIL!A537,IF($A$1=11,PIL!A609,IF($A$1=12,PIL!A681,IF($A$1=13,PIL!A777,IF($A$1=14,PIL!A873,IF($A$1=15,PIL!A969,IF($A$1=16,PIL!A561,IF($A$1=17,PIL!A633,IF($A$1=18,PIL!A705,IF($A$1=19,PIL!A801,IF($A$1=20,PIL!A897,IF($A$1=21,PIL!A993,"")))))))))))))))))))))</f>
        <v>8</v>
      </c>
      <c r="W10" s="89">
        <f>IF($A$1=1,PIL!B729,IF($A$1=2,PIL!B825,IF($A$1=3,PIL!B921,IF($A$1=4,PIL!B513,IF($A$1=5,PIL!B585,IF($A$1=6,PIL!B657,IF($A$1=7,PIL!B753,IF($A$1=8,PIL!B849,IF($A$1=9,PIL!B945,IF($A$1=10,PIL!B537,IF($A$1=11,PIL!B609,IF($A$1=12,PIL!B681,IF($A$1=13,PIL!B777,IF($A$1=14,PIL!B873,IF($A$1=15,PIL!B969,IF($A$1=16,PIL!B561,IF($A$1=17,PIL!B633,IF($A$1=18,PIL!B705,IF($A$1=19,PIL!B801,IF($A$1=20,PIL!B897,IF($A$1=21,PIL!B993,"")))))))))))))))))))))</f>
        <v>1</v>
      </c>
      <c r="X10" s="89"/>
      <c r="Y10" s="89">
        <f>IF($A$1=1,PIL!D729,IF($A$1=2,PIL!D825,IF($A$1=3,PIL!D921,IF($A$1=4,PIL!D513,IF($A$1=5,PIL!D585,IF($A$1=6,PIL!D657,IF($A$1=7,PIL!D753,IF($A$1=8,PIL!D849,IF($A$1=9,PIL!D945,IF($A$1=10,PIL!D537,IF($A$1=11,PIL!D609,IF($A$1=12,PIL!D681,IF($A$1=13,PIL!D777,IF($A$1=14,PIL!D873,IF($A$1=15,PIL!D969,IF($A$1=16,PIL!D561,IF($A$1=17,PIL!D633,IF($A$1=18,PIL!D705,IF($A$1=19,PIL!D801,IF($A$1=20,PIL!D897,IF($A$1=21,PIL!D993,"")))))))))))))))))))))</f>
        <v>5</v>
      </c>
      <c r="Z10" s="89" t="s">
        <v>338</v>
      </c>
      <c r="AA10" s="81">
        <f>IF($A$1=1,PIL!F729,IF($A$1=2,PIL!F825,IF($A$1=3,PIL!F921,IF($A$1=4,PIL!F513,IF($A$1=5,PIL!F585,IF($A$1=6,PIL!F657,IF($A$1=7,PIL!F753,IF($A$1=8,PIL!F849,IF($A$1=9,PIL!F945,IF($A$1=10,PIL!F537,IF($A$1=11,PIL!F609,IF($A$1=12,PIL!F681,IF($A$1=13,PIL!F777,IF($A$1=14,PIL!F873,IF($A$1=15,PIL!F969,IF($A$1=16,PIL!F561,IF($A$1=17,PIL!F633,IF($A$1=18,PIL!F705,IF($A$1=19,PIL!F801,IF($A$1=20,PIL!F897,IF($A$1=21,PIL!F993,"")))))))))))))))))))))</f>
        <v>-203.73</v>
      </c>
      <c r="AB10" s="81">
        <f>IF($A$1=1,PIL!G729,IF($A$1=2,PIL!G825,IF($A$1=3,PIL!G921,IF($A$1=4,PIL!G513,IF($A$1=5,PIL!G585,IF($A$1=6,PIL!G657,IF($A$1=7,PIL!G753,IF($A$1=8,PIL!G849,IF($A$1=9,PIL!G945,IF($A$1=10,PIL!G537,IF($A$1=11,PIL!G609,IF($A$1=12,PIL!G681,IF($A$1=13,PIL!G777,IF($A$1=14,PIL!G873,IF($A$1=15,PIL!G969,IF($A$1=16,PIL!G561,IF($A$1=17,PIL!G633,IF($A$1=18,PIL!G705,IF($A$1=19,PIL!G801,IF($A$1=20,PIL!G897,IF($A$1=21,PIL!G993,"")))))))))))))))))))))</f>
        <v>-130.09899999999999</v>
      </c>
      <c r="AC10" s="81">
        <f>IF($A$1=1,PIL!H729,IF($A$1=2,PIL!H825,IF($A$1=3,PIL!H921,IF($A$1=4,PIL!H513,IF($A$1=5,PIL!H585,IF($A$1=6,PIL!H657,IF($A$1=7,PIL!H753,IF($A$1=8,PIL!H849,IF($A$1=9,PIL!H945,IF($A$1=10,PIL!H537,IF($A$1=11,PIL!H609,IF($A$1=12,PIL!H681,IF($A$1=13,PIL!H777,IF($A$1=14,PIL!H873,IF($A$1=15,PIL!H969,IF($A$1=16,PIL!H561,IF($A$1=17,PIL!H633,IF($A$1=18,PIL!H705,IF($A$1=19,PIL!H801,IF($A$1=20,PIL!H897,IF($A$1=21,PIL!H993,"")))))))))))))))))))))</f>
        <v>1.036</v>
      </c>
      <c r="AD10" s="81">
        <f>IF($A$1=1,PIL!I729,IF($A$1=2,PIL!I825,IF($A$1=3,PIL!I921,IF($A$1=4,PIL!I513,IF($A$1=5,PIL!I585,IF($A$1=6,PIL!I657,IF($A$1=7,PIL!I753,IF($A$1=8,PIL!I849,IF($A$1=9,PIL!I945,IF($A$1=10,PIL!I537,IF($A$1=11,PIL!I609,IF($A$1=12,PIL!I681,IF($A$1=13,PIL!I777,IF($A$1=14,PIL!I873,IF($A$1=15,PIL!I969,IF($A$1=16,PIL!I561,IF($A$1=17,PIL!I633,IF($A$1=18,PIL!I705,IF($A$1=19,PIL!I801,IF($A$1=20,PIL!I897,IF($A$1=21,PIL!I993,"")))))))))))))))))))))</f>
        <v>67.066000000000003</v>
      </c>
      <c r="AE10" s="81">
        <f>IF($A$1=1,PIL!J729,IF($A$1=2,PIL!J825,IF($A$1=3,PIL!J921,IF($A$1=4,PIL!J513,IF($A$1=5,PIL!J585,IF($A$1=6,PIL!J657,IF($A$1=7,PIL!J753,IF($A$1=8,PIL!J849,IF($A$1=9,PIL!J945,IF($A$1=10,PIL!J537,IF($A$1=11,PIL!J609,IF($A$1=12,PIL!J681,IF($A$1=13,PIL!J777,IF($A$1=14,PIL!J873,IF($A$1=15,PIL!J969,IF($A$1=16,PIL!J561,IF($A$1=17,PIL!J633,IF($A$1=18,PIL!J705,IF($A$1=19,PIL!J801,IF($A$1=20,PIL!J897,IF($A$1=21,PIL!J993,"")))))))))))))))))))))</f>
        <v>-0.443</v>
      </c>
      <c r="AF10" s="680">
        <f>IF($A$1=1,PIL!K729,IF($A$1=2,PIL!K825,IF($A$1=3,PIL!K921,IF($A$1=4,PIL!K513,IF($A$1=5,PIL!K585,IF($A$1=6,PIL!K657,IF($A$1=7,PIL!K753,IF($A$1=8,PIL!K849,IF($A$1=9,PIL!K945,IF($A$1=10,PIL!K537,IF($A$1=11,PIL!K609,IF($A$1=12,PIL!K681,IF($A$1=13,PIL!K777,IF($A$1=14,PIL!K873,IF($A$1=15,PIL!K969,IF($A$1=16,PIL!K561,IF($A$1=17,PIL!K633,IF($A$1=18,PIL!K705,IF($A$1=19,PIL!K801,IF($A$1=20,PIL!K897,IF($A$1=21,PIL!K993,"")))))))))))))))))))))</f>
        <v>-0.61799999999999999</v>
      </c>
      <c r="AG10" s="80">
        <f t="shared" si="24"/>
        <v>1.4790000000000001</v>
      </c>
      <c r="AH10" s="81">
        <f t="shared" si="25"/>
        <v>67.683999999999997</v>
      </c>
      <c r="AI10" s="81">
        <f t="shared" si="26"/>
        <v>21.784199999999998</v>
      </c>
      <c r="AJ10" s="81">
        <f t="shared" si="27"/>
        <v>68.127700000000004</v>
      </c>
      <c r="AK10" s="81">
        <f t="shared" si="28"/>
        <v>-108.31479999999999</v>
      </c>
      <c r="AL10" s="81">
        <f>AB10-AI10</f>
        <v>-151.88319999999999</v>
      </c>
      <c r="AM10" s="81">
        <f>AB10+AJ10</f>
        <v>-61.971299999999985</v>
      </c>
      <c r="AN10" s="680">
        <f t="shared" si="31"/>
        <v>-198.22669999999999</v>
      </c>
    </row>
    <row r="11" spans="1:44" ht="21" customHeight="1" x14ac:dyDescent="0.3">
      <c r="B11" s="677">
        <f>IF($A$1=1,PIL!A10,IF($A$1=2,PIL!A34,IF($A$1=3,PIL!A58,IF($A$1=4,PIL!A82,IF($A$1=5,PIL!A106,IF($A$1=6,PIL!A130,IF($A$1=7,PIL!A154,IF($A$1=8,PIL!A178,IF($A$1=9,PIL!A202,IF($A$1=10,PIL!A226,IF($A$1=11,PIL!A250,IF($A$1=12,PIL!A274,IF($A$1=13,PIL!A298,IF($A$1=14,PIL!A322,IF($A$1=15,PIL!A346,IF($A$1=16,PIL!A370,IF($A$1=17,PIL!A394,IF($A$1=18,PIL!A418,IF($A$1=19,PIL!A442,IF($A$1=20,PIL!A466,IF($A$1=21,PIL!A490,"")))))))))))))))))))))</f>
        <v>1</v>
      </c>
      <c r="C11" s="641">
        <f>IF($A$1=1,PIL!B10,IF($A$1=2,PIL!B34,IF($A$1=3,PIL!B58,IF($A$1=4,PIL!B82,IF($A$1=5,PIL!B106,IF($A$1=6,PIL!B130,IF($A$1=7,PIL!B154,IF($A$1=8,PIL!B178,IF($A$1=9,PIL!B202,IF($A$1=10,PIL!B226,IF($A$1=11,PIL!B250,IF($A$1=12,PIL!B274,IF($A$1=13,PIL!B298,IF($A$1=14,PIL!B322,IF($A$1=15,PIL!B346,IF($A$1=16,PIL!B370,IF($A$1=17,PIL!B394,IF($A$1=18,PIL!B418,IF($A$1=19,PIL!B442,IF($A$1=20,PIL!B466,IF($A$1=21,PIL!B490,"")))))))))))))))))))))</f>
        <v>1</v>
      </c>
      <c r="D11" s="641"/>
      <c r="E11" s="641">
        <f>IF($A$1=1,PIL!D10,IF($A$1=2,PIL!D34,IF($A$1=3,PIL!D58,IF($A$1=4,PIL!D82,IF($A$1=5,PIL!D106,IF($A$1=6,PIL!D130,IF($A$1=7,PIL!D154,IF($A$1=8,PIL!D178,IF($A$1=9,PIL!D202,IF($A$1=10,PIL!D226,IF($A$1=11,PIL!D250,IF($A$1=12,PIL!D274,IF($A$1=13,PIL!D298,IF($A$1=14,PIL!D322,IF($A$1=15,PIL!D346,IF($A$1=16,PIL!D370,IF($A$1=17,PIL!D394,IF($A$1=18,PIL!D418,IF($A$1=19,PIL!D442,IF($A$1=20,PIL!D466,IF($A$1=21,PIL!D490,"")))))))))))))))))))))</f>
        <v>4</v>
      </c>
      <c r="F11" s="8" t="s">
        <v>335</v>
      </c>
      <c r="G11" s="678">
        <f>IF($A$1=1,PIL!F10,IF($A$1=2,PIL!F34,IF($A$1=3,PIL!F58,IF($A$1=4,PIL!F82,IF($A$1=5,PIL!F106,IF($A$1=6,PIL!F130,IF($A$1=7,PIL!F154,IF($A$1=8,PIL!F178,IF($A$1=9,PIL!F202,IF($A$1=10,PIL!F226,IF($A$1=11,PIL!F250,IF($A$1=12,PIL!F274,IF($A$1=13,PIL!F298,IF($A$1=14,PIL!F322,IF($A$1=15,PIL!F346,IF($A$1=16,PIL!F370,IF($A$1=17,PIL!F394,IF($A$1=18,PIL!F418,IF($A$1=19,PIL!F442,IF($A$1=20,PIL!F466,IF($A$1=21,PIL!F490,"")))))))))))))))))))))</f>
        <v>-75.096999999999994</v>
      </c>
      <c r="H11" s="678">
        <f>IF($A$1=1,PIL!G10,IF($A$1=2,PIL!G34,IF($A$1=3,PIL!G58,IF($A$1=4,PIL!G82,IF($A$1=5,PIL!G106,IF($A$1=6,PIL!G130,IF($A$1=7,PIL!G154,IF($A$1=8,PIL!G178,IF($A$1=9,PIL!G202,IF($A$1=10,PIL!G226,IF($A$1=11,PIL!G250,IF($A$1=12,PIL!G274,IF($A$1=13,PIL!G298,IF($A$1=14,PIL!G322,IF($A$1=15,PIL!G346,IF($A$1=16,PIL!G370,IF($A$1=17,PIL!G394,IF($A$1=18,PIL!G418,IF($A$1=19,PIL!G442,IF($A$1=20,PIL!G466,IF($A$1=21,PIL!G490,"")))))))))))))))))))))</f>
        <v>-47.017000000000003</v>
      </c>
      <c r="I11" s="678">
        <f>IF($A$1=1,PIL!H10,IF($A$1=2,PIL!H34,IF($A$1=3,PIL!H58,IF($A$1=4,PIL!H82,IF($A$1=5,PIL!H106,IF($A$1=6,PIL!H130,IF($A$1=7,PIL!H154,IF($A$1=8,PIL!H178,IF($A$1=9,PIL!H202,IF($A$1=10,PIL!H226,IF($A$1=11,PIL!H250,IF($A$1=12,PIL!H274,IF($A$1=13,PIL!H298,IF($A$1=14,PIL!H322,IF($A$1=15,PIL!H346,IF($A$1=16,PIL!H370,IF($A$1=17,PIL!H394,IF($A$1=18,PIL!H418,IF($A$1=19,PIL!H442,IF($A$1=20,PIL!H466,IF($A$1=21,PIL!H490,"")))))))))))))))))))))</f>
        <v>155.887</v>
      </c>
      <c r="J11" s="678">
        <f>IF($A$1=1,PIL!I10,IF($A$1=2,PIL!I34,IF($A$1=3,PIL!I58,IF($A$1=4,PIL!I82,IF($A$1=5,PIL!I106,IF($A$1=6,PIL!I130,IF($A$1=7,PIL!I154,IF($A$1=8,PIL!I178,IF($A$1=9,PIL!I202,IF($A$1=10,PIL!I226,IF($A$1=11,PIL!I250,IF($A$1=12,PIL!I274,IF($A$1=13,PIL!I298,IF($A$1=14,PIL!I322,IF($A$1=15,PIL!I346,IF($A$1=16,PIL!I370,IF($A$1=17,PIL!I394,IF($A$1=18,PIL!I418,IF($A$1=19,PIL!I442,IF($A$1=20,PIL!I466,IF($A$1=21,PIL!I490,"")))))))))))))))))))))</f>
        <v>-16.739999999999998</v>
      </c>
      <c r="K11" s="678">
        <f>IF($A$1=1,PIL!J10,IF($A$1=2,PIL!J34,IF($A$1=3,PIL!J58,IF($A$1=4,PIL!J82,IF($A$1=5,PIL!J106,IF($A$1=6,PIL!J130,IF($A$1=7,PIL!J154,IF($A$1=8,PIL!J178,IF($A$1=9,PIL!J202,IF($A$1=10,PIL!J226,IF($A$1=11,PIL!J250,IF($A$1=12,PIL!J274,IF($A$1=13,PIL!J298,IF($A$1=14,PIL!J322,IF($A$1=15,PIL!J346,IF($A$1=16,PIL!J370,IF($A$1=17,PIL!J394,IF($A$1=18,PIL!J418,IF($A$1=19,PIL!J442,IF($A$1=20,PIL!J466,IF($A$1=21,PIL!J490,"")))))))))))))))))))))</f>
        <v>13.141999999999999</v>
      </c>
      <c r="L11" s="678">
        <f>IF($A$1=1,PIL!K10,IF($A$1=2,PIL!K34,IF($A$1=3,PIL!K58,IF($A$1=4,PIL!K82,IF($A$1=5,PIL!K106,IF($A$1=6,PIL!K130,IF($A$1=7,PIL!K154,IF($A$1=8,PIL!K178,IF($A$1=9,PIL!K202,IF($A$1=10,PIL!K226,IF($A$1=11,PIL!K250,IF($A$1=12,PIL!K274,IF($A$1=13,PIL!K298,IF($A$1=14,PIL!K322,IF($A$1=15,PIL!K346,IF($A$1=16,PIL!K370,IF($A$1=17,PIL!K394,IF($A$1=18,PIL!K418,IF($A$1=19,PIL!K442,IF($A$1=20,PIL!K466,IF($A$1=21,PIL!K490,"")))))))))))))))))))))</f>
        <v>14.891</v>
      </c>
      <c r="M11" s="684">
        <f>(ABS(I11)+ABS(K11))*SIGN(I11)</f>
        <v>169.029</v>
      </c>
      <c r="N11" s="678">
        <f>(ABS(J11)+ABS(L11))*SIGN(J11)</f>
        <v>-31.631</v>
      </c>
      <c r="O11" s="678">
        <f>(ABS(M11)+0.3*ABS(N11))*SIGN(M11)</f>
        <v>178.51830000000001</v>
      </c>
      <c r="P11" s="678">
        <f>(ABS(N11)+0.3*ABS(M11))*SIGN(N11)</f>
        <v>-82.339699999999993</v>
      </c>
      <c r="Q11" s="678">
        <f>H11+O11</f>
        <v>131.50130000000001</v>
      </c>
      <c r="R11" s="678">
        <f>H11-O11</f>
        <v>-225.53530000000001</v>
      </c>
      <c r="S11" s="678">
        <f>H11+P11</f>
        <v>-129.35669999999999</v>
      </c>
      <c r="T11" s="679">
        <f>H11-P11</f>
        <v>35.32269999999999</v>
      </c>
      <c r="U11" s="673"/>
      <c r="V11" s="641">
        <f>IF($A$1=1,PIL!A730,IF($A$1=2,PIL!A826,IF($A$1=3,PIL!A922,IF($A$1=4,PIL!A514,IF($A$1=5,PIL!A586,IF($A$1=6,PIL!A658,IF($A$1=7,PIL!A754,IF($A$1=8,PIL!A850,IF($A$1=9,PIL!A946,IF($A$1=10,PIL!A538,IF($A$1=11,PIL!A610,IF($A$1=12,PIL!A682,IF($A$1=13,PIL!A778,IF($A$1=14,PIL!A874,IF($A$1=15,PIL!A970,IF($A$1=16,PIL!A562,IF($A$1=17,PIL!A634,IF($A$1=18,PIL!A706,IF($A$1=19,PIL!A802,IF($A$1=20,PIL!A898,IF($A$1=21,PIL!A994,"")))))))))))))))))))))</f>
        <v>8</v>
      </c>
      <c r="W11" s="641">
        <f>IF($A$1=1,PIL!B730,IF($A$1=2,PIL!B826,IF($A$1=3,PIL!B922,IF($A$1=4,PIL!B514,IF($A$1=5,PIL!B586,IF($A$1=6,PIL!B658,IF($A$1=7,PIL!B754,IF($A$1=8,PIL!B850,IF($A$1=9,PIL!B946,IF($A$1=10,PIL!B538,IF($A$1=11,PIL!B610,IF($A$1=12,PIL!B682,IF($A$1=13,PIL!B778,IF($A$1=14,PIL!B874,IF($A$1=15,PIL!B970,IF($A$1=16,PIL!B562,IF($A$1=17,PIL!B634,IF($A$1=18,PIL!B706,IF($A$1=19,PIL!B802,IF($A$1=20,PIL!B898,IF($A$1=21,PIL!B994,"")))))))))))))))))))))</f>
        <v>1</v>
      </c>
      <c r="X11" s="641"/>
      <c r="Y11" s="641">
        <f>IF($A$1=1,PIL!D730,IF($A$1=2,PIL!D826,IF($A$1=3,PIL!D922,IF($A$1=4,PIL!D514,IF($A$1=5,PIL!D586,IF($A$1=6,PIL!D658,IF($A$1=7,PIL!D754,IF($A$1=8,PIL!D850,IF($A$1=9,PIL!D946,IF($A$1=10,PIL!D538,IF($A$1=11,PIL!D610,IF($A$1=12,PIL!D682,IF($A$1=13,PIL!D778,IF($A$1=14,PIL!D874,IF($A$1=15,PIL!D970,IF($A$1=16,PIL!D562,IF($A$1=17,PIL!D634,IF($A$1=18,PIL!D706,IF($A$1=19,PIL!D802,IF($A$1=20,PIL!D898,IF($A$1=21,PIL!D994,"")))))))))))))))))))))</f>
        <v>4</v>
      </c>
      <c r="Z11" s="8" t="s">
        <v>336</v>
      </c>
      <c r="AA11" s="678">
        <f>IF($A$1=1,PIL!F730,IF($A$1=2,PIL!F826,IF($A$1=3,PIL!F922,IF($A$1=4,PIL!F514,IF($A$1=5,PIL!F586,IF($A$1=6,PIL!F658,IF($A$1=7,PIL!F754,IF($A$1=8,PIL!F850,IF($A$1=9,PIL!F946,IF($A$1=10,PIL!F538,IF($A$1=11,PIL!F610,IF($A$1=12,PIL!F682,IF($A$1=13,PIL!F778,IF($A$1=14,PIL!F874,IF($A$1=15,PIL!F970,IF($A$1=16,PIL!F562,IF($A$1=17,PIL!F634,IF($A$1=18,PIL!F706,IF($A$1=19,PIL!F802,IF($A$1=20,PIL!F898,IF($A$1=21,PIL!F994,"")))))))))))))))))))))</f>
        <v>-35.113</v>
      </c>
      <c r="AB11" s="678">
        <f>IF($A$1=1,PIL!G730,IF($A$1=2,PIL!G826,IF($A$1=3,PIL!G922,IF($A$1=4,PIL!G514,IF($A$1=5,PIL!G586,IF($A$1=6,PIL!G658,IF($A$1=7,PIL!G754,IF($A$1=8,PIL!G850,IF($A$1=9,PIL!G946,IF($A$1=10,PIL!G538,IF($A$1=11,PIL!G610,IF($A$1=12,PIL!G682,IF($A$1=13,PIL!G778,IF($A$1=14,PIL!G874,IF($A$1=15,PIL!G970,IF($A$1=16,PIL!G562,IF($A$1=17,PIL!G634,IF($A$1=18,PIL!G706,IF($A$1=19,PIL!G802,IF($A$1=20,PIL!G898,IF($A$1=21,PIL!G994,"")))))))))))))))))))))</f>
        <v>-22.292999999999999</v>
      </c>
      <c r="AC11" s="678">
        <f>IF($A$1=1,PIL!H730,IF($A$1=2,PIL!H826,IF($A$1=3,PIL!H922,IF($A$1=4,PIL!H514,IF($A$1=5,PIL!H586,IF($A$1=6,PIL!H658,IF($A$1=7,PIL!H754,IF($A$1=8,PIL!H850,IF($A$1=9,PIL!H946,IF($A$1=10,PIL!H538,IF($A$1=11,PIL!H610,IF($A$1=12,PIL!H682,IF($A$1=13,PIL!H778,IF($A$1=14,PIL!H874,IF($A$1=15,PIL!H970,IF($A$1=16,PIL!H562,IF($A$1=17,PIL!H634,IF($A$1=18,PIL!H706,IF($A$1=19,PIL!H802,IF($A$1=20,PIL!H898,IF($A$1=21,PIL!H994,"")))))))))))))))))))))</f>
        <v>1.49</v>
      </c>
      <c r="AD11" s="678">
        <f>IF($A$1=1,PIL!I730,IF($A$1=2,PIL!I826,IF($A$1=3,PIL!I922,IF($A$1=4,PIL!I514,IF($A$1=5,PIL!I586,IF($A$1=6,PIL!I658,IF($A$1=7,PIL!I754,IF($A$1=8,PIL!I850,IF($A$1=9,PIL!I946,IF($A$1=10,PIL!I538,IF($A$1=11,PIL!I610,IF($A$1=12,PIL!I682,IF($A$1=13,PIL!I778,IF($A$1=14,PIL!I874,IF($A$1=15,PIL!I970,IF($A$1=16,PIL!I562,IF($A$1=17,PIL!I634,IF($A$1=18,PIL!I706,IF($A$1=19,PIL!I802,IF($A$1=20,PIL!I898,IF($A$1=21,PIL!I994,"")))))))))))))))))))))</f>
        <v>88.081999999999994</v>
      </c>
      <c r="AE11" s="678">
        <f>IF($A$1=1,PIL!J730,IF($A$1=2,PIL!J826,IF($A$1=3,PIL!J922,IF($A$1=4,PIL!J514,IF($A$1=5,PIL!J586,IF($A$1=6,PIL!J658,IF($A$1=7,PIL!J754,IF($A$1=8,PIL!J850,IF($A$1=9,PIL!J946,IF($A$1=10,PIL!J538,IF($A$1=11,PIL!J610,IF($A$1=12,PIL!J682,IF($A$1=13,PIL!J778,IF($A$1=14,PIL!J874,IF($A$1=15,PIL!J970,IF($A$1=16,PIL!J562,IF($A$1=17,PIL!J634,IF($A$1=18,PIL!J706,IF($A$1=19,PIL!J802,IF($A$1=20,PIL!J898,IF($A$1=21,PIL!J994,"")))))))))))))))))))))</f>
        <v>-0.79800000000000004</v>
      </c>
      <c r="AF11" s="679">
        <f>IF($A$1=1,PIL!K730,IF($A$1=2,PIL!K826,IF($A$1=3,PIL!K922,IF($A$1=4,PIL!K514,IF($A$1=5,PIL!K586,IF($A$1=6,PIL!K658,IF($A$1=7,PIL!K754,IF($A$1=8,PIL!K850,IF($A$1=9,PIL!K946,IF($A$1=10,PIL!K538,IF($A$1=11,PIL!K610,IF($A$1=12,PIL!K682,IF($A$1=13,PIL!K778,IF($A$1=14,PIL!K874,IF($A$1=15,PIL!K970,IF($A$1=16,PIL!K562,IF($A$1=17,PIL!K634,IF($A$1=18,PIL!K706,IF($A$1=19,PIL!K802,IF($A$1=20,PIL!K898,IF($A$1=21,PIL!K994,"")))))))))))))))))))))</f>
        <v>-0.93700000000000006</v>
      </c>
      <c r="AG11" s="684">
        <f>(ABS(AC11)+ABS(AE11))*SIGN(AC11)</f>
        <v>2.2880000000000003</v>
      </c>
      <c r="AH11" s="678">
        <f>(ABS(AD11)+ABS(AF11))*SIGN(AD11)</f>
        <v>89.018999999999991</v>
      </c>
      <c r="AI11" s="678">
        <f>(ABS(AG11)+0.3*ABS(AH11))*SIGN(AG11)</f>
        <v>28.993699999999997</v>
      </c>
      <c r="AJ11" s="678">
        <f>(ABS(AH11)+0.3*ABS(AG11))*SIGN(AH11)</f>
        <v>89.705399999999997</v>
      </c>
      <c r="AK11" s="678">
        <f>AB11+AI11</f>
        <v>6.7006999999999977</v>
      </c>
      <c r="AL11" s="678">
        <f>AB11-AI11</f>
        <v>-51.286699999999996</v>
      </c>
      <c r="AM11" s="678">
        <f>AB11+AJ11</f>
        <v>67.412399999999991</v>
      </c>
      <c r="AN11" s="679">
        <f>AB11-AJ11</f>
        <v>-111.9984</v>
      </c>
    </row>
    <row r="12" spans="1:44" ht="21" customHeight="1" x14ac:dyDescent="0.3">
      <c r="B12" s="82">
        <f>IF($A$1=1,PIL!A11,IF($A$1=2,PIL!A35,IF($A$1=3,PIL!A59,IF($A$1=4,PIL!A83,IF($A$1=5,PIL!A107,IF($A$1=6,PIL!A131,IF($A$1=7,PIL!A155,IF($A$1=8,PIL!A179,IF($A$1=9,PIL!A203,IF($A$1=10,PIL!A227,IF($A$1=11,PIL!A251,IF($A$1=12,PIL!A275,IF($A$1=13,PIL!A299,IF($A$1=14,PIL!A323,IF($A$1=15,PIL!A347,IF($A$1=16,PIL!A371,IF($A$1=17,PIL!A395,IF($A$1=18,PIL!A419,IF($A$1=19,PIL!A443,IF($A$1=20,PIL!A467,IF($A$1=21,PIL!A491,"")))))))))))))))))))))</f>
        <v>1</v>
      </c>
      <c r="C12" s="8">
        <f>IF($A$1=1,PIL!B11,IF($A$1=2,PIL!B35,IF($A$1=3,PIL!B59,IF($A$1=4,PIL!B83,IF($A$1=5,PIL!B107,IF($A$1=6,PIL!B131,IF($A$1=7,PIL!B155,IF($A$1=8,PIL!B179,IF($A$1=9,PIL!B203,IF($A$1=10,PIL!B227,IF($A$1=11,PIL!B251,IF($A$1=12,PIL!B275,IF($A$1=13,PIL!B299,IF($A$1=14,PIL!B323,IF($A$1=15,PIL!B347,IF($A$1=16,PIL!B371,IF($A$1=17,PIL!B395,IF($A$1=18,PIL!B419,IF($A$1=19,PIL!B443,IF($A$1=20,PIL!B467,IF($A$1=21,PIL!B491,"")))))))))))))))))))))</f>
        <v>1</v>
      </c>
      <c r="D12" s="8"/>
      <c r="E12" s="8">
        <f>IF($A$1=1,PIL!D11,IF($A$1=2,PIL!D35,IF($A$1=3,PIL!D59,IF($A$1=4,PIL!D83,IF($A$1=5,PIL!D107,IF($A$1=6,PIL!D131,IF($A$1=7,PIL!D155,IF($A$1=8,PIL!D179,IF($A$1=9,PIL!D203,IF($A$1=10,PIL!D227,IF($A$1=11,PIL!D251,IF($A$1=12,PIL!D275,IF($A$1=13,PIL!D299,IF($A$1=14,PIL!D323,IF($A$1=15,PIL!D347,IF($A$1=16,PIL!D371,IF($A$1=17,PIL!D395,IF($A$1=18,PIL!D419,IF($A$1=19,PIL!D443,IF($A$1=20,PIL!D467,IF($A$1=21,PIL!D491,"")))))))))))))))))))))</f>
        <v>4</v>
      </c>
      <c r="F12" s="8" t="s">
        <v>334</v>
      </c>
      <c r="G12" s="7">
        <f>IF($A$1=1,PIL!F11,IF($A$1=2,PIL!F35,IF($A$1=3,PIL!F59,IF($A$1=4,PIL!F83,IF($A$1=5,PIL!F107,IF($A$1=6,PIL!F131,IF($A$1=7,PIL!F155,IF($A$1=8,PIL!F179,IF($A$1=9,PIL!F203,IF($A$1=10,PIL!F227,IF($A$1=11,PIL!F251,IF($A$1=12,PIL!F275,IF($A$1=13,PIL!F299,IF($A$1=14,PIL!F323,IF($A$1=15,PIL!F347,IF($A$1=16,PIL!F371,IF($A$1=17,PIL!F395,IF($A$1=18,PIL!F419,IF($A$1=19,PIL!F443,IF($A$1=20,PIL!F467,IF($A$1=21,PIL!F491,"")))))))))))))))))))))</f>
        <v>68.62</v>
      </c>
      <c r="H12" s="7">
        <f>IF($A$1=1,PIL!G11,IF($A$1=2,PIL!G35,IF($A$1=3,PIL!G59,IF($A$1=4,PIL!G83,IF($A$1=5,PIL!G107,IF($A$1=6,PIL!G131,IF($A$1=7,PIL!G155,IF($A$1=8,PIL!G179,IF($A$1=9,PIL!G203,IF($A$1=10,PIL!G227,IF($A$1=11,PIL!G251,IF($A$1=12,PIL!G275,IF($A$1=13,PIL!G299,IF($A$1=14,PIL!G323,IF($A$1=15,PIL!G347,IF($A$1=16,PIL!G371,IF($A$1=17,PIL!G395,IF($A$1=18,PIL!G419,IF($A$1=19,PIL!G443,IF($A$1=20,PIL!G467,IF($A$1=21,PIL!G491,"")))))))))))))))))))))</f>
        <v>42.926000000000002</v>
      </c>
      <c r="I12" s="7">
        <f>IF($A$1=1,PIL!H11,IF($A$1=2,PIL!H35,IF($A$1=3,PIL!H59,IF($A$1=4,PIL!H83,IF($A$1=5,PIL!H107,IF($A$1=6,PIL!H131,IF($A$1=7,PIL!H155,IF($A$1=8,PIL!H179,IF($A$1=9,PIL!H203,IF($A$1=10,PIL!H227,IF($A$1=11,PIL!H251,IF($A$1=12,PIL!H275,IF($A$1=13,PIL!H299,IF($A$1=14,PIL!H323,IF($A$1=15,PIL!H347,IF($A$1=16,PIL!H371,IF($A$1=17,PIL!H395,IF($A$1=18,PIL!H419,IF($A$1=19,PIL!H443,IF($A$1=20,PIL!H467,IF($A$1=21,PIL!H491,"")))))))))))))))))))))</f>
        <v>-136.88499999999999</v>
      </c>
      <c r="J12" s="7">
        <f>IF($A$1=1,PIL!I11,IF($A$1=2,PIL!I35,IF($A$1=3,PIL!I59,IF($A$1=4,PIL!I83,IF($A$1=5,PIL!I107,IF($A$1=6,PIL!I131,IF($A$1=7,PIL!I155,IF($A$1=8,PIL!I179,IF($A$1=9,PIL!I203,IF($A$1=10,PIL!I227,IF($A$1=11,PIL!I251,IF($A$1=12,PIL!I275,IF($A$1=13,PIL!I299,IF($A$1=14,PIL!I323,IF($A$1=15,PIL!I347,IF($A$1=16,PIL!I371,IF($A$1=17,PIL!I395,IF($A$1=18,PIL!I419,IF($A$1=19,PIL!I443,IF($A$1=20,PIL!I467,IF($A$1=21,PIL!I491,"")))))))))))))))))))))</f>
        <v>14.872</v>
      </c>
      <c r="K12" s="7">
        <f>IF($A$1=1,PIL!J11,IF($A$1=2,PIL!J35,IF($A$1=3,PIL!J59,IF($A$1=4,PIL!J83,IF($A$1=5,PIL!J107,IF($A$1=6,PIL!J131,IF($A$1=7,PIL!J155,IF($A$1=8,PIL!J179,IF($A$1=9,PIL!J203,IF($A$1=10,PIL!J227,IF($A$1=11,PIL!J251,IF($A$1=12,PIL!J275,IF($A$1=13,PIL!J299,IF($A$1=14,PIL!J323,IF($A$1=15,PIL!J347,IF($A$1=16,PIL!J371,IF($A$1=17,PIL!J395,IF($A$1=18,PIL!J419,IF($A$1=19,PIL!J443,IF($A$1=20,PIL!J467,IF($A$1=21,PIL!J491,"")))))))))))))))))))))</f>
        <v>-7.9980000000000002</v>
      </c>
      <c r="L12" s="7">
        <f>IF($A$1=1,PIL!K11,IF($A$1=2,PIL!K35,IF($A$1=3,PIL!K59,IF($A$1=4,PIL!K83,IF($A$1=5,PIL!K107,IF($A$1=6,PIL!K131,IF($A$1=7,PIL!K155,IF($A$1=8,PIL!K179,IF($A$1=9,PIL!K203,IF($A$1=10,PIL!K227,IF($A$1=11,PIL!K251,IF($A$1=12,PIL!K275,IF($A$1=13,PIL!K299,IF($A$1=14,PIL!K323,IF($A$1=15,PIL!K347,IF($A$1=16,PIL!K371,IF($A$1=17,PIL!K395,IF($A$1=18,PIL!K419,IF($A$1=19,PIL!K443,IF($A$1=20,PIL!K467,IF($A$1=21,PIL!K491,"")))))))))))))))))))))</f>
        <v>-9.9429999999999996</v>
      </c>
      <c r="M12" s="78">
        <f t="shared" ref="M12:M14" si="32">(ABS(I12)+ABS(K12))*SIGN(I12)</f>
        <v>-144.88299999999998</v>
      </c>
      <c r="N12" s="7">
        <f t="shared" ref="N12:N14" si="33">(ABS(J12)+ABS(L12))*SIGN(J12)</f>
        <v>24.814999999999998</v>
      </c>
      <c r="O12" s="7">
        <f t="shared" ref="O12:O14" si="34">(ABS(M12)+0.3*ABS(N12))*SIGN(M12)</f>
        <v>-152.32749999999999</v>
      </c>
      <c r="P12" s="7">
        <f t="shared" ref="P12:P14" si="35">(ABS(N12)+0.3*ABS(M12))*SIGN(N12)</f>
        <v>68.279899999999998</v>
      </c>
      <c r="Q12" s="7">
        <f t="shared" ref="Q12:Q14" si="36">H12+O12</f>
        <v>-109.40149999999998</v>
      </c>
      <c r="R12" s="7">
        <f t="shared" ref="R12:R13" si="37">H12-O12</f>
        <v>195.25349999999997</v>
      </c>
      <c r="S12" s="7">
        <f t="shared" ref="S12:S13" si="38">H12+P12</f>
        <v>111.2059</v>
      </c>
      <c r="T12" s="207">
        <f t="shared" ref="T12:T14" si="39">H12-P12</f>
        <v>-25.353899999999996</v>
      </c>
      <c r="U12" s="674"/>
      <c r="V12" s="8">
        <f>IF($A$1=1,PIL!A731,IF($A$1=2,PIL!A827,IF($A$1=3,PIL!A923,IF($A$1=4,PIL!A515,IF($A$1=5,PIL!A587,IF($A$1=6,PIL!A659,IF($A$1=7,PIL!A755,IF($A$1=8,PIL!A851,IF($A$1=9,PIL!A947,IF($A$1=10,PIL!A539,IF($A$1=11,PIL!A611,IF($A$1=12,PIL!A683,IF($A$1=13,PIL!A779,IF($A$1=14,PIL!A875,IF($A$1=15,PIL!A971,IF($A$1=16,PIL!A563,IF($A$1=17,PIL!A635,IF($A$1=18,PIL!A707,IF($A$1=19,PIL!A803,IF($A$1=20,PIL!A899,IF($A$1=21,PIL!A995,"")))))))))))))))))))))</f>
        <v>8</v>
      </c>
      <c r="W12" s="8">
        <f>IF($A$1=1,PIL!B731,IF($A$1=2,PIL!B827,IF($A$1=3,PIL!B923,IF($A$1=4,PIL!B515,IF($A$1=5,PIL!B587,IF($A$1=6,PIL!B659,IF($A$1=7,PIL!B755,IF($A$1=8,PIL!B851,IF($A$1=9,PIL!B947,IF($A$1=10,PIL!B539,IF($A$1=11,PIL!B611,IF($A$1=12,PIL!B683,IF($A$1=13,PIL!B779,IF($A$1=14,PIL!B875,IF($A$1=15,PIL!B971,IF($A$1=16,PIL!B563,IF($A$1=17,PIL!B635,IF($A$1=18,PIL!B707,IF($A$1=19,PIL!B803,IF($A$1=20,PIL!B899,IF($A$1=21,PIL!B995,"")))))))))))))))))))))</f>
        <v>1</v>
      </c>
      <c r="X12" s="8"/>
      <c r="Y12" s="8">
        <f>IF($A$1=1,PIL!D731,IF($A$1=2,PIL!D827,IF($A$1=3,PIL!D923,IF($A$1=4,PIL!D515,IF($A$1=5,PIL!D587,IF($A$1=6,PIL!D659,IF($A$1=7,PIL!D755,IF($A$1=8,PIL!D851,IF($A$1=9,PIL!D947,IF($A$1=10,PIL!D539,IF($A$1=11,PIL!D611,IF($A$1=12,PIL!D683,IF($A$1=13,PIL!D779,IF($A$1=14,PIL!D875,IF($A$1=15,PIL!D971,IF($A$1=16,PIL!D563,IF($A$1=17,PIL!D635,IF($A$1=18,PIL!D707,IF($A$1=19,PIL!D803,IF($A$1=20,PIL!D899,IF($A$1=21,PIL!D995,"")))))))))))))))))))))</f>
        <v>4</v>
      </c>
      <c r="Z12" s="8" t="s">
        <v>337</v>
      </c>
      <c r="AA12" s="7">
        <f>IF($A$1=1,PIL!F731,IF($A$1=2,PIL!F827,IF($A$1=3,PIL!F923,IF($A$1=4,PIL!F515,IF($A$1=5,PIL!F587,IF($A$1=6,PIL!F659,IF($A$1=7,PIL!F755,IF($A$1=8,PIL!F851,IF($A$1=9,PIL!F947,IF($A$1=10,PIL!F539,IF($A$1=11,PIL!F611,IF($A$1=12,PIL!F683,IF($A$1=13,PIL!F779,IF($A$1=14,PIL!F875,IF($A$1=15,PIL!F971,IF($A$1=16,PIL!F563,IF($A$1=17,PIL!F635,IF($A$1=18,PIL!F707,IF($A$1=19,PIL!F803,IF($A$1=20,PIL!F899,IF($A$1=21,PIL!F995,"")))))))))))))))))))))</f>
        <v>33.786000000000001</v>
      </c>
      <c r="AB12" s="7">
        <f>IF($A$1=1,PIL!G731,IF($A$1=2,PIL!G827,IF($A$1=3,PIL!G923,IF($A$1=4,PIL!G515,IF($A$1=5,PIL!G587,IF($A$1=6,PIL!G659,IF($A$1=7,PIL!G755,IF($A$1=8,PIL!G851,IF($A$1=9,PIL!G947,IF($A$1=10,PIL!G539,IF($A$1=11,PIL!G611,IF($A$1=12,PIL!G683,IF($A$1=13,PIL!G779,IF($A$1=14,PIL!G875,IF($A$1=15,PIL!G971,IF($A$1=16,PIL!G563,IF($A$1=17,PIL!G635,IF($A$1=18,PIL!G707,IF($A$1=19,PIL!G803,IF($A$1=20,PIL!G899,IF($A$1=21,PIL!G995,"")))))))))))))))))))))</f>
        <v>21.452999999999999</v>
      </c>
      <c r="AC12" s="7">
        <f>IF($A$1=1,PIL!H731,IF($A$1=2,PIL!H827,IF($A$1=3,PIL!H923,IF($A$1=4,PIL!H515,IF($A$1=5,PIL!H587,IF($A$1=6,PIL!H659,IF($A$1=7,PIL!H755,IF($A$1=8,PIL!H851,IF($A$1=9,PIL!H947,IF($A$1=10,PIL!H539,IF($A$1=11,PIL!H611,IF($A$1=12,PIL!H683,IF($A$1=13,PIL!H779,IF($A$1=14,PIL!H875,IF($A$1=15,PIL!H971,IF($A$1=16,PIL!H563,IF($A$1=17,PIL!H635,IF($A$1=18,PIL!H707,IF($A$1=19,PIL!H803,IF($A$1=20,PIL!H899,IF($A$1=21,PIL!H995,"")))))))))))))))))))))</f>
        <v>-1.4630000000000001</v>
      </c>
      <c r="AD12" s="7">
        <f>IF($A$1=1,PIL!I731,IF($A$1=2,PIL!I827,IF($A$1=3,PIL!I923,IF($A$1=4,PIL!I515,IF($A$1=5,PIL!I587,IF($A$1=6,PIL!I659,IF($A$1=7,PIL!I755,IF($A$1=8,PIL!I851,IF($A$1=9,PIL!I947,IF($A$1=10,PIL!I539,IF($A$1=11,PIL!I611,IF($A$1=12,PIL!I683,IF($A$1=13,PIL!I779,IF($A$1=14,PIL!I875,IF($A$1=15,PIL!I971,IF($A$1=16,PIL!I563,IF($A$1=17,PIL!I635,IF($A$1=18,PIL!I707,IF($A$1=19,PIL!I803,IF($A$1=20,PIL!I899,IF($A$1=21,PIL!I995,"")))))))))))))))))))))</f>
        <v>-86.820999999999998</v>
      </c>
      <c r="AE12" s="7">
        <f>IF($A$1=1,PIL!J731,IF($A$1=2,PIL!J827,IF($A$1=3,PIL!J923,IF($A$1=4,PIL!J515,IF($A$1=5,PIL!J587,IF($A$1=6,PIL!J659,IF($A$1=7,PIL!J755,IF($A$1=8,PIL!J851,IF($A$1=9,PIL!J947,IF($A$1=10,PIL!J539,IF($A$1=11,PIL!J611,IF($A$1=12,PIL!J683,IF($A$1=13,PIL!J779,IF($A$1=14,PIL!J875,IF($A$1=15,PIL!J971,IF($A$1=16,PIL!J563,IF($A$1=17,PIL!J635,IF($A$1=18,PIL!J707,IF($A$1=19,PIL!J803,IF($A$1=20,PIL!J899,IF($A$1=21,PIL!J995,"")))))))))))))))))))))</f>
        <v>0.78100000000000003</v>
      </c>
      <c r="AF12" s="207">
        <f>IF($A$1=1,PIL!K731,IF($A$1=2,PIL!K827,IF($A$1=3,PIL!K923,IF($A$1=4,PIL!K515,IF($A$1=5,PIL!K587,IF($A$1=6,PIL!K659,IF($A$1=7,PIL!K755,IF($A$1=8,PIL!K851,IF($A$1=9,PIL!K947,IF($A$1=10,PIL!K539,IF($A$1=11,PIL!K611,IF($A$1=12,PIL!K683,IF($A$1=13,PIL!K779,IF($A$1=14,PIL!K875,IF($A$1=15,PIL!K971,IF($A$1=16,PIL!K563,IF($A$1=17,PIL!K635,IF($A$1=18,PIL!K707,IF($A$1=19,PIL!K803,IF($A$1=20,PIL!K899,IF($A$1=21,PIL!K995,"")))))))))))))))))))))</f>
        <v>0.92400000000000004</v>
      </c>
      <c r="AG12" s="78">
        <f t="shared" ref="AG12:AG14" si="40">(ABS(AC12)+ABS(AE12))*SIGN(AC12)</f>
        <v>-2.2440000000000002</v>
      </c>
      <c r="AH12" s="7">
        <f t="shared" ref="AH12:AH14" si="41">(ABS(AD12)+ABS(AF12))*SIGN(AD12)</f>
        <v>-87.745000000000005</v>
      </c>
      <c r="AI12" s="7">
        <f t="shared" ref="AI12:AI14" si="42">(ABS(AG12)+0.3*ABS(AH12))*SIGN(AG12)</f>
        <v>-28.567499999999999</v>
      </c>
      <c r="AJ12" s="7">
        <f t="shared" ref="AJ12:AJ14" si="43">(ABS(AH12)+0.3*ABS(AG12))*SIGN(AH12)</f>
        <v>-88.418199999999999</v>
      </c>
      <c r="AK12" s="7">
        <f t="shared" ref="AK12:AK14" si="44">AB12+AI12</f>
        <v>-7.1144999999999996</v>
      </c>
      <c r="AL12" s="7">
        <f t="shared" ref="AL12:AL13" si="45">AB12-AI12</f>
        <v>50.020499999999998</v>
      </c>
      <c r="AM12" s="7">
        <f t="shared" ref="AM12:AM13" si="46">AB12+AJ12</f>
        <v>-66.965199999999996</v>
      </c>
      <c r="AN12" s="207">
        <f t="shared" ref="AN12:AN14" si="47">AB12-AJ12</f>
        <v>109.8712</v>
      </c>
    </row>
    <row r="13" spans="1:44" ht="21" customHeight="1" x14ac:dyDescent="0.3">
      <c r="B13" s="82">
        <f>IF($A$1=1,PIL!A12,IF($A$1=2,PIL!A36,IF($A$1=3,PIL!A60,IF($A$1=4,PIL!A84,IF($A$1=5,PIL!A108,IF($A$1=6,PIL!A132,IF($A$1=7,PIL!A156,IF($A$1=8,PIL!A180,IF($A$1=9,PIL!A204,IF($A$1=10,PIL!A228,IF($A$1=11,PIL!A252,IF($A$1=12,PIL!A276,IF($A$1=13,PIL!A300,IF($A$1=14,PIL!A324,IF($A$1=15,PIL!A348,IF($A$1=16,PIL!A372,IF($A$1=17,PIL!A396,IF($A$1=18,PIL!A420,IF($A$1=19,PIL!A444,IF($A$1=20,PIL!A468,IF($A$1=21,PIL!A492,"")))))))))))))))))))))</f>
        <v>1</v>
      </c>
      <c r="C13" s="8">
        <f>IF($A$1=1,PIL!B12,IF($A$1=2,PIL!B36,IF($A$1=3,PIL!B60,IF($A$1=4,PIL!B84,IF($A$1=5,PIL!B108,IF($A$1=6,PIL!B132,IF($A$1=7,PIL!B156,IF($A$1=8,PIL!B180,IF($A$1=9,PIL!B204,IF($A$1=10,PIL!B228,IF($A$1=11,PIL!B252,IF($A$1=12,PIL!B276,IF($A$1=13,PIL!B300,IF($A$1=14,PIL!B324,IF($A$1=15,PIL!B348,IF($A$1=16,PIL!B372,IF($A$1=17,PIL!B396,IF($A$1=18,PIL!B420,IF($A$1=19,PIL!B444,IF($A$1=20,PIL!B468,IF($A$1=21,PIL!B492,"")))))))))))))))))))))</f>
        <v>1</v>
      </c>
      <c r="D13" s="8"/>
      <c r="E13" s="8">
        <f>IF($A$1=1,PIL!D12,IF($A$1=2,PIL!D36,IF($A$1=3,PIL!D60,IF($A$1=4,PIL!D84,IF($A$1=5,PIL!D108,IF($A$1=6,PIL!D132,IF($A$1=7,PIL!D156,IF($A$1=8,PIL!D180,IF($A$1=9,PIL!D204,IF($A$1=10,PIL!D228,IF($A$1=11,PIL!D252,IF($A$1=12,PIL!D276,IF($A$1=13,PIL!D300,IF($A$1=14,PIL!D324,IF($A$1=15,PIL!D348,IF($A$1=16,PIL!D372,IF($A$1=17,PIL!D396,IF($A$1=18,PIL!D420,IF($A$1=19,PIL!D444,IF($A$1=20,PIL!D468,IF($A$1=21,PIL!D492,"")))))))))))))))))))))</f>
        <v>4</v>
      </c>
      <c r="F13" s="8" t="s">
        <v>22</v>
      </c>
      <c r="G13" s="7">
        <f>IF($A$1=1,PIL!F12,IF($A$1=2,PIL!F36,IF($A$1=3,PIL!F60,IF($A$1=4,PIL!F84,IF($A$1=5,PIL!F108,IF($A$1=6,PIL!F132,IF($A$1=7,PIL!F156,IF($A$1=8,PIL!F180,IF($A$1=9,PIL!F204,IF($A$1=10,PIL!F228,IF($A$1=11,PIL!F252,IF($A$1=12,PIL!F276,IF($A$1=13,PIL!F300,IF($A$1=14,PIL!F324,IF($A$1=15,PIL!F348,IF($A$1=16,PIL!F372,IF($A$1=17,PIL!F396,IF($A$1=18,PIL!F420,IF($A$1=19,PIL!F444,IF($A$1=20,PIL!F468,IF($A$1=21,PIL!F492,"")))))))))))))))))))))</f>
        <v>-43.55</v>
      </c>
      <c r="H13" s="7">
        <f>IF($A$1=1,PIL!G12,IF($A$1=2,PIL!G36,IF($A$1=3,PIL!G60,IF($A$1=4,PIL!G84,IF($A$1=5,PIL!G108,IF($A$1=6,PIL!G132,IF($A$1=7,PIL!G156,IF($A$1=8,PIL!G180,IF($A$1=9,PIL!G204,IF($A$1=10,PIL!G228,IF($A$1=11,PIL!G252,IF($A$1=12,PIL!G276,IF($A$1=13,PIL!G300,IF($A$1=14,PIL!G324,IF($A$1=15,PIL!G348,IF($A$1=16,PIL!G372,IF($A$1=17,PIL!G396,IF($A$1=18,PIL!G420,IF($A$1=19,PIL!G444,IF($A$1=20,PIL!G468,IF($A$1=21,PIL!G492,"")))))))))))))))))))))</f>
        <v>-27.254999999999999</v>
      </c>
      <c r="I13" s="7">
        <f>IF($A$1=1,PIL!H12,IF($A$1=2,PIL!H36,IF($A$1=3,PIL!H60,IF($A$1=4,PIL!H84,IF($A$1=5,PIL!H108,IF($A$1=6,PIL!H132,IF($A$1=7,PIL!H156,IF($A$1=8,PIL!H180,IF($A$1=9,PIL!H204,IF($A$1=10,PIL!H228,IF($A$1=11,PIL!H252,IF($A$1=12,PIL!H276,IF($A$1=13,PIL!H300,IF($A$1=14,PIL!H324,IF($A$1=15,PIL!H348,IF($A$1=16,PIL!H372,IF($A$1=17,PIL!H396,IF($A$1=18,PIL!H420,IF($A$1=19,PIL!H444,IF($A$1=20,PIL!H468,IF($A$1=21,PIL!H492,"")))))))))))))))))))))</f>
        <v>88.254999999999995</v>
      </c>
      <c r="J13" s="7">
        <f>IF($A$1=1,PIL!I12,IF($A$1=2,PIL!I36,IF($A$1=3,PIL!I60,IF($A$1=4,PIL!I84,IF($A$1=5,PIL!I108,IF($A$1=6,PIL!I132,IF($A$1=7,PIL!I156,IF($A$1=8,PIL!I180,IF($A$1=9,PIL!I204,IF($A$1=10,PIL!I228,IF($A$1=11,PIL!I252,IF($A$1=12,PIL!I276,IF($A$1=13,PIL!I300,IF($A$1=14,PIL!I324,IF($A$1=15,PIL!I348,IF($A$1=16,PIL!I372,IF($A$1=17,PIL!I396,IF($A$1=18,PIL!I420,IF($A$1=19,PIL!I444,IF($A$1=20,PIL!I468,IF($A$1=21,PIL!I492,"")))))))))))))))))))))</f>
        <v>-9.5570000000000004</v>
      </c>
      <c r="K13" s="7">
        <f>IF($A$1=1,PIL!J12,IF($A$1=2,PIL!J36,IF($A$1=3,PIL!J60,IF($A$1=4,PIL!J84,IF($A$1=5,PIL!J108,IF($A$1=6,PIL!J132,IF($A$1=7,PIL!J156,IF($A$1=8,PIL!J180,IF($A$1=9,PIL!J204,IF($A$1=10,PIL!J228,IF($A$1=11,PIL!J252,IF($A$1=12,PIL!J276,IF($A$1=13,PIL!J300,IF($A$1=14,PIL!J324,IF($A$1=15,PIL!J348,IF($A$1=16,PIL!J372,IF($A$1=17,PIL!J396,IF($A$1=18,PIL!J420,IF($A$1=19,PIL!J444,IF($A$1=20,PIL!J468,IF($A$1=21,PIL!J492,"")))))))))))))))))))))</f>
        <v>6.4059999999999997</v>
      </c>
      <c r="L13" s="7">
        <f>IF($A$1=1,PIL!K12,IF($A$1=2,PIL!K36,IF($A$1=3,PIL!K60,IF($A$1=4,PIL!K84,IF($A$1=5,PIL!K108,IF($A$1=6,PIL!K132,IF($A$1=7,PIL!K156,IF($A$1=8,PIL!K180,IF($A$1=9,PIL!K204,IF($A$1=10,PIL!K228,IF($A$1=11,PIL!K252,IF($A$1=12,PIL!K276,IF($A$1=13,PIL!K300,IF($A$1=14,PIL!K324,IF($A$1=15,PIL!K348,IF($A$1=16,PIL!K372,IF($A$1=17,PIL!K396,IF($A$1=18,PIL!K420,IF($A$1=19,PIL!K444,IF($A$1=20,PIL!K468,IF($A$1=21,PIL!K492,"")))))))))))))))))))))</f>
        <v>7.5250000000000004</v>
      </c>
      <c r="M13" s="78">
        <f t="shared" si="32"/>
        <v>94.661000000000001</v>
      </c>
      <c r="N13" s="7">
        <f t="shared" si="33"/>
        <v>-17.082000000000001</v>
      </c>
      <c r="O13" s="7">
        <f t="shared" si="34"/>
        <v>99.785600000000002</v>
      </c>
      <c r="P13" s="7">
        <f t="shared" si="35"/>
        <v>-45.4803</v>
      </c>
      <c r="Q13" s="7">
        <f t="shared" si="36"/>
        <v>72.530600000000007</v>
      </c>
      <c r="R13" s="7">
        <f t="shared" si="37"/>
        <v>-127.0406</v>
      </c>
      <c r="S13" s="7">
        <f t="shared" si="38"/>
        <v>-72.735299999999995</v>
      </c>
      <c r="T13" s="207">
        <f t="shared" si="39"/>
        <v>18.225300000000001</v>
      </c>
      <c r="U13" s="674"/>
      <c r="V13" s="8">
        <f>IF($A$1=1,PIL!A732,IF($A$1=2,PIL!A828,IF($A$1=3,PIL!A924,IF($A$1=4,PIL!A516,IF($A$1=5,PIL!A588,IF($A$1=6,PIL!A660,IF($A$1=7,PIL!A756,IF($A$1=8,PIL!A852,IF($A$1=9,PIL!A948,IF($A$1=10,PIL!A540,IF($A$1=11,PIL!A612,IF($A$1=12,PIL!A684,IF($A$1=13,PIL!A780,IF($A$1=14,PIL!A876,IF($A$1=15,PIL!A972,IF($A$1=16,PIL!A564,IF($A$1=17,PIL!A636,IF($A$1=18,PIL!A708,IF($A$1=19,PIL!A804,IF($A$1=20,PIL!A900,IF($A$1=21,PIL!A996,"")))))))))))))))))))))</f>
        <v>8</v>
      </c>
      <c r="W13" s="8">
        <f>IF($A$1=1,PIL!B732,IF($A$1=2,PIL!B828,IF($A$1=3,PIL!B924,IF($A$1=4,PIL!B516,IF($A$1=5,PIL!B588,IF($A$1=6,PIL!B660,IF($A$1=7,PIL!B756,IF($A$1=8,PIL!B852,IF($A$1=9,PIL!B948,IF($A$1=10,PIL!B540,IF($A$1=11,PIL!B612,IF($A$1=12,PIL!B684,IF($A$1=13,PIL!B780,IF($A$1=14,PIL!B876,IF($A$1=15,PIL!B972,IF($A$1=16,PIL!B564,IF($A$1=17,PIL!B636,IF($A$1=18,PIL!B708,IF($A$1=19,PIL!B804,IF($A$1=20,PIL!B900,IF($A$1=21,PIL!B996,"")))))))))))))))))))))</f>
        <v>1</v>
      </c>
      <c r="X13" s="8"/>
      <c r="Y13" s="8">
        <f>IF($A$1=1,PIL!D732,IF($A$1=2,PIL!D828,IF($A$1=3,PIL!D924,IF($A$1=4,PIL!D516,IF($A$1=5,PIL!D588,IF($A$1=6,PIL!D660,IF($A$1=7,PIL!D756,IF($A$1=8,PIL!D852,IF($A$1=9,PIL!D948,IF($A$1=10,PIL!D540,IF($A$1=11,PIL!D612,IF($A$1=12,PIL!D684,IF($A$1=13,PIL!D780,IF($A$1=14,PIL!D876,IF($A$1=15,PIL!D972,IF($A$1=16,PIL!D564,IF($A$1=17,PIL!D636,IF($A$1=18,PIL!D708,IF($A$1=19,PIL!D804,IF($A$1=20,PIL!D900,IF($A$1=21,PIL!D996,"")))))))))))))))))))))</f>
        <v>4</v>
      </c>
      <c r="Z13" s="8" t="s">
        <v>22</v>
      </c>
      <c r="AA13" s="7">
        <f>IF($A$1=1,PIL!F732,IF($A$1=2,PIL!F828,IF($A$1=3,PIL!F924,IF($A$1=4,PIL!F516,IF($A$1=5,PIL!F588,IF($A$1=6,PIL!F660,IF($A$1=7,PIL!F756,IF($A$1=8,PIL!F852,IF($A$1=9,PIL!F948,IF($A$1=10,PIL!F540,IF($A$1=11,PIL!F612,IF($A$1=12,PIL!F684,IF($A$1=13,PIL!F780,IF($A$1=14,PIL!F876,IF($A$1=15,PIL!F972,IF($A$1=16,PIL!F564,IF($A$1=17,PIL!F636,IF($A$1=18,PIL!F708,IF($A$1=19,PIL!F804,IF($A$1=20,PIL!F900,IF($A$1=21,PIL!F996,"")))))))))))))))))))))</f>
        <v>-20.878</v>
      </c>
      <c r="AB13" s="7">
        <f>IF($A$1=1,PIL!G732,IF($A$1=2,PIL!G828,IF($A$1=3,PIL!G924,IF($A$1=4,PIL!G516,IF($A$1=5,PIL!G588,IF($A$1=6,PIL!G660,IF($A$1=7,PIL!G756,IF($A$1=8,PIL!G852,IF($A$1=9,PIL!G948,IF($A$1=10,PIL!G540,IF($A$1=11,PIL!G612,IF($A$1=12,PIL!G684,IF($A$1=13,PIL!G780,IF($A$1=14,PIL!G876,IF($A$1=15,PIL!G972,IF($A$1=16,PIL!G564,IF($A$1=17,PIL!G636,IF($A$1=18,PIL!G708,IF($A$1=19,PIL!G804,IF($A$1=20,PIL!G900,IF($A$1=21,PIL!G996,"")))))))))))))))))))))</f>
        <v>-13.257</v>
      </c>
      <c r="AC13" s="7">
        <f>IF($A$1=1,PIL!H732,IF($A$1=2,PIL!H828,IF($A$1=3,PIL!H924,IF($A$1=4,PIL!H516,IF($A$1=5,PIL!H588,IF($A$1=6,PIL!H660,IF($A$1=7,PIL!H756,IF($A$1=8,PIL!H852,IF($A$1=9,PIL!H948,IF($A$1=10,PIL!H540,IF($A$1=11,PIL!H612,IF($A$1=12,PIL!H684,IF($A$1=13,PIL!H780,IF($A$1=14,PIL!H876,IF($A$1=15,PIL!H972,IF($A$1=16,PIL!H564,IF($A$1=17,PIL!H636,IF($A$1=18,PIL!H708,IF($A$1=19,PIL!H804,IF($A$1=20,PIL!H900,IF($A$1=21,PIL!H996,"")))))))))))))))))))))</f>
        <v>0.89500000000000002</v>
      </c>
      <c r="AD13" s="7">
        <f>IF($A$1=1,PIL!I732,IF($A$1=2,PIL!I828,IF($A$1=3,PIL!I924,IF($A$1=4,PIL!I516,IF($A$1=5,PIL!I588,IF($A$1=6,PIL!I660,IF($A$1=7,PIL!I756,IF($A$1=8,PIL!I852,IF($A$1=9,PIL!I948,IF($A$1=10,PIL!I540,IF($A$1=11,PIL!I612,IF($A$1=12,PIL!I684,IF($A$1=13,PIL!I780,IF($A$1=14,PIL!I876,IF($A$1=15,PIL!I972,IF($A$1=16,PIL!I564,IF($A$1=17,PIL!I636,IF($A$1=18,PIL!I708,IF($A$1=19,PIL!I804,IF($A$1=20,PIL!I900,IF($A$1=21,PIL!I996,"")))))))))))))))))))))</f>
        <v>52.997999999999998</v>
      </c>
      <c r="AE13" s="7">
        <f>IF($A$1=1,PIL!J732,IF($A$1=2,PIL!J828,IF($A$1=3,PIL!J924,IF($A$1=4,PIL!J516,IF($A$1=5,PIL!J588,IF($A$1=6,PIL!J660,IF($A$1=7,PIL!J756,IF($A$1=8,PIL!J852,IF($A$1=9,PIL!J948,IF($A$1=10,PIL!J540,IF($A$1=11,PIL!J612,IF($A$1=12,PIL!J684,IF($A$1=13,PIL!J780,IF($A$1=14,PIL!J876,IF($A$1=15,PIL!J972,IF($A$1=16,PIL!J564,IF($A$1=17,PIL!J636,IF($A$1=18,PIL!J708,IF($A$1=19,PIL!J804,IF($A$1=20,PIL!J900,IF($A$1=21,PIL!J996,"")))))))))))))))))))))</f>
        <v>-0.47799999999999998</v>
      </c>
      <c r="AF13" s="207">
        <f>IF($A$1=1,PIL!K732,IF($A$1=2,PIL!K828,IF($A$1=3,PIL!K924,IF($A$1=4,PIL!K516,IF($A$1=5,PIL!K588,IF($A$1=6,PIL!K660,IF($A$1=7,PIL!K756,IF($A$1=8,PIL!K852,IF($A$1=9,PIL!K948,IF($A$1=10,PIL!K540,IF($A$1=11,PIL!K612,IF($A$1=12,PIL!K684,IF($A$1=13,PIL!K780,IF($A$1=14,PIL!K876,IF($A$1=15,PIL!K972,IF($A$1=16,PIL!K564,IF($A$1=17,PIL!K636,IF($A$1=18,PIL!K708,IF($A$1=19,PIL!K804,IF($A$1=20,PIL!K900,IF($A$1=21,PIL!K996,"")))))))))))))))))))))</f>
        <v>-0.56399999999999995</v>
      </c>
      <c r="AG13" s="78">
        <f t="shared" si="40"/>
        <v>1.373</v>
      </c>
      <c r="AH13" s="7">
        <f t="shared" si="41"/>
        <v>53.561999999999998</v>
      </c>
      <c r="AI13" s="7">
        <f t="shared" si="42"/>
        <v>17.441600000000001</v>
      </c>
      <c r="AJ13" s="7">
        <f t="shared" si="43"/>
        <v>53.9739</v>
      </c>
      <c r="AK13" s="7">
        <f t="shared" si="44"/>
        <v>4.1846000000000014</v>
      </c>
      <c r="AL13" s="7">
        <f t="shared" si="45"/>
        <v>-30.698599999999999</v>
      </c>
      <c r="AM13" s="7">
        <f t="shared" si="46"/>
        <v>40.716900000000003</v>
      </c>
      <c r="AN13" s="207">
        <f t="shared" si="47"/>
        <v>-67.230900000000005</v>
      </c>
    </row>
    <row r="14" spans="1:44" ht="21" customHeight="1" thickBot="1" x14ac:dyDescent="0.35">
      <c r="B14" s="88">
        <f>IF($A$1=1,PIL!A13,IF($A$1=2,PIL!A37,IF($A$1=3,PIL!A61,IF($A$1=4,PIL!A85,IF($A$1=5,PIL!A109,IF($A$1=6,PIL!A133,IF($A$1=7,PIL!A157,IF($A$1=8,PIL!A181,IF($A$1=9,PIL!A205,IF($A$1=10,PIL!A229,IF($A$1=11,PIL!A253,IF($A$1=12,PIL!A277,IF($A$1=13,PIL!A301,IF($A$1=14,PIL!A325,IF($A$1=15,PIL!A349,IF($A$1=16,PIL!A373,IF($A$1=17,PIL!A397,IF($A$1=18,PIL!A421,IF($A$1=19,PIL!A445,IF($A$1=20,PIL!A469,IF($A$1=21,PIL!A493,"")))))))))))))))))))))</f>
        <v>1</v>
      </c>
      <c r="C14" s="89">
        <f>IF($A$1=1,PIL!B13,IF($A$1=2,PIL!B37,IF($A$1=3,PIL!B61,IF($A$1=4,PIL!B85,IF($A$1=5,PIL!B109,IF($A$1=6,PIL!B133,IF($A$1=7,PIL!B157,IF($A$1=8,PIL!B181,IF($A$1=9,PIL!B205,IF($A$1=10,PIL!B229,IF($A$1=11,PIL!B253,IF($A$1=12,PIL!B277,IF($A$1=13,PIL!B301,IF($A$1=14,PIL!B325,IF($A$1=15,PIL!B349,IF($A$1=16,PIL!B373,IF($A$1=17,PIL!B397,IF($A$1=18,PIL!B421,IF($A$1=19,PIL!B445,IF($A$1=20,PIL!B469,IF($A$1=21,PIL!B493,"")))))))))))))))))))))</f>
        <v>1</v>
      </c>
      <c r="D14" s="89"/>
      <c r="E14" s="89">
        <f>IF($A$1=1,PIL!D13,IF($A$1=2,PIL!D37,IF($A$1=3,PIL!D61,IF($A$1=4,PIL!D85,IF($A$1=5,PIL!D109,IF($A$1=6,PIL!D133,IF($A$1=7,PIL!D157,IF($A$1=8,PIL!D181,IF($A$1=9,PIL!D205,IF($A$1=10,PIL!D229,IF($A$1=11,PIL!D253,IF($A$1=12,PIL!D277,IF($A$1=13,PIL!D301,IF($A$1=14,PIL!D325,IF($A$1=15,PIL!D349,IF($A$1=16,PIL!D373,IF($A$1=17,PIL!D397,IF($A$1=18,PIL!D421,IF($A$1=19,PIL!D445,IF($A$1=20,PIL!D469,IF($A$1=21,PIL!D493,"")))))))))))))))))))))</f>
        <v>4</v>
      </c>
      <c r="F14" s="89" t="s">
        <v>333</v>
      </c>
      <c r="G14" s="81">
        <f>IF($A$1=1,PIL!F13,IF($A$1=2,PIL!F37,IF($A$1=3,PIL!F61,IF($A$1=4,PIL!F85,IF($A$1=5,PIL!F109,IF($A$1=6,PIL!F133,IF($A$1=7,PIL!F157,IF($A$1=8,PIL!F181,IF($A$1=9,PIL!F205,IF($A$1=10,PIL!F229,IF($A$1=11,PIL!F253,IF($A$1=12,PIL!F277,IF($A$1=13,PIL!F301,IF($A$1=14,PIL!F325,IF($A$1=15,PIL!F349,IF($A$1=16,PIL!F373,IF($A$1=17,PIL!F397,IF($A$1=18,PIL!F421,IF($A$1=19,PIL!F445,IF($A$1=20,PIL!F469,IF($A$1=21,PIL!F493,"")))))))))))))))))))))</f>
        <v>-427.363</v>
      </c>
      <c r="H14" s="81">
        <f>IF($A$1=1,PIL!G13,IF($A$1=2,PIL!G37,IF($A$1=3,PIL!G61,IF($A$1=4,PIL!G85,IF($A$1=5,PIL!G109,IF($A$1=6,PIL!G133,IF($A$1=7,PIL!G157,IF($A$1=8,PIL!G181,IF($A$1=9,PIL!G205,IF($A$1=10,PIL!G229,IF($A$1=11,PIL!G253,IF($A$1=12,PIL!G277,IF($A$1=13,PIL!G301,IF($A$1=14,PIL!G325,IF($A$1=15,PIL!G349,IF($A$1=16,PIL!G373,IF($A$1=17,PIL!G397,IF($A$1=18,PIL!G421,IF($A$1=19,PIL!G445,IF($A$1=20,PIL!G469,IF($A$1=21,PIL!G493,"")))))))))))))))))))))</f>
        <v>-266.86700000000002</v>
      </c>
      <c r="I14" s="81">
        <f>IF($A$1=1,PIL!H13,IF($A$1=2,PIL!H37,IF($A$1=3,PIL!H61,IF($A$1=4,PIL!H85,IF($A$1=5,PIL!H109,IF($A$1=6,PIL!H133,IF($A$1=7,PIL!H157,IF($A$1=8,PIL!H181,IF($A$1=9,PIL!H205,IF($A$1=10,PIL!H229,IF($A$1=11,PIL!H253,IF($A$1=12,PIL!H277,IF($A$1=13,PIL!H301,IF($A$1=14,PIL!H325,IF($A$1=15,PIL!H349,IF($A$1=16,PIL!H373,IF($A$1=17,PIL!H397,IF($A$1=18,PIL!H421,IF($A$1=19,PIL!H445,IF($A$1=20,PIL!H469,IF($A$1=21,PIL!H493,"")))))))))))))))))))))</f>
        <v>142.26</v>
      </c>
      <c r="J14" s="81">
        <f>IF($A$1=1,PIL!I13,IF($A$1=2,PIL!I37,IF($A$1=3,PIL!I61,IF($A$1=4,PIL!I85,IF($A$1=5,PIL!I109,IF($A$1=6,PIL!I133,IF($A$1=7,PIL!I157,IF($A$1=8,PIL!I181,IF($A$1=9,PIL!I205,IF($A$1=10,PIL!I229,IF($A$1=11,PIL!I253,IF($A$1=12,PIL!I277,IF($A$1=13,PIL!I301,IF($A$1=14,PIL!I325,IF($A$1=15,PIL!I349,IF($A$1=16,PIL!I373,IF($A$1=17,PIL!I397,IF($A$1=18,PIL!I421,IF($A$1=19,PIL!I445,IF($A$1=20,PIL!I469,IF($A$1=21,PIL!I493,"")))))))))))))))))))))</f>
        <v>-17.457999999999998</v>
      </c>
      <c r="K14" s="81">
        <f>IF($A$1=1,PIL!J13,IF($A$1=2,PIL!J37,IF($A$1=3,PIL!J61,IF($A$1=4,PIL!J85,IF($A$1=5,PIL!J109,IF($A$1=6,PIL!J133,IF($A$1=7,PIL!J157,IF($A$1=8,PIL!J181,IF($A$1=9,PIL!J205,IF($A$1=10,PIL!J229,IF($A$1=11,PIL!J253,IF($A$1=12,PIL!J277,IF($A$1=13,PIL!J301,IF($A$1=14,PIL!J325,IF($A$1=15,PIL!J349,IF($A$1=16,PIL!J373,IF($A$1=17,PIL!J397,IF($A$1=18,PIL!J421,IF($A$1=19,PIL!J445,IF($A$1=20,PIL!J469,IF($A$1=21,PIL!J493,"")))))))))))))))))))))</f>
        <v>8.4269999999999996</v>
      </c>
      <c r="L14" s="81">
        <f>IF($A$1=1,PIL!K13,IF($A$1=2,PIL!K37,IF($A$1=3,PIL!K61,IF($A$1=4,PIL!K85,IF($A$1=5,PIL!K109,IF($A$1=6,PIL!K133,IF($A$1=7,PIL!K157,IF($A$1=8,PIL!K181,IF($A$1=9,PIL!K205,IF($A$1=10,PIL!K229,IF($A$1=11,PIL!K253,IF($A$1=12,PIL!K277,IF($A$1=13,PIL!K301,IF($A$1=14,PIL!K325,IF($A$1=15,PIL!K349,IF($A$1=16,PIL!K373,IF($A$1=17,PIL!K397,IF($A$1=18,PIL!K421,IF($A$1=19,PIL!K445,IF($A$1=20,PIL!K469,IF($A$1=21,PIL!K493,"")))))))))))))))))))))</f>
        <v>11.256</v>
      </c>
      <c r="M14" s="80">
        <f t="shared" si="32"/>
        <v>150.68699999999998</v>
      </c>
      <c r="N14" s="81">
        <f t="shared" si="33"/>
        <v>-28.713999999999999</v>
      </c>
      <c r="O14" s="81">
        <f t="shared" si="34"/>
        <v>159.30119999999999</v>
      </c>
      <c r="P14" s="81">
        <f t="shared" si="35"/>
        <v>-73.920099999999991</v>
      </c>
      <c r="Q14" s="81">
        <f t="shared" si="36"/>
        <v>-107.56580000000002</v>
      </c>
      <c r="R14" s="81">
        <f>H14-O14</f>
        <v>-426.16820000000001</v>
      </c>
      <c r="S14" s="81">
        <f>H14+P14</f>
        <v>-340.78710000000001</v>
      </c>
      <c r="T14" s="680">
        <f t="shared" si="39"/>
        <v>-192.94690000000003</v>
      </c>
      <c r="U14" s="675"/>
      <c r="V14" s="89">
        <f>IF($A$1=1,PIL!A733,IF($A$1=2,PIL!A829,IF($A$1=3,PIL!A925,IF($A$1=4,PIL!A517,IF($A$1=5,PIL!A589,IF($A$1=6,PIL!A661,IF($A$1=7,PIL!A757,IF($A$1=8,PIL!A853,IF($A$1=9,PIL!A949,IF($A$1=10,PIL!A541,IF($A$1=11,PIL!A613,IF($A$1=12,PIL!A685,IF($A$1=13,PIL!A781,IF($A$1=14,PIL!A877,IF($A$1=15,PIL!A973,IF($A$1=16,PIL!A565,IF($A$1=17,PIL!A637,IF($A$1=18,PIL!A709,IF($A$1=19,PIL!A805,IF($A$1=20,PIL!A901,IF($A$1=21,PIL!A997,"")))))))))))))))))))))</f>
        <v>8</v>
      </c>
      <c r="W14" s="89">
        <f>IF($A$1=1,PIL!B733,IF($A$1=2,PIL!B829,IF($A$1=3,PIL!B925,IF($A$1=4,PIL!B517,IF($A$1=5,PIL!B589,IF($A$1=6,PIL!B661,IF($A$1=7,PIL!B757,IF($A$1=8,PIL!B853,IF($A$1=9,PIL!B949,IF($A$1=10,PIL!B541,IF($A$1=11,PIL!B613,IF($A$1=12,PIL!B685,IF($A$1=13,PIL!B781,IF($A$1=14,PIL!B877,IF($A$1=15,PIL!B973,IF($A$1=16,PIL!B565,IF($A$1=17,PIL!B637,IF($A$1=18,PIL!B709,IF($A$1=19,PIL!B805,IF($A$1=20,PIL!B901,IF($A$1=21,PIL!B997,"")))))))))))))))))))))</f>
        <v>1</v>
      </c>
      <c r="X14" s="89"/>
      <c r="Y14" s="89">
        <f>IF($A$1=1,PIL!D733,IF($A$1=2,PIL!D829,IF($A$1=3,PIL!D925,IF($A$1=4,PIL!D517,IF($A$1=5,PIL!D589,IF($A$1=6,PIL!D661,IF($A$1=7,PIL!D757,IF($A$1=8,PIL!D853,IF($A$1=9,PIL!D949,IF($A$1=10,PIL!D541,IF($A$1=11,PIL!D613,IF($A$1=12,PIL!D685,IF($A$1=13,PIL!D781,IF($A$1=14,PIL!D877,IF($A$1=15,PIL!D973,IF($A$1=16,PIL!D565,IF($A$1=17,PIL!D637,IF($A$1=18,PIL!D709,IF($A$1=19,PIL!D805,IF($A$1=20,PIL!D901,IF($A$1=21,PIL!D997,"")))))))))))))))))))))</f>
        <v>4</v>
      </c>
      <c r="Z14" s="89" t="s">
        <v>338</v>
      </c>
      <c r="AA14" s="81">
        <f>IF($A$1=1,PIL!F733,IF($A$1=2,PIL!F829,IF($A$1=3,PIL!F925,IF($A$1=4,PIL!F517,IF($A$1=5,PIL!F589,IF($A$1=6,PIL!F661,IF($A$1=7,PIL!F757,IF($A$1=8,PIL!F853,IF($A$1=9,PIL!F949,IF($A$1=10,PIL!F541,IF($A$1=11,PIL!F613,IF($A$1=12,PIL!F685,IF($A$1=13,PIL!F781,IF($A$1=14,PIL!F877,IF($A$1=15,PIL!F973,IF($A$1=16,PIL!F565,IF($A$1=17,PIL!F637,IF($A$1=18,PIL!F709,IF($A$1=19,PIL!F805,IF($A$1=20,PIL!F901,IF($A$1=21,PIL!F997,"")))))))))))))))))))))</f>
        <v>-316.28399999999999</v>
      </c>
      <c r="AB14" s="81">
        <f>IF($A$1=1,PIL!G733,IF($A$1=2,PIL!G829,IF($A$1=3,PIL!G925,IF($A$1=4,PIL!G517,IF($A$1=5,PIL!G589,IF($A$1=6,PIL!G661,IF($A$1=7,PIL!G757,IF($A$1=8,PIL!G853,IF($A$1=9,PIL!G949,IF($A$1=10,PIL!G541,IF($A$1=11,PIL!G613,IF($A$1=12,PIL!G685,IF($A$1=13,PIL!G781,IF($A$1=14,PIL!G877,IF($A$1=15,PIL!G973,IF($A$1=16,PIL!G565,IF($A$1=17,PIL!G637,IF($A$1=18,PIL!G709,IF($A$1=19,PIL!G805,IF($A$1=20,PIL!G901,IF($A$1=21,PIL!G997,"")))))))))))))))))))))</f>
        <v>-202.06200000000001</v>
      </c>
      <c r="AC14" s="81">
        <f>IF($A$1=1,PIL!H733,IF($A$1=2,PIL!H829,IF($A$1=3,PIL!H925,IF($A$1=4,PIL!H517,IF($A$1=5,PIL!H589,IF($A$1=6,PIL!H661,IF($A$1=7,PIL!H757,IF($A$1=8,PIL!H853,IF($A$1=9,PIL!H949,IF($A$1=10,PIL!H541,IF($A$1=11,PIL!H613,IF($A$1=12,PIL!H685,IF($A$1=13,PIL!H781,IF($A$1=14,PIL!H877,IF($A$1=15,PIL!H973,IF($A$1=16,PIL!H565,IF($A$1=17,PIL!H637,IF($A$1=18,PIL!H709,IF($A$1=19,PIL!H805,IF($A$1=20,PIL!H901,IF($A$1=21,PIL!H997,"")))))))))))))))))))))</f>
        <v>2.2200000000000002</v>
      </c>
      <c r="AD14" s="81">
        <f>IF($A$1=1,PIL!I733,IF($A$1=2,PIL!I829,IF($A$1=3,PIL!I925,IF($A$1=4,PIL!I517,IF($A$1=5,PIL!I589,IF($A$1=6,PIL!I661,IF($A$1=7,PIL!I757,IF($A$1=8,PIL!I853,IF($A$1=9,PIL!I949,IF($A$1=10,PIL!I541,IF($A$1=11,PIL!I613,IF($A$1=12,PIL!I685,IF($A$1=13,PIL!I781,IF($A$1=14,PIL!I877,IF($A$1=15,PIL!I973,IF($A$1=16,PIL!I565,IF($A$1=17,PIL!I637,IF($A$1=18,PIL!I709,IF($A$1=19,PIL!I805,IF($A$1=20,PIL!I901,IF($A$1=21,PIL!I997,"")))))))))))))))))))))</f>
        <v>137.96100000000001</v>
      </c>
      <c r="AE14" s="81">
        <f>IF($A$1=1,PIL!J733,IF($A$1=2,PIL!J829,IF($A$1=3,PIL!J925,IF($A$1=4,PIL!J517,IF($A$1=5,PIL!J589,IF($A$1=6,PIL!J661,IF($A$1=7,PIL!J757,IF($A$1=8,PIL!J853,IF($A$1=9,PIL!J949,IF($A$1=10,PIL!J541,IF($A$1=11,PIL!J613,IF($A$1=12,PIL!J685,IF($A$1=13,PIL!J781,IF($A$1=14,PIL!J877,IF($A$1=15,PIL!J973,IF($A$1=16,PIL!J565,IF($A$1=17,PIL!J637,IF($A$1=18,PIL!J709,IF($A$1=19,PIL!J805,IF($A$1=20,PIL!J901,IF($A$1=21,PIL!J997,"")))))))))))))))))))))</f>
        <v>-1.046</v>
      </c>
      <c r="AF14" s="680">
        <f>IF($A$1=1,PIL!K733,IF($A$1=2,PIL!K829,IF($A$1=3,PIL!K925,IF($A$1=4,PIL!K517,IF($A$1=5,PIL!K589,IF($A$1=6,PIL!K661,IF($A$1=7,PIL!K757,IF($A$1=8,PIL!K853,IF($A$1=9,PIL!K949,IF($A$1=10,PIL!K541,IF($A$1=11,PIL!K613,IF($A$1=12,PIL!K685,IF($A$1=13,PIL!K781,IF($A$1=14,PIL!K877,IF($A$1=15,PIL!K973,IF($A$1=16,PIL!K565,IF($A$1=17,PIL!K637,IF($A$1=18,PIL!K709,IF($A$1=19,PIL!K805,IF($A$1=20,PIL!K901,IF($A$1=21,PIL!K997,"")))))))))))))))))))))</f>
        <v>-1.357</v>
      </c>
      <c r="AG14" s="80">
        <f t="shared" si="40"/>
        <v>3.266</v>
      </c>
      <c r="AH14" s="81">
        <f t="shared" si="41"/>
        <v>139.31800000000001</v>
      </c>
      <c r="AI14" s="81">
        <f t="shared" si="42"/>
        <v>45.061399999999999</v>
      </c>
      <c r="AJ14" s="81">
        <f t="shared" si="43"/>
        <v>140.29780000000002</v>
      </c>
      <c r="AK14" s="81">
        <f t="shared" si="44"/>
        <v>-157.00060000000002</v>
      </c>
      <c r="AL14" s="81">
        <f>AB14-AI14</f>
        <v>-247.1234</v>
      </c>
      <c r="AM14" s="81">
        <f>AB14+AJ14</f>
        <v>-61.764199999999988</v>
      </c>
      <c r="AN14" s="680">
        <f t="shared" si="47"/>
        <v>-342.35980000000006</v>
      </c>
    </row>
    <row r="15" spans="1:44" ht="21" customHeight="1" x14ac:dyDescent="0.3">
      <c r="B15" s="677">
        <f>IF($A$1=1,PIL!A14,IF($A$1=2,PIL!A38,IF($A$1=3,PIL!A62,IF($A$1=4,PIL!A86,IF($A$1=5,PIL!A110,IF($A$1=6,PIL!A134,IF($A$1=7,PIL!A158,IF($A$1=8,PIL!A182,IF($A$1=9,PIL!A206,IF($A$1=10,PIL!A230,IF($A$1=11,PIL!A254,IF($A$1=12,PIL!A278,IF($A$1=13,PIL!A302,IF($A$1=14,PIL!A326,IF($A$1=15,PIL!A350,IF($A$1=16,PIL!A374,IF($A$1=17,PIL!A398,IF($A$1=18,PIL!A422,IF($A$1=19,PIL!A446,IF($A$1=20,PIL!A470,IF($A$1=21,PIL!A494,"")))))))))))))))))))))</f>
        <v>1</v>
      </c>
      <c r="C15" s="641">
        <f>IF($A$1=1,PIL!B14,IF($A$1=2,PIL!B38,IF($A$1=3,PIL!B62,IF($A$1=4,PIL!B86,IF($A$1=5,PIL!B110,IF($A$1=6,PIL!B134,IF($A$1=7,PIL!B158,IF($A$1=8,PIL!B182,IF($A$1=9,PIL!B206,IF($A$1=10,PIL!B230,IF($A$1=11,PIL!B254,IF($A$1=12,PIL!B278,IF($A$1=13,PIL!B302,IF($A$1=14,PIL!B326,IF($A$1=15,PIL!B350,IF($A$1=16,PIL!B374,IF($A$1=17,PIL!B398,IF($A$1=18,PIL!B422,IF($A$1=19,PIL!B446,IF($A$1=20,PIL!B470,IF($A$1=21,PIL!B494,"")))))))))))))))))))))</f>
        <v>1</v>
      </c>
      <c r="D15" s="641"/>
      <c r="E15" s="641">
        <f>IF($A$1=1,PIL!D14,IF($A$1=2,PIL!D38,IF($A$1=3,PIL!D62,IF($A$1=4,PIL!D86,IF($A$1=5,PIL!D110,IF($A$1=6,PIL!D134,IF($A$1=7,PIL!D158,IF($A$1=8,PIL!D182,IF($A$1=9,PIL!D206,IF($A$1=10,PIL!D230,IF($A$1=11,PIL!D254,IF($A$1=12,PIL!D278,IF($A$1=13,PIL!D302,IF($A$1=14,PIL!D326,IF($A$1=15,PIL!D350,IF($A$1=16,PIL!D374,IF($A$1=17,PIL!D398,IF($A$1=18,PIL!D422,IF($A$1=19,PIL!D446,IF($A$1=20,PIL!D470,IF($A$1=21,PIL!D494,"")))))))))))))))))))))</f>
        <v>3</v>
      </c>
      <c r="F15" s="8" t="s">
        <v>335</v>
      </c>
      <c r="G15" s="678">
        <f>IF($A$1=1,PIL!F14,IF($A$1=2,PIL!F38,IF($A$1=3,PIL!F62,IF($A$1=4,PIL!F86,IF($A$1=5,PIL!F110,IF($A$1=6,PIL!F134,IF($A$1=7,PIL!F158,IF($A$1=8,PIL!F182,IF($A$1=9,PIL!F206,IF($A$1=10,PIL!F230,IF($A$1=11,PIL!F254,IF($A$1=12,PIL!F278,IF($A$1=13,PIL!F302,IF($A$1=14,PIL!F326,IF($A$1=15,PIL!F350,IF($A$1=16,PIL!F374,IF($A$1=17,PIL!F398,IF($A$1=18,PIL!F422,IF($A$1=19,PIL!F446,IF($A$1=20,PIL!F470,IF($A$1=21,PIL!F494,"")))))))))))))))))))))</f>
        <v>-86.081000000000003</v>
      </c>
      <c r="H15" s="678">
        <f>IF($A$1=1,PIL!G14,IF($A$1=2,PIL!G38,IF($A$1=3,PIL!G62,IF($A$1=4,PIL!G86,IF($A$1=5,PIL!G110,IF($A$1=6,PIL!G134,IF($A$1=7,PIL!G158,IF($A$1=8,PIL!G182,IF($A$1=9,PIL!G206,IF($A$1=10,PIL!G230,IF($A$1=11,PIL!G254,IF($A$1=12,PIL!G278,IF($A$1=13,PIL!G302,IF($A$1=14,PIL!G326,IF($A$1=15,PIL!G350,IF($A$1=16,PIL!G374,IF($A$1=17,PIL!G398,IF($A$1=18,PIL!G422,IF($A$1=19,PIL!G446,IF($A$1=20,PIL!G470,IF($A$1=21,PIL!G494,"")))))))))))))))))))))</f>
        <v>-53.847999999999999</v>
      </c>
      <c r="I15" s="678">
        <f>IF($A$1=1,PIL!H14,IF($A$1=2,PIL!H38,IF($A$1=3,PIL!H62,IF($A$1=4,PIL!H86,IF($A$1=5,PIL!H110,IF($A$1=6,PIL!H134,IF($A$1=7,PIL!H158,IF($A$1=8,PIL!H182,IF($A$1=9,PIL!H206,IF($A$1=10,PIL!H230,IF($A$1=11,PIL!H254,IF($A$1=12,PIL!H278,IF($A$1=13,PIL!H302,IF($A$1=14,PIL!H326,IF($A$1=15,PIL!H350,IF($A$1=16,PIL!H374,IF($A$1=17,PIL!H398,IF($A$1=18,PIL!H422,IF($A$1=19,PIL!H446,IF($A$1=20,PIL!H470,IF($A$1=21,PIL!H494,"")))))))))))))))))))))</f>
        <v>147.93700000000001</v>
      </c>
      <c r="J15" s="678">
        <f>IF($A$1=1,PIL!I14,IF($A$1=2,PIL!I38,IF($A$1=3,PIL!I62,IF($A$1=4,PIL!I86,IF($A$1=5,PIL!I110,IF($A$1=6,PIL!I134,IF($A$1=7,PIL!I158,IF($A$1=8,PIL!I182,IF($A$1=9,PIL!I206,IF($A$1=10,PIL!I230,IF($A$1=11,PIL!I254,IF($A$1=12,PIL!I278,IF($A$1=13,PIL!I302,IF($A$1=14,PIL!I326,IF($A$1=15,PIL!I350,IF($A$1=16,PIL!I374,IF($A$1=17,PIL!I398,IF($A$1=18,PIL!I422,IF($A$1=19,PIL!I446,IF($A$1=20,PIL!I470,IF($A$1=21,PIL!I494,"")))))))))))))))))))))</f>
        <v>-17.088999999999999</v>
      </c>
      <c r="K15" s="678">
        <f>IF($A$1=1,PIL!J14,IF($A$1=2,PIL!J38,IF($A$1=3,PIL!J62,IF($A$1=4,PIL!J86,IF($A$1=5,PIL!J110,IF($A$1=6,PIL!J134,IF($A$1=7,PIL!J158,IF($A$1=8,PIL!J182,IF($A$1=9,PIL!J206,IF($A$1=10,PIL!J230,IF($A$1=11,PIL!J254,IF($A$1=12,PIL!J278,IF($A$1=13,PIL!J302,IF($A$1=14,PIL!J326,IF($A$1=15,PIL!J350,IF($A$1=16,PIL!J374,IF($A$1=17,PIL!J398,IF($A$1=18,PIL!J422,IF($A$1=19,PIL!J446,IF($A$1=20,PIL!J470,IF($A$1=21,PIL!J494,"")))))))))))))))))))))</f>
        <v>16.766999999999999</v>
      </c>
      <c r="L15" s="678">
        <f>IF($A$1=1,PIL!K14,IF($A$1=2,PIL!K38,IF($A$1=3,PIL!K62,IF($A$1=4,PIL!K86,IF($A$1=5,PIL!K110,IF($A$1=6,PIL!K134,IF($A$1=7,PIL!K158,IF($A$1=8,PIL!K182,IF($A$1=9,PIL!K206,IF($A$1=10,PIL!K230,IF($A$1=11,PIL!K254,IF($A$1=12,PIL!K278,IF($A$1=13,PIL!K302,IF($A$1=14,PIL!K326,IF($A$1=15,PIL!K350,IF($A$1=16,PIL!K374,IF($A$1=17,PIL!K398,IF($A$1=18,PIL!K422,IF($A$1=19,PIL!K446,IF($A$1=20,PIL!K470,IF($A$1=21,PIL!K494,"")))))))))))))))))))))</f>
        <v>18.318999999999999</v>
      </c>
      <c r="M15" s="684">
        <f>(ABS(I15)+ABS(K15))*SIGN(I15)</f>
        <v>164.70400000000001</v>
      </c>
      <c r="N15" s="678">
        <f>(ABS(J15)+ABS(L15))*SIGN(J15)</f>
        <v>-35.408000000000001</v>
      </c>
      <c r="O15" s="678">
        <f>(ABS(M15)+0.3*ABS(N15))*SIGN(M15)</f>
        <v>175.32640000000001</v>
      </c>
      <c r="P15" s="678">
        <f>(ABS(N15)+0.3*ABS(M15))*SIGN(N15)</f>
        <v>-84.819199999999995</v>
      </c>
      <c r="Q15" s="678">
        <f>H15+O15</f>
        <v>121.47840000000001</v>
      </c>
      <c r="R15" s="678">
        <f>H15-O15</f>
        <v>-229.17439999999999</v>
      </c>
      <c r="S15" s="678">
        <f>H15+P15</f>
        <v>-138.66719999999998</v>
      </c>
      <c r="T15" s="679">
        <f>H15-P15</f>
        <v>30.971199999999996</v>
      </c>
      <c r="U15" s="673"/>
      <c r="V15" s="641">
        <f>IF($A$1=1,PIL!A734,IF($A$1=2,PIL!A830,IF($A$1=3,PIL!A926,IF($A$1=4,PIL!A518,IF($A$1=5,PIL!A590,IF($A$1=6,PIL!A662,IF($A$1=7,PIL!A758,IF($A$1=8,PIL!A854,IF($A$1=9,PIL!A950,IF($A$1=10,PIL!A542,IF($A$1=11,PIL!A614,IF($A$1=12,PIL!A686,IF($A$1=13,PIL!A782,IF($A$1=14,PIL!A878,IF($A$1=15,PIL!A974,IF($A$1=16,PIL!A566,IF($A$1=17,PIL!A638,IF($A$1=18,PIL!A710,IF($A$1=19,PIL!A806,IF($A$1=20,PIL!A902,IF($A$1=21,PIL!A998,"")))))))))))))))))))))</f>
        <v>8</v>
      </c>
      <c r="W15" s="641">
        <f>IF($A$1=1,PIL!B734,IF($A$1=2,PIL!B830,IF($A$1=3,PIL!B926,IF($A$1=4,PIL!B518,IF($A$1=5,PIL!B590,IF($A$1=6,PIL!B662,IF($A$1=7,PIL!B758,IF($A$1=8,PIL!B854,IF($A$1=9,PIL!B950,IF($A$1=10,PIL!B542,IF($A$1=11,PIL!B614,IF($A$1=12,PIL!B686,IF($A$1=13,PIL!B782,IF($A$1=14,PIL!B878,IF($A$1=15,PIL!B974,IF($A$1=16,PIL!B566,IF($A$1=17,PIL!B638,IF($A$1=18,PIL!B710,IF($A$1=19,PIL!B806,IF($A$1=20,PIL!B902,IF($A$1=21,PIL!B998,"")))))))))))))))))))))</f>
        <v>1</v>
      </c>
      <c r="X15" s="641"/>
      <c r="Y15" s="641">
        <f>IF($A$1=1,PIL!D734,IF($A$1=2,PIL!D830,IF($A$1=3,PIL!D926,IF($A$1=4,PIL!D518,IF($A$1=5,PIL!D590,IF($A$1=6,PIL!D662,IF($A$1=7,PIL!D758,IF($A$1=8,PIL!D854,IF($A$1=9,PIL!D950,IF($A$1=10,PIL!D542,IF($A$1=11,PIL!D614,IF($A$1=12,PIL!D686,IF($A$1=13,PIL!D782,IF($A$1=14,PIL!D878,IF($A$1=15,PIL!D974,IF($A$1=16,PIL!D566,IF($A$1=17,PIL!D638,IF($A$1=18,PIL!D710,IF($A$1=19,PIL!D806,IF($A$1=20,PIL!D902,IF($A$1=21,PIL!D998,"")))))))))))))))))))))</f>
        <v>3</v>
      </c>
      <c r="Z15" s="8" t="s">
        <v>336</v>
      </c>
      <c r="AA15" s="678">
        <f>IF($A$1=1,PIL!F734,IF($A$1=2,PIL!F830,IF($A$1=3,PIL!F926,IF($A$1=4,PIL!F518,IF($A$1=5,PIL!F590,IF($A$1=6,PIL!F662,IF($A$1=7,PIL!F758,IF($A$1=8,PIL!F854,IF($A$1=9,PIL!F950,IF($A$1=10,PIL!F542,IF($A$1=11,PIL!F614,IF($A$1=12,PIL!F686,IF($A$1=13,PIL!F782,IF($A$1=14,PIL!F878,IF($A$1=15,PIL!F974,IF($A$1=16,PIL!F566,IF($A$1=17,PIL!F638,IF($A$1=18,PIL!F710,IF($A$1=19,PIL!F806,IF($A$1=20,PIL!F902,IF($A$1=21,PIL!F998,"")))))))))))))))))))))</f>
        <v>-35.588000000000001</v>
      </c>
      <c r="AB15" s="678">
        <f>IF($A$1=1,PIL!G734,IF($A$1=2,PIL!G830,IF($A$1=3,PIL!G926,IF($A$1=4,PIL!G518,IF($A$1=5,PIL!G590,IF($A$1=6,PIL!G662,IF($A$1=7,PIL!G758,IF($A$1=8,PIL!G854,IF($A$1=9,PIL!G950,IF($A$1=10,PIL!G542,IF($A$1=11,PIL!G614,IF($A$1=12,PIL!G686,IF($A$1=13,PIL!G782,IF($A$1=14,PIL!G878,IF($A$1=15,PIL!G974,IF($A$1=16,PIL!G566,IF($A$1=17,PIL!G638,IF($A$1=18,PIL!G710,IF($A$1=19,PIL!G806,IF($A$1=20,PIL!G902,IF($A$1=21,PIL!G998,"")))))))))))))))))))))</f>
        <v>-22.643000000000001</v>
      </c>
      <c r="AC15" s="678">
        <f>IF($A$1=1,PIL!H734,IF($A$1=2,PIL!H830,IF($A$1=3,PIL!H926,IF($A$1=4,PIL!H518,IF($A$1=5,PIL!H590,IF($A$1=6,PIL!H662,IF($A$1=7,PIL!H758,IF($A$1=8,PIL!H854,IF($A$1=9,PIL!H950,IF($A$1=10,PIL!H542,IF($A$1=11,PIL!H614,IF($A$1=12,PIL!H686,IF($A$1=13,PIL!H782,IF($A$1=14,PIL!H878,IF($A$1=15,PIL!H974,IF($A$1=16,PIL!H566,IF($A$1=17,PIL!H638,IF($A$1=18,PIL!H710,IF($A$1=19,PIL!H806,IF($A$1=20,PIL!H902,IF($A$1=21,PIL!H998,"")))))))))))))))))))))</f>
        <v>1.661</v>
      </c>
      <c r="AD15" s="678">
        <f>IF($A$1=1,PIL!I734,IF($A$1=2,PIL!I830,IF($A$1=3,PIL!I926,IF($A$1=4,PIL!I518,IF($A$1=5,PIL!I590,IF($A$1=6,PIL!I662,IF($A$1=7,PIL!I758,IF($A$1=8,PIL!I854,IF($A$1=9,PIL!I950,IF($A$1=10,PIL!I542,IF($A$1=11,PIL!I614,IF($A$1=12,PIL!I686,IF($A$1=13,PIL!I782,IF($A$1=14,PIL!I878,IF($A$1=15,PIL!I974,IF($A$1=16,PIL!I566,IF($A$1=17,PIL!I638,IF($A$1=18,PIL!I710,IF($A$1=19,PIL!I806,IF($A$1=20,PIL!I902,IF($A$1=21,PIL!I998,"")))))))))))))))))))))</f>
        <v>97.762</v>
      </c>
      <c r="AE15" s="678">
        <f>IF($A$1=1,PIL!J734,IF($A$1=2,PIL!J830,IF($A$1=3,PIL!J926,IF($A$1=4,PIL!J518,IF($A$1=5,PIL!J590,IF($A$1=6,PIL!J662,IF($A$1=7,PIL!J758,IF($A$1=8,PIL!J854,IF($A$1=9,PIL!J950,IF($A$1=10,PIL!J542,IF($A$1=11,PIL!J614,IF($A$1=12,PIL!J686,IF($A$1=13,PIL!J782,IF($A$1=14,PIL!J878,IF($A$1=15,PIL!J974,IF($A$1=16,PIL!J566,IF($A$1=17,PIL!J638,IF($A$1=18,PIL!J710,IF($A$1=19,PIL!J806,IF($A$1=20,PIL!J902,IF($A$1=21,PIL!J998,"")))))))))))))))))))))</f>
        <v>-0.93500000000000005</v>
      </c>
      <c r="AF15" s="679">
        <f>IF($A$1=1,PIL!K734,IF($A$1=2,PIL!K830,IF($A$1=3,PIL!K926,IF($A$1=4,PIL!K518,IF($A$1=5,PIL!K590,IF($A$1=6,PIL!K662,IF($A$1=7,PIL!K758,IF($A$1=8,PIL!K854,IF($A$1=9,PIL!K950,IF($A$1=10,PIL!K542,IF($A$1=11,PIL!K614,IF($A$1=12,PIL!K686,IF($A$1=13,PIL!K782,IF($A$1=14,PIL!K878,IF($A$1=15,PIL!K974,IF($A$1=16,PIL!K566,IF($A$1=17,PIL!K638,IF($A$1=18,PIL!K710,IF($A$1=19,PIL!K806,IF($A$1=20,PIL!K902,IF($A$1=21,PIL!K998,"")))))))))))))))))))))</f>
        <v>-1.0489999999999999</v>
      </c>
      <c r="AG15" s="684">
        <f>(ABS(AC15)+ABS(AE15))*SIGN(AC15)</f>
        <v>2.5960000000000001</v>
      </c>
      <c r="AH15" s="678">
        <f>(ABS(AD15)+ABS(AF15))*SIGN(AD15)</f>
        <v>98.811000000000007</v>
      </c>
      <c r="AI15" s="678">
        <f>(ABS(AG15)+0.3*ABS(AH15))*SIGN(AG15)</f>
        <v>32.2393</v>
      </c>
      <c r="AJ15" s="678">
        <f>(ABS(AH15)+0.3*ABS(AG15))*SIGN(AH15)</f>
        <v>99.589800000000011</v>
      </c>
      <c r="AK15" s="678">
        <f>AB15+AI15</f>
        <v>9.5962999999999994</v>
      </c>
      <c r="AL15" s="678">
        <f>AB15-AI15</f>
        <v>-54.882300000000001</v>
      </c>
      <c r="AM15" s="678">
        <f>AB15+AJ15</f>
        <v>76.94680000000001</v>
      </c>
      <c r="AN15" s="679">
        <f>AB15-AJ15</f>
        <v>-122.23280000000001</v>
      </c>
    </row>
    <row r="16" spans="1:44" ht="21" customHeight="1" x14ac:dyDescent="0.3">
      <c r="B16" s="82">
        <f>IF($A$1=1,PIL!A15,IF($A$1=2,PIL!A39,IF($A$1=3,PIL!A63,IF($A$1=4,PIL!A87,IF($A$1=5,PIL!A111,IF($A$1=6,PIL!A135,IF($A$1=7,PIL!A159,IF($A$1=8,PIL!A183,IF($A$1=9,PIL!A207,IF($A$1=10,PIL!A231,IF($A$1=11,PIL!A255,IF($A$1=12,PIL!A279,IF($A$1=13,PIL!A303,IF($A$1=14,PIL!A327,IF($A$1=15,PIL!A351,IF($A$1=16,PIL!A375,IF($A$1=17,PIL!A399,IF($A$1=18,PIL!A423,IF($A$1=19,PIL!A447,IF($A$1=20,PIL!A471,IF($A$1=21,PIL!A495,"")))))))))))))))))))))</f>
        <v>1</v>
      </c>
      <c r="C16" s="8">
        <f>IF($A$1=1,PIL!B15,IF($A$1=2,PIL!B39,IF($A$1=3,PIL!B63,IF($A$1=4,PIL!B87,IF($A$1=5,PIL!B111,IF($A$1=6,PIL!B135,IF($A$1=7,PIL!B159,IF($A$1=8,PIL!B183,IF($A$1=9,PIL!B207,IF($A$1=10,PIL!B231,IF($A$1=11,PIL!B255,IF($A$1=12,PIL!B279,IF($A$1=13,PIL!B303,IF($A$1=14,PIL!B327,IF($A$1=15,PIL!B351,IF($A$1=16,PIL!B375,IF($A$1=17,PIL!B399,IF($A$1=18,PIL!B423,IF($A$1=19,PIL!B447,IF($A$1=20,PIL!B471,IF($A$1=21,PIL!B495,"")))))))))))))))))))))</f>
        <v>1</v>
      </c>
      <c r="D16" s="8"/>
      <c r="E16" s="8">
        <f>IF($A$1=1,PIL!D15,IF($A$1=2,PIL!D39,IF($A$1=3,PIL!D63,IF($A$1=4,PIL!D87,IF($A$1=5,PIL!D111,IF($A$1=6,PIL!D135,IF($A$1=7,PIL!D159,IF($A$1=8,PIL!D183,IF($A$1=9,PIL!D207,IF($A$1=10,PIL!D231,IF($A$1=11,PIL!D255,IF($A$1=12,PIL!D279,IF($A$1=13,PIL!D303,IF($A$1=14,PIL!D327,IF($A$1=15,PIL!D351,IF($A$1=16,PIL!D375,IF($A$1=17,PIL!D399,IF($A$1=18,PIL!D423,IF($A$1=19,PIL!D447,IF($A$1=20,PIL!D471,IF($A$1=21,PIL!D495,"")))))))))))))))))))))</f>
        <v>3</v>
      </c>
      <c r="F16" s="8" t="s">
        <v>334</v>
      </c>
      <c r="G16" s="7">
        <f>IF($A$1=1,PIL!F15,IF($A$1=2,PIL!F39,IF($A$1=3,PIL!F63,IF($A$1=4,PIL!F87,IF($A$1=5,PIL!F111,IF($A$1=6,PIL!F135,IF($A$1=7,PIL!F159,IF($A$1=8,PIL!F183,IF($A$1=9,PIL!F207,IF($A$1=10,PIL!F231,IF($A$1=11,PIL!F255,IF($A$1=12,PIL!F279,IF($A$1=13,PIL!F303,IF($A$1=14,PIL!F327,IF($A$1=15,PIL!F351,IF($A$1=16,PIL!F375,IF($A$1=17,PIL!F399,IF($A$1=18,PIL!F423,IF($A$1=19,PIL!F447,IF($A$1=20,PIL!F471,IF($A$1=21,PIL!F495,"")))))))))))))))))))))</f>
        <v>88.594999999999999</v>
      </c>
      <c r="H16" s="7">
        <f>IF($A$1=1,PIL!G15,IF($A$1=2,PIL!G39,IF($A$1=3,PIL!G63,IF($A$1=4,PIL!G87,IF($A$1=5,PIL!G111,IF($A$1=6,PIL!G135,IF($A$1=7,PIL!G159,IF($A$1=8,PIL!G183,IF($A$1=9,PIL!G207,IF($A$1=10,PIL!G231,IF($A$1=11,PIL!G255,IF($A$1=12,PIL!G279,IF($A$1=13,PIL!G303,IF($A$1=14,PIL!G327,IF($A$1=15,PIL!G351,IF($A$1=16,PIL!G375,IF($A$1=17,PIL!G399,IF($A$1=18,PIL!G423,IF($A$1=19,PIL!G447,IF($A$1=20,PIL!G471,IF($A$1=21,PIL!G495,"")))))))))))))))))))))</f>
        <v>55.384999999999998</v>
      </c>
      <c r="I16" s="7">
        <f>IF($A$1=1,PIL!H15,IF($A$1=2,PIL!H39,IF($A$1=3,PIL!H63,IF($A$1=4,PIL!H87,IF($A$1=5,PIL!H111,IF($A$1=6,PIL!H135,IF($A$1=7,PIL!H159,IF($A$1=8,PIL!H183,IF($A$1=9,PIL!H207,IF($A$1=10,PIL!H231,IF($A$1=11,PIL!H255,IF($A$1=12,PIL!H279,IF($A$1=13,PIL!H303,IF($A$1=14,PIL!H327,IF($A$1=15,PIL!H351,IF($A$1=16,PIL!H375,IF($A$1=17,PIL!H399,IF($A$1=18,PIL!H423,IF($A$1=19,PIL!H447,IF($A$1=20,PIL!H471,IF($A$1=21,PIL!H495,"")))))))))))))))))))))</f>
        <v>-157.42099999999999</v>
      </c>
      <c r="J16" s="7">
        <f>IF($A$1=1,PIL!I15,IF($A$1=2,PIL!I39,IF($A$1=3,PIL!I63,IF($A$1=4,PIL!I87,IF($A$1=5,PIL!I111,IF($A$1=6,PIL!I135,IF($A$1=7,PIL!I159,IF($A$1=8,PIL!I183,IF($A$1=9,PIL!I207,IF($A$1=10,PIL!I231,IF($A$1=11,PIL!I255,IF($A$1=12,PIL!I279,IF($A$1=13,PIL!I303,IF($A$1=14,PIL!I327,IF($A$1=15,PIL!I351,IF($A$1=16,PIL!I375,IF($A$1=17,PIL!I399,IF($A$1=18,PIL!I423,IF($A$1=19,PIL!I447,IF($A$1=20,PIL!I471,IF($A$1=21,PIL!I495,"")))))))))))))))))))))</f>
        <v>23.036999999999999</v>
      </c>
      <c r="K16" s="7">
        <f>IF($A$1=1,PIL!J15,IF($A$1=2,PIL!J39,IF($A$1=3,PIL!J63,IF($A$1=4,PIL!J87,IF($A$1=5,PIL!J111,IF($A$1=6,PIL!J135,IF($A$1=7,PIL!J159,IF($A$1=8,PIL!J183,IF($A$1=9,PIL!J207,IF($A$1=10,PIL!J231,IF($A$1=11,PIL!J255,IF($A$1=12,PIL!J279,IF($A$1=13,PIL!J303,IF($A$1=14,PIL!J327,IF($A$1=15,PIL!J351,IF($A$1=16,PIL!J375,IF($A$1=17,PIL!J399,IF($A$1=18,PIL!J423,IF($A$1=19,PIL!J447,IF($A$1=20,PIL!J471,IF($A$1=21,PIL!J495,"")))))))))))))))))))))</f>
        <v>-19.225000000000001</v>
      </c>
      <c r="L16" s="7">
        <f>IF($A$1=1,PIL!K15,IF($A$1=2,PIL!K39,IF($A$1=3,PIL!K63,IF($A$1=4,PIL!K87,IF($A$1=5,PIL!K111,IF($A$1=6,PIL!K135,IF($A$1=7,PIL!K159,IF($A$1=8,PIL!K183,IF($A$1=9,PIL!K207,IF($A$1=10,PIL!K231,IF($A$1=11,PIL!K255,IF($A$1=12,PIL!K279,IF($A$1=13,PIL!K303,IF($A$1=14,PIL!K327,IF($A$1=15,PIL!K351,IF($A$1=16,PIL!K375,IF($A$1=17,PIL!K399,IF($A$1=18,PIL!K423,IF($A$1=19,PIL!K447,IF($A$1=20,PIL!K471,IF($A$1=21,PIL!K495,"")))))))))))))))))))))</f>
        <v>-22.199000000000002</v>
      </c>
      <c r="M16" s="78">
        <f t="shared" ref="M16:M18" si="48">(ABS(I16)+ABS(K16))*SIGN(I16)</f>
        <v>-176.64599999999999</v>
      </c>
      <c r="N16" s="7">
        <f t="shared" ref="N16:N18" si="49">(ABS(J16)+ABS(L16))*SIGN(J16)</f>
        <v>45.236000000000004</v>
      </c>
      <c r="O16" s="7">
        <f t="shared" ref="O16:O18" si="50">(ABS(M16)+0.3*ABS(N16))*SIGN(M16)</f>
        <v>-190.21679999999998</v>
      </c>
      <c r="P16" s="7">
        <f t="shared" ref="P16:P18" si="51">(ABS(N16)+0.3*ABS(M16))*SIGN(N16)</f>
        <v>98.229799999999997</v>
      </c>
      <c r="Q16" s="7">
        <f t="shared" ref="Q16:Q18" si="52">H16+O16</f>
        <v>-134.83179999999999</v>
      </c>
      <c r="R16" s="7">
        <f t="shared" ref="R16:R17" si="53">H16-O16</f>
        <v>245.60179999999997</v>
      </c>
      <c r="S16" s="7">
        <f t="shared" ref="S16:S17" si="54">H16+P16</f>
        <v>153.6148</v>
      </c>
      <c r="T16" s="207">
        <f t="shared" ref="T16:T18" si="55">H16-P16</f>
        <v>-42.844799999999999</v>
      </c>
      <c r="U16" s="674"/>
      <c r="V16" s="8">
        <f>IF($A$1=1,PIL!A735,IF($A$1=2,PIL!A831,IF($A$1=3,PIL!A927,IF($A$1=4,PIL!A519,IF($A$1=5,PIL!A591,IF($A$1=6,PIL!A663,IF($A$1=7,PIL!A759,IF($A$1=8,PIL!A855,IF($A$1=9,PIL!A951,IF($A$1=10,PIL!A543,IF($A$1=11,PIL!A615,IF($A$1=12,PIL!A687,IF($A$1=13,PIL!A783,IF($A$1=14,PIL!A879,IF($A$1=15,PIL!A975,IF($A$1=16,PIL!A567,IF($A$1=17,PIL!A639,IF($A$1=18,PIL!A711,IF($A$1=19,PIL!A807,IF($A$1=20,PIL!A903,IF($A$1=21,PIL!A999,"")))))))))))))))))))))</f>
        <v>8</v>
      </c>
      <c r="W16" s="8">
        <f>IF($A$1=1,PIL!B735,IF($A$1=2,PIL!B831,IF($A$1=3,PIL!B927,IF($A$1=4,PIL!B519,IF($A$1=5,PIL!B591,IF($A$1=6,PIL!B663,IF($A$1=7,PIL!B759,IF($A$1=8,PIL!B855,IF($A$1=9,PIL!B951,IF($A$1=10,PIL!B543,IF($A$1=11,PIL!B615,IF($A$1=12,PIL!B687,IF($A$1=13,PIL!B783,IF($A$1=14,PIL!B879,IF($A$1=15,PIL!B975,IF($A$1=16,PIL!B567,IF($A$1=17,PIL!B639,IF($A$1=18,PIL!B711,IF($A$1=19,PIL!B807,IF($A$1=20,PIL!B903,IF($A$1=21,PIL!B999,"")))))))))))))))))))))</f>
        <v>1</v>
      </c>
      <c r="X16" s="8"/>
      <c r="Y16" s="8">
        <f>IF($A$1=1,PIL!D735,IF($A$1=2,PIL!D831,IF($A$1=3,PIL!D927,IF($A$1=4,PIL!D519,IF($A$1=5,PIL!D591,IF($A$1=6,PIL!D663,IF($A$1=7,PIL!D759,IF($A$1=8,PIL!D855,IF($A$1=9,PIL!D951,IF($A$1=10,PIL!D543,IF($A$1=11,PIL!D615,IF($A$1=12,PIL!D687,IF($A$1=13,PIL!D783,IF($A$1=14,PIL!D879,IF($A$1=15,PIL!D975,IF($A$1=16,PIL!D567,IF($A$1=17,PIL!D639,IF($A$1=18,PIL!D711,IF($A$1=19,PIL!D807,IF($A$1=20,PIL!D903,IF($A$1=21,PIL!D999,"")))))))))))))))))))))</f>
        <v>3</v>
      </c>
      <c r="Z16" s="8" t="s">
        <v>337</v>
      </c>
      <c r="AA16" s="7">
        <f>IF($A$1=1,PIL!F735,IF($A$1=2,PIL!F831,IF($A$1=3,PIL!F927,IF($A$1=4,PIL!F519,IF($A$1=5,PIL!F591,IF($A$1=6,PIL!F663,IF($A$1=7,PIL!F759,IF($A$1=8,PIL!F855,IF($A$1=9,PIL!F951,IF($A$1=10,PIL!F543,IF($A$1=11,PIL!F615,IF($A$1=12,PIL!F687,IF($A$1=13,PIL!F783,IF($A$1=14,PIL!F879,IF($A$1=15,PIL!F975,IF($A$1=16,PIL!F567,IF($A$1=17,PIL!F639,IF($A$1=18,PIL!F711,IF($A$1=19,PIL!F807,IF($A$1=20,PIL!F903,IF($A$1=21,PIL!F999,"")))))))))))))))))))))</f>
        <v>34.152000000000001</v>
      </c>
      <c r="AB16" s="7">
        <f>IF($A$1=1,PIL!G735,IF($A$1=2,PIL!G831,IF($A$1=3,PIL!G927,IF($A$1=4,PIL!G519,IF($A$1=5,PIL!G591,IF($A$1=6,PIL!G663,IF($A$1=7,PIL!G759,IF($A$1=8,PIL!G855,IF($A$1=9,PIL!G951,IF($A$1=10,PIL!G543,IF($A$1=11,PIL!G615,IF($A$1=12,PIL!G687,IF($A$1=13,PIL!G783,IF($A$1=14,PIL!G879,IF($A$1=15,PIL!G975,IF($A$1=16,PIL!G567,IF($A$1=17,PIL!G639,IF($A$1=18,PIL!G711,IF($A$1=19,PIL!G807,IF($A$1=20,PIL!G903,IF($A$1=21,PIL!G999,"")))))))))))))))))))))</f>
        <v>21.742000000000001</v>
      </c>
      <c r="AC16" s="7">
        <f>IF($A$1=1,PIL!H735,IF($A$1=2,PIL!H831,IF($A$1=3,PIL!H927,IF($A$1=4,PIL!H519,IF($A$1=5,PIL!H591,IF($A$1=6,PIL!H663,IF($A$1=7,PIL!H759,IF($A$1=8,PIL!H855,IF($A$1=9,PIL!H951,IF($A$1=10,PIL!H543,IF($A$1=11,PIL!H615,IF($A$1=12,PIL!H687,IF($A$1=13,PIL!H783,IF($A$1=14,PIL!H879,IF($A$1=15,PIL!H975,IF($A$1=16,PIL!H567,IF($A$1=17,PIL!H639,IF($A$1=18,PIL!H711,IF($A$1=19,PIL!H807,IF($A$1=20,PIL!H903,IF($A$1=21,PIL!H999,"")))))))))))))))))))))</f>
        <v>-1.7090000000000001</v>
      </c>
      <c r="AD16" s="7">
        <f>IF($A$1=1,PIL!I735,IF($A$1=2,PIL!I831,IF($A$1=3,PIL!I927,IF($A$1=4,PIL!I519,IF($A$1=5,PIL!I591,IF($A$1=6,PIL!I663,IF($A$1=7,PIL!I759,IF($A$1=8,PIL!I855,IF($A$1=9,PIL!I951,IF($A$1=10,PIL!I543,IF($A$1=11,PIL!I615,IF($A$1=12,PIL!I687,IF($A$1=13,PIL!I783,IF($A$1=14,PIL!I879,IF($A$1=15,PIL!I975,IF($A$1=16,PIL!I567,IF($A$1=17,PIL!I639,IF($A$1=18,PIL!I711,IF($A$1=19,PIL!I807,IF($A$1=20,PIL!I903,IF($A$1=21,PIL!I999,"")))))))))))))))))))))</f>
        <v>-100.896</v>
      </c>
      <c r="AE16" s="7">
        <f>IF($A$1=1,PIL!J735,IF($A$1=2,PIL!J831,IF($A$1=3,PIL!J927,IF($A$1=4,PIL!J519,IF($A$1=5,PIL!J591,IF($A$1=6,PIL!J663,IF($A$1=7,PIL!J759,IF($A$1=8,PIL!J855,IF($A$1=9,PIL!J951,IF($A$1=10,PIL!J543,IF($A$1=11,PIL!J615,IF($A$1=12,PIL!J687,IF($A$1=13,PIL!J783,IF($A$1=14,PIL!J879,IF($A$1=15,PIL!J975,IF($A$1=16,PIL!J567,IF($A$1=17,PIL!J639,IF($A$1=18,PIL!J711,IF($A$1=19,PIL!J807,IF($A$1=20,PIL!J903,IF($A$1=21,PIL!J999,"")))))))))))))))))))))</f>
        <v>0.97299999999999998</v>
      </c>
      <c r="AF16" s="207">
        <f>IF($A$1=1,PIL!K735,IF($A$1=2,PIL!K831,IF($A$1=3,PIL!K927,IF($A$1=4,PIL!K519,IF($A$1=5,PIL!K591,IF($A$1=6,PIL!K663,IF($A$1=7,PIL!K759,IF($A$1=8,PIL!K855,IF($A$1=9,PIL!K951,IF($A$1=10,PIL!K543,IF($A$1=11,PIL!K615,IF($A$1=12,PIL!K687,IF($A$1=13,PIL!K783,IF($A$1=14,PIL!K879,IF($A$1=15,PIL!K975,IF($A$1=16,PIL!K567,IF($A$1=17,PIL!K639,IF($A$1=18,PIL!K711,IF($A$1=19,PIL!K807,IF($A$1=20,PIL!K903,IF($A$1=21,PIL!K999,"")))))))))))))))))))))</f>
        <v>1.095</v>
      </c>
      <c r="AG16" s="78">
        <f t="shared" ref="AG16:AG18" si="56">(ABS(AC16)+ABS(AE16))*SIGN(AC16)</f>
        <v>-2.6819999999999999</v>
      </c>
      <c r="AH16" s="7">
        <f t="shared" ref="AH16:AH18" si="57">(ABS(AD16)+ABS(AF16))*SIGN(AD16)</f>
        <v>-101.991</v>
      </c>
      <c r="AI16" s="7">
        <f t="shared" ref="AI16:AI18" si="58">(ABS(AG16)+0.3*ABS(AH16))*SIGN(AG16)</f>
        <v>-33.279299999999999</v>
      </c>
      <c r="AJ16" s="7">
        <f t="shared" ref="AJ16:AJ18" si="59">(ABS(AH16)+0.3*ABS(AG16))*SIGN(AH16)</f>
        <v>-102.79559999999999</v>
      </c>
      <c r="AK16" s="7">
        <f t="shared" ref="AK16:AK18" si="60">AB16+AI16</f>
        <v>-11.537299999999998</v>
      </c>
      <c r="AL16" s="7">
        <f t="shared" ref="AL16:AL17" si="61">AB16-AI16</f>
        <v>55.021299999999997</v>
      </c>
      <c r="AM16" s="7">
        <f t="shared" ref="AM16:AM17" si="62">AB16+AJ16</f>
        <v>-81.053599999999989</v>
      </c>
      <c r="AN16" s="207">
        <f t="shared" ref="AN16:AN18" si="63">AB16-AJ16</f>
        <v>124.5376</v>
      </c>
    </row>
    <row r="17" spans="1:40" ht="21" customHeight="1" x14ac:dyDescent="0.3">
      <c r="B17" s="82">
        <f>IF($A$1=1,PIL!A16,IF($A$1=2,PIL!A40,IF($A$1=3,PIL!A64,IF($A$1=4,PIL!A88,IF($A$1=5,PIL!A112,IF($A$1=6,PIL!A136,IF($A$1=7,PIL!A160,IF($A$1=8,PIL!A184,IF($A$1=9,PIL!A208,IF($A$1=10,PIL!A232,IF($A$1=11,PIL!A256,IF($A$1=12,PIL!A280,IF($A$1=13,PIL!A304,IF($A$1=14,PIL!A328,IF($A$1=15,PIL!A352,IF($A$1=16,PIL!A376,IF($A$1=17,PIL!A400,IF($A$1=18,PIL!A424,IF($A$1=19,PIL!A448,IF($A$1=20,PIL!A472,IF($A$1=21,PIL!A496,"")))))))))))))))))))))</f>
        <v>1</v>
      </c>
      <c r="C17" s="8">
        <f>IF($A$1=1,PIL!B16,IF($A$1=2,PIL!B40,IF($A$1=3,PIL!B64,IF($A$1=4,PIL!B88,IF($A$1=5,PIL!B112,IF($A$1=6,PIL!B136,IF($A$1=7,PIL!B160,IF($A$1=8,PIL!B184,IF($A$1=9,PIL!B208,IF($A$1=10,PIL!B232,IF($A$1=11,PIL!B256,IF($A$1=12,PIL!B280,IF($A$1=13,PIL!B304,IF($A$1=14,PIL!B328,IF($A$1=15,PIL!B352,IF($A$1=16,PIL!B376,IF($A$1=17,PIL!B400,IF($A$1=18,PIL!B424,IF($A$1=19,PIL!B448,IF($A$1=20,PIL!B472,IF($A$1=21,PIL!B496,"")))))))))))))))))))))</f>
        <v>1</v>
      </c>
      <c r="D17" s="8"/>
      <c r="E17" s="8">
        <f>IF($A$1=1,PIL!D16,IF($A$1=2,PIL!D40,IF($A$1=3,PIL!D64,IF($A$1=4,PIL!D88,IF($A$1=5,PIL!D112,IF($A$1=6,PIL!D136,IF($A$1=7,PIL!D160,IF($A$1=8,PIL!D184,IF($A$1=9,PIL!D208,IF($A$1=10,PIL!D232,IF($A$1=11,PIL!D256,IF($A$1=12,PIL!D280,IF($A$1=13,PIL!D304,IF($A$1=14,PIL!D328,IF($A$1=15,PIL!D352,IF($A$1=16,PIL!D376,IF($A$1=17,PIL!D400,IF($A$1=18,PIL!D424,IF($A$1=19,PIL!D448,IF($A$1=20,PIL!D472,IF($A$1=21,PIL!D496,"")))))))))))))))))))))</f>
        <v>3</v>
      </c>
      <c r="F17" s="8" t="s">
        <v>22</v>
      </c>
      <c r="G17" s="7">
        <f>IF($A$1=1,PIL!F16,IF($A$1=2,PIL!F40,IF($A$1=3,PIL!F64,IF($A$1=4,PIL!F88,IF($A$1=5,PIL!F112,IF($A$1=6,PIL!F136,IF($A$1=7,PIL!F160,IF($A$1=8,PIL!F184,IF($A$1=9,PIL!F208,IF($A$1=10,PIL!F232,IF($A$1=11,PIL!F256,IF($A$1=12,PIL!F280,IF($A$1=13,PIL!F304,IF($A$1=14,PIL!F328,IF($A$1=15,PIL!F352,IF($A$1=16,PIL!F376,IF($A$1=17,PIL!F400,IF($A$1=18,PIL!F424,IF($A$1=19,PIL!F448,IF($A$1=20,PIL!F472,IF($A$1=21,PIL!F496,"")))))))))))))))))))))</f>
        <v>-52.932000000000002</v>
      </c>
      <c r="H17" s="7">
        <f>IF($A$1=1,PIL!G16,IF($A$1=2,PIL!G40,IF($A$1=3,PIL!G64,IF($A$1=4,PIL!G88,IF($A$1=5,PIL!G112,IF($A$1=6,PIL!G136,IF($A$1=7,PIL!G160,IF($A$1=8,PIL!G184,IF($A$1=9,PIL!G208,IF($A$1=10,PIL!G232,IF($A$1=11,PIL!G256,IF($A$1=12,PIL!G280,IF($A$1=13,PIL!G304,IF($A$1=14,PIL!G328,IF($A$1=15,PIL!G352,IF($A$1=16,PIL!G376,IF($A$1=17,PIL!G400,IF($A$1=18,PIL!G424,IF($A$1=19,PIL!G448,IF($A$1=20,PIL!G472,IF($A$1=21,PIL!G496,"")))))))))))))))))))))</f>
        <v>-33.100999999999999</v>
      </c>
      <c r="I17" s="7">
        <f>IF($A$1=1,PIL!H16,IF($A$1=2,PIL!H40,IF($A$1=3,PIL!H64,IF($A$1=4,PIL!H88,IF($A$1=5,PIL!H112,IF($A$1=6,PIL!H136,IF($A$1=7,PIL!H160,IF($A$1=8,PIL!H184,IF($A$1=9,PIL!H208,IF($A$1=10,PIL!H232,IF($A$1=11,PIL!H256,IF($A$1=12,PIL!H280,IF($A$1=13,PIL!H304,IF($A$1=14,PIL!H328,IF($A$1=15,PIL!H352,IF($A$1=16,PIL!H376,IF($A$1=17,PIL!H400,IF($A$1=18,PIL!H424,IF($A$1=19,PIL!H448,IF($A$1=20,PIL!H472,IF($A$1=21,PIL!H496,"")))))))))))))))))))))</f>
        <v>91.983999999999995</v>
      </c>
      <c r="J17" s="7">
        <f>IF($A$1=1,PIL!I16,IF($A$1=2,PIL!I40,IF($A$1=3,PIL!I64,IF($A$1=4,PIL!I88,IF($A$1=5,PIL!I112,IF($A$1=6,PIL!I136,IF($A$1=7,PIL!I160,IF($A$1=8,PIL!I184,IF($A$1=9,PIL!I208,IF($A$1=10,PIL!I232,IF($A$1=11,PIL!I256,IF($A$1=12,PIL!I280,IF($A$1=13,PIL!I304,IF($A$1=14,PIL!I328,IF($A$1=15,PIL!I352,IF($A$1=16,PIL!I376,IF($A$1=17,PIL!I400,IF($A$1=18,PIL!I424,IF($A$1=19,PIL!I448,IF($A$1=20,PIL!I472,IF($A$1=21,PIL!I496,"")))))))))))))))))))))</f>
        <v>-12.125</v>
      </c>
      <c r="K17" s="7">
        <f>IF($A$1=1,PIL!J16,IF($A$1=2,PIL!J40,IF($A$1=3,PIL!J64,IF($A$1=4,PIL!J88,IF($A$1=5,PIL!J112,IF($A$1=6,PIL!J136,IF($A$1=7,PIL!J160,IF($A$1=8,PIL!J184,IF($A$1=9,PIL!J208,IF($A$1=10,PIL!J232,IF($A$1=11,PIL!J256,IF($A$1=12,PIL!J280,IF($A$1=13,PIL!J304,IF($A$1=14,PIL!J328,IF($A$1=15,PIL!J352,IF($A$1=16,PIL!J376,IF($A$1=17,PIL!J400,IF($A$1=18,PIL!J424,IF($A$1=19,PIL!J448,IF($A$1=20,PIL!J472,IF($A$1=21,PIL!J496,"")))))))))))))))))))))</f>
        <v>10.907</v>
      </c>
      <c r="L17" s="7">
        <f>IF($A$1=1,PIL!K16,IF($A$1=2,PIL!K40,IF($A$1=3,PIL!K64,IF($A$1=4,PIL!K88,IF($A$1=5,PIL!K112,IF($A$1=6,PIL!K136,IF($A$1=7,PIL!K160,IF($A$1=8,PIL!K184,IF($A$1=9,PIL!K208,IF($A$1=10,PIL!K232,IF($A$1=11,PIL!K256,IF($A$1=12,PIL!K280,IF($A$1=13,PIL!K304,IF($A$1=14,PIL!K328,IF($A$1=15,PIL!K352,IF($A$1=16,PIL!K376,IF($A$1=17,PIL!K400,IF($A$1=18,PIL!K424,IF($A$1=19,PIL!K448,IF($A$1=20,PIL!K472,IF($A$1=21,PIL!K496,"")))))))))))))))))))))</f>
        <v>12.278</v>
      </c>
      <c r="M17" s="78">
        <f t="shared" si="48"/>
        <v>102.89099999999999</v>
      </c>
      <c r="N17" s="7">
        <f t="shared" si="49"/>
        <v>-24.402999999999999</v>
      </c>
      <c r="O17" s="7">
        <f t="shared" si="50"/>
        <v>110.21189999999999</v>
      </c>
      <c r="P17" s="7">
        <f t="shared" si="51"/>
        <v>-55.270299999999992</v>
      </c>
      <c r="Q17" s="7">
        <f t="shared" si="52"/>
        <v>77.110899999999987</v>
      </c>
      <c r="R17" s="7">
        <f t="shared" si="53"/>
        <v>-143.31289999999998</v>
      </c>
      <c r="S17" s="7">
        <f t="shared" si="54"/>
        <v>-88.371299999999991</v>
      </c>
      <c r="T17" s="207">
        <f t="shared" si="55"/>
        <v>22.169299999999993</v>
      </c>
      <c r="U17" s="674"/>
      <c r="V17" s="8">
        <f>IF($A$1=1,PIL!A736,IF($A$1=2,PIL!A832,IF($A$1=3,PIL!A928,IF($A$1=4,PIL!A520,IF($A$1=5,PIL!A592,IF($A$1=6,PIL!A664,IF($A$1=7,PIL!A760,IF($A$1=8,PIL!A856,IF($A$1=9,PIL!A952,IF($A$1=10,PIL!A544,IF($A$1=11,PIL!A616,IF($A$1=12,PIL!A688,IF($A$1=13,PIL!A784,IF($A$1=14,PIL!A880,IF($A$1=15,PIL!A976,IF($A$1=16,PIL!A568,IF($A$1=17,PIL!A640,IF($A$1=18,PIL!A712,IF($A$1=19,PIL!A808,IF($A$1=20,PIL!A904,IF($A$1=21,PIL!A1000,"")))))))))))))))))))))</f>
        <v>8</v>
      </c>
      <c r="W17" s="8">
        <f>IF($A$1=1,PIL!B736,IF($A$1=2,PIL!B832,IF($A$1=3,PIL!B928,IF($A$1=4,PIL!B520,IF($A$1=5,PIL!B592,IF($A$1=6,PIL!B664,IF($A$1=7,PIL!B760,IF($A$1=8,PIL!B856,IF($A$1=9,PIL!B952,IF($A$1=10,PIL!B544,IF($A$1=11,PIL!B616,IF($A$1=12,PIL!B688,IF($A$1=13,PIL!B784,IF($A$1=14,PIL!B880,IF($A$1=15,PIL!B976,IF($A$1=16,PIL!B568,IF($A$1=17,PIL!B640,IF($A$1=18,PIL!B712,IF($A$1=19,PIL!B808,IF($A$1=20,PIL!B904,IF($A$1=21,PIL!B1000,"")))))))))))))))))))))</f>
        <v>1</v>
      </c>
      <c r="X17" s="8"/>
      <c r="Y17" s="8">
        <f>IF($A$1=1,PIL!D736,IF($A$1=2,PIL!D832,IF($A$1=3,PIL!D928,IF($A$1=4,PIL!D520,IF($A$1=5,PIL!D592,IF($A$1=6,PIL!D664,IF($A$1=7,PIL!D760,IF($A$1=8,PIL!D856,IF($A$1=9,PIL!D952,IF($A$1=10,PIL!D544,IF($A$1=11,PIL!D616,IF($A$1=12,PIL!D688,IF($A$1=13,PIL!D784,IF($A$1=14,PIL!D880,IF($A$1=15,PIL!D976,IF($A$1=16,PIL!D568,IF($A$1=17,PIL!D640,IF($A$1=18,PIL!D712,IF($A$1=19,PIL!D808,IF($A$1=20,PIL!D904,IF($A$1=21,PIL!D1000,"")))))))))))))))))))))</f>
        <v>3</v>
      </c>
      <c r="Z17" s="8" t="s">
        <v>22</v>
      </c>
      <c r="AA17" s="7">
        <f>IF($A$1=1,PIL!F736,IF($A$1=2,PIL!F832,IF($A$1=3,PIL!F928,IF($A$1=4,PIL!F520,IF($A$1=5,PIL!F592,IF($A$1=6,PIL!F664,IF($A$1=7,PIL!F760,IF($A$1=8,PIL!F856,IF($A$1=9,PIL!F952,IF($A$1=10,PIL!F544,IF($A$1=11,PIL!F616,IF($A$1=12,PIL!F688,IF($A$1=13,PIL!F784,IF($A$1=14,PIL!F880,IF($A$1=15,PIL!F976,IF($A$1=16,PIL!F568,IF($A$1=17,PIL!F640,IF($A$1=18,PIL!F712,IF($A$1=19,PIL!F808,IF($A$1=20,PIL!F904,IF($A$1=21,PIL!F1000,"")))))))))))))))))))))</f>
        <v>-21.132999999999999</v>
      </c>
      <c r="AB17" s="7">
        <f>IF($A$1=1,PIL!G736,IF($A$1=2,PIL!G832,IF($A$1=3,PIL!G928,IF($A$1=4,PIL!G520,IF($A$1=5,PIL!G592,IF($A$1=6,PIL!G664,IF($A$1=7,PIL!G760,IF($A$1=8,PIL!G856,IF($A$1=9,PIL!G952,IF($A$1=10,PIL!G544,IF($A$1=11,PIL!G616,IF($A$1=12,PIL!G688,IF($A$1=13,PIL!G784,IF($A$1=14,PIL!G880,IF($A$1=15,PIL!G976,IF($A$1=16,PIL!G568,IF($A$1=17,PIL!G640,IF($A$1=18,PIL!G712,IF($A$1=19,PIL!G808,IF($A$1=20,PIL!G904,IF($A$1=21,PIL!G1000,"")))))))))))))))))))))</f>
        <v>-13.45</v>
      </c>
      <c r="AC17" s="7">
        <f>IF($A$1=1,PIL!H736,IF($A$1=2,PIL!H832,IF($A$1=3,PIL!H928,IF($A$1=4,PIL!H520,IF($A$1=5,PIL!H592,IF($A$1=6,PIL!H664,IF($A$1=7,PIL!H760,IF($A$1=8,PIL!H856,IF($A$1=9,PIL!H952,IF($A$1=10,PIL!H544,IF($A$1=11,PIL!H616,IF($A$1=12,PIL!H688,IF($A$1=13,PIL!H784,IF($A$1=14,PIL!H880,IF($A$1=15,PIL!H976,IF($A$1=16,PIL!H568,IF($A$1=17,PIL!H640,IF($A$1=18,PIL!H712,IF($A$1=19,PIL!H808,IF($A$1=20,PIL!H904,IF($A$1=21,PIL!H1000,"")))))))))))))))))))))</f>
        <v>1.0209999999999999</v>
      </c>
      <c r="AD17" s="7">
        <f>IF($A$1=1,PIL!I736,IF($A$1=2,PIL!I832,IF($A$1=3,PIL!I928,IF($A$1=4,PIL!I520,IF($A$1=5,PIL!I592,IF($A$1=6,PIL!I664,IF($A$1=7,PIL!I760,IF($A$1=8,PIL!I856,IF($A$1=9,PIL!I952,IF($A$1=10,PIL!I544,IF($A$1=11,PIL!I616,IF($A$1=12,PIL!I688,IF($A$1=13,PIL!I784,IF($A$1=14,PIL!I880,IF($A$1=15,PIL!I976,IF($A$1=16,PIL!I568,IF($A$1=17,PIL!I640,IF($A$1=18,PIL!I712,IF($A$1=19,PIL!I808,IF($A$1=20,PIL!I904,IF($A$1=21,PIL!I1000,"")))))))))))))))))))))</f>
        <v>60.197000000000003</v>
      </c>
      <c r="AE17" s="7">
        <f>IF($A$1=1,PIL!J736,IF($A$1=2,PIL!J832,IF($A$1=3,PIL!J928,IF($A$1=4,PIL!J520,IF($A$1=5,PIL!J592,IF($A$1=6,PIL!J664,IF($A$1=7,PIL!J760,IF($A$1=8,PIL!J856,IF($A$1=9,PIL!J952,IF($A$1=10,PIL!J544,IF($A$1=11,PIL!J616,IF($A$1=12,PIL!J688,IF($A$1=13,PIL!J784,IF($A$1=14,PIL!J880,IF($A$1=15,PIL!J976,IF($A$1=16,PIL!J568,IF($A$1=17,PIL!J640,IF($A$1=18,PIL!J712,IF($A$1=19,PIL!J808,IF($A$1=20,PIL!J904,IF($A$1=21,PIL!J1000,"")))))))))))))))))))))</f>
        <v>-0.57799999999999996</v>
      </c>
      <c r="AF17" s="207">
        <f>IF($A$1=1,PIL!K736,IF($A$1=2,PIL!K832,IF($A$1=3,PIL!K928,IF($A$1=4,PIL!K520,IF($A$1=5,PIL!K592,IF($A$1=6,PIL!K664,IF($A$1=7,PIL!K760,IF($A$1=8,PIL!K856,IF($A$1=9,PIL!K952,IF($A$1=10,PIL!K544,IF($A$1=11,PIL!K616,IF($A$1=12,PIL!K688,IF($A$1=13,PIL!K784,IF($A$1=14,PIL!K880,IF($A$1=15,PIL!K976,IF($A$1=16,PIL!K568,IF($A$1=17,PIL!K640,IF($A$1=18,PIL!K712,IF($A$1=19,PIL!K808,IF($A$1=20,PIL!K904,IF($A$1=21,PIL!K1000,"")))))))))))))))))))))</f>
        <v>-0.65</v>
      </c>
      <c r="AG17" s="78">
        <f t="shared" si="56"/>
        <v>1.5989999999999998</v>
      </c>
      <c r="AH17" s="7">
        <f t="shared" si="57"/>
        <v>60.847000000000001</v>
      </c>
      <c r="AI17" s="7">
        <f t="shared" si="58"/>
        <v>19.853100000000001</v>
      </c>
      <c r="AJ17" s="7">
        <f t="shared" si="59"/>
        <v>61.326700000000002</v>
      </c>
      <c r="AK17" s="7">
        <f t="shared" si="60"/>
        <v>6.403100000000002</v>
      </c>
      <c r="AL17" s="7">
        <f t="shared" si="61"/>
        <v>-33.303100000000001</v>
      </c>
      <c r="AM17" s="7">
        <f t="shared" si="62"/>
        <v>47.8767</v>
      </c>
      <c r="AN17" s="207">
        <f t="shared" si="63"/>
        <v>-74.776700000000005</v>
      </c>
    </row>
    <row r="18" spans="1:40" ht="21" customHeight="1" thickBot="1" x14ac:dyDescent="0.35">
      <c r="B18" s="88">
        <f>IF($A$1=1,PIL!A17,IF($A$1=2,PIL!A41,IF($A$1=3,PIL!A65,IF($A$1=4,PIL!A89,IF($A$1=5,PIL!A113,IF($A$1=6,PIL!A137,IF($A$1=7,PIL!A161,IF($A$1=8,PIL!A185,IF($A$1=9,PIL!A209,IF($A$1=10,PIL!A233,IF($A$1=11,PIL!A257,IF($A$1=12,PIL!A281,IF($A$1=13,PIL!A305,IF($A$1=14,PIL!A329,IF($A$1=15,PIL!A353,IF($A$1=16,PIL!A377,IF($A$1=17,PIL!A401,IF($A$1=18,PIL!A425,IF($A$1=19,PIL!A449,IF($A$1=20,PIL!A473,IF($A$1=21,PIL!A497,"")))))))))))))))))))))</f>
        <v>1</v>
      </c>
      <c r="C18" s="89">
        <f>IF($A$1=1,PIL!B17,IF($A$1=2,PIL!B41,IF($A$1=3,PIL!B65,IF($A$1=4,PIL!B89,IF($A$1=5,PIL!B113,IF($A$1=6,PIL!B137,IF($A$1=7,PIL!B161,IF($A$1=8,PIL!B185,IF($A$1=9,PIL!B209,IF($A$1=10,PIL!B233,IF($A$1=11,PIL!B257,IF($A$1=12,PIL!B281,IF($A$1=13,PIL!B305,IF($A$1=14,PIL!B329,IF($A$1=15,PIL!B353,IF($A$1=16,PIL!B377,IF($A$1=17,PIL!B401,IF($A$1=18,PIL!B425,IF($A$1=19,PIL!B449,IF($A$1=20,PIL!B473,IF($A$1=21,PIL!B497,"")))))))))))))))))))))</f>
        <v>1</v>
      </c>
      <c r="D18" s="89"/>
      <c r="E18" s="89">
        <f>IF($A$1=1,PIL!D17,IF($A$1=2,PIL!D41,IF($A$1=3,PIL!D65,IF($A$1=4,PIL!D89,IF($A$1=5,PIL!D113,IF($A$1=6,PIL!D137,IF($A$1=7,PIL!D161,IF($A$1=8,PIL!D185,IF($A$1=9,PIL!D209,IF($A$1=10,PIL!D233,IF($A$1=11,PIL!D257,IF($A$1=12,PIL!D281,IF($A$1=13,PIL!D305,IF($A$1=14,PIL!D329,IF($A$1=15,PIL!D353,IF($A$1=16,PIL!D377,IF($A$1=17,PIL!D401,IF($A$1=18,PIL!D425,IF($A$1=19,PIL!D449,IF($A$1=20,PIL!D473,IF($A$1=21,PIL!D497,"")))))))))))))))))))))</f>
        <v>3</v>
      </c>
      <c r="F18" s="89" t="s">
        <v>333</v>
      </c>
      <c r="G18" s="81">
        <f>IF($A$1=1,PIL!F17,IF($A$1=2,PIL!F41,IF($A$1=3,PIL!F65,IF($A$1=4,PIL!F89,IF($A$1=5,PIL!F113,IF($A$1=6,PIL!F137,IF($A$1=7,PIL!F161,IF($A$1=8,PIL!F185,IF($A$1=9,PIL!F209,IF($A$1=10,PIL!F233,IF($A$1=11,PIL!F257,IF($A$1=12,PIL!F281,IF($A$1=13,PIL!F305,IF($A$1=14,PIL!F329,IF($A$1=15,PIL!F353,IF($A$1=16,PIL!F377,IF($A$1=17,PIL!F401,IF($A$1=18,PIL!F425,IF($A$1=19,PIL!F449,IF($A$1=20,PIL!F473,IF($A$1=21,PIL!F497,"")))))))))))))))))))))</f>
        <v>-573.80799999999999</v>
      </c>
      <c r="H18" s="81">
        <f>IF($A$1=1,PIL!G17,IF($A$1=2,PIL!G41,IF($A$1=3,PIL!G65,IF($A$1=4,PIL!G89,IF($A$1=5,PIL!G113,IF($A$1=6,PIL!G137,IF($A$1=7,PIL!G161,IF($A$1=8,PIL!G185,IF($A$1=9,PIL!G209,IF($A$1=10,PIL!G233,IF($A$1=11,PIL!G257,IF($A$1=12,PIL!G281,IF($A$1=13,PIL!G305,IF($A$1=14,PIL!G329,IF($A$1=15,PIL!G353,IF($A$1=16,PIL!G377,IF($A$1=17,PIL!G401,IF($A$1=18,PIL!G425,IF($A$1=19,PIL!G449,IF($A$1=20,PIL!G473,IF($A$1=21,PIL!G497,"")))))))))))))))))))))</f>
        <v>-358.59500000000003</v>
      </c>
      <c r="I18" s="81">
        <f>IF($A$1=1,PIL!H17,IF($A$1=2,PIL!H41,IF($A$1=3,PIL!H65,IF($A$1=4,PIL!H89,IF($A$1=5,PIL!H113,IF($A$1=6,PIL!H137,IF($A$1=7,PIL!H161,IF($A$1=8,PIL!H185,IF($A$1=9,PIL!H209,IF($A$1=10,PIL!H233,IF($A$1=11,PIL!H257,IF($A$1=12,PIL!H281,IF($A$1=13,PIL!H305,IF($A$1=14,PIL!H329,IF($A$1=15,PIL!H353,IF($A$1=16,PIL!H377,IF($A$1=17,PIL!H401,IF($A$1=18,PIL!H425,IF($A$1=19,PIL!H449,IF($A$1=20,PIL!H473,IF($A$1=21,PIL!H497,"")))))))))))))))))))))</f>
        <v>230.548</v>
      </c>
      <c r="J18" s="81">
        <f>IF($A$1=1,PIL!I17,IF($A$1=2,PIL!I41,IF($A$1=3,PIL!I65,IF($A$1=4,PIL!I89,IF($A$1=5,PIL!I113,IF($A$1=6,PIL!I137,IF($A$1=7,PIL!I161,IF($A$1=8,PIL!I185,IF($A$1=9,PIL!I209,IF($A$1=10,PIL!I233,IF($A$1=11,PIL!I257,IF($A$1=12,PIL!I281,IF($A$1=13,PIL!I305,IF($A$1=14,PIL!I329,IF($A$1=15,PIL!I353,IF($A$1=16,PIL!I377,IF($A$1=17,PIL!I401,IF($A$1=18,PIL!I425,IF($A$1=19,PIL!I449,IF($A$1=20,PIL!I473,IF($A$1=21,PIL!I497,"")))))))))))))))))))))</f>
        <v>-27.623000000000001</v>
      </c>
      <c r="K18" s="81">
        <f>IF($A$1=1,PIL!J17,IF($A$1=2,PIL!J41,IF($A$1=3,PIL!J65,IF($A$1=4,PIL!J89,IF($A$1=5,PIL!J113,IF($A$1=6,PIL!J137,IF($A$1=7,PIL!J161,IF($A$1=8,PIL!J185,IF($A$1=9,PIL!J209,IF($A$1=10,PIL!J233,IF($A$1=11,PIL!J257,IF($A$1=12,PIL!J281,IF($A$1=13,PIL!J305,IF($A$1=14,PIL!J329,IF($A$1=15,PIL!J353,IF($A$1=16,PIL!J377,IF($A$1=17,PIL!J401,IF($A$1=18,PIL!J425,IF($A$1=19,PIL!J449,IF($A$1=20,PIL!J473,IF($A$1=21,PIL!J497,"")))))))))))))))))))))</f>
        <v>16.443999999999999</v>
      </c>
      <c r="L18" s="81">
        <f>IF($A$1=1,PIL!K17,IF($A$1=2,PIL!K41,IF($A$1=3,PIL!K65,IF($A$1=4,PIL!K89,IF($A$1=5,PIL!K113,IF($A$1=6,PIL!K137,IF($A$1=7,PIL!K161,IF($A$1=8,PIL!K185,IF($A$1=9,PIL!K209,IF($A$1=10,PIL!K233,IF($A$1=11,PIL!K257,IF($A$1=12,PIL!K281,IF($A$1=13,PIL!K305,IF($A$1=14,PIL!K329,IF($A$1=15,PIL!K353,IF($A$1=16,PIL!K377,IF($A$1=17,PIL!K401,IF($A$1=18,PIL!K425,IF($A$1=19,PIL!K449,IF($A$1=20,PIL!K473,IF($A$1=21,PIL!K497,"")))))))))))))))))))))</f>
        <v>20.405999999999999</v>
      </c>
      <c r="M18" s="80">
        <f t="shared" si="48"/>
        <v>246.99199999999999</v>
      </c>
      <c r="N18" s="81">
        <f t="shared" si="49"/>
        <v>-48.028999999999996</v>
      </c>
      <c r="O18" s="81">
        <f t="shared" si="50"/>
        <v>261.40069999999997</v>
      </c>
      <c r="P18" s="81">
        <f t="shared" si="51"/>
        <v>-122.1266</v>
      </c>
      <c r="Q18" s="81">
        <f t="shared" si="52"/>
        <v>-97.194300000000055</v>
      </c>
      <c r="R18" s="81">
        <f>H18-O18</f>
        <v>-619.99569999999994</v>
      </c>
      <c r="S18" s="81">
        <f>H18+P18</f>
        <v>-480.72160000000002</v>
      </c>
      <c r="T18" s="680">
        <f t="shared" si="55"/>
        <v>-236.46840000000003</v>
      </c>
      <c r="U18" s="675"/>
      <c r="V18" s="89">
        <f>IF($A$1=1,PIL!A737,IF($A$1=2,PIL!A833,IF($A$1=3,PIL!A929,IF($A$1=4,PIL!A521,IF($A$1=5,PIL!A593,IF($A$1=6,PIL!A665,IF($A$1=7,PIL!A761,IF($A$1=8,PIL!A857,IF($A$1=9,PIL!A953,IF($A$1=10,PIL!A545,IF($A$1=11,PIL!A617,IF($A$1=12,PIL!A689,IF($A$1=13,PIL!A785,IF($A$1=14,PIL!A881,IF($A$1=15,PIL!A977,IF($A$1=16,PIL!A569,IF($A$1=17,PIL!A641,IF($A$1=18,PIL!A713,IF($A$1=19,PIL!A809,IF($A$1=20,PIL!A905,IF($A$1=21,PIL!A1001,"")))))))))))))))))))))</f>
        <v>8</v>
      </c>
      <c r="W18" s="89">
        <f>IF($A$1=1,PIL!B737,IF($A$1=2,PIL!B833,IF($A$1=3,PIL!B929,IF($A$1=4,PIL!B521,IF($A$1=5,PIL!B593,IF($A$1=6,PIL!B665,IF($A$1=7,PIL!B761,IF($A$1=8,PIL!B857,IF($A$1=9,PIL!B953,IF($A$1=10,PIL!B545,IF($A$1=11,PIL!B617,IF($A$1=12,PIL!B689,IF($A$1=13,PIL!B785,IF($A$1=14,PIL!B881,IF($A$1=15,PIL!B977,IF($A$1=16,PIL!B569,IF($A$1=17,PIL!B641,IF($A$1=18,PIL!B713,IF($A$1=19,PIL!B809,IF($A$1=20,PIL!B905,IF($A$1=21,PIL!B1001,"")))))))))))))))))))))</f>
        <v>1</v>
      </c>
      <c r="X18" s="89"/>
      <c r="Y18" s="89">
        <f>IF($A$1=1,PIL!D737,IF($A$1=2,PIL!D833,IF($A$1=3,PIL!D929,IF($A$1=4,PIL!D521,IF($A$1=5,PIL!D593,IF($A$1=6,PIL!D665,IF($A$1=7,PIL!D761,IF($A$1=8,PIL!D857,IF($A$1=9,PIL!D953,IF($A$1=10,PIL!D545,IF($A$1=11,PIL!D617,IF($A$1=12,PIL!D689,IF($A$1=13,PIL!D785,IF($A$1=14,PIL!D881,IF($A$1=15,PIL!D977,IF($A$1=16,PIL!D569,IF($A$1=17,PIL!D641,IF($A$1=18,PIL!D713,IF($A$1=19,PIL!D809,IF($A$1=20,PIL!D905,IF($A$1=21,PIL!D1001,"")))))))))))))))))))))</f>
        <v>3</v>
      </c>
      <c r="Z18" s="89" t="s">
        <v>338</v>
      </c>
      <c r="AA18" s="81">
        <f>IF($A$1=1,PIL!F737,IF($A$1=2,PIL!F833,IF($A$1=3,PIL!F929,IF($A$1=4,PIL!F521,IF($A$1=5,PIL!F593,IF($A$1=6,PIL!F665,IF($A$1=7,PIL!F761,IF($A$1=8,PIL!F857,IF($A$1=9,PIL!F953,IF($A$1=10,PIL!F545,IF($A$1=11,PIL!F617,IF($A$1=12,PIL!F689,IF($A$1=13,PIL!F785,IF($A$1=14,PIL!F881,IF($A$1=15,PIL!F977,IF($A$1=16,PIL!F569,IF($A$1=17,PIL!F641,IF($A$1=18,PIL!F713,IF($A$1=19,PIL!F809,IF($A$1=20,PIL!F905,IF($A$1=21,PIL!F1001,"")))))))))))))))))))))</f>
        <v>-426.65699999999998</v>
      </c>
      <c r="AB18" s="81">
        <f>IF($A$1=1,PIL!G737,IF($A$1=2,PIL!G833,IF($A$1=3,PIL!G929,IF($A$1=4,PIL!G521,IF($A$1=5,PIL!G593,IF($A$1=6,PIL!G665,IF($A$1=7,PIL!G761,IF($A$1=8,PIL!G857,IF($A$1=9,PIL!G953,IF($A$1=10,PIL!G545,IF($A$1=11,PIL!G617,IF($A$1=12,PIL!G689,IF($A$1=13,PIL!G785,IF($A$1=14,PIL!G881,IF($A$1=15,PIL!G977,IF($A$1=16,PIL!G569,IF($A$1=17,PIL!G641,IF($A$1=18,PIL!G713,IF($A$1=19,PIL!G809,IF($A$1=20,PIL!G905,IF($A$1=21,PIL!G1001,"")))))))))))))))))))))</f>
        <v>-272.68299999999999</v>
      </c>
      <c r="AC18" s="81">
        <f>IF($A$1=1,PIL!H737,IF($A$1=2,PIL!H833,IF($A$1=3,PIL!H929,IF($A$1=4,PIL!H521,IF($A$1=5,PIL!H593,IF($A$1=6,PIL!H665,IF($A$1=7,PIL!H761,IF($A$1=8,PIL!H857,IF($A$1=9,PIL!H953,IF($A$1=10,PIL!H545,IF($A$1=11,PIL!H617,IF($A$1=12,PIL!H689,IF($A$1=13,PIL!H785,IF($A$1=14,PIL!H881,IF($A$1=15,PIL!H977,IF($A$1=16,PIL!H569,IF($A$1=17,PIL!H641,IF($A$1=18,PIL!H713,IF($A$1=19,PIL!H809,IF($A$1=20,PIL!H905,IF($A$1=21,PIL!H1001,"")))))))))))))))))))))</f>
        <v>3.6469999999999998</v>
      </c>
      <c r="AD18" s="81">
        <f>IF($A$1=1,PIL!I737,IF($A$1=2,PIL!I833,IF($A$1=3,PIL!I929,IF($A$1=4,PIL!I521,IF($A$1=5,PIL!I593,IF($A$1=6,PIL!I665,IF($A$1=7,PIL!I761,IF($A$1=8,PIL!I857,IF($A$1=9,PIL!I953,IF($A$1=10,PIL!I545,IF($A$1=11,PIL!I617,IF($A$1=12,PIL!I689,IF($A$1=13,PIL!I785,IF($A$1=14,PIL!I881,IF($A$1=15,PIL!I977,IF($A$1=16,PIL!I569,IF($A$1=17,PIL!I641,IF($A$1=18,PIL!I713,IF($A$1=19,PIL!I809,IF($A$1=20,PIL!I905,IF($A$1=21,PIL!I1001,"")))))))))))))))))))))</f>
        <v>221.191</v>
      </c>
      <c r="AE18" s="81">
        <f>IF($A$1=1,PIL!J737,IF($A$1=2,PIL!J833,IF($A$1=3,PIL!J929,IF($A$1=4,PIL!J521,IF($A$1=5,PIL!J593,IF($A$1=6,PIL!J665,IF($A$1=7,PIL!J761,IF($A$1=8,PIL!J857,IF($A$1=9,PIL!J953,IF($A$1=10,PIL!J545,IF($A$1=11,PIL!J617,IF($A$1=12,PIL!J689,IF($A$1=13,PIL!J785,IF($A$1=14,PIL!J881,IF($A$1=15,PIL!J977,IF($A$1=16,PIL!J569,IF($A$1=17,PIL!J641,IF($A$1=18,PIL!J713,IF($A$1=19,PIL!J809,IF($A$1=20,PIL!J905,IF($A$1=21,PIL!J1001,"")))))))))))))))))))))</f>
        <v>-1.8520000000000001</v>
      </c>
      <c r="AF18" s="680">
        <f>IF($A$1=1,PIL!K737,IF($A$1=2,PIL!K833,IF($A$1=3,PIL!K929,IF($A$1=4,PIL!K521,IF($A$1=5,PIL!K593,IF($A$1=6,PIL!K665,IF($A$1=7,PIL!K761,IF($A$1=8,PIL!K857,IF($A$1=9,PIL!K953,IF($A$1=10,PIL!K545,IF($A$1=11,PIL!K617,IF($A$1=12,PIL!K689,IF($A$1=13,PIL!K785,IF($A$1=14,PIL!K881,IF($A$1=15,PIL!K977,IF($A$1=16,PIL!K569,IF($A$1=17,PIL!K641,IF($A$1=18,PIL!K713,IF($A$1=19,PIL!K809,IF($A$1=20,PIL!K905,IF($A$1=21,PIL!K1001,"")))))))))))))))))))))</f>
        <v>-2.282</v>
      </c>
      <c r="AG18" s="80">
        <f t="shared" si="56"/>
        <v>5.4989999999999997</v>
      </c>
      <c r="AH18" s="81">
        <f t="shared" si="57"/>
        <v>223.47300000000001</v>
      </c>
      <c r="AI18" s="81">
        <f t="shared" si="58"/>
        <v>72.540899999999993</v>
      </c>
      <c r="AJ18" s="81">
        <f t="shared" si="59"/>
        <v>225.12270000000001</v>
      </c>
      <c r="AK18" s="81">
        <f t="shared" si="60"/>
        <v>-200.1421</v>
      </c>
      <c r="AL18" s="81">
        <f>AB18-AI18</f>
        <v>-345.22389999999996</v>
      </c>
      <c r="AM18" s="81">
        <f>AB18+AJ18</f>
        <v>-47.560299999999984</v>
      </c>
      <c r="AN18" s="680">
        <f t="shared" si="63"/>
        <v>-497.8057</v>
      </c>
    </row>
    <row r="19" spans="1:40" ht="21" customHeight="1" x14ac:dyDescent="0.3">
      <c r="B19" s="677">
        <f>IF($A$1=1,PIL!A18,IF($A$1=2,PIL!A42,IF($A$1=3,PIL!A66,IF($A$1=4,PIL!A90,IF($A$1=5,PIL!A114,IF($A$1=6,PIL!A138,IF($A$1=7,PIL!A162,IF($A$1=8,PIL!A186,IF($A$1=9,PIL!A210,IF($A$1=10,PIL!A234,IF($A$1=11,PIL!A258,IF($A$1=12,PIL!A282,IF($A$1=13,PIL!A306,IF($A$1=14,PIL!A330,IF($A$1=15,PIL!A354,IF($A$1=16,PIL!A378,IF($A$1=17,PIL!A402,IF($A$1=18,PIL!A426,IF($A$1=19,PIL!A450,IF($A$1=20,PIL!A474,IF($A$1=21,PIL!A498,"")))))))))))))))))))))</f>
        <v>1</v>
      </c>
      <c r="C19" s="641">
        <f>IF($A$1=1,PIL!B18,IF($A$1=2,PIL!B42,IF($A$1=3,PIL!B66,IF($A$1=4,PIL!B90,IF($A$1=5,PIL!B114,IF($A$1=6,PIL!B138,IF($A$1=7,PIL!B162,IF($A$1=8,PIL!B186,IF($A$1=9,PIL!B210,IF($A$1=10,PIL!B234,IF($A$1=11,PIL!B258,IF($A$1=12,PIL!B282,IF($A$1=13,PIL!B306,IF($A$1=14,PIL!B330,IF($A$1=15,PIL!B354,IF($A$1=16,PIL!B378,IF($A$1=17,PIL!B402,IF($A$1=18,PIL!B426,IF($A$1=19,PIL!B450,IF($A$1=20,PIL!B474,IF($A$1=21,PIL!B498,"")))))))))))))))))))))</f>
        <v>1</v>
      </c>
      <c r="D19" s="641"/>
      <c r="E19" s="641">
        <f>IF($A$1=1,PIL!D18,IF($A$1=2,PIL!D42,IF($A$1=3,PIL!D66,IF($A$1=4,PIL!D90,IF($A$1=5,PIL!D114,IF($A$1=6,PIL!D138,IF($A$1=7,PIL!D162,IF($A$1=8,PIL!D186,IF($A$1=9,PIL!D210,IF($A$1=10,PIL!D234,IF($A$1=11,PIL!D258,IF($A$1=12,PIL!D282,IF($A$1=13,PIL!D306,IF($A$1=14,PIL!D330,IF($A$1=15,PIL!D354,IF($A$1=16,PIL!D378,IF($A$1=17,PIL!D402,IF($A$1=18,PIL!D426,IF($A$1=19,PIL!D450,IF($A$1=20,PIL!D474,IF($A$1=21,PIL!D498,"")))))))))))))))))))))</f>
        <v>2</v>
      </c>
      <c r="F19" s="8" t="s">
        <v>335</v>
      </c>
      <c r="G19" s="678">
        <f>IF($A$1=1,PIL!F18,IF($A$1=2,PIL!F42,IF($A$1=3,PIL!F66,IF($A$1=4,PIL!F90,IF($A$1=5,PIL!F114,IF($A$1=6,PIL!F138,IF($A$1=7,PIL!F162,IF($A$1=8,PIL!F186,IF($A$1=9,PIL!F210,IF($A$1=10,PIL!F234,IF($A$1=11,PIL!F258,IF($A$1=12,PIL!F282,IF($A$1=13,PIL!F306,IF($A$1=14,PIL!F330,IF($A$1=15,PIL!F354,IF($A$1=16,PIL!F378,IF($A$1=17,PIL!F402,IF($A$1=18,PIL!F426,IF($A$1=19,PIL!F450,IF($A$1=20,PIL!F474,IF($A$1=21,PIL!F498,"")))))))))))))))))))))</f>
        <v>-54.420999999999999</v>
      </c>
      <c r="H19" s="678">
        <f>IF($A$1=1,PIL!G18,IF($A$1=2,PIL!G42,IF($A$1=3,PIL!G66,IF($A$1=4,PIL!G90,IF($A$1=5,PIL!G114,IF($A$1=6,PIL!G138,IF($A$1=7,PIL!G162,IF($A$1=8,PIL!G186,IF($A$1=9,PIL!G210,IF($A$1=10,PIL!G234,IF($A$1=11,PIL!G258,IF($A$1=12,PIL!G282,IF($A$1=13,PIL!G306,IF($A$1=14,PIL!G330,IF($A$1=15,PIL!G354,IF($A$1=16,PIL!G378,IF($A$1=17,PIL!G402,IF($A$1=18,PIL!G426,IF($A$1=19,PIL!G450,IF($A$1=20,PIL!G474,IF($A$1=21,PIL!G498,"")))))))))))))))))))))</f>
        <v>-34.115000000000002</v>
      </c>
      <c r="I19" s="678">
        <f>IF($A$1=1,PIL!H18,IF($A$1=2,PIL!H42,IF($A$1=3,PIL!H66,IF($A$1=4,PIL!H90,IF($A$1=5,PIL!H114,IF($A$1=6,PIL!H138,IF($A$1=7,PIL!H162,IF($A$1=8,PIL!H186,IF($A$1=9,PIL!H210,IF($A$1=10,PIL!H234,IF($A$1=11,PIL!H258,IF($A$1=12,PIL!H282,IF($A$1=13,PIL!H306,IF($A$1=14,PIL!H330,IF($A$1=15,PIL!H354,IF($A$1=16,PIL!H378,IF($A$1=17,PIL!H402,IF($A$1=18,PIL!H426,IF($A$1=19,PIL!H450,IF($A$1=20,PIL!H474,IF($A$1=21,PIL!H498,"")))))))))))))))))))))</f>
        <v>118.35299999999999</v>
      </c>
      <c r="J19" s="678">
        <f>IF($A$1=1,PIL!I18,IF($A$1=2,PIL!I42,IF($A$1=3,PIL!I66,IF($A$1=4,PIL!I90,IF($A$1=5,PIL!I114,IF($A$1=6,PIL!I138,IF($A$1=7,PIL!I162,IF($A$1=8,PIL!I186,IF($A$1=9,PIL!I210,IF($A$1=10,PIL!I234,IF($A$1=11,PIL!I258,IF($A$1=12,PIL!I282,IF($A$1=13,PIL!I306,IF($A$1=14,PIL!I330,IF($A$1=15,PIL!I354,IF($A$1=16,PIL!I378,IF($A$1=17,PIL!I402,IF($A$1=18,PIL!I426,IF($A$1=19,PIL!I450,IF($A$1=20,PIL!I474,IF($A$1=21,PIL!I498,"")))))))))))))))))))))</f>
        <v>-6.8920000000000003</v>
      </c>
      <c r="K19" s="678">
        <f>IF($A$1=1,PIL!J18,IF($A$1=2,PIL!J42,IF($A$1=3,PIL!J66,IF($A$1=4,PIL!J90,IF($A$1=5,PIL!J114,IF($A$1=6,PIL!J138,IF($A$1=7,PIL!J162,IF($A$1=8,PIL!J186,IF($A$1=9,PIL!J210,IF($A$1=10,PIL!J234,IF($A$1=11,PIL!J258,IF($A$1=12,PIL!J282,IF($A$1=13,PIL!J306,IF($A$1=14,PIL!J330,IF($A$1=15,PIL!J354,IF($A$1=16,PIL!J378,IF($A$1=17,PIL!J402,IF($A$1=18,PIL!J426,IF($A$1=19,PIL!J450,IF($A$1=20,PIL!J474,IF($A$1=21,PIL!J498,"")))))))))))))))))))))</f>
        <v>3.3540000000000001</v>
      </c>
      <c r="L19" s="678">
        <f>IF($A$1=1,PIL!K18,IF($A$1=2,PIL!K42,IF($A$1=3,PIL!K66,IF($A$1=4,PIL!K90,IF($A$1=5,PIL!K114,IF($A$1=6,PIL!K138,IF($A$1=7,PIL!K162,IF($A$1=8,PIL!K186,IF($A$1=9,PIL!K210,IF($A$1=10,PIL!K234,IF($A$1=11,PIL!K258,IF($A$1=12,PIL!K282,IF($A$1=13,PIL!K306,IF($A$1=14,PIL!K330,IF($A$1=15,PIL!K354,IF($A$1=16,PIL!K378,IF($A$1=17,PIL!K402,IF($A$1=18,PIL!K426,IF($A$1=19,PIL!K450,IF($A$1=20,PIL!K474,IF($A$1=21,PIL!K498,"")))))))))))))))))))))</f>
        <v>2.488</v>
      </c>
      <c r="M19" s="684">
        <f>(ABS(I19)+ABS(K19))*SIGN(I19)</f>
        <v>121.70699999999999</v>
      </c>
      <c r="N19" s="678">
        <f>(ABS(J19)+ABS(L19))*SIGN(J19)</f>
        <v>-9.3800000000000008</v>
      </c>
      <c r="O19" s="678">
        <f>(ABS(M19)+0.3*ABS(N19))*SIGN(M19)</f>
        <v>124.52099999999999</v>
      </c>
      <c r="P19" s="678">
        <f>(ABS(N19)+0.3*ABS(M19))*SIGN(N19)</f>
        <v>-45.892099999999999</v>
      </c>
      <c r="Q19" s="678">
        <f>H19+O19</f>
        <v>90.405999999999977</v>
      </c>
      <c r="R19" s="678">
        <f>H19-O19</f>
        <v>-158.636</v>
      </c>
      <c r="S19" s="678">
        <f>H19+P19</f>
        <v>-80.007100000000008</v>
      </c>
      <c r="T19" s="679">
        <f>H19-P19</f>
        <v>11.777099999999997</v>
      </c>
      <c r="U19" s="673"/>
      <c r="V19" s="641">
        <f>IF($A$1=1,PIL!A738,IF($A$1=2,PIL!A834,IF($A$1=3,PIL!A930,IF($A$1=4,PIL!A522,IF($A$1=5,PIL!A594,IF($A$1=6,PIL!A666,IF($A$1=7,PIL!A762,IF($A$1=8,PIL!A858,IF($A$1=9,PIL!A954,IF($A$1=10,PIL!A546,IF($A$1=11,PIL!A618,IF($A$1=12,PIL!A690,IF($A$1=13,PIL!A786,IF($A$1=14,PIL!A882,IF($A$1=15,PIL!A978,IF($A$1=16,PIL!A570,IF($A$1=17,PIL!A642,IF($A$1=18,PIL!A714,IF($A$1=19,PIL!A810,IF($A$1=20,PIL!A906,IF($A$1=21,PIL!A1002,"")))))))))))))))))))))</f>
        <v>8</v>
      </c>
      <c r="W19" s="641">
        <f>IF($A$1=1,PIL!B738,IF($A$1=2,PIL!B834,IF($A$1=3,PIL!B930,IF($A$1=4,PIL!B522,IF($A$1=5,PIL!B594,IF($A$1=6,PIL!B666,IF($A$1=7,PIL!B762,IF($A$1=8,PIL!B858,IF($A$1=9,PIL!B954,IF($A$1=10,PIL!B546,IF($A$1=11,PIL!B618,IF($A$1=12,PIL!B690,IF($A$1=13,PIL!B786,IF($A$1=14,PIL!B882,IF($A$1=15,PIL!B978,IF($A$1=16,PIL!B570,IF($A$1=17,PIL!B642,IF($A$1=18,PIL!B714,IF($A$1=19,PIL!B810,IF($A$1=20,PIL!B906,IF($A$1=21,PIL!B1002,"")))))))))))))))))))))</f>
        <v>1</v>
      </c>
      <c r="X19" s="641"/>
      <c r="Y19" s="641">
        <f>IF($A$1=1,PIL!D738,IF($A$1=2,PIL!D834,IF($A$1=3,PIL!D930,IF($A$1=4,PIL!D522,IF($A$1=5,PIL!D594,IF($A$1=6,PIL!D666,IF($A$1=7,PIL!D762,IF($A$1=8,PIL!D858,IF($A$1=9,PIL!D954,IF($A$1=10,PIL!D546,IF($A$1=11,PIL!D618,IF($A$1=12,PIL!D690,IF($A$1=13,PIL!D786,IF($A$1=14,PIL!D882,IF($A$1=15,PIL!D978,IF($A$1=16,PIL!D570,IF($A$1=17,PIL!D642,IF($A$1=18,PIL!D714,IF($A$1=19,PIL!D810,IF($A$1=20,PIL!D906,IF($A$1=21,PIL!D1002,"")))))))))))))))))))))</f>
        <v>2</v>
      </c>
      <c r="Z19" s="8" t="s">
        <v>336</v>
      </c>
      <c r="AA19" s="678">
        <f>IF($A$1=1,PIL!F738,IF($A$1=2,PIL!F834,IF($A$1=3,PIL!F930,IF($A$1=4,PIL!F522,IF($A$1=5,PIL!F594,IF($A$1=6,PIL!F666,IF($A$1=7,PIL!F762,IF($A$1=8,PIL!F858,IF($A$1=9,PIL!F954,IF($A$1=10,PIL!F546,IF($A$1=11,PIL!F618,IF($A$1=12,PIL!F690,IF($A$1=13,PIL!F786,IF($A$1=14,PIL!F882,IF($A$1=15,PIL!F978,IF($A$1=16,PIL!F570,IF($A$1=17,PIL!F642,IF($A$1=18,PIL!F714,IF($A$1=19,PIL!F810,IF($A$1=20,PIL!F906,IF($A$1=21,PIL!F1002,"")))))))))))))))))))))</f>
        <v>-27.213000000000001</v>
      </c>
      <c r="AB19" s="678">
        <f>IF($A$1=1,PIL!G738,IF($A$1=2,PIL!G834,IF($A$1=3,PIL!G930,IF($A$1=4,PIL!G522,IF($A$1=5,PIL!G594,IF($A$1=6,PIL!G666,IF($A$1=7,PIL!G762,IF($A$1=8,PIL!G858,IF($A$1=9,PIL!G954,IF($A$1=10,PIL!G546,IF($A$1=11,PIL!G618,IF($A$1=12,PIL!G690,IF($A$1=13,PIL!G786,IF($A$1=14,PIL!G882,IF($A$1=15,PIL!G978,IF($A$1=16,PIL!G570,IF($A$1=17,PIL!G642,IF($A$1=18,PIL!G714,IF($A$1=19,PIL!G810,IF($A$1=20,PIL!G906,IF($A$1=21,PIL!G1002,"")))))))))))))))))))))</f>
        <v>-17.361999999999998</v>
      </c>
      <c r="AC19" s="678">
        <f>IF($A$1=1,PIL!H738,IF($A$1=2,PIL!H834,IF($A$1=3,PIL!H930,IF($A$1=4,PIL!H522,IF($A$1=5,PIL!H594,IF($A$1=6,PIL!H666,IF($A$1=7,PIL!H762,IF($A$1=8,PIL!H858,IF($A$1=9,PIL!H954,IF($A$1=10,PIL!H546,IF($A$1=11,PIL!H618,IF($A$1=12,PIL!H690,IF($A$1=13,PIL!H786,IF($A$1=14,PIL!H882,IF($A$1=15,PIL!H978,IF($A$1=16,PIL!H570,IF($A$1=17,PIL!H642,IF($A$1=18,PIL!H714,IF($A$1=19,PIL!H810,IF($A$1=20,PIL!H906,IF($A$1=21,PIL!H1002,"")))))))))))))))))))))</f>
        <v>1.327</v>
      </c>
      <c r="AD19" s="678">
        <f>IF($A$1=1,PIL!I738,IF($A$1=2,PIL!I834,IF($A$1=3,PIL!I930,IF($A$1=4,PIL!I522,IF($A$1=5,PIL!I594,IF($A$1=6,PIL!I666,IF($A$1=7,PIL!I762,IF($A$1=8,PIL!I858,IF($A$1=9,PIL!I954,IF($A$1=10,PIL!I546,IF($A$1=11,PIL!I618,IF($A$1=12,PIL!I690,IF($A$1=13,PIL!I786,IF($A$1=14,PIL!I882,IF($A$1=15,PIL!I978,IF($A$1=16,PIL!I570,IF($A$1=17,PIL!I642,IF($A$1=18,PIL!I714,IF($A$1=19,PIL!I810,IF($A$1=20,PIL!I906,IF($A$1=21,PIL!I1002,"")))))))))))))))))))))</f>
        <v>67.661000000000001</v>
      </c>
      <c r="AE19" s="678">
        <f>IF($A$1=1,PIL!J738,IF($A$1=2,PIL!J834,IF($A$1=3,PIL!J930,IF($A$1=4,PIL!J522,IF($A$1=5,PIL!J594,IF($A$1=6,PIL!J666,IF($A$1=7,PIL!J762,IF($A$1=8,PIL!J858,IF($A$1=9,PIL!J954,IF($A$1=10,PIL!J546,IF($A$1=11,PIL!J618,IF($A$1=12,PIL!J690,IF($A$1=13,PIL!J786,IF($A$1=14,PIL!J882,IF($A$1=15,PIL!J978,IF($A$1=16,PIL!J570,IF($A$1=17,PIL!J642,IF($A$1=18,PIL!J714,IF($A$1=19,PIL!J810,IF($A$1=20,PIL!J906,IF($A$1=21,PIL!J1002,"")))))))))))))))))))))</f>
        <v>-0.35099999999999998</v>
      </c>
      <c r="AF19" s="679">
        <f>IF($A$1=1,PIL!K738,IF($A$1=2,PIL!K834,IF($A$1=3,PIL!K930,IF($A$1=4,PIL!K522,IF($A$1=5,PIL!K594,IF($A$1=6,PIL!K666,IF($A$1=7,PIL!K762,IF($A$1=8,PIL!K858,IF($A$1=9,PIL!K954,IF($A$1=10,PIL!K546,IF($A$1=11,PIL!K618,IF($A$1=12,PIL!K690,IF($A$1=13,PIL!K786,IF($A$1=14,PIL!K882,IF($A$1=15,PIL!K978,IF($A$1=16,PIL!K570,IF($A$1=17,PIL!K642,IF($A$1=18,PIL!K714,IF($A$1=19,PIL!K810,IF($A$1=20,PIL!K906,IF($A$1=21,PIL!K1002,"")))))))))))))))))))))</f>
        <v>-0.38300000000000001</v>
      </c>
      <c r="AG19" s="684">
        <f>(ABS(AC19)+ABS(AE19))*SIGN(AC19)</f>
        <v>1.6779999999999999</v>
      </c>
      <c r="AH19" s="678">
        <f>(ABS(AD19)+ABS(AF19))*SIGN(AD19)</f>
        <v>68.043999999999997</v>
      </c>
      <c r="AI19" s="678">
        <f>(ABS(AG19)+0.3*ABS(AH19))*SIGN(AG19)</f>
        <v>22.091200000000001</v>
      </c>
      <c r="AJ19" s="678">
        <f>(ABS(AH19)+0.3*ABS(AG19))*SIGN(AH19)</f>
        <v>68.547399999999996</v>
      </c>
      <c r="AK19" s="678">
        <f>AB19+AI19</f>
        <v>4.7292000000000023</v>
      </c>
      <c r="AL19" s="678">
        <f>AB19-AI19</f>
        <v>-39.453199999999995</v>
      </c>
      <c r="AM19" s="678">
        <f>AB19+AJ19</f>
        <v>51.185400000000001</v>
      </c>
      <c r="AN19" s="679">
        <f>AB19-AJ19</f>
        <v>-85.909399999999991</v>
      </c>
    </row>
    <row r="20" spans="1:40" ht="21" customHeight="1" x14ac:dyDescent="0.3">
      <c r="B20" s="82">
        <f>IF($A$1=1,PIL!A19,IF($A$1=2,PIL!A43,IF($A$1=3,PIL!A67,IF($A$1=4,PIL!A91,IF($A$1=5,PIL!A115,IF($A$1=6,PIL!A139,IF($A$1=7,PIL!A163,IF($A$1=8,PIL!A187,IF($A$1=9,PIL!A211,IF($A$1=10,PIL!A235,IF($A$1=11,PIL!A259,IF($A$1=12,PIL!A283,IF($A$1=13,PIL!A307,IF($A$1=14,PIL!A331,IF($A$1=15,PIL!A355,IF($A$1=16,PIL!A379,IF($A$1=17,PIL!A403,IF($A$1=18,PIL!A427,IF($A$1=19,PIL!A451,IF($A$1=20,PIL!A475,IF($A$1=21,PIL!A499,"")))))))))))))))))))))</f>
        <v>1</v>
      </c>
      <c r="C20" s="8">
        <f>IF($A$1=1,PIL!B19,IF($A$1=2,PIL!B43,IF($A$1=3,PIL!B67,IF($A$1=4,PIL!B91,IF($A$1=5,PIL!B115,IF($A$1=6,PIL!B139,IF($A$1=7,PIL!B163,IF($A$1=8,PIL!B187,IF($A$1=9,PIL!B211,IF($A$1=10,PIL!B235,IF($A$1=11,PIL!B259,IF($A$1=12,PIL!B283,IF($A$1=13,PIL!B307,IF($A$1=14,PIL!B331,IF($A$1=15,PIL!B355,IF($A$1=16,PIL!B379,IF($A$1=17,PIL!B403,IF($A$1=18,PIL!B427,IF($A$1=19,PIL!B451,IF($A$1=20,PIL!B475,IF($A$1=21,PIL!B499,"")))))))))))))))))))))</f>
        <v>1</v>
      </c>
      <c r="D20" s="8"/>
      <c r="E20" s="8">
        <f>IF($A$1=1,PIL!D19,IF($A$1=2,PIL!D43,IF($A$1=3,PIL!D67,IF($A$1=4,PIL!D91,IF($A$1=5,PIL!D115,IF($A$1=6,PIL!D139,IF($A$1=7,PIL!D163,IF($A$1=8,PIL!D187,IF($A$1=9,PIL!D211,IF($A$1=10,PIL!D235,IF($A$1=11,PIL!D259,IF($A$1=12,PIL!D283,IF($A$1=13,PIL!D307,IF($A$1=14,PIL!D331,IF($A$1=15,PIL!D355,IF($A$1=16,PIL!D379,IF($A$1=17,PIL!D403,IF($A$1=18,PIL!D427,IF($A$1=19,PIL!D451,IF($A$1=20,PIL!D475,IF($A$1=21,PIL!D499,"")))))))))))))))))))))</f>
        <v>2</v>
      </c>
      <c r="F20" s="8" t="s">
        <v>334</v>
      </c>
      <c r="G20" s="7">
        <f>IF($A$1=1,PIL!F19,IF($A$1=2,PIL!F43,IF($A$1=3,PIL!F67,IF($A$1=4,PIL!F91,IF($A$1=5,PIL!F115,IF($A$1=6,PIL!F139,IF($A$1=7,PIL!F163,IF($A$1=8,PIL!F187,IF($A$1=9,PIL!F211,IF($A$1=10,PIL!F235,IF($A$1=11,PIL!F259,IF($A$1=12,PIL!F283,IF($A$1=13,PIL!F307,IF($A$1=14,PIL!F331,IF($A$1=15,PIL!F355,IF($A$1=16,PIL!F379,IF($A$1=17,PIL!F403,IF($A$1=18,PIL!F427,IF($A$1=19,PIL!F451,IF($A$1=20,PIL!F475,IF($A$1=21,PIL!F499,"")))))))))))))))))))))</f>
        <v>37.898000000000003</v>
      </c>
      <c r="H20" s="7">
        <f>IF($A$1=1,PIL!G19,IF($A$1=2,PIL!G43,IF($A$1=3,PIL!G67,IF($A$1=4,PIL!G91,IF($A$1=5,PIL!G115,IF($A$1=6,PIL!G139,IF($A$1=7,PIL!G163,IF($A$1=8,PIL!G187,IF($A$1=9,PIL!G211,IF($A$1=10,PIL!G235,IF($A$1=11,PIL!G259,IF($A$1=12,PIL!G283,IF($A$1=13,PIL!G307,IF($A$1=14,PIL!G331,IF($A$1=15,PIL!G355,IF($A$1=16,PIL!G379,IF($A$1=17,PIL!G403,IF($A$1=18,PIL!G427,IF($A$1=19,PIL!G451,IF($A$1=20,PIL!G475,IF($A$1=21,PIL!G499,"")))))))))))))))))))))</f>
        <v>23.66</v>
      </c>
      <c r="I20" s="7">
        <f>IF($A$1=1,PIL!H19,IF($A$1=2,PIL!H43,IF($A$1=3,PIL!H67,IF($A$1=4,PIL!H91,IF($A$1=5,PIL!H115,IF($A$1=6,PIL!H139,IF($A$1=7,PIL!H163,IF($A$1=8,PIL!H187,IF($A$1=9,PIL!H211,IF($A$1=10,PIL!H235,IF($A$1=11,PIL!H259,IF($A$1=12,PIL!H283,IF($A$1=13,PIL!H307,IF($A$1=14,PIL!H331,IF($A$1=15,PIL!H355,IF($A$1=16,PIL!H379,IF($A$1=17,PIL!H403,IF($A$1=18,PIL!H427,IF($A$1=19,PIL!H451,IF($A$1=20,PIL!H475,IF($A$1=21,PIL!H499,"")))))))))))))))))))))</f>
        <v>-375.37799999999999</v>
      </c>
      <c r="J20" s="7">
        <f>IF($A$1=1,PIL!I19,IF($A$1=2,PIL!I43,IF($A$1=3,PIL!I67,IF($A$1=4,PIL!I91,IF($A$1=5,PIL!I115,IF($A$1=6,PIL!I139,IF($A$1=7,PIL!I163,IF($A$1=8,PIL!I187,IF($A$1=9,PIL!I211,IF($A$1=10,PIL!I235,IF($A$1=11,PIL!I259,IF($A$1=12,PIL!I283,IF($A$1=13,PIL!I307,IF($A$1=14,PIL!I331,IF($A$1=15,PIL!I355,IF($A$1=16,PIL!I379,IF($A$1=17,PIL!I403,IF($A$1=18,PIL!I427,IF($A$1=19,PIL!I451,IF($A$1=20,PIL!I475,IF($A$1=21,PIL!I499,"")))))))))))))))))))))</f>
        <v>29.905999999999999</v>
      </c>
      <c r="K20" s="7">
        <f>IF($A$1=1,PIL!J19,IF($A$1=2,PIL!J43,IF($A$1=3,PIL!J67,IF($A$1=4,PIL!J91,IF($A$1=5,PIL!J115,IF($A$1=6,PIL!J139,IF($A$1=7,PIL!J163,IF($A$1=8,PIL!J187,IF($A$1=9,PIL!J211,IF($A$1=10,PIL!J235,IF($A$1=11,PIL!J259,IF($A$1=12,PIL!J283,IF($A$1=13,PIL!J307,IF($A$1=14,PIL!J331,IF($A$1=15,PIL!J355,IF($A$1=16,PIL!J379,IF($A$1=17,PIL!J403,IF($A$1=18,PIL!J427,IF($A$1=19,PIL!J451,IF($A$1=20,PIL!J475,IF($A$1=21,PIL!J499,"")))))))))))))))))))))</f>
        <v>-25.045000000000002</v>
      </c>
      <c r="L20" s="7">
        <f>IF($A$1=1,PIL!K19,IF($A$1=2,PIL!K43,IF($A$1=3,PIL!K67,IF($A$1=4,PIL!K91,IF($A$1=5,PIL!K115,IF($A$1=6,PIL!K139,IF($A$1=7,PIL!K163,IF($A$1=8,PIL!K187,IF($A$1=9,PIL!K211,IF($A$1=10,PIL!K235,IF($A$1=11,PIL!K259,IF($A$1=12,PIL!K283,IF($A$1=13,PIL!K307,IF($A$1=14,PIL!K331,IF($A$1=15,PIL!K355,IF($A$1=16,PIL!K379,IF($A$1=17,PIL!K403,IF($A$1=18,PIL!K427,IF($A$1=19,PIL!K451,IF($A$1=20,PIL!K475,IF($A$1=21,PIL!K499,"")))))))))))))))))))))</f>
        <v>-26.24</v>
      </c>
      <c r="M20" s="78">
        <f t="shared" ref="M20:M22" si="64">(ABS(I20)+ABS(K20))*SIGN(I20)</f>
        <v>-400.423</v>
      </c>
      <c r="N20" s="7">
        <f t="shared" ref="N20:N22" si="65">(ABS(J20)+ABS(L20))*SIGN(J20)</f>
        <v>56.146000000000001</v>
      </c>
      <c r="O20" s="7">
        <f t="shared" ref="O20:O22" si="66">(ABS(M20)+0.3*ABS(N20))*SIGN(M20)</f>
        <v>-417.26679999999999</v>
      </c>
      <c r="P20" s="7">
        <f t="shared" ref="P20:P22" si="67">(ABS(N20)+0.3*ABS(M20))*SIGN(N20)</f>
        <v>176.27289999999999</v>
      </c>
      <c r="Q20" s="7">
        <f t="shared" ref="Q20:Q22" si="68">H20+O20</f>
        <v>-393.60679999999996</v>
      </c>
      <c r="R20" s="7">
        <f t="shared" ref="R20:R21" si="69">H20-O20</f>
        <v>440.92680000000001</v>
      </c>
      <c r="S20" s="7">
        <f t="shared" ref="S20:S21" si="70">H20+P20</f>
        <v>199.93289999999999</v>
      </c>
      <c r="T20" s="207">
        <f t="shared" ref="T20:T22" si="71">H20-P20</f>
        <v>-152.6129</v>
      </c>
      <c r="U20" s="674"/>
      <c r="V20" s="8">
        <f>IF($A$1=1,PIL!A739,IF($A$1=2,PIL!A835,IF($A$1=3,PIL!A931,IF($A$1=4,PIL!A523,IF($A$1=5,PIL!A595,IF($A$1=6,PIL!A667,IF($A$1=7,PIL!A763,IF($A$1=8,PIL!A859,IF($A$1=9,PIL!A955,IF($A$1=10,PIL!A547,IF($A$1=11,PIL!A619,IF($A$1=12,PIL!A691,IF($A$1=13,PIL!A787,IF($A$1=14,PIL!A883,IF($A$1=15,PIL!A979,IF($A$1=16,PIL!A571,IF($A$1=17,PIL!A643,IF($A$1=18,PIL!A715,IF($A$1=19,PIL!A811,IF($A$1=20,PIL!A907,IF($A$1=21,PIL!A1003,"")))))))))))))))))))))</f>
        <v>8</v>
      </c>
      <c r="W20" s="8">
        <f>IF($A$1=1,PIL!B739,IF($A$1=2,PIL!B835,IF($A$1=3,PIL!B931,IF($A$1=4,PIL!B523,IF($A$1=5,PIL!B595,IF($A$1=6,PIL!B667,IF($A$1=7,PIL!B763,IF($A$1=8,PIL!B859,IF($A$1=9,PIL!B955,IF($A$1=10,PIL!B547,IF($A$1=11,PIL!B619,IF($A$1=12,PIL!B691,IF($A$1=13,PIL!B787,IF($A$1=14,PIL!B883,IF($A$1=15,PIL!B979,IF($A$1=16,PIL!B571,IF($A$1=17,PIL!B643,IF($A$1=18,PIL!B715,IF($A$1=19,PIL!B811,IF($A$1=20,PIL!B907,IF($A$1=21,PIL!B1003,"")))))))))))))))))))))</f>
        <v>1</v>
      </c>
      <c r="X20" s="8"/>
      <c r="Y20" s="8">
        <f>IF($A$1=1,PIL!D739,IF($A$1=2,PIL!D835,IF($A$1=3,PIL!D931,IF($A$1=4,PIL!D523,IF($A$1=5,PIL!D595,IF($A$1=6,PIL!D667,IF($A$1=7,PIL!D763,IF($A$1=8,PIL!D859,IF($A$1=9,PIL!D955,IF($A$1=10,PIL!D547,IF($A$1=11,PIL!D619,IF($A$1=12,PIL!D691,IF($A$1=13,PIL!D787,IF($A$1=14,PIL!D883,IF($A$1=15,PIL!D979,IF($A$1=16,PIL!D571,IF($A$1=17,PIL!D643,IF($A$1=18,PIL!D715,IF($A$1=19,PIL!D811,IF($A$1=20,PIL!D907,IF($A$1=21,PIL!D1003,"")))))))))))))))))))))</f>
        <v>2</v>
      </c>
      <c r="Z20" s="8" t="s">
        <v>337</v>
      </c>
      <c r="AA20" s="7">
        <f>IF($A$1=1,PIL!F739,IF($A$1=2,PIL!F835,IF($A$1=3,PIL!F931,IF($A$1=4,PIL!F523,IF($A$1=5,PIL!F595,IF($A$1=6,PIL!F667,IF($A$1=7,PIL!F763,IF($A$1=8,PIL!F859,IF($A$1=9,PIL!F955,IF($A$1=10,PIL!F547,IF($A$1=11,PIL!F619,IF($A$1=12,PIL!F691,IF($A$1=13,PIL!F787,IF($A$1=14,PIL!F883,IF($A$1=15,PIL!F979,IF($A$1=16,PIL!F571,IF($A$1=17,PIL!F643,IF($A$1=18,PIL!F715,IF($A$1=19,PIL!F811,IF($A$1=20,PIL!F907,IF($A$1=21,PIL!F1003,"")))))))))))))))))))))</f>
        <v>22.904</v>
      </c>
      <c r="AB20" s="7">
        <f>IF($A$1=1,PIL!G739,IF($A$1=2,PIL!G835,IF($A$1=3,PIL!G931,IF($A$1=4,PIL!G523,IF($A$1=5,PIL!G595,IF($A$1=6,PIL!G667,IF($A$1=7,PIL!G763,IF($A$1=8,PIL!G859,IF($A$1=9,PIL!G955,IF($A$1=10,PIL!G547,IF($A$1=11,PIL!G619,IF($A$1=12,PIL!G691,IF($A$1=13,PIL!G787,IF($A$1=14,PIL!G883,IF($A$1=15,PIL!G979,IF($A$1=16,PIL!G571,IF($A$1=17,PIL!G643,IF($A$1=18,PIL!G715,IF($A$1=19,PIL!G811,IF($A$1=20,PIL!G907,IF($A$1=21,PIL!G1003,"")))))))))))))))))))))</f>
        <v>14.611000000000001</v>
      </c>
      <c r="AC20" s="7">
        <f>IF($A$1=1,PIL!H739,IF($A$1=2,PIL!H835,IF($A$1=3,PIL!H931,IF($A$1=4,PIL!H523,IF($A$1=5,PIL!H595,IF($A$1=6,PIL!H667,IF($A$1=7,PIL!H763,IF($A$1=8,PIL!H859,IF($A$1=9,PIL!H955,IF($A$1=10,PIL!H547,IF($A$1=11,PIL!H619,IF($A$1=12,PIL!H691,IF($A$1=13,PIL!H787,IF($A$1=14,PIL!H883,IF($A$1=15,PIL!H979,IF($A$1=16,PIL!H571,IF($A$1=17,PIL!H643,IF($A$1=18,PIL!H715,IF($A$1=19,PIL!H811,IF($A$1=20,PIL!H907,IF($A$1=21,PIL!H1003,"")))))))))))))))))))))</f>
        <v>-1.4179999999999999</v>
      </c>
      <c r="AD20" s="7">
        <f>IF($A$1=1,PIL!I739,IF($A$1=2,PIL!I835,IF($A$1=3,PIL!I931,IF($A$1=4,PIL!I523,IF($A$1=5,PIL!I595,IF($A$1=6,PIL!I667,IF($A$1=7,PIL!I763,IF($A$1=8,PIL!I859,IF($A$1=9,PIL!I955,IF($A$1=10,PIL!I547,IF($A$1=11,PIL!I619,IF($A$1=12,PIL!I691,IF($A$1=13,PIL!I787,IF($A$1=14,PIL!I883,IF($A$1=15,PIL!I979,IF($A$1=16,PIL!I571,IF($A$1=17,PIL!I643,IF($A$1=18,PIL!I715,IF($A$1=19,PIL!I811,IF($A$1=20,PIL!I907,IF($A$1=21,PIL!I1003,"")))))))))))))))))))))</f>
        <v>-73.515000000000001</v>
      </c>
      <c r="AE20" s="7">
        <f>IF($A$1=1,PIL!J739,IF($A$1=2,PIL!J835,IF($A$1=3,PIL!J931,IF($A$1=4,PIL!J523,IF($A$1=5,PIL!J595,IF($A$1=6,PIL!J667,IF($A$1=7,PIL!J763,IF($A$1=8,PIL!J859,IF($A$1=9,PIL!J955,IF($A$1=10,PIL!J547,IF($A$1=11,PIL!J619,IF($A$1=12,PIL!J691,IF($A$1=13,PIL!J787,IF($A$1=14,PIL!J883,IF($A$1=15,PIL!J979,IF($A$1=16,PIL!J571,IF($A$1=17,PIL!J643,IF($A$1=18,PIL!J715,IF($A$1=19,PIL!J811,IF($A$1=20,PIL!J907,IF($A$1=21,PIL!J1003,"")))))))))))))))))))))</f>
        <v>0.41399999999999998</v>
      </c>
      <c r="AF20" s="207">
        <f>IF($A$1=1,PIL!K739,IF($A$1=2,PIL!K835,IF($A$1=3,PIL!K931,IF($A$1=4,PIL!K523,IF($A$1=5,PIL!K595,IF($A$1=6,PIL!K667,IF($A$1=7,PIL!K763,IF($A$1=8,PIL!K859,IF($A$1=9,PIL!K955,IF($A$1=10,PIL!K547,IF($A$1=11,PIL!K619,IF($A$1=12,PIL!K691,IF($A$1=13,PIL!K787,IF($A$1=14,PIL!K883,IF($A$1=15,PIL!K979,IF($A$1=16,PIL!K571,IF($A$1=17,PIL!K643,IF($A$1=18,PIL!K715,IF($A$1=19,PIL!K811,IF($A$1=20,PIL!K907,IF($A$1=21,PIL!K1003,"")))))))))))))))))))))</f>
        <v>0.45600000000000002</v>
      </c>
      <c r="AG20" s="78">
        <f t="shared" ref="AG20:AG22" si="72">(ABS(AC20)+ABS(AE20))*SIGN(AC20)</f>
        <v>-1.8319999999999999</v>
      </c>
      <c r="AH20" s="7">
        <f t="shared" ref="AH20:AH22" si="73">(ABS(AD20)+ABS(AF20))*SIGN(AD20)</f>
        <v>-73.971000000000004</v>
      </c>
      <c r="AI20" s="7">
        <f t="shared" ref="AI20:AI22" si="74">(ABS(AG20)+0.3*ABS(AH20))*SIGN(AG20)</f>
        <v>-24.023300000000003</v>
      </c>
      <c r="AJ20" s="7">
        <f t="shared" ref="AJ20:AJ22" si="75">(ABS(AH20)+0.3*ABS(AG20))*SIGN(AH20)</f>
        <v>-74.520600000000002</v>
      </c>
      <c r="AK20" s="7">
        <f t="shared" ref="AK20:AK22" si="76">AB20+AI20</f>
        <v>-9.4123000000000019</v>
      </c>
      <c r="AL20" s="7">
        <f t="shared" ref="AL20:AL21" si="77">AB20-AI20</f>
        <v>38.634300000000003</v>
      </c>
      <c r="AM20" s="7">
        <f t="shared" ref="AM20:AM21" si="78">AB20+AJ20</f>
        <v>-59.909599999999998</v>
      </c>
      <c r="AN20" s="207">
        <f t="shared" ref="AN20:AN22" si="79">AB20-AJ20</f>
        <v>89.131600000000006</v>
      </c>
    </row>
    <row r="21" spans="1:40" ht="21" customHeight="1" x14ac:dyDescent="0.3">
      <c r="B21" s="82">
        <f>IF($A$1=1,PIL!A20,IF($A$1=2,PIL!A44,IF($A$1=3,PIL!A68,IF($A$1=4,PIL!A92,IF($A$1=5,PIL!A116,IF($A$1=6,PIL!A140,IF($A$1=7,PIL!A164,IF($A$1=8,PIL!A188,IF($A$1=9,PIL!A212,IF($A$1=10,PIL!A236,IF($A$1=11,PIL!A260,IF($A$1=12,PIL!A284,IF($A$1=13,PIL!A308,IF($A$1=14,PIL!A332,IF($A$1=15,PIL!A356,IF($A$1=16,PIL!A380,IF($A$1=17,PIL!A404,IF($A$1=18,PIL!A428,IF($A$1=19,PIL!A452,IF($A$1=20,PIL!A476,IF($A$1=21,PIL!A500,"")))))))))))))))))))))</f>
        <v>1</v>
      </c>
      <c r="C21" s="8">
        <f>IF($A$1=1,PIL!B20,IF($A$1=2,PIL!B44,IF($A$1=3,PIL!B68,IF($A$1=4,PIL!B92,IF($A$1=5,PIL!B116,IF($A$1=6,PIL!B140,IF($A$1=7,PIL!B164,IF($A$1=8,PIL!B188,IF($A$1=9,PIL!B212,IF($A$1=10,PIL!B236,IF($A$1=11,PIL!B260,IF($A$1=12,PIL!B284,IF($A$1=13,PIL!B308,IF($A$1=14,PIL!B332,IF($A$1=15,PIL!B356,IF($A$1=16,PIL!B380,IF($A$1=17,PIL!B404,IF($A$1=18,PIL!B428,IF($A$1=19,PIL!B452,IF($A$1=20,PIL!B476,IF($A$1=21,PIL!B500,"")))))))))))))))))))))</f>
        <v>1</v>
      </c>
      <c r="D21" s="8"/>
      <c r="E21" s="8">
        <f>IF($A$1=1,PIL!D20,IF($A$1=2,PIL!D44,IF($A$1=3,PIL!D68,IF($A$1=4,PIL!D92,IF($A$1=5,PIL!D116,IF($A$1=6,PIL!D140,IF($A$1=7,PIL!D164,IF($A$1=8,PIL!D188,IF($A$1=9,PIL!D212,IF($A$1=10,PIL!D236,IF($A$1=11,PIL!D260,IF($A$1=12,PIL!D284,IF($A$1=13,PIL!D308,IF($A$1=14,PIL!D332,IF($A$1=15,PIL!D356,IF($A$1=16,PIL!D380,IF($A$1=17,PIL!D404,IF($A$1=18,PIL!D428,IF($A$1=19,PIL!D452,IF($A$1=20,PIL!D476,IF($A$1=21,PIL!D500,"")))))))))))))))))))))</f>
        <v>2</v>
      </c>
      <c r="F21" s="8" t="s">
        <v>22</v>
      </c>
      <c r="G21" s="7">
        <f>IF($A$1=1,PIL!F20,IF($A$1=2,PIL!F44,IF($A$1=3,PIL!F68,IF($A$1=4,PIL!F92,IF($A$1=5,PIL!F116,IF($A$1=6,PIL!F140,IF($A$1=7,PIL!F164,IF($A$1=8,PIL!F188,IF($A$1=9,PIL!F212,IF($A$1=10,PIL!F236,IF($A$1=11,PIL!F260,IF($A$1=12,PIL!F284,IF($A$1=13,PIL!F308,IF($A$1=14,PIL!F332,IF($A$1=15,PIL!F356,IF($A$1=16,PIL!F380,IF($A$1=17,PIL!F404,IF($A$1=18,PIL!F428,IF($A$1=19,PIL!F452,IF($A$1=20,PIL!F476,IF($A$1=21,PIL!F500,"")))))))))))))))))))))</f>
        <v>-27.975999999999999</v>
      </c>
      <c r="H21" s="7">
        <f>IF($A$1=1,PIL!G20,IF($A$1=2,PIL!G44,IF($A$1=3,PIL!G68,IF($A$1=4,PIL!G92,IF($A$1=5,PIL!G116,IF($A$1=6,PIL!G140,IF($A$1=7,PIL!G164,IF($A$1=8,PIL!G188,IF($A$1=9,PIL!G212,IF($A$1=10,PIL!G236,IF($A$1=11,PIL!G260,IF($A$1=12,PIL!G284,IF($A$1=13,PIL!G308,IF($A$1=14,PIL!G332,IF($A$1=15,PIL!G356,IF($A$1=16,PIL!G380,IF($A$1=17,PIL!G404,IF($A$1=18,PIL!G428,IF($A$1=19,PIL!G452,IF($A$1=20,PIL!G476,IF($A$1=21,PIL!G500,"")))))))))))))))))))))</f>
        <v>-17.507999999999999</v>
      </c>
      <c r="I21" s="7">
        <f>IF($A$1=1,PIL!H20,IF($A$1=2,PIL!H44,IF($A$1=3,PIL!H68,IF($A$1=4,PIL!H92,IF($A$1=5,PIL!H116,IF($A$1=6,PIL!H140,IF($A$1=7,PIL!H164,IF($A$1=8,PIL!H188,IF($A$1=9,PIL!H212,IF($A$1=10,PIL!H236,IF($A$1=11,PIL!H260,IF($A$1=12,PIL!H284,IF($A$1=13,PIL!H308,IF($A$1=14,PIL!H332,IF($A$1=15,PIL!H356,IF($A$1=16,PIL!H380,IF($A$1=17,PIL!H404,IF($A$1=18,PIL!H428,IF($A$1=19,PIL!H452,IF($A$1=20,PIL!H476,IF($A$1=21,PIL!H500,"")))))))))))))))))))))</f>
        <v>149.27199999999999</v>
      </c>
      <c r="J21" s="7">
        <f>IF($A$1=1,PIL!I20,IF($A$1=2,PIL!I44,IF($A$1=3,PIL!I68,IF($A$1=4,PIL!I92,IF($A$1=5,PIL!I116,IF($A$1=6,PIL!I140,IF($A$1=7,PIL!I164,IF($A$1=8,PIL!I188,IF($A$1=9,PIL!I212,IF($A$1=10,PIL!I236,IF($A$1=11,PIL!I260,IF($A$1=12,PIL!I284,IF($A$1=13,PIL!I308,IF($A$1=14,PIL!I332,IF($A$1=15,PIL!I356,IF($A$1=16,PIL!I380,IF($A$1=17,PIL!I404,IF($A$1=18,PIL!I428,IF($A$1=19,PIL!I452,IF($A$1=20,PIL!I476,IF($A$1=21,PIL!I500,"")))))))))))))))))))))</f>
        <v>-10.662000000000001</v>
      </c>
      <c r="K21" s="7">
        <f>IF($A$1=1,PIL!J20,IF($A$1=2,PIL!J44,IF($A$1=3,PIL!J68,IF($A$1=4,PIL!J92,IF($A$1=5,PIL!J116,IF($A$1=6,PIL!J140,IF($A$1=7,PIL!J164,IF($A$1=8,PIL!J188,IF($A$1=9,PIL!J212,IF($A$1=10,PIL!J236,IF($A$1=11,PIL!J260,IF($A$1=12,PIL!J284,IF($A$1=13,PIL!J308,IF($A$1=14,PIL!J332,IF($A$1=15,PIL!J356,IF($A$1=16,PIL!J380,IF($A$1=17,PIL!J404,IF($A$1=18,PIL!J428,IF($A$1=19,PIL!J452,IF($A$1=20,PIL!J476,IF($A$1=21,PIL!J500,"")))))))))))))))))))))</f>
        <v>8.6059999999999999</v>
      </c>
      <c r="L21" s="7">
        <f>IF($A$1=1,PIL!K20,IF($A$1=2,PIL!K44,IF($A$1=3,PIL!K68,IF($A$1=4,PIL!K92,IF($A$1=5,PIL!K116,IF($A$1=6,PIL!K140,IF($A$1=7,PIL!K164,IF($A$1=8,PIL!K188,IF($A$1=9,PIL!K212,IF($A$1=10,PIL!K236,IF($A$1=11,PIL!K260,IF($A$1=12,PIL!K284,IF($A$1=13,PIL!K308,IF($A$1=14,PIL!K332,IF($A$1=15,PIL!K356,IF($A$1=16,PIL!K380,IF($A$1=17,PIL!K404,IF($A$1=18,PIL!K428,IF($A$1=19,PIL!K452,IF($A$1=20,PIL!K476,IF($A$1=21,PIL!K500,"")))))))))))))))))))))</f>
        <v>8.7059999999999995</v>
      </c>
      <c r="M21" s="78">
        <f t="shared" si="64"/>
        <v>157.87799999999999</v>
      </c>
      <c r="N21" s="7">
        <f t="shared" si="65"/>
        <v>-19.368000000000002</v>
      </c>
      <c r="O21" s="7">
        <f t="shared" si="66"/>
        <v>163.68839999999997</v>
      </c>
      <c r="P21" s="7">
        <f t="shared" si="67"/>
        <v>-66.731399999999994</v>
      </c>
      <c r="Q21" s="7">
        <f t="shared" si="68"/>
        <v>146.18039999999996</v>
      </c>
      <c r="R21" s="7">
        <f t="shared" si="69"/>
        <v>-181.19639999999998</v>
      </c>
      <c r="S21" s="7">
        <f t="shared" si="70"/>
        <v>-84.239399999999989</v>
      </c>
      <c r="T21" s="207">
        <f t="shared" si="71"/>
        <v>49.223399999999998</v>
      </c>
      <c r="U21" s="674"/>
      <c r="V21" s="8">
        <f>IF($A$1=1,PIL!A740,IF($A$1=2,PIL!A836,IF($A$1=3,PIL!A932,IF($A$1=4,PIL!A524,IF($A$1=5,PIL!A596,IF($A$1=6,PIL!A668,IF($A$1=7,PIL!A764,IF($A$1=8,PIL!A860,IF($A$1=9,PIL!A956,IF($A$1=10,PIL!A548,IF($A$1=11,PIL!A620,IF($A$1=12,PIL!A692,IF($A$1=13,PIL!A788,IF($A$1=14,PIL!A884,IF($A$1=15,PIL!A980,IF($A$1=16,PIL!A572,IF($A$1=17,PIL!A644,IF($A$1=18,PIL!A716,IF($A$1=19,PIL!A812,IF($A$1=20,PIL!A908,IF($A$1=21,PIL!A1004,"")))))))))))))))))))))</f>
        <v>8</v>
      </c>
      <c r="W21" s="8">
        <f>IF($A$1=1,PIL!B740,IF($A$1=2,PIL!B836,IF($A$1=3,PIL!B932,IF($A$1=4,PIL!B524,IF($A$1=5,PIL!B596,IF($A$1=6,PIL!B668,IF($A$1=7,PIL!B764,IF($A$1=8,PIL!B860,IF($A$1=9,PIL!B956,IF($A$1=10,PIL!B548,IF($A$1=11,PIL!B620,IF($A$1=12,PIL!B692,IF($A$1=13,PIL!B788,IF($A$1=14,PIL!B884,IF($A$1=15,PIL!B980,IF($A$1=16,PIL!B572,IF($A$1=17,PIL!B644,IF($A$1=18,PIL!B716,IF($A$1=19,PIL!B812,IF($A$1=20,PIL!B908,IF($A$1=21,PIL!B1004,"")))))))))))))))))))))</f>
        <v>1</v>
      </c>
      <c r="X21" s="8"/>
      <c r="Y21" s="8">
        <f>IF($A$1=1,PIL!D740,IF($A$1=2,PIL!D836,IF($A$1=3,PIL!D932,IF($A$1=4,PIL!D524,IF($A$1=5,PIL!D596,IF($A$1=6,PIL!D668,IF($A$1=7,PIL!D764,IF($A$1=8,PIL!D860,IF($A$1=9,PIL!D956,IF($A$1=10,PIL!D548,IF($A$1=11,PIL!D620,IF($A$1=12,PIL!D692,IF($A$1=13,PIL!D788,IF($A$1=14,PIL!D884,IF($A$1=15,PIL!D980,IF($A$1=16,PIL!D572,IF($A$1=17,PIL!D644,IF($A$1=18,PIL!D716,IF($A$1=19,PIL!D812,IF($A$1=20,PIL!D908,IF($A$1=21,PIL!D1004,"")))))))))))))))))))))</f>
        <v>2</v>
      </c>
      <c r="Z21" s="8" t="s">
        <v>22</v>
      </c>
      <c r="AA21" s="7">
        <f>IF($A$1=1,PIL!F740,IF($A$1=2,PIL!F836,IF($A$1=3,PIL!F932,IF($A$1=4,PIL!F524,IF($A$1=5,PIL!F596,IF($A$1=6,PIL!F668,IF($A$1=7,PIL!F764,IF($A$1=8,PIL!F860,IF($A$1=9,PIL!F956,IF($A$1=10,PIL!F548,IF($A$1=11,PIL!F620,IF($A$1=12,PIL!F692,IF($A$1=13,PIL!F788,IF($A$1=14,PIL!F884,IF($A$1=15,PIL!F980,IF($A$1=16,PIL!F572,IF($A$1=17,PIL!F644,IF($A$1=18,PIL!F716,IF($A$1=19,PIL!F812,IF($A$1=20,PIL!F908,IF($A$1=21,PIL!F1004,"")))))))))))))))))))))</f>
        <v>-15.186999999999999</v>
      </c>
      <c r="AB21" s="7">
        <f>IF($A$1=1,PIL!G740,IF($A$1=2,PIL!G836,IF($A$1=3,PIL!G932,IF($A$1=4,PIL!G524,IF($A$1=5,PIL!G596,IF($A$1=6,PIL!G668,IF($A$1=7,PIL!G764,IF($A$1=8,PIL!G860,IF($A$1=9,PIL!G956,IF($A$1=10,PIL!G548,IF($A$1=11,PIL!G620,IF($A$1=12,PIL!G692,IF($A$1=13,PIL!G788,IF($A$1=14,PIL!G884,IF($A$1=15,PIL!G980,IF($A$1=16,PIL!G572,IF($A$1=17,PIL!G644,IF($A$1=18,PIL!G716,IF($A$1=19,PIL!G812,IF($A$1=20,PIL!G908,IF($A$1=21,PIL!G1004,"")))))))))))))))))))))</f>
        <v>-9.6890000000000001</v>
      </c>
      <c r="AC21" s="7">
        <f>IF($A$1=1,PIL!H740,IF($A$1=2,PIL!H836,IF($A$1=3,PIL!H932,IF($A$1=4,PIL!H524,IF($A$1=5,PIL!H596,IF($A$1=6,PIL!H668,IF($A$1=7,PIL!H764,IF($A$1=8,PIL!H860,IF($A$1=9,PIL!H956,IF($A$1=10,PIL!H548,IF($A$1=11,PIL!H620,IF($A$1=12,PIL!H692,IF($A$1=13,PIL!H788,IF($A$1=14,PIL!H884,IF($A$1=15,PIL!H980,IF($A$1=16,PIL!H572,IF($A$1=17,PIL!H644,IF($A$1=18,PIL!H716,IF($A$1=19,PIL!H812,IF($A$1=20,PIL!H908,IF($A$1=21,PIL!H1004,"")))))))))))))))))))))</f>
        <v>0.83199999999999996</v>
      </c>
      <c r="AD21" s="7">
        <f>IF($A$1=1,PIL!I740,IF($A$1=2,PIL!I836,IF($A$1=3,PIL!I932,IF($A$1=4,PIL!I524,IF($A$1=5,PIL!I596,IF($A$1=6,PIL!I668,IF($A$1=7,PIL!I764,IF($A$1=8,PIL!I860,IF($A$1=9,PIL!I956,IF($A$1=10,PIL!I548,IF($A$1=11,PIL!I620,IF($A$1=12,PIL!I692,IF($A$1=13,PIL!I788,IF($A$1=14,PIL!I884,IF($A$1=15,PIL!I980,IF($A$1=16,PIL!I572,IF($A$1=17,PIL!I644,IF($A$1=18,PIL!I716,IF($A$1=19,PIL!I812,IF($A$1=20,PIL!I908,IF($A$1=21,PIL!I1004,"")))))))))))))))))))))</f>
        <v>42.779000000000003</v>
      </c>
      <c r="AE21" s="7">
        <f>IF($A$1=1,PIL!J740,IF($A$1=2,PIL!J836,IF($A$1=3,PIL!J932,IF($A$1=4,PIL!J524,IF($A$1=5,PIL!J596,IF($A$1=6,PIL!J668,IF($A$1=7,PIL!J764,IF($A$1=8,PIL!J860,IF($A$1=9,PIL!J956,IF($A$1=10,PIL!J548,IF($A$1=11,PIL!J620,IF($A$1=12,PIL!J692,IF($A$1=13,PIL!J788,IF($A$1=14,PIL!J884,IF($A$1=15,PIL!J980,IF($A$1=16,PIL!J572,IF($A$1=17,PIL!J644,IF($A$1=18,PIL!J716,IF($A$1=19,PIL!J812,IF($A$1=20,PIL!J908,IF($A$1=21,PIL!J1004,"")))))))))))))))))))))</f>
        <v>-0.23200000000000001</v>
      </c>
      <c r="AF21" s="207">
        <f>IF($A$1=1,PIL!K740,IF($A$1=2,PIL!K836,IF($A$1=3,PIL!K932,IF($A$1=4,PIL!K524,IF($A$1=5,PIL!K596,IF($A$1=6,PIL!K668,IF($A$1=7,PIL!K764,IF($A$1=8,PIL!K860,IF($A$1=9,PIL!K956,IF($A$1=10,PIL!K548,IF($A$1=11,PIL!K620,IF($A$1=12,PIL!K692,IF($A$1=13,PIL!K788,IF($A$1=14,PIL!K884,IF($A$1=15,PIL!K980,IF($A$1=16,PIL!K572,IF($A$1=17,PIL!K644,IF($A$1=18,PIL!K716,IF($A$1=19,PIL!K812,IF($A$1=20,PIL!K908,IF($A$1=21,PIL!K1004,"")))))))))))))))))))))</f>
        <v>-0.254</v>
      </c>
      <c r="AG21" s="78">
        <f t="shared" si="72"/>
        <v>1.0640000000000001</v>
      </c>
      <c r="AH21" s="7">
        <f t="shared" si="73"/>
        <v>43.033000000000001</v>
      </c>
      <c r="AI21" s="7">
        <f t="shared" si="74"/>
        <v>13.9739</v>
      </c>
      <c r="AJ21" s="7">
        <f t="shared" si="75"/>
        <v>43.352200000000003</v>
      </c>
      <c r="AK21" s="7">
        <f t="shared" si="76"/>
        <v>4.2849000000000004</v>
      </c>
      <c r="AL21" s="7">
        <f t="shared" si="77"/>
        <v>-23.6629</v>
      </c>
      <c r="AM21" s="7">
        <f t="shared" si="78"/>
        <v>33.663200000000003</v>
      </c>
      <c r="AN21" s="207">
        <f t="shared" si="79"/>
        <v>-53.041200000000003</v>
      </c>
    </row>
    <row r="22" spans="1:40" ht="21" customHeight="1" thickBot="1" x14ac:dyDescent="0.35">
      <c r="B22" s="88">
        <f>IF($A$1=1,PIL!A21,IF($A$1=2,PIL!A45,IF($A$1=3,PIL!A69,IF($A$1=4,PIL!A93,IF($A$1=5,PIL!A117,IF($A$1=6,PIL!A141,IF($A$1=7,PIL!A165,IF($A$1=8,PIL!A189,IF($A$1=9,PIL!A213,IF($A$1=10,PIL!A237,IF($A$1=11,PIL!A261,IF($A$1=12,PIL!A285,IF($A$1=13,PIL!A309,IF($A$1=14,PIL!A333,IF($A$1=15,PIL!A357,IF($A$1=16,PIL!A381,IF($A$1=17,PIL!A405,IF($A$1=18,PIL!A429,IF($A$1=19,PIL!A453,IF($A$1=20,PIL!A477,IF($A$1=21,PIL!A501,"")))))))))))))))))))))</f>
        <v>1</v>
      </c>
      <c r="C22" s="89">
        <f>IF($A$1=1,PIL!B21,IF($A$1=2,PIL!B45,IF($A$1=3,PIL!B69,IF($A$1=4,PIL!B93,IF($A$1=5,PIL!B117,IF($A$1=6,PIL!B141,IF($A$1=7,PIL!B165,IF($A$1=8,PIL!B189,IF($A$1=9,PIL!B213,IF($A$1=10,PIL!B237,IF($A$1=11,PIL!B261,IF($A$1=12,PIL!B285,IF($A$1=13,PIL!B309,IF($A$1=14,PIL!B333,IF($A$1=15,PIL!B357,IF($A$1=16,PIL!B381,IF($A$1=17,PIL!B405,IF($A$1=18,PIL!B429,IF($A$1=19,PIL!B453,IF($A$1=20,PIL!B477,IF($A$1=21,PIL!B501,"")))))))))))))))))))))</f>
        <v>1</v>
      </c>
      <c r="D22" s="89"/>
      <c r="E22" s="89">
        <f>IF($A$1=1,PIL!D21,IF($A$1=2,PIL!D45,IF($A$1=3,PIL!D69,IF($A$1=4,PIL!D93,IF($A$1=5,PIL!D117,IF($A$1=6,PIL!D141,IF($A$1=7,PIL!D165,IF($A$1=8,PIL!D189,IF($A$1=9,PIL!D213,IF($A$1=10,PIL!D237,IF($A$1=11,PIL!D261,IF($A$1=12,PIL!D285,IF($A$1=13,PIL!D309,IF($A$1=14,PIL!D333,IF($A$1=15,PIL!D357,IF($A$1=16,PIL!D381,IF($A$1=17,PIL!D405,IF($A$1=18,PIL!D429,IF($A$1=19,PIL!D453,IF($A$1=20,PIL!D477,IF($A$1=21,PIL!D501,"")))))))))))))))))))))</f>
        <v>2</v>
      </c>
      <c r="F22" s="89" t="s">
        <v>333</v>
      </c>
      <c r="G22" s="81">
        <f>IF($A$1=1,PIL!F21,IF($A$1=2,PIL!F45,IF($A$1=3,PIL!F69,IF($A$1=4,PIL!F93,IF($A$1=5,PIL!F117,IF($A$1=6,PIL!F141,IF($A$1=7,PIL!F165,IF($A$1=8,PIL!F189,IF($A$1=9,PIL!F213,IF($A$1=10,PIL!F237,IF($A$1=11,PIL!F261,IF($A$1=12,PIL!F285,IF($A$1=13,PIL!F309,IF($A$1=14,PIL!F333,IF($A$1=15,PIL!F357,IF($A$1=16,PIL!F381,IF($A$1=17,PIL!F405,IF($A$1=18,PIL!F429,IF($A$1=19,PIL!F453,IF($A$1=20,PIL!F477,IF($A$1=21,PIL!F501,"")))))))))))))))))))))</f>
        <v>-716.3</v>
      </c>
      <c r="H22" s="81">
        <f>IF($A$1=1,PIL!G21,IF($A$1=2,PIL!G45,IF($A$1=3,PIL!G69,IF($A$1=4,PIL!G93,IF($A$1=5,PIL!G117,IF($A$1=6,PIL!G141,IF($A$1=7,PIL!G165,IF($A$1=8,PIL!G189,IF($A$1=9,PIL!G213,IF($A$1=10,PIL!G237,IF($A$1=11,PIL!G261,IF($A$1=12,PIL!G285,IF($A$1=13,PIL!G309,IF($A$1=14,PIL!G333,IF($A$1=15,PIL!G357,IF($A$1=16,PIL!G381,IF($A$1=17,PIL!G405,IF($A$1=18,PIL!G429,IF($A$1=19,PIL!G453,IF($A$1=20,PIL!G477,IF($A$1=21,PIL!G501,"")))))))))))))))))))))</f>
        <v>-447.86200000000002</v>
      </c>
      <c r="I22" s="81">
        <f>IF($A$1=1,PIL!H21,IF($A$1=2,PIL!H45,IF($A$1=3,PIL!H69,IF($A$1=4,PIL!H93,IF($A$1=5,PIL!H117,IF($A$1=6,PIL!H141,IF($A$1=7,PIL!H165,IF($A$1=8,PIL!H189,IF($A$1=9,PIL!H213,IF($A$1=10,PIL!H237,IF($A$1=11,PIL!H261,IF($A$1=12,PIL!H285,IF($A$1=13,PIL!H309,IF($A$1=14,PIL!H333,IF($A$1=15,PIL!H357,IF($A$1=16,PIL!H381,IF($A$1=17,PIL!H405,IF($A$1=18,PIL!H429,IF($A$1=19,PIL!H453,IF($A$1=20,PIL!H477,IF($A$1=21,PIL!H501,"")))))))))))))))))))))</f>
        <v>316.14400000000001</v>
      </c>
      <c r="J22" s="81">
        <f>IF($A$1=1,PIL!I21,IF($A$1=2,PIL!I45,IF($A$1=3,PIL!I69,IF($A$1=4,PIL!I93,IF($A$1=5,PIL!I117,IF($A$1=6,PIL!I141,IF($A$1=7,PIL!I165,IF($A$1=8,PIL!I189,IF($A$1=9,PIL!I213,IF($A$1=10,PIL!I237,IF($A$1=11,PIL!I261,IF($A$1=12,PIL!I285,IF($A$1=13,PIL!I309,IF($A$1=14,PIL!I333,IF($A$1=15,PIL!I357,IF($A$1=16,PIL!I381,IF($A$1=17,PIL!I405,IF($A$1=18,PIL!I429,IF($A$1=19,PIL!I453,IF($A$1=20,PIL!I477,IF($A$1=21,PIL!I501,"")))))))))))))))))))))</f>
        <v>-36.03</v>
      </c>
      <c r="K22" s="81">
        <f>IF($A$1=1,PIL!J21,IF($A$1=2,PIL!J45,IF($A$1=3,PIL!J69,IF($A$1=4,PIL!J93,IF($A$1=5,PIL!J117,IF($A$1=6,PIL!J141,IF($A$1=7,PIL!J165,IF($A$1=8,PIL!J189,IF($A$1=9,PIL!J213,IF($A$1=10,PIL!J237,IF($A$1=11,PIL!J261,IF($A$1=12,PIL!J285,IF($A$1=13,PIL!J309,IF($A$1=14,PIL!J333,IF($A$1=15,PIL!J357,IF($A$1=16,PIL!J381,IF($A$1=17,PIL!J405,IF($A$1=18,PIL!J429,IF($A$1=19,PIL!J453,IF($A$1=20,PIL!J477,IF($A$1=21,PIL!J501,"")))))))))))))))))))))</f>
        <v>23.774999999999999</v>
      </c>
      <c r="L22" s="81">
        <f>IF($A$1=1,PIL!K21,IF($A$1=2,PIL!K45,IF($A$1=3,PIL!K69,IF($A$1=4,PIL!K93,IF($A$1=5,PIL!K117,IF($A$1=6,PIL!K141,IF($A$1=7,PIL!K165,IF($A$1=8,PIL!K189,IF($A$1=9,PIL!K213,IF($A$1=10,PIL!K237,IF($A$1=11,PIL!K261,IF($A$1=12,PIL!K285,IF($A$1=13,PIL!K309,IF($A$1=14,PIL!K333,IF($A$1=15,PIL!K357,IF($A$1=16,PIL!K381,IF($A$1=17,PIL!K405,IF($A$1=18,PIL!K429,IF($A$1=19,PIL!K453,IF($A$1=20,PIL!K477,IF($A$1=21,PIL!K501,"")))))))))))))))))))))</f>
        <v>28.425000000000001</v>
      </c>
      <c r="M22" s="80">
        <f t="shared" si="64"/>
        <v>339.91899999999998</v>
      </c>
      <c r="N22" s="81">
        <f t="shared" si="65"/>
        <v>-64.454999999999998</v>
      </c>
      <c r="O22" s="81">
        <f t="shared" si="66"/>
        <v>359.25549999999998</v>
      </c>
      <c r="P22" s="81">
        <f t="shared" si="67"/>
        <v>-166.4307</v>
      </c>
      <c r="Q22" s="81">
        <f t="shared" si="68"/>
        <v>-88.60650000000004</v>
      </c>
      <c r="R22" s="81">
        <f>H22-O22</f>
        <v>-807.11750000000006</v>
      </c>
      <c r="S22" s="81">
        <f>H22+P22</f>
        <v>-614.29269999999997</v>
      </c>
      <c r="T22" s="680">
        <f t="shared" si="71"/>
        <v>-281.43130000000002</v>
      </c>
      <c r="U22" s="675"/>
      <c r="V22" s="89">
        <f>IF($A$1=1,PIL!A741,IF($A$1=2,PIL!A837,IF($A$1=3,PIL!A933,IF($A$1=4,PIL!A525,IF($A$1=5,PIL!A597,IF($A$1=6,PIL!A669,IF($A$1=7,PIL!A765,IF($A$1=8,PIL!A861,IF($A$1=9,PIL!A957,IF($A$1=10,PIL!A549,IF($A$1=11,PIL!A621,IF($A$1=12,PIL!A693,IF($A$1=13,PIL!A789,IF($A$1=14,PIL!A885,IF($A$1=15,PIL!A981,IF($A$1=16,PIL!A573,IF($A$1=17,PIL!A645,IF($A$1=18,PIL!A717,IF($A$1=19,PIL!A813,IF($A$1=20,PIL!A909,IF($A$1=21,PIL!A1005,"")))))))))))))))))))))</f>
        <v>8</v>
      </c>
      <c r="W22" s="89">
        <f>IF($A$1=1,PIL!B741,IF($A$1=2,PIL!B837,IF($A$1=3,PIL!B933,IF($A$1=4,PIL!B525,IF($A$1=5,PIL!B597,IF($A$1=6,PIL!B669,IF($A$1=7,PIL!B765,IF($A$1=8,PIL!B861,IF($A$1=9,PIL!B957,IF($A$1=10,PIL!B549,IF($A$1=11,PIL!B621,IF($A$1=12,PIL!B693,IF($A$1=13,PIL!B789,IF($A$1=14,PIL!B885,IF($A$1=15,PIL!B981,IF($A$1=16,PIL!B573,IF($A$1=17,PIL!B645,IF($A$1=18,PIL!B717,IF($A$1=19,PIL!B813,IF($A$1=20,PIL!B909,IF($A$1=21,PIL!B1005,"")))))))))))))))))))))</f>
        <v>1</v>
      </c>
      <c r="X22" s="89"/>
      <c r="Y22" s="89">
        <f>IF($A$1=1,PIL!D741,IF($A$1=2,PIL!D837,IF($A$1=3,PIL!D933,IF($A$1=4,PIL!D525,IF($A$1=5,PIL!D597,IF($A$1=6,PIL!D669,IF($A$1=7,PIL!D765,IF($A$1=8,PIL!D861,IF($A$1=9,PIL!D957,IF($A$1=10,PIL!D549,IF($A$1=11,PIL!D621,IF($A$1=12,PIL!D693,IF($A$1=13,PIL!D789,IF($A$1=14,PIL!D885,IF($A$1=15,PIL!D981,IF($A$1=16,PIL!D573,IF($A$1=17,PIL!D645,IF($A$1=18,PIL!D717,IF($A$1=19,PIL!D813,IF($A$1=20,PIL!D909,IF($A$1=21,PIL!D1005,"")))))))))))))))))))))</f>
        <v>2</v>
      </c>
      <c r="Z22" s="89" t="s">
        <v>338</v>
      </c>
      <c r="AA22" s="81">
        <f>IF($A$1=1,PIL!F741,IF($A$1=2,PIL!F837,IF($A$1=3,PIL!F933,IF($A$1=4,PIL!F525,IF($A$1=5,PIL!F597,IF($A$1=6,PIL!F669,IF($A$1=7,PIL!F765,IF($A$1=8,PIL!F861,IF($A$1=9,PIL!F957,IF($A$1=10,PIL!F549,IF($A$1=11,PIL!F621,IF($A$1=12,PIL!F693,IF($A$1=13,PIL!F789,IF($A$1=14,PIL!F885,IF($A$1=15,PIL!F981,IF($A$1=16,PIL!F573,IF($A$1=17,PIL!F645,IF($A$1=18,PIL!F717,IF($A$1=19,PIL!F813,IF($A$1=20,PIL!F909,IF($A$1=21,PIL!F1005,"")))))))))))))))))))))</f>
        <v>-533.00099999999998</v>
      </c>
      <c r="AB22" s="81">
        <f>IF($A$1=1,PIL!G741,IF($A$1=2,PIL!G837,IF($A$1=3,PIL!G933,IF($A$1=4,PIL!G525,IF($A$1=5,PIL!G597,IF($A$1=6,PIL!G669,IF($A$1=7,PIL!G765,IF($A$1=8,PIL!G861,IF($A$1=9,PIL!G957,IF($A$1=10,PIL!G549,IF($A$1=11,PIL!G621,IF($A$1=12,PIL!G693,IF($A$1=13,PIL!G789,IF($A$1=14,PIL!G885,IF($A$1=15,PIL!G981,IF($A$1=16,PIL!G573,IF($A$1=17,PIL!G645,IF($A$1=18,PIL!G717,IF($A$1=19,PIL!G813,IF($A$1=20,PIL!G909,IF($A$1=21,PIL!G1005,"")))))))))))))))))))))</f>
        <v>-340.79700000000003</v>
      </c>
      <c r="AC22" s="81">
        <f>IF($A$1=1,PIL!H741,IF($A$1=2,PIL!H837,IF($A$1=3,PIL!H933,IF($A$1=4,PIL!H525,IF($A$1=5,PIL!H597,IF($A$1=6,PIL!H669,IF($A$1=7,PIL!H765,IF($A$1=8,PIL!H861,IF($A$1=9,PIL!H957,IF($A$1=10,PIL!H549,IF($A$1=11,PIL!H621,IF($A$1=12,PIL!H693,IF($A$1=13,PIL!H789,IF($A$1=14,PIL!H885,IF($A$1=15,PIL!H981,IF($A$1=16,PIL!H573,IF($A$1=17,PIL!H645,IF($A$1=18,PIL!H717,IF($A$1=19,PIL!H813,IF($A$1=20,PIL!H909,IF($A$1=21,PIL!H1005,"")))))))))))))))))))))</f>
        <v>5.0549999999999997</v>
      </c>
      <c r="AD22" s="81">
        <f>IF($A$1=1,PIL!I741,IF($A$1=2,PIL!I837,IF($A$1=3,PIL!I933,IF($A$1=4,PIL!I525,IF($A$1=5,PIL!I597,IF($A$1=6,PIL!I669,IF($A$1=7,PIL!I765,IF($A$1=8,PIL!I861,IF($A$1=9,PIL!I957,IF($A$1=10,PIL!I549,IF($A$1=11,PIL!I621,IF($A$1=12,PIL!I693,IF($A$1=13,PIL!I789,IF($A$1=14,PIL!I885,IF($A$1=15,PIL!I981,IF($A$1=16,PIL!I573,IF($A$1=17,PIL!I645,IF($A$1=18,PIL!I717,IF($A$1=19,PIL!I813,IF($A$1=20,PIL!I909,IF($A$1=21,PIL!I1005,"")))))))))))))))))))))</f>
        <v>299.79300000000001</v>
      </c>
      <c r="AE22" s="81">
        <f>IF($A$1=1,PIL!J741,IF($A$1=2,PIL!J837,IF($A$1=3,PIL!J933,IF($A$1=4,PIL!J525,IF($A$1=5,PIL!J597,IF($A$1=6,PIL!J669,IF($A$1=7,PIL!J765,IF($A$1=8,PIL!J861,IF($A$1=9,PIL!J957,IF($A$1=10,PIL!J549,IF($A$1=11,PIL!J621,IF($A$1=12,PIL!J693,IF($A$1=13,PIL!J789,IF($A$1=14,PIL!J885,IF($A$1=15,PIL!J981,IF($A$1=16,PIL!J573,IF($A$1=17,PIL!J645,IF($A$1=18,PIL!J717,IF($A$1=19,PIL!J813,IF($A$1=20,PIL!J909,IF($A$1=21,PIL!J1005,"")))))))))))))))))))))</f>
        <v>-2.4820000000000002</v>
      </c>
      <c r="AF22" s="680">
        <f>IF($A$1=1,PIL!K741,IF($A$1=2,PIL!K837,IF($A$1=3,PIL!K933,IF($A$1=4,PIL!K525,IF($A$1=5,PIL!K597,IF($A$1=6,PIL!K669,IF($A$1=7,PIL!K765,IF($A$1=8,PIL!K861,IF($A$1=9,PIL!K957,IF($A$1=10,PIL!K549,IF($A$1=11,PIL!K621,IF($A$1=12,PIL!K693,IF($A$1=13,PIL!K789,IF($A$1=14,PIL!K885,IF($A$1=15,PIL!K981,IF($A$1=16,PIL!K573,IF($A$1=17,PIL!K645,IF($A$1=18,PIL!K717,IF($A$1=19,PIL!K813,IF($A$1=20,PIL!K909,IF($A$1=21,PIL!K1005,"")))))))))))))))))))))</f>
        <v>-2.9860000000000002</v>
      </c>
      <c r="AG22" s="80">
        <f t="shared" si="72"/>
        <v>7.5369999999999999</v>
      </c>
      <c r="AH22" s="81">
        <f t="shared" si="73"/>
        <v>302.779</v>
      </c>
      <c r="AI22" s="81">
        <f t="shared" si="74"/>
        <v>98.370699999999999</v>
      </c>
      <c r="AJ22" s="81">
        <f t="shared" si="75"/>
        <v>305.0401</v>
      </c>
      <c r="AK22" s="81">
        <f t="shared" si="76"/>
        <v>-242.42630000000003</v>
      </c>
      <c r="AL22" s="81">
        <f>AB22-AI22</f>
        <v>-439.16770000000002</v>
      </c>
      <c r="AM22" s="81">
        <f>AB22+AJ22</f>
        <v>-35.75690000000003</v>
      </c>
      <c r="AN22" s="680">
        <f t="shared" si="79"/>
        <v>-645.83709999999996</v>
      </c>
    </row>
    <row r="23" spans="1:40" ht="21" customHeight="1" x14ac:dyDescent="0.3">
      <c r="B23" s="677">
        <f>IF($A$1=1,PIL!A22,IF($A$1=2,PIL!A46,IF($A$1=3,PIL!A70,IF($A$1=4,PIL!A94,IF($A$1=5,PIL!A118,IF($A$1=6,PIL!A142,IF($A$1=7,PIL!A166,IF($A$1=8,PIL!A190,IF($A$1=9,PIL!A214,IF($A$1=10,PIL!A238,IF($A$1=11,PIL!A262,IF($A$1=12,PIL!A286,IF($A$1=13,PIL!A310,IF($A$1=14,PIL!A334,IF($A$1=15,PIL!A358,IF($A$1=16,PIL!A382,IF($A$1=17,PIL!A406,IF($A$1=18,PIL!A430,IF($A$1=19,PIL!A454,IF($A$1=20,PIL!A478,IF($A$1=21,PIL!A502,"")))))))))))))))))))))</f>
        <v>1</v>
      </c>
      <c r="C23" s="641">
        <f>IF($A$1=1,PIL!B22,IF($A$1=2,PIL!B46,IF($A$1=3,PIL!B70,IF($A$1=4,PIL!B94,IF($A$1=5,PIL!B118,IF($A$1=6,PIL!B142,IF($A$1=7,PIL!B166,IF($A$1=8,PIL!B190,IF($A$1=9,PIL!B214,IF($A$1=10,PIL!B238,IF($A$1=11,PIL!B262,IF($A$1=12,PIL!B286,IF($A$1=13,PIL!B310,IF($A$1=14,PIL!B334,IF($A$1=15,PIL!B358,IF($A$1=16,PIL!B382,IF($A$1=17,PIL!B406,IF($A$1=18,PIL!B430,IF($A$1=19,PIL!B454,IF($A$1=20,PIL!B478,IF($A$1=21,PIL!B502,"")))))))))))))))))))))</f>
        <v>1</v>
      </c>
      <c r="D23" s="641"/>
      <c r="E23" s="641">
        <f>IF($A$1=1,PIL!D22,IF($A$1=2,PIL!D46,IF($A$1=3,PIL!D70,IF($A$1=4,PIL!D94,IF($A$1=5,PIL!D118,IF($A$1=6,PIL!D142,IF($A$1=7,PIL!D166,IF($A$1=8,PIL!D190,IF($A$1=9,PIL!D214,IF($A$1=10,PIL!D238,IF($A$1=11,PIL!D262,IF($A$1=12,PIL!D286,IF($A$1=13,PIL!D310,IF($A$1=14,PIL!D334,IF($A$1=15,PIL!D358,IF($A$1=16,PIL!D382,IF($A$1=17,PIL!D406,IF($A$1=18,PIL!D430,IF($A$1=19,PIL!D454,IF($A$1=20,PIL!D478,IF($A$1=21,PIL!D502,"")))))))))))))))))))))</f>
        <v>1</v>
      </c>
      <c r="F23" s="8" t="s">
        <v>335</v>
      </c>
      <c r="G23" s="678">
        <f>IF($A$1=1,PIL!F22,IF($A$1=2,PIL!F46,IF($A$1=3,PIL!F70,IF($A$1=4,PIL!F94,IF($A$1=5,PIL!F118,IF($A$1=6,PIL!F142,IF($A$1=7,PIL!F166,IF($A$1=8,PIL!F190,IF($A$1=9,PIL!F214,IF($A$1=10,PIL!F238,IF($A$1=11,PIL!F262,IF($A$1=12,PIL!F286,IF($A$1=13,PIL!F310,IF($A$1=14,PIL!F334,IF($A$1=15,PIL!F358,IF($A$1=16,PIL!F382,IF($A$1=17,PIL!F406,IF($A$1=18,PIL!F430,IF($A$1=19,PIL!F454,IF($A$1=20,PIL!F478,IF($A$1=21,PIL!F502,"")))))))))))))))))))))</f>
        <v>-219.267</v>
      </c>
      <c r="H23" s="678">
        <f>IF($A$1=1,PIL!G22,IF($A$1=2,PIL!G46,IF($A$1=3,PIL!G70,IF($A$1=4,PIL!G94,IF($A$1=5,PIL!G118,IF($A$1=6,PIL!G142,IF($A$1=7,PIL!G166,IF($A$1=8,PIL!G190,IF($A$1=9,PIL!G214,IF($A$1=10,PIL!G238,IF($A$1=11,PIL!G262,IF($A$1=12,PIL!G286,IF($A$1=13,PIL!G310,IF($A$1=14,PIL!G334,IF($A$1=15,PIL!G358,IF($A$1=16,PIL!G382,IF($A$1=17,PIL!G406,IF($A$1=18,PIL!G430,IF($A$1=19,PIL!G454,IF($A$1=20,PIL!G478,IF($A$1=21,PIL!G502,"")))))))))))))))))))))</f>
        <v>-141.31899999999999</v>
      </c>
      <c r="I23" s="678">
        <f>IF($A$1=1,PIL!H22,IF($A$1=2,PIL!H46,IF($A$1=3,PIL!H70,IF($A$1=4,PIL!H94,IF($A$1=5,PIL!H118,IF($A$1=6,PIL!H142,IF($A$1=7,PIL!H166,IF($A$1=8,PIL!H190,IF($A$1=9,PIL!H214,IF($A$1=10,PIL!H238,IF($A$1=11,PIL!H262,IF($A$1=12,PIL!H286,IF($A$1=13,PIL!H310,IF($A$1=14,PIL!H334,IF($A$1=15,PIL!H358,IF($A$1=16,PIL!H382,IF($A$1=17,PIL!H406,IF($A$1=18,PIL!H430,IF($A$1=19,PIL!H454,IF($A$1=20,PIL!H478,IF($A$1=21,PIL!H502,"")))))))))))))))))))))</f>
        <v>160.30199999999999</v>
      </c>
      <c r="J23" s="678">
        <f>IF($A$1=1,PIL!I22,IF($A$1=2,PIL!I46,IF($A$1=3,PIL!I70,IF($A$1=4,PIL!I94,IF($A$1=5,PIL!I118,IF($A$1=6,PIL!I142,IF($A$1=7,PIL!I166,IF($A$1=8,PIL!I190,IF($A$1=9,PIL!I214,IF($A$1=10,PIL!I238,IF($A$1=11,PIL!I262,IF($A$1=12,PIL!I286,IF($A$1=13,PIL!I310,IF($A$1=14,PIL!I334,IF($A$1=15,PIL!I358,IF($A$1=16,PIL!I382,IF($A$1=17,PIL!I406,IF($A$1=18,PIL!I430,IF($A$1=19,PIL!I454,IF($A$1=20,PIL!I478,IF($A$1=21,PIL!I502,"")))))))))))))))))))))</f>
        <v>10.938000000000001</v>
      </c>
      <c r="K23" s="678">
        <f>IF($A$1=1,PIL!J22,IF($A$1=2,PIL!J46,IF($A$1=3,PIL!J70,IF($A$1=4,PIL!J94,IF($A$1=5,PIL!J118,IF($A$1=6,PIL!J142,IF($A$1=7,PIL!J166,IF($A$1=8,PIL!J190,IF($A$1=9,PIL!J214,IF($A$1=10,PIL!J238,IF($A$1=11,PIL!J262,IF($A$1=12,PIL!J286,IF($A$1=13,PIL!J310,IF($A$1=14,PIL!J334,IF($A$1=15,PIL!J358,IF($A$1=16,PIL!J382,IF($A$1=17,PIL!J406,IF($A$1=18,PIL!J430,IF($A$1=19,PIL!J454,IF($A$1=20,PIL!J478,IF($A$1=21,PIL!J502,"")))))))))))))))))))))</f>
        <v>4.226</v>
      </c>
      <c r="L23" s="678">
        <f>IF($A$1=1,PIL!K22,IF($A$1=2,PIL!K46,IF($A$1=3,PIL!K70,IF($A$1=4,PIL!K94,IF($A$1=5,PIL!K118,IF($A$1=6,PIL!K142,IF($A$1=7,PIL!K166,IF($A$1=8,PIL!K190,IF($A$1=9,PIL!K214,IF($A$1=10,PIL!K238,IF($A$1=11,PIL!K262,IF($A$1=12,PIL!K286,IF($A$1=13,PIL!K310,IF($A$1=14,PIL!K334,IF($A$1=15,PIL!K358,IF($A$1=16,PIL!K382,IF($A$1=17,PIL!K406,IF($A$1=18,PIL!K430,IF($A$1=19,PIL!K454,IF($A$1=20,PIL!K478,IF($A$1=21,PIL!K502,"")))))))))))))))))))))</f>
        <v>4.0750000000000002</v>
      </c>
      <c r="M23" s="684">
        <f>(ABS(I23)+ABS(K23))*SIGN(I23)</f>
        <v>164.52799999999999</v>
      </c>
      <c r="N23" s="678">
        <f>(ABS(J23)+ABS(L23))*SIGN(J23)</f>
        <v>15.013000000000002</v>
      </c>
      <c r="O23" s="678">
        <f>(ABS(M23)+0.3*ABS(N23))*SIGN(M23)</f>
        <v>169.03189999999998</v>
      </c>
      <c r="P23" s="678">
        <f>(ABS(N23)+0.3*ABS(M23))*SIGN(N23)</f>
        <v>64.371399999999994</v>
      </c>
      <c r="Q23" s="678">
        <f>H23+O23</f>
        <v>27.712899999999991</v>
      </c>
      <c r="R23" s="678">
        <f>H23-O23</f>
        <v>-310.35089999999997</v>
      </c>
      <c r="S23" s="678">
        <f>H23+P23</f>
        <v>-76.947599999999994</v>
      </c>
      <c r="T23" s="679">
        <f>H23-P23</f>
        <v>-205.69039999999998</v>
      </c>
      <c r="U23" s="673"/>
      <c r="V23" s="641">
        <f>IF($A$1=1,PIL!A742,IF($A$1=2,PIL!A838,IF($A$1=3,PIL!A934,IF($A$1=4,PIL!A526,IF($A$1=5,PIL!A598,IF($A$1=6,PIL!A670,IF($A$1=7,PIL!A766,IF($A$1=8,PIL!A862,IF($A$1=9,PIL!A958,IF($A$1=10,PIL!A550,IF($A$1=11,PIL!A622,IF($A$1=12,PIL!A694,IF($A$1=13,PIL!A790,IF($A$1=14,PIL!A886,IF($A$1=15,PIL!A982,IF($A$1=16,PIL!A574,IF($A$1=17,PIL!A646,IF($A$1=18,PIL!A718,IF($A$1=19,PIL!A814,IF($A$1=20,PIL!A910,IF($A$1=21,PIL!A1006,"")))))))))))))))))))))</f>
        <v>8</v>
      </c>
      <c r="W23" s="641">
        <f>IF($A$1=1,PIL!B742,IF($A$1=2,PIL!B838,IF($A$1=3,PIL!B934,IF($A$1=4,PIL!B526,IF($A$1=5,PIL!B598,IF($A$1=6,PIL!B670,IF($A$1=7,PIL!B766,IF($A$1=8,PIL!B862,IF($A$1=9,PIL!B958,IF($A$1=10,PIL!B550,IF($A$1=11,PIL!B622,IF($A$1=12,PIL!B694,IF($A$1=13,PIL!B790,IF($A$1=14,PIL!B886,IF($A$1=15,PIL!B982,IF($A$1=16,PIL!B574,IF($A$1=17,PIL!B646,IF($A$1=18,PIL!B718,IF($A$1=19,PIL!B814,IF($A$1=20,PIL!B910,IF($A$1=21,PIL!B1006,"")))))))))))))))))))))</f>
        <v>1</v>
      </c>
      <c r="X23" s="641"/>
      <c r="Y23" s="641">
        <f>IF($A$1=1,PIL!D742,IF($A$1=2,PIL!D838,IF($A$1=3,PIL!D934,IF($A$1=4,PIL!D526,IF($A$1=5,PIL!D598,IF($A$1=6,PIL!D670,IF($A$1=7,PIL!D766,IF($A$1=8,PIL!D862,IF($A$1=9,PIL!D958,IF($A$1=10,PIL!D550,IF($A$1=11,PIL!D622,IF($A$1=12,PIL!D694,IF($A$1=13,PIL!D790,IF($A$1=14,PIL!D886,IF($A$1=15,PIL!D982,IF($A$1=16,PIL!D574,IF($A$1=17,PIL!D646,IF($A$1=18,PIL!D718,IF($A$1=19,PIL!D814,IF($A$1=20,PIL!D910,IF($A$1=21,PIL!D1006,"")))))))))))))))))))))</f>
        <v>1</v>
      </c>
      <c r="Z23" s="8" t="s">
        <v>336</v>
      </c>
      <c r="AA23" s="678">
        <f>IF($A$1=1,PIL!F742,IF($A$1=2,PIL!F838,IF($A$1=3,PIL!F934,IF($A$1=4,PIL!F526,IF($A$1=5,PIL!F598,IF($A$1=6,PIL!F670,IF($A$1=7,PIL!F766,IF($A$1=8,PIL!F862,IF($A$1=9,PIL!F958,IF($A$1=10,PIL!F550,IF($A$1=11,PIL!F622,IF($A$1=12,PIL!F694,IF($A$1=13,PIL!F790,IF($A$1=14,PIL!F886,IF($A$1=15,PIL!F982,IF($A$1=16,PIL!F574,IF($A$1=17,PIL!F646,IF($A$1=18,PIL!F718,IF($A$1=19,PIL!F814,IF($A$1=20,PIL!F910,IF($A$1=21,PIL!F1006,"")))))))))))))))))))))</f>
        <v>-43.947000000000003</v>
      </c>
      <c r="AB23" s="678">
        <f>IF($A$1=1,PIL!G742,IF($A$1=2,PIL!G838,IF($A$1=3,PIL!G934,IF($A$1=4,PIL!G526,IF($A$1=5,PIL!G598,IF($A$1=6,PIL!G670,IF($A$1=7,PIL!G766,IF($A$1=8,PIL!G862,IF($A$1=9,PIL!G958,IF($A$1=10,PIL!G550,IF($A$1=11,PIL!G622,IF($A$1=12,PIL!G694,IF($A$1=13,PIL!G790,IF($A$1=14,PIL!G886,IF($A$1=15,PIL!G982,IF($A$1=16,PIL!G574,IF($A$1=17,PIL!G646,IF($A$1=18,PIL!G718,IF($A$1=19,PIL!G814,IF($A$1=20,PIL!G910,IF($A$1=21,PIL!G1006,"")))))))))))))))))))))</f>
        <v>-28.154</v>
      </c>
      <c r="AC23" s="678">
        <f>IF($A$1=1,PIL!H742,IF($A$1=2,PIL!H838,IF($A$1=3,PIL!H934,IF($A$1=4,PIL!H526,IF($A$1=5,PIL!H598,IF($A$1=6,PIL!H670,IF($A$1=7,PIL!H766,IF($A$1=8,PIL!H862,IF($A$1=9,PIL!H958,IF($A$1=10,PIL!H550,IF($A$1=11,PIL!H622,IF($A$1=12,PIL!H694,IF($A$1=13,PIL!H790,IF($A$1=14,PIL!H886,IF($A$1=15,PIL!H982,IF($A$1=16,PIL!H574,IF($A$1=17,PIL!H646,IF($A$1=18,PIL!H718,IF($A$1=19,PIL!H814,IF($A$1=20,PIL!H910,IF($A$1=21,PIL!H1006,"")))))))))))))))))))))</f>
        <v>-0.63700000000000001</v>
      </c>
      <c r="AD23" s="678">
        <f>IF($A$1=1,PIL!I742,IF($A$1=2,PIL!I838,IF($A$1=3,PIL!I934,IF($A$1=4,PIL!I526,IF($A$1=5,PIL!I598,IF($A$1=6,PIL!I670,IF($A$1=7,PIL!I766,IF($A$1=8,PIL!I862,IF($A$1=9,PIL!I958,IF($A$1=10,PIL!I550,IF($A$1=11,PIL!I622,IF($A$1=12,PIL!I694,IF($A$1=13,PIL!I790,IF($A$1=14,PIL!I886,IF($A$1=15,PIL!I982,IF($A$1=16,PIL!I574,IF($A$1=17,PIL!I646,IF($A$1=18,PIL!I718,IF($A$1=19,PIL!I814,IF($A$1=20,PIL!I910,IF($A$1=21,PIL!I1006,"")))))))))))))))))))))</f>
        <v>-33.573</v>
      </c>
      <c r="AE23" s="678">
        <f>IF($A$1=1,PIL!J742,IF($A$1=2,PIL!J838,IF($A$1=3,PIL!J934,IF($A$1=4,PIL!J526,IF($A$1=5,PIL!J598,IF($A$1=6,PIL!J670,IF($A$1=7,PIL!J766,IF($A$1=8,PIL!J862,IF($A$1=9,PIL!J958,IF($A$1=10,PIL!J550,IF($A$1=11,PIL!J622,IF($A$1=12,PIL!J694,IF($A$1=13,PIL!J790,IF($A$1=14,PIL!J886,IF($A$1=15,PIL!J982,IF($A$1=16,PIL!J574,IF($A$1=17,PIL!J646,IF($A$1=18,PIL!J718,IF($A$1=19,PIL!J814,IF($A$1=20,PIL!J910,IF($A$1=21,PIL!J1006,"")))))))))))))))))))))</f>
        <v>0.20499999999999999</v>
      </c>
      <c r="AF23" s="679">
        <f>IF($A$1=1,PIL!K742,IF($A$1=2,PIL!K838,IF($A$1=3,PIL!K934,IF($A$1=4,PIL!K526,IF($A$1=5,PIL!K598,IF($A$1=6,PIL!K670,IF($A$1=7,PIL!K766,IF($A$1=8,PIL!K862,IF($A$1=9,PIL!K958,IF($A$1=10,PIL!K550,IF($A$1=11,PIL!K622,IF($A$1=12,PIL!K694,IF($A$1=13,PIL!K790,IF($A$1=14,PIL!K886,IF($A$1=15,PIL!K982,IF($A$1=16,PIL!K574,IF($A$1=17,PIL!K646,IF($A$1=18,PIL!K718,IF($A$1=19,PIL!K814,IF($A$1=20,PIL!K910,IF($A$1=21,PIL!K1006,"")))))))))))))))))))))</f>
        <v>0.224</v>
      </c>
      <c r="AG23" s="684">
        <f>(ABS(AC23)+ABS(AE23))*SIGN(AC23)</f>
        <v>-0.84199999999999997</v>
      </c>
      <c r="AH23" s="678">
        <f>(ABS(AD23)+ABS(AF23))*SIGN(AD23)</f>
        <v>-33.796999999999997</v>
      </c>
      <c r="AI23" s="678">
        <f>(ABS(AG23)+0.3*ABS(AH23))*SIGN(AG23)</f>
        <v>-10.9811</v>
      </c>
      <c r="AJ23" s="678">
        <f>(ABS(AH23)+0.3*ABS(AG23))*SIGN(AH23)</f>
        <v>-34.049599999999998</v>
      </c>
      <c r="AK23" s="678">
        <f>AB23+AI23</f>
        <v>-39.135100000000001</v>
      </c>
      <c r="AL23" s="678">
        <f>AB23-AI23</f>
        <v>-17.172899999999998</v>
      </c>
      <c r="AM23" s="678">
        <f>AB23+AJ23</f>
        <v>-62.203599999999994</v>
      </c>
      <c r="AN23" s="679">
        <f>AB23-AJ23</f>
        <v>5.8955999999999982</v>
      </c>
    </row>
    <row r="24" spans="1:40" ht="21" customHeight="1" x14ac:dyDescent="0.3">
      <c r="B24" s="82">
        <f>IF($A$1=1,PIL!A23,IF($A$1=2,PIL!A47,IF($A$1=3,PIL!A71,IF($A$1=4,PIL!A95,IF($A$1=5,PIL!A119,IF($A$1=6,PIL!A143,IF($A$1=7,PIL!A167,IF($A$1=8,PIL!A191,IF($A$1=9,PIL!A215,IF($A$1=10,PIL!A239,IF($A$1=11,PIL!A263,IF($A$1=12,PIL!A287,IF($A$1=13,PIL!A311,IF($A$1=14,PIL!A335,IF($A$1=15,PIL!A359,IF($A$1=16,PIL!A383,IF($A$1=17,PIL!A407,IF($A$1=18,PIL!A431,IF($A$1=19,PIL!A455,IF($A$1=20,PIL!A479,IF($A$1=21,PIL!A503,"")))))))))))))))))))))</f>
        <v>1</v>
      </c>
      <c r="C24" s="8">
        <f>IF($A$1=1,PIL!B23,IF($A$1=2,PIL!B47,IF($A$1=3,PIL!B71,IF($A$1=4,PIL!B95,IF($A$1=5,PIL!B119,IF($A$1=6,PIL!B143,IF($A$1=7,PIL!B167,IF($A$1=8,PIL!B191,IF($A$1=9,PIL!B215,IF($A$1=10,PIL!B239,IF($A$1=11,PIL!B263,IF($A$1=12,PIL!B287,IF($A$1=13,PIL!B311,IF($A$1=14,PIL!B335,IF($A$1=15,PIL!B359,IF($A$1=16,PIL!B383,IF($A$1=17,PIL!B407,IF($A$1=18,PIL!B431,IF($A$1=19,PIL!B455,IF($A$1=20,PIL!B479,IF($A$1=21,PIL!B503,"")))))))))))))))))))))</f>
        <v>1</v>
      </c>
      <c r="D24" s="8"/>
      <c r="E24" s="8">
        <f>IF($A$1=1,PIL!D23,IF($A$1=2,PIL!D47,IF($A$1=3,PIL!D71,IF($A$1=4,PIL!D95,IF($A$1=5,PIL!D119,IF($A$1=6,PIL!D143,IF($A$1=7,PIL!D167,IF($A$1=8,PIL!D191,IF($A$1=9,PIL!D215,IF($A$1=10,PIL!D239,IF($A$1=11,PIL!D263,IF($A$1=12,PIL!D287,IF($A$1=13,PIL!D311,IF($A$1=14,PIL!D335,IF($A$1=15,PIL!D359,IF($A$1=16,PIL!D383,IF($A$1=17,PIL!D407,IF($A$1=18,PIL!D431,IF($A$1=19,PIL!D455,IF($A$1=20,PIL!D479,IF($A$1=21,PIL!D503,"")))))))))))))))))))))</f>
        <v>1</v>
      </c>
      <c r="F24" s="8" t="s">
        <v>334</v>
      </c>
      <c r="G24" s="7">
        <f>IF($A$1=1,PIL!F23,IF($A$1=2,PIL!F47,IF($A$1=3,PIL!F71,IF($A$1=4,PIL!F95,IF($A$1=5,PIL!F119,IF($A$1=6,PIL!F143,IF($A$1=7,PIL!F167,IF($A$1=8,PIL!F191,IF($A$1=9,PIL!F215,IF($A$1=10,PIL!F239,IF($A$1=11,PIL!F263,IF($A$1=12,PIL!F287,IF($A$1=13,PIL!F311,IF($A$1=14,PIL!F335,IF($A$1=15,PIL!F359,IF($A$1=16,PIL!F383,IF($A$1=17,PIL!F407,IF($A$1=18,PIL!F431,IF($A$1=19,PIL!F455,IF($A$1=20,PIL!F479,IF($A$1=21,PIL!F503,"")))))))))))))))))))))</f>
        <v>185.71899999999999</v>
      </c>
      <c r="H24" s="7">
        <f>IF($A$1=1,PIL!G23,IF($A$1=2,PIL!G47,IF($A$1=3,PIL!G71,IF($A$1=4,PIL!G95,IF($A$1=5,PIL!G119,IF($A$1=6,PIL!G143,IF($A$1=7,PIL!G167,IF($A$1=8,PIL!G191,IF($A$1=9,PIL!G215,IF($A$1=10,PIL!G239,IF($A$1=11,PIL!G263,IF($A$1=12,PIL!G287,IF($A$1=13,PIL!G311,IF($A$1=14,PIL!G335,IF($A$1=15,PIL!G359,IF($A$1=16,PIL!G383,IF($A$1=17,PIL!G407,IF($A$1=18,PIL!G431,IF($A$1=19,PIL!G455,IF($A$1=20,PIL!G479,IF($A$1=21,PIL!G503,"")))))))))))))))))))))</f>
        <v>117.523</v>
      </c>
      <c r="I24" s="7">
        <f>IF($A$1=1,PIL!H23,IF($A$1=2,PIL!H47,IF($A$1=3,PIL!H71,IF($A$1=4,PIL!H95,IF($A$1=5,PIL!H119,IF($A$1=6,PIL!H143,IF($A$1=7,PIL!H167,IF($A$1=8,PIL!H191,IF($A$1=9,PIL!H215,IF($A$1=10,PIL!H239,IF($A$1=11,PIL!H263,IF($A$1=12,PIL!H287,IF($A$1=13,PIL!H311,IF($A$1=14,PIL!H335,IF($A$1=15,PIL!H359,IF($A$1=16,PIL!H383,IF($A$1=17,PIL!H407,IF($A$1=18,PIL!H431,IF($A$1=19,PIL!H455,IF($A$1=20,PIL!H479,IF($A$1=21,PIL!H503,"")))))))))))))))))))))</f>
        <v>-584.84400000000005</v>
      </c>
      <c r="J24" s="7">
        <f>IF($A$1=1,PIL!I23,IF($A$1=2,PIL!I47,IF($A$1=3,PIL!I71,IF($A$1=4,PIL!I95,IF($A$1=5,PIL!I119,IF($A$1=6,PIL!I143,IF($A$1=7,PIL!I167,IF($A$1=8,PIL!I191,IF($A$1=9,PIL!I215,IF($A$1=10,PIL!I239,IF($A$1=11,PIL!I263,IF($A$1=12,PIL!I287,IF($A$1=13,PIL!I311,IF($A$1=14,PIL!I335,IF($A$1=15,PIL!I359,IF($A$1=16,PIL!I383,IF($A$1=17,PIL!I407,IF($A$1=18,PIL!I431,IF($A$1=19,PIL!I455,IF($A$1=20,PIL!I479,IF($A$1=21,PIL!I503,"")))))))))))))))))))))</f>
        <v>38.357999999999997</v>
      </c>
      <c r="K24" s="7">
        <f>IF($A$1=1,PIL!J23,IF($A$1=2,PIL!J47,IF($A$1=3,PIL!J71,IF($A$1=4,PIL!J95,IF($A$1=5,PIL!J119,IF($A$1=6,PIL!J143,IF($A$1=7,PIL!J167,IF($A$1=8,PIL!J191,IF($A$1=9,PIL!J215,IF($A$1=10,PIL!J239,IF($A$1=11,PIL!J263,IF($A$1=12,PIL!J287,IF($A$1=13,PIL!J311,IF($A$1=14,PIL!J335,IF($A$1=15,PIL!J359,IF($A$1=16,PIL!J383,IF($A$1=17,PIL!J407,IF($A$1=18,PIL!J431,IF($A$1=19,PIL!J455,IF($A$1=20,PIL!J479,IF($A$1=21,PIL!J503,"")))))))))))))))))))))</f>
        <v>-31.530999999999999</v>
      </c>
      <c r="L24" s="7">
        <f>IF($A$1=1,PIL!K23,IF($A$1=2,PIL!K47,IF($A$1=3,PIL!K71,IF($A$1=4,PIL!K95,IF($A$1=5,PIL!K119,IF($A$1=6,PIL!K143,IF($A$1=7,PIL!K167,IF($A$1=8,PIL!K191,IF($A$1=9,PIL!K215,IF($A$1=10,PIL!K239,IF($A$1=11,PIL!K263,IF($A$1=12,PIL!K287,IF($A$1=13,PIL!K311,IF($A$1=14,PIL!K335,IF($A$1=15,PIL!K359,IF($A$1=16,PIL!K383,IF($A$1=17,PIL!K407,IF($A$1=18,PIL!K431,IF($A$1=19,PIL!K455,IF($A$1=20,PIL!K479,IF($A$1=21,PIL!K503,"")))))))))))))))))))))</f>
        <v>-33.268000000000001</v>
      </c>
      <c r="M24" s="78">
        <f t="shared" ref="M24:M26" si="80">(ABS(I24)+ABS(K24))*SIGN(I24)</f>
        <v>-616.375</v>
      </c>
      <c r="N24" s="7">
        <f t="shared" ref="N24:N26" si="81">(ABS(J24)+ABS(L24))*SIGN(J24)</f>
        <v>71.626000000000005</v>
      </c>
      <c r="O24" s="7">
        <f t="shared" ref="O24:O26" si="82">(ABS(M24)+0.3*ABS(N24))*SIGN(M24)</f>
        <v>-637.86279999999999</v>
      </c>
      <c r="P24" s="7">
        <f t="shared" ref="P24:P26" si="83">(ABS(N24)+0.3*ABS(M24))*SIGN(N24)</f>
        <v>256.5385</v>
      </c>
      <c r="Q24" s="7">
        <f t="shared" ref="Q24:Q26" si="84">H24+O24</f>
        <v>-520.33979999999997</v>
      </c>
      <c r="R24" s="7">
        <f t="shared" ref="R24:R25" si="85">H24-O24</f>
        <v>755.38580000000002</v>
      </c>
      <c r="S24" s="7">
        <f t="shared" ref="S24:S25" si="86">H24+P24</f>
        <v>374.06150000000002</v>
      </c>
      <c r="T24" s="207">
        <f t="shared" ref="T24:T26" si="87">H24-P24</f>
        <v>-139.0155</v>
      </c>
      <c r="U24" s="674"/>
      <c r="V24" s="8">
        <f>IF($A$1=1,PIL!A743,IF($A$1=2,PIL!A839,IF($A$1=3,PIL!A935,IF($A$1=4,PIL!A527,IF($A$1=5,PIL!A599,IF($A$1=6,PIL!A671,IF($A$1=7,PIL!A767,IF($A$1=8,PIL!A863,IF($A$1=9,PIL!A959,IF($A$1=10,PIL!A551,IF($A$1=11,PIL!A623,IF($A$1=12,PIL!A695,IF($A$1=13,PIL!A791,IF($A$1=14,PIL!A887,IF($A$1=15,PIL!A983,IF($A$1=16,PIL!A575,IF($A$1=17,PIL!A647,IF($A$1=18,PIL!A719,IF($A$1=19,PIL!A815,IF($A$1=20,PIL!A911,IF($A$1=21,PIL!A1007,"")))))))))))))))))))))</f>
        <v>8</v>
      </c>
      <c r="W24" s="8">
        <f>IF($A$1=1,PIL!B743,IF($A$1=2,PIL!B839,IF($A$1=3,PIL!B935,IF($A$1=4,PIL!B527,IF($A$1=5,PIL!B599,IF($A$1=6,PIL!B671,IF($A$1=7,PIL!B767,IF($A$1=8,PIL!B863,IF($A$1=9,PIL!B959,IF($A$1=10,PIL!B551,IF($A$1=11,PIL!B623,IF($A$1=12,PIL!B695,IF($A$1=13,PIL!B791,IF($A$1=14,PIL!B887,IF($A$1=15,PIL!B983,IF($A$1=16,PIL!B575,IF($A$1=17,PIL!B647,IF($A$1=18,PIL!B719,IF($A$1=19,PIL!B815,IF($A$1=20,PIL!B911,IF($A$1=21,PIL!B1007,"")))))))))))))))))))))</f>
        <v>1</v>
      </c>
      <c r="X24" s="8"/>
      <c r="Y24" s="8">
        <f>IF($A$1=1,PIL!D743,IF($A$1=2,PIL!D839,IF($A$1=3,PIL!D935,IF($A$1=4,PIL!D527,IF($A$1=5,PIL!D599,IF($A$1=6,PIL!D671,IF($A$1=7,PIL!D767,IF($A$1=8,PIL!D863,IF($A$1=9,PIL!D959,IF($A$1=10,PIL!D551,IF($A$1=11,PIL!D623,IF($A$1=12,PIL!D695,IF($A$1=13,PIL!D791,IF($A$1=14,PIL!D887,IF($A$1=15,PIL!D983,IF($A$1=16,PIL!D575,IF($A$1=17,PIL!D647,IF($A$1=18,PIL!D719,IF($A$1=19,PIL!D815,IF($A$1=20,PIL!D911,IF($A$1=21,PIL!D1007,"")))))))))))))))))))))</f>
        <v>1</v>
      </c>
      <c r="Z24" s="8" t="s">
        <v>337</v>
      </c>
      <c r="AA24" s="7">
        <f>IF($A$1=1,PIL!F743,IF($A$1=2,PIL!F839,IF($A$1=3,PIL!F935,IF($A$1=4,PIL!F527,IF($A$1=5,PIL!F599,IF($A$1=6,PIL!F671,IF($A$1=7,PIL!F767,IF($A$1=8,PIL!F863,IF($A$1=9,PIL!F959,IF($A$1=10,PIL!F551,IF($A$1=11,PIL!F623,IF($A$1=12,PIL!F695,IF($A$1=13,PIL!F791,IF($A$1=14,PIL!F887,IF($A$1=15,PIL!F983,IF($A$1=16,PIL!F575,IF($A$1=17,PIL!F647,IF($A$1=18,PIL!F719,IF($A$1=19,PIL!F815,IF($A$1=20,PIL!F911,IF($A$1=21,PIL!F1007,"")))))))))))))))))))))</f>
        <v>22.314</v>
      </c>
      <c r="AB24" s="7">
        <f>IF($A$1=1,PIL!G743,IF($A$1=2,PIL!G839,IF($A$1=3,PIL!G935,IF($A$1=4,PIL!G527,IF($A$1=5,PIL!G599,IF($A$1=6,PIL!G671,IF($A$1=7,PIL!G767,IF($A$1=8,PIL!G863,IF($A$1=9,PIL!G959,IF($A$1=10,PIL!G551,IF($A$1=11,PIL!G623,IF($A$1=12,PIL!G695,IF($A$1=13,PIL!G791,IF($A$1=14,PIL!G887,IF($A$1=15,PIL!G983,IF($A$1=16,PIL!G575,IF($A$1=17,PIL!G647,IF($A$1=18,PIL!G719,IF($A$1=19,PIL!G815,IF($A$1=20,PIL!G911,IF($A$1=21,PIL!G1007,"")))))))))))))))))))))</f>
        <v>14.278</v>
      </c>
      <c r="AC24" s="7">
        <f>IF($A$1=1,PIL!H743,IF($A$1=2,PIL!H839,IF($A$1=3,PIL!H935,IF($A$1=4,PIL!H527,IF($A$1=5,PIL!H599,IF($A$1=6,PIL!H671,IF($A$1=7,PIL!H767,IF($A$1=8,PIL!H863,IF($A$1=9,PIL!H959,IF($A$1=10,PIL!H551,IF($A$1=11,PIL!H623,IF($A$1=12,PIL!H695,IF($A$1=13,PIL!H791,IF($A$1=14,PIL!H887,IF($A$1=15,PIL!H983,IF($A$1=16,PIL!H575,IF($A$1=17,PIL!H647,IF($A$1=18,PIL!H719,IF($A$1=19,PIL!H815,IF($A$1=20,PIL!H911,IF($A$1=21,PIL!H1007,"")))))))))))))))))))))</f>
        <v>0.20699999999999999</v>
      </c>
      <c r="AD24" s="7">
        <f>IF($A$1=1,PIL!I743,IF($A$1=2,PIL!I839,IF($A$1=3,PIL!I935,IF($A$1=4,PIL!I527,IF($A$1=5,PIL!I599,IF($A$1=6,PIL!I671,IF($A$1=7,PIL!I767,IF($A$1=8,PIL!I863,IF($A$1=9,PIL!I959,IF($A$1=10,PIL!I551,IF($A$1=11,PIL!I623,IF($A$1=12,PIL!I695,IF($A$1=13,PIL!I791,IF($A$1=14,PIL!I887,IF($A$1=15,PIL!I983,IF($A$1=16,PIL!I575,IF($A$1=17,PIL!I647,IF($A$1=18,PIL!I719,IF($A$1=19,PIL!I815,IF($A$1=20,PIL!I911,IF($A$1=21,PIL!I1007,"")))))))))))))))))))))</f>
        <v>11.425000000000001</v>
      </c>
      <c r="AE24" s="7">
        <f>IF($A$1=1,PIL!J743,IF($A$1=2,PIL!J839,IF($A$1=3,PIL!J935,IF($A$1=4,PIL!J527,IF($A$1=5,PIL!J599,IF($A$1=6,PIL!J671,IF($A$1=7,PIL!J767,IF($A$1=8,PIL!J863,IF($A$1=9,PIL!J959,IF($A$1=10,PIL!J551,IF($A$1=11,PIL!J623,IF($A$1=12,PIL!J695,IF($A$1=13,PIL!J791,IF($A$1=14,PIL!J887,IF($A$1=15,PIL!J983,IF($A$1=16,PIL!J575,IF($A$1=17,PIL!J647,IF($A$1=18,PIL!J719,IF($A$1=19,PIL!J815,IF($A$1=20,PIL!J911,IF($A$1=21,PIL!J1007,"")))))))))))))))))))))</f>
        <v>-0.08</v>
      </c>
      <c r="AF24" s="207">
        <f>IF($A$1=1,PIL!K743,IF($A$1=2,PIL!K839,IF($A$1=3,PIL!K935,IF($A$1=4,PIL!K527,IF($A$1=5,PIL!K599,IF($A$1=6,PIL!K671,IF($A$1=7,PIL!K767,IF($A$1=8,PIL!K863,IF($A$1=9,PIL!K959,IF($A$1=10,PIL!K551,IF($A$1=11,PIL!K623,IF($A$1=12,PIL!K695,IF($A$1=13,PIL!K791,IF($A$1=14,PIL!K887,IF($A$1=15,PIL!K983,IF($A$1=16,PIL!K575,IF($A$1=17,PIL!K647,IF($A$1=18,PIL!K719,IF($A$1=19,PIL!K815,IF($A$1=20,PIL!K911,IF($A$1=21,PIL!K1007,"")))))))))))))))))))))</f>
        <v>-8.5000000000000006E-2</v>
      </c>
      <c r="AG24" s="78">
        <f t="shared" ref="AG24:AG26" si="88">(ABS(AC24)+ABS(AE24))*SIGN(AC24)</f>
        <v>0.28699999999999998</v>
      </c>
      <c r="AH24" s="7">
        <f t="shared" ref="AH24:AH26" si="89">(ABS(AD24)+ABS(AF24))*SIGN(AD24)</f>
        <v>11.510000000000002</v>
      </c>
      <c r="AI24" s="7">
        <f t="shared" ref="AI24:AI26" si="90">(ABS(AG24)+0.3*ABS(AH24))*SIGN(AG24)</f>
        <v>3.74</v>
      </c>
      <c r="AJ24" s="7">
        <f t="shared" ref="AJ24:AJ26" si="91">(ABS(AH24)+0.3*ABS(AG24))*SIGN(AH24)</f>
        <v>11.596100000000002</v>
      </c>
      <c r="AK24" s="7">
        <f t="shared" ref="AK24:AK26" si="92">AB24+AI24</f>
        <v>18.018000000000001</v>
      </c>
      <c r="AL24" s="7">
        <f t="shared" ref="AL24:AL25" si="93">AB24-AI24</f>
        <v>10.538</v>
      </c>
      <c r="AM24" s="7">
        <f t="shared" ref="AM24:AM25" si="94">AB24+AJ24</f>
        <v>25.874100000000002</v>
      </c>
      <c r="AN24" s="207">
        <f t="shared" ref="AN24:AN26" si="95">AB24-AJ24</f>
        <v>2.6818999999999988</v>
      </c>
    </row>
    <row r="25" spans="1:40" ht="21" customHeight="1" x14ac:dyDescent="0.3">
      <c r="B25" s="82">
        <f>IF($A$1=1,PIL!A24,IF($A$1=2,PIL!A48,IF($A$1=3,PIL!A72,IF($A$1=4,PIL!A96,IF($A$1=5,PIL!A120,IF($A$1=6,PIL!A144,IF($A$1=7,PIL!A168,IF($A$1=8,PIL!A192,IF($A$1=9,PIL!A216,IF($A$1=10,PIL!A240,IF($A$1=11,PIL!A264,IF($A$1=12,PIL!A288,IF($A$1=13,PIL!A312,IF($A$1=14,PIL!A336,IF($A$1=15,PIL!A360,IF($A$1=16,PIL!A384,IF($A$1=17,PIL!A408,IF($A$1=18,PIL!A432,IF($A$1=19,PIL!A456,IF($A$1=20,PIL!A480,IF($A$1=21,PIL!A504,"")))))))))))))))))))))</f>
        <v>1</v>
      </c>
      <c r="C25" s="8">
        <f>IF($A$1=1,PIL!B24,IF($A$1=2,PIL!B48,IF($A$1=3,PIL!B72,IF($A$1=4,PIL!B96,IF($A$1=5,PIL!B120,IF($A$1=6,PIL!B144,IF($A$1=7,PIL!B168,IF($A$1=8,PIL!B192,IF($A$1=9,PIL!B216,IF($A$1=10,PIL!B240,IF($A$1=11,PIL!B264,IF($A$1=12,PIL!B288,IF($A$1=13,PIL!B312,IF($A$1=14,PIL!B336,IF($A$1=15,PIL!B360,IF($A$1=16,PIL!B384,IF($A$1=17,PIL!B408,IF($A$1=18,PIL!B432,IF($A$1=19,PIL!B456,IF($A$1=20,PIL!B480,IF($A$1=21,PIL!B504,"")))))))))))))))))))))</f>
        <v>1</v>
      </c>
      <c r="D25" s="8"/>
      <c r="E25" s="8">
        <f>IF($A$1=1,PIL!D24,IF($A$1=2,PIL!D48,IF($A$1=3,PIL!D72,IF($A$1=4,PIL!D96,IF($A$1=5,PIL!D120,IF($A$1=6,PIL!D144,IF($A$1=7,PIL!D168,IF($A$1=8,PIL!D192,IF($A$1=9,PIL!D216,IF($A$1=10,PIL!D240,IF($A$1=11,PIL!D264,IF($A$1=12,PIL!D288,IF($A$1=13,PIL!D312,IF($A$1=14,PIL!D336,IF($A$1=15,PIL!D360,IF($A$1=16,PIL!D384,IF($A$1=17,PIL!D408,IF($A$1=18,PIL!D432,IF($A$1=19,PIL!D456,IF($A$1=20,PIL!D480,IF($A$1=21,PIL!D504,"")))))))))))))))))))))</f>
        <v>1</v>
      </c>
      <c r="F25" s="8" t="s">
        <v>22</v>
      </c>
      <c r="G25" s="7">
        <f>IF($A$1=1,PIL!F24,IF($A$1=2,PIL!F48,IF($A$1=3,PIL!F72,IF($A$1=4,PIL!F96,IF($A$1=5,PIL!F120,IF($A$1=6,PIL!F144,IF($A$1=7,PIL!F168,IF($A$1=8,PIL!F192,IF($A$1=9,PIL!F216,IF($A$1=10,PIL!F240,IF($A$1=11,PIL!F264,IF($A$1=12,PIL!F288,IF($A$1=13,PIL!F312,IF($A$1=14,PIL!F336,IF($A$1=15,PIL!F360,IF($A$1=16,PIL!F384,IF($A$1=17,PIL!F408,IF($A$1=18,PIL!F432,IF($A$1=19,PIL!F456,IF($A$1=20,PIL!F480,IF($A$1=21,PIL!F504,"")))))))))))))))))))))</f>
        <v>-115.711</v>
      </c>
      <c r="H25" s="7">
        <f>IF($A$1=1,PIL!G24,IF($A$1=2,PIL!G48,IF($A$1=3,PIL!G72,IF($A$1=4,PIL!G96,IF($A$1=5,PIL!G120,IF($A$1=6,PIL!G144,IF($A$1=7,PIL!G168,IF($A$1=8,PIL!G192,IF($A$1=9,PIL!G216,IF($A$1=10,PIL!G240,IF($A$1=11,PIL!G264,IF($A$1=12,PIL!G288,IF($A$1=13,PIL!G312,IF($A$1=14,PIL!G336,IF($A$1=15,PIL!G360,IF($A$1=16,PIL!G384,IF($A$1=17,PIL!G408,IF($A$1=18,PIL!G432,IF($A$1=19,PIL!G456,IF($A$1=20,PIL!G480,IF($A$1=21,PIL!G504,"")))))))))))))))))))))</f>
        <v>-73.954999999999998</v>
      </c>
      <c r="I25" s="7">
        <f>IF($A$1=1,PIL!H24,IF($A$1=2,PIL!H48,IF($A$1=3,PIL!H72,IF($A$1=4,PIL!H96,IF($A$1=5,PIL!H120,IF($A$1=6,PIL!H144,IF($A$1=7,PIL!H168,IF($A$1=8,PIL!H192,IF($A$1=9,PIL!H216,IF($A$1=10,PIL!H240,IF($A$1=11,PIL!H264,IF($A$1=12,PIL!H288,IF($A$1=13,PIL!H312,IF($A$1=14,PIL!H336,IF($A$1=15,PIL!H360,IF($A$1=16,PIL!H384,IF($A$1=17,PIL!H408,IF($A$1=18,PIL!H432,IF($A$1=19,PIL!H456,IF($A$1=20,PIL!H480,IF($A$1=21,PIL!H504,"")))))))))))))))))))))</f>
        <v>209.465</v>
      </c>
      <c r="J25" s="7">
        <f>IF($A$1=1,PIL!I24,IF($A$1=2,PIL!I48,IF($A$1=3,PIL!I72,IF($A$1=4,PIL!I96,IF($A$1=5,PIL!I120,IF($A$1=6,PIL!I144,IF($A$1=7,PIL!I168,IF($A$1=8,PIL!I192,IF($A$1=9,PIL!I216,IF($A$1=10,PIL!I240,IF($A$1=11,PIL!I264,IF($A$1=12,PIL!I288,IF($A$1=13,PIL!I312,IF($A$1=14,PIL!I336,IF($A$1=15,PIL!I360,IF($A$1=16,PIL!I384,IF($A$1=17,PIL!I408,IF($A$1=18,PIL!I432,IF($A$1=19,PIL!I456,IF($A$1=20,PIL!I480,IF($A$1=21,PIL!I504,"")))))))))))))))))))))</f>
        <v>-13.134</v>
      </c>
      <c r="K25" s="7">
        <f>IF($A$1=1,PIL!J24,IF($A$1=2,PIL!J48,IF($A$1=3,PIL!J72,IF($A$1=4,PIL!J96,IF($A$1=5,PIL!J120,IF($A$1=6,PIL!J144,IF($A$1=7,PIL!J168,IF($A$1=8,PIL!J192,IF($A$1=9,PIL!J216,IF($A$1=10,PIL!J240,IF($A$1=11,PIL!J264,IF($A$1=12,PIL!J288,IF($A$1=13,PIL!J312,IF($A$1=14,PIL!J336,IF($A$1=15,PIL!J360,IF($A$1=16,PIL!J384,IF($A$1=17,PIL!J408,IF($A$1=18,PIL!J432,IF($A$1=19,PIL!J456,IF($A$1=20,PIL!J480,IF($A$1=21,PIL!J504,"")))))))))))))))))))))</f>
        <v>10.215999999999999</v>
      </c>
      <c r="L25" s="7">
        <f>IF($A$1=1,PIL!K24,IF($A$1=2,PIL!K48,IF($A$1=3,PIL!K72,IF($A$1=4,PIL!K96,IF($A$1=5,PIL!K120,IF($A$1=6,PIL!K144,IF($A$1=7,PIL!K168,IF($A$1=8,PIL!K192,IF($A$1=9,PIL!K216,IF($A$1=10,PIL!K240,IF($A$1=11,PIL!K264,IF($A$1=12,PIL!K288,IF($A$1=13,PIL!K312,IF($A$1=14,PIL!K336,IF($A$1=15,PIL!K360,IF($A$1=16,PIL!K384,IF($A$1=17,PIL!K408,IF($A$1=18,PIL!K432,IF($A$1=19,PIL!K456,IF($A$1=20,PIL!K480,IF($A$1=21,PIL!K504,"")))))))))))))))))))))</f>
        <v>10.669</v>
      </c>
      <c r="M25" s="78">
        <f t="shared" si="80"/>
        <v>219.68100000000001</v>
      </c>
      <c r="N25" s="7">
        <f t="shared" si="81"/>
        <v>-23.803000000000001</v>
      </c>
      <c r="O25" s="7">
        <f t="shared" si="82"/>
        <v>226.8219</v>
      </c>
      <c r="P25" s="7">
        <f t="shared" si="83"/>
        <v>-89.707300000000004</v>
      </c>
      <c r="Q25" s="7">
        <f t="shared" si="84"/>
        <v>152.86689999999999</v>
      </c>
      <c r="R25" s="7">
        <f t="shared" si="85"/>
        <v>-300.77690000000001</v>
      </c>
      <c r="S25" s="7">
        <f t="shared" si="86"/>
        <v>-163.66230000000002</v>
      </c>
      <c r="T25" s="207">
        <f t="shared" si="87"/>
        <v>15.752300000000005</v>
      </c>
      <c r="U25" s="674"/>
      <c r="V25" s="8">
        <f>IF($A$1=1,PIL!A744,IF($A$1=2,PIL!A840,IF($A$1=3,PIL!A936,IF($A$1=4,PIL!A528,IF($A$1=5,PIL!A600,IF($A$1=6,PIL!A672,IF($A$1=7,PIL!A768,IF($A$1=8,PIL!A864,IF($A$1=9,PIL!A960,IF($A$1=10,PIL!A552,IF($A$1=11,PIL!A624,IF($A$1=12,PIL!A696,IF($A$1=13,PIL!A792,IF($A$1=14,PIL!A888,IF($A$1=15,PIL!A984,IF($A$1=16,PIL!A576,IF($A$1=17,PIL!A648,IF($A$1=18,PIL!A720,IF($A$1=19,PIL!A816,IF($A$1=20,PIL!A912,IF($A$1=21,PIL!A1008,"")))))))))))))))))))))</f>
        <v>8</v>
      </c>
      <c r="W25" s="8">
        <f>IF($A$1=1,PIL!B744,IF($A$1=2,PIL!B840,IF($A$1=3,PIL!B936,IF($A$1=4,PIL!B528,IF($A$1=5,PIL!B600,IF($A$1=6,PIL!B672,IF($A$1=7,PIL!B768,IF($A$1=8,PIL!B864,IF($A$1=9,PIL!B960,IF($A$1=10,PIL!B552,IF($A$1=11,PIL!B624,IF($A$1=12,PIL!B696,IF($A$1=13,PIL!B792,IF($A$1=14,PIL!B888,IF($A$1=15,PIL!B984,IF($A$1=16,PIL!B576,IF($A$1=17,PIL!B648,IF($A$1=18,PIL!B720,IF($A$1=19,PIL!B816,IF($A$1=20,PIL!B912,IF($A$1=21,PIL!B1008,"")))))))))))))))))))))</f>
        <v>1</v>
      </c>
      <c r="X25" s="8"/>
      <c r="Y25" s="8">
        <f>IF($A$1=1,PIL!D744,IF($A$1=2,PIL!D840,IF($A$1=3,PIL!D936,IF($A$1=4,PIL!D528,IF($A$1=5,PIL!D600,IF($A$1=6,PIL!D672,IF($A$1=7,PIL!D768,IF($A$1=8,PIL!D864,IF($A$1=9,PIL!D960,IF($A$1=10,PIL!D552,IF($A$1=11,PIL!D624,IF($A$1=12,PIL!D696,IF($A$1=13,PIL!D792,IF($A$1=14,PIL!D888,IF($A$1=15,PIL!D984,IF($A$1=16,PIL!D576,IF($A$1=17,PIL!D648,IF($A$1=18,PIL!D720,IF($A$1=19,PIL!D816,IF($A$1=20,PIL!D912,IF($A$1=21,PIL!D1008,"")))))))))))))))))))))</f>
        <v>1</v>
      </c>
      <c r="Z25" s="8" t="s">
        <v>22</v>
      </c>
      <c r="AA25" s="7">
        <f>IF($A$1=1,PIL!F744,IF($A$1=2,PIL!F840,IF($A$1=3,PIL!F936,IF($A$1=4,PIL!F528,IF($A$1=5,PIL!F600,IF($A$1=6,PIL!F672,IF($A$1=7,PIL!F768,IF($A$1=8,PIL!F864,IF($A$1=9,PIL!F960,IF($A$1=10,PIL!F552,IF($A$1=11,PIL!F624,IF($A$1=12,PIL!F696,IF($A$1=13,PIL!F792,IF($A$1=14,PIL!F888,IF($A$1=15,PIL!F984,IF($A$1=16,PIL!F576,IF($A$1=17,PIL!F648,IF($A$1=18,PIL!F720,IF($A$1=19,PIL!F816,IF($A$1=20,PIL!F912,IF($A$1=21,PIL!F1008,"")))))))))))))))))))))</f>
        <v>-18.931999999999999</v>
      </c>
      <c r="AB25" s="7">
        <f>IF($A$1=1,PIL!G744,IF($A$1=2,PIL!G840,IF($A$1=3,PIL!G936,IF($A$1=4,PIL!G528,IF($A$1=5,PIL!G600,IF($A$1=6,PIL!G672,IF($A$1=7,PIL!G768,IF($A$1=8,PIL!G864,IF($A$1=9,PIL!G960,IF($A$1=10,PIL!G552,IF($A$1=11,PIL!G624,IF($A$1=12,PIL!G696,IF($A$1=13,PIL!G792,IF($A$1=14,PIL!G888,IF($A$1=15,PIL!G984,IF($A$1=16,PIL!G576,IF($A$1=17,PIL!G648,IF($A$1=18,PIL!G720,IF($A$1=19,PIL!G816,IF($A$1=20,PIL!G912,IF($A$1=21,PIL!G1008,"")))))))))))))))))))))</f>
        <v>-12.124000000000001</v>
      </c>
      <c r="AC25" s="7">
        <f>IF($A$1=1,PIL!H744,IF($A$1=2,PIL!H840,IF($A$1=3,PIL!H936,IF($A$1=4,PIL!H528,IF($A$1=5,PIL!H600,IF($A$1=6,PIL!H672,IF($A$1=7,PIL!H768,IF($A$1=8,PIL!H864,IF($A$1=9,PIL!H960,IF($A$1=10,PIL!H552,IF($A$1=11,PIL!H624,IF($A$1=12,PIL!H696,IF($A$1=13,PIL!H792,IF($A$1=14,PIL!H888,IF($A$1=15,PIL!H984,IF($A$1=16,PIL!H576,IF($A$1=17,PIL!H648,IF($A$1=18,PIL!H720,IF($A$1=19,PIL!H816,IF($A$1=20,PIL!H912,IF($A$1=21,PIL!H1008,"")))))))))))))))))))))</f>
        <v>-0.24099999999999999</v>
      </c>
      <c r="AD25" s="7">
        <f>IF($A$1=1,PIL!I744,IF($A$1=2,PIL!I840,IF($A$1=3,PIL!I936,IF($A$1=4,PIL!I528,IF($A$1=5,PIL!I600,IF($A$1=6,PIL!I672,IF($A$1=7,PIL!I768,IF($A$1=8,PIL!I864,IF($A$1=9,PIL!I960,IF($A$1=10,PIL!I552,IF($A$1=11,PIL!I624,IF($A$1=12,PIL!I696,IF($A$1=13,PIL!I792,IF($A$1=14,PIL!I888,IF($A$1=15,PIL!I984,IF($A$1=16,PIL!I576,IF($A$1=17,PIL!I648,IF($A$1=18,PIL!I720,IF($A$1=19,PIL!I816,IF($A$1=20,PIL!I912,IF($A$1=21,PIL!I1008,"")))))))))))))))))))))</f>
        <v>-12.811999999999999</v>
      </c>
      <c r="AE25" s="7">
        <f>IF($A$1=1,PIL!J744,IF($A$1=2,PIL!J840,IF($A$1=3,PIL!J936,IF($A$1=4,PIL!J528,IF($A$1=5,PIL!J600,IF($A$1=6,PIL!J672,IF($A$1=7,PIL!J768,IF($A$1=8,PIL!J864,IF($A$1=9,PIL!J960,IF($A$1=10,PIL!J552,IF($A$1=11,PIL!J624,IF($A$1=12,PIL!J696,IF($A$1=13,PIL!J792,IF($A$1=14,PIL!J888,IF($A$1=15,PIL!J984,IF($A$1=16,PIL!J576,IF($A$1=17,PIL!J648,IF($A$1=18,PIL!J720,IF($A$1=19,PIL!J816,IF($A$1=20,PIL!J912,IF($A$1=21,PIL!J1008,"")))))))))))))))))))))</f>
        <v>8.1000000000000003E-2</v>
      </c>
      <c r="AF25" s="207">
        <f>IF($A$1=1,PIL!K744,IF($A$1=2,PIL!K840,IF($A$1=3,PIL!K936,IF($A$1=4,PIL!K528,IF($A$1=5,PIL!K600,IF($A$1=6,PIL!K672,IF($A$1=7,PIL!K768,IF($A$1=8,PIL!K864,IF($A$1=9,PIL!K960,IF($A$1=10,PIL!K552,IF($A$1=11,PIL!K624,IF($A$1=12,PIL!K696,IF($A$1=13,PIL!K792,IF($A$1=14,PIL!K888,IF($A$1=15,PIL!K984,IF($A$1=16,PIL!K576,IF($A$1=17,PIL!K648,IF($A$1=18,PIL!K720,IF($A$1=19,PIL!K816,IF($A$1=20,PIL!K912,IF($A$1=21,PIL!K1008,"")))))))))))))))))))))</f>
        <v>8.7999999999999995E-2</v>
      </c>
      <c r="AG25" s="78">
        <f t="shared" si="88"/>
        <v>-0.32200000000000001</v>
      </c>
      <c r="AH25" s="7">
        <f t="shared" si="89"/>
        <v>-12.899999999999999</v>
      </c>
      <c r="AI25" s="7">
        <f t="shared" si="90"/>
        <v>-4.1919999999999993</v>
      </c>
      <c r="AJ25" s="7">
        <f t="shared" si="91"/>
        <v>-12.996599999999999</v>
      </c>
      <c r="AK25" s="7">
        <f t="shared" si="92"/>
        <v>-16.315999999999999</v>
      </c>
      <c r="AL25" s="7">
        <f t="shared" si="93"/>
        <v>-7.9320000000000013</v>
      </c>
      <c r="AM25" s="7">
        <f t="shared" si="94"/>
        <v>-25.1206</v>
      </c>
      <c r="AN25" s="207">
        <f t="shared" si="95"/>
        <v>0.87259999999999849</v>
      </c>
    </row>
    <row r="26" spans="1:40" ht="21" customHeight="1" thickBot="1" x14ac:dyDescent="0.35">
      <c r="B26" s="88">
        <f>IF($A$1=1,PIL!A25,IF($A$1=2,PIL!A49,IF($A$1=3,PIL!A73,IF($A$1=4,PIL!A97,IF($A$1=5,PIL!A121,IF($A$1=6,PIL!A145,IF($A$1=7,PIL!A169,IF($A$1=8,PIL!A193,IF($A$1=9,PIL!A217,IF($A$1=10,PIL!A241,IF($A$1=11,PIL!A265,IF($A$1=12,PIL!A289,IF($A$1=13,PIL!A313,IF($A$1=14,PIL!A337,IF($A$1=15,PIL!A361,IF($A$1=16,PIL!A385,IF($A$1=17,PIL!A409,IF($A$1=18,PIL!A433,IF($A$1=19,PIL!A457,IF($A$1=20,PIL!A481,IF($A$1=21,PIL!A505,"")))))))))))))))))))))</f>
        <v>1</v>
      </c>
      <c r="C26" s="89">
        <f>IF($A$1=1,PIL!B25,IF($A$1=2,PIL!B49,IF($A$1=3,PIL!B73,IF($A$1=4,PIL!B97,IF($A$1=5,PIL!B121,IF($A$1=6,PIL!B145,IF($A$1=7,PIL!B169,IF($A$1=8,PIL!B193,IF($A$1=9,PIL!B217,IF($A$1=10,PIL!B241,IF($A$1=11,PIL!B265,IF($A$1=12,PIL!B289,IF($A$1=13,PIL!B313,IF($A$1=14,PIL!B337,IF($A$1=15,PIL!B361,IF($A$1=16,PIL!B385,IF($A$1=17,PIL!B409,IF($A$1=18,PIL!B433,IF($A$1=19,PIL!B457,IF($A$1=20,PIL!B481,IF($A$1=21,PIL!B505,"")))))))))))))))))))))</f>
        <v>1</v>
      </c>
      <c r="D26" s="89"/>
      <c r="E26" s="89">
        <f>IF($A$1=1,PIL!D25,IF($A$1=2,PIL!D49,IF($A$1=3,PIL!D73,IF($A$1=4,PIL!D97,IF($A$1=5,PIL!D121,IF($A$1=6,PIL!D145,IF($A$1=7,PIL!D169,IF($A$1=8,PIL!D193,IF($A$1=9,PIL!D217,IF($A$1=10,PIL!D241,IF($A$1=11,PIL!D265,IF($A$1=12,PIL!D289,IF($A$1=13,PIL!D313,IF($A$1=14,PIL!D337,IF($A$1=15,PIL!D361,IF($A$1=16,PIL!D385,IF($A$1=17,PIL!D409,IF($A$1=18,PIL!D433,IF($A$1=19,PIL!D457,IF($A$1=20,PIL!D481,IF($A$1=21,PIL!D505,"")))))))))))))))))))))</f>
        <v>1</v>
      </c>
      <c r="F26" s="89" t="s">
        <v>333</v>
      </c>
      <c r="G26" s="81">
        <f>IF($A$1=1,PIL!F25,IF($A$1=2,PIL!F49,IF($A$1=3,PIL!F73,IF($A$1=4,PIL!F97,IF($A$1=5,PIL!F121,IF($A$1=6,PIL!F145,IF($A$1=7,PIL!F169,IF($A$1=8,PIL!F193,IF($A$1=9,PIL!F217,IF($A$1=10,PIL!F241,IF($A$1=11,PIL!F265,IF($A$1=12,PIL!F289,IF($A$1=13,PIL!F313,IF($A$1=14,PIL!F337,IF($A$1=15,PIL!F361,IF($A$1=16,PIL!F385,IF($A$1=17,PIL!F409,IF($A$1=18,PIL!F433,IF($A$1=19,PIL!F457,IF($A$1=20,PIL!F481,IF($A$1=21,PIL!F505,"")))))))))))))))))))))</f>
        <v>-848.36900000000003</v>
      </c>
      <c r="H26" s="81">
        <f>IF($A$1=1,PIL!G25,IF($A$1=2,PIL!G49,IF($A$1=3,PIL!G73,IF($A$1=4,PIL!G97,IF($A$1=5,PIL!G121,IF($A$1=6,PIL!G145,IF($A$1=7,PIL!G169,IF($A$1=8,PIL!G193,IF($A$1=9,PIL!G217,IF($A$1=10,PIL!G241,IF($A$1=11,PIL!G265,IF($A$1=12,PIL!G289,IF($A$1=13,PIL!G313,IF($A$1=14,PIL!G337,IF($A$1=15,PIL!G361,IF($A$1=16,PIL!G385,IF($A$1=17,PIL!G409,IF($A$1=18,PIL!G433,IF($A$1=19,PIL!G457,IF($A$1=20,PIL!G481,IF($A$1=21,PIL!G505,"")))))))))))))))))))))</f>
        <v>-535.54100000000005</v>
      </c>
      <c r="I26" s="81">
        <f>IF($A$1=1,PIL!H25,IF($A$1=2,PIL!H49,IF($A$1=3,PIL!H73,IF($A$1=4,PIL!H97,IF($A$1=5,PIL!H121,IF($A$1=6,PIL!H145,IF($A$1=7,PIL!H169,IF($A$1=8,PIL!H193,IF($A$1=9,PIL!H217,IF($A$1=10,PIL!H241,IF($A$1=11,PIL!H265,IF($A$1=12,PIL!H289,IF($A$1=13,PIL!H313,IF($A$1=14,PIL!H337,IF($A$1=15,PIL!H361,IF($A$1=16,PIL!H385,IF($A$1=17,PIL!H409,IF($A$1=18,PIL!H433,IF($A$1=19,PIL!H457,IF($A$1=20,PIL!H481,IF($A$1=21,PIL!H505,"")))))))))))))))))))))</f>
        <v>467.84800000000001</v>
      </c>
      <c r="J26" s="81">
        <f>IF($A$1=1,PIL!I25,IF($A$1=2,PIL!I49,IF($A$1=3,PIL!I73,IF($A$1=4,PIL!I97,IF($A$1=5,PIL!I121,IF($A$1=6,PIL!I145,IF($A$1=7,PIL!I169,IF($A$1=8,PIL!I193,IF($A$1=9,PIL!I217,IF($A$1=10,PIL!I241,IF($A$1=11,PIL!I265,IF($A$1=12,PIL!I289,IF($A$1=13,PIL!I313,IF($A$1=14,PIL!I337,IF($A$1=15,PIL!I361,IF($A$1=16,PIL!I385,IF($A$1=17,PIL!I409,IF($A$1=18,PIL!I433,IF($A$1=19,PIL!I457,IF($A$1=20,PIL!I481,IF($A$1=21,PIL!I505,"")))))))))))))))))))))</f>
        <v>-45.575000000000003</v>
      </c>
      <c r="K26" s="81">
        <f>IF($A$1=1,PIL!J25,IF($A$1=2,PIL!J49,IF($A$1=3,PIL!J73,IF($A$1=4,PIL!J97,IF($A$1=5,PIL!J121,IF($A$1=6,PIL!J145,IF($A$1=7,PIL!J169,IF($A$1=8,PIL!J193,IF($A$1=9,PIL!J217,IF($A$1=10,PIL!J241,IF($A$1=11,PIL!J265,IF($A$1=12,PIL!J289,IF($A$1=13,PIL!J313,IF($A$1=14,PIL!J337,IF($A$1=15,PIL!J361,IF($A$1=16,PIL!J385,IF($A$1=17,PIL!J409,IF($A$1=18,PIL!J433,IF($A$1=19,PIL!J457,IF($A$1=20,PIL!J481,IF($A$1=21,PIL!J505,"")))))))))))))))))))))</f>
        <v>33.033999999999999</v>
      </c>
      <c r="L26" s="81">
        <f>IF($A$1=1,PIL!K25,IF($A$1=2,PIL!K49,IF($A$1=3,PIL!K73,IF($A$1=4,PIL!K97,IF($A$1=5,PIL!K121,IF($A$1=6,PIL!K145,IF($A$1=7,PIL!K169,IF($A$1=8,PIL!K193,IF($A$1=9,PIL!K217,IF($A$1=10,PIL!K241,IF($A$1=11,PIL!K265,IF($A$1=12,PIL!K289,IF($A$1=13,PIL!K313,IF($A$1=14,PIL!K337,IF($A$1=15,PIL!K361,IF($A$1=16,PIL!K385,IF($A$1=17,PIL!K409,IF($A$1=18,PIL!K433,IF($A$1=19,PIL!K457,IF($A$1=20,PIL!K481,IF($A$1=21,PIL!K505,"")))))))))))))))))))))</f>
        <v>38.048000000000002</v>
      </c>
      <c r="M26" s="80">
        <f t="shared" si="80"/>
        <v>500.88200000000001</v>
      </c>
      <c r="N26" s="81">
        <f t="shared" si="81"/>
        <v>-83.623000000000005</v>
      </c>
      <c r="O26" s="81">
        <f t="shared" si="82"/>
        <v>525.96889999999996</v>
      </c>
      <c r="P26" s="81">
        <f t="shared" si="83"/>
        <v>-233.88760000000002</v>
      </c>
      <c r="Q26" s="81">
        <f t="shared" si="84"/>
        <v>-9.5721000000000913</v>
      </c>
      <c r="R26" s="81">
        <f>H26-O26</f>
        <v>-1061.5099</v>
      </c>
      <c r="S26" s="81">
        <f>H26+P26</f>
        <v>-769.42860000000007</v>
      </c>
      <c r="T26" s="680">
        <f t="shared" si="87"/>
        <v>-301.65340000000003</v>
      </c>
      <c r="U26" s="675"/>
      <c r="V26" s="89">
        <f>IF($A$1=1,PIL!A745,IF($A$1=2,PIL!A841,IF($A$1=3,PIL!A937,IF($A$1=4,PIL!A529,IF($A$1=5,PIL!A601,IF($A$1=6,PIL!A673,IF($A$1=7,PIL!A769,IF($A$1=8,PIL!A865,IF($A$1=9,PIL!A961,IF($A$1=10,PIL!A553,IF($A$1=11,PIL!A625,IF($A$1=12,PIL!A697,IF($A$1=13,PIL!A793,IF($A$1=14,PIL!A889,IF($A$1=15,PIL!A985,IF($A$1=16,PIL!A577,IF($A$1=17,PIL!A649,IF($A$1=18,PIL!A721,IF($A$1=19,PIL!A817,IF($A$1=20,PIL!A913,IF($A$1=21,PIL!A1009,"")))))))))))))))))))))</f>
        <v>8</v>
      </c>
      <c r="W26" s="89">
        <f>IF($A$1=1,PIL!B745,IF($A$1=2,PIL!B841,IF($A$1=3,PIL!B937,IF($A$1=4,PIL!B529,IF($A$1=5,PIL!B601,IF($A$1=6,PIL!B673,IF($A$1=7,PIL!B769,IF($A$1=8,PIL!B865,IF($A$1=9,PIL!B961,IF($A$1=10,PIL!B553,IF($A$1=11,PIL!B625,IF($A$1=12,PIL!B697,IF($A$1=13,PIL!B793,IF($A$1=14,PIL!B889,IF($A$1=15,PIL!B985,IF($A$1=16,PIL!B577,IF($A$1=17,PIL!B649,IF($A$1=18,PIL!B721,IF($A$1=19,PIL!B817,IF($A$1=20,PIL!B913,IF($A$1=21,PIL!B1009,"")))))))))))))))))))))</f>
        <v>1</v>
      </c>
      <c r="X26" s="89"/>
      <c r="Y26" s="89">
        <f>IF($A$1=1,PIL!D745,IF($A$1=2,PIL!D841,IF($A$1=3,PIL!D937,IF($A$1=4,PIL!D529,IF($A$1=5,PIL!D601,IF($A$1=6,PIL!D673,IF($A$1=7,PIL!D769,IF($A$1=8,PIL!D865,IF($A$1=9,PIL!D961,IF($A$1=10,PIL!D553,IF($A$1=11,PIL!D625,IF($A$1=12,PIL!D697,IF($A$1=13,PIL!D793,IF($A$1=14,PIL!D889,IF($A$1=15,PIL!D985,IF($A$1=16,PIL!D577,IF($A$1=17,PIL!D649,IF($A$1=18,PIL!D721,IF($A$1=19,PIL!D817,IF($A$1=20,PIL!D913,IF($A$1=21,PIL!D1009,"")))))))))))))))))))))</f>
        <v>1</v>
      </c>
      <c r="Z26" s="89" t="s">
        <v>338</v>
      </c>
      <c r="AA26" s="81">
        <f>IF($A$1=1,PIL!F745,IF($A$1=2,PIL!F841,IF($A$1=3,PIL!F937,IF($A$1=4,PIL!F529,IF($A$1=5,PIL!F601,IF($A$1=6,PIL!F673,IF($A$1=7,PIL!F769,IF($A$1=8,PIL!F865,IF($A$1=9,PIL!F961,IF($A$1=10,PIL!F553,IF($A$1=11,PIL!F625,IF($A$1=12,PIL!F697,IF($A$1=13,PIL!F793,IF($A$1=14,PIL!F889,IF($A$1=15,PIL!F985,IF($A$1=16,PIL!F577,IF($A$1=17,PIL!F649,IF($A$1=18,PIL!F721,IF($A$1=19,PIL!F817,IF($A$1=20,PIL!F913,IF($A$1=21,PIL!F1009,"")))))))))))))))))))))</f>
        <v>-638.97500000000002</v>
      </c>
      <c r="AB26" s="81">
        <f>IF($A$1=1,PIL!G745,IF($A$1=2,PIL!G841,IF($A$1=3,PIL!G937,IF($A$1=4,PIL!G529,IF($A$1=5,PIL!G601,IF($A$1=6,PIL!G673,IF($A$1=7,PIL!G769,IF($A$1=8,PIL!G865,IF($A$1=9,PIL!G961,IF($A$1=10,PIL!G553,IF($A$1=11,PIL!G625,IF($A$1=12,PIL!G697,IF($A$1=13,PIL!G793,IF($A$1=14,PIL!G889,IF($A$1=15,PIL!G985,IF($A$1=16,PIL!G577,IF($A$1=17,PIL!G649,IF($A$1=18,PIL!G721,IF($A$1=19,PIL!G817,IF($A$1=20,PIL!G913,IF($A$1=21,PIL!G1009,"")))))))))))))))))))))</f>
        <v>-408.71800000000002</v>
      </c>
      <c r="AC26" s="81">
        <f>IF($A$1=1,PIL!H745,IF($A$1=2,PIL!H841,IF($A$1=3,PIL!H937,IF($A$1=4,PIL!H529,IF($A$1=5,PIL!H601,IF($A$1=6,PIL!H673,IF($A$1=7,PIL!H769,IF($A$1=8,PIL!H865,IF($A$1=9,PIL!H961,IF($A$1=10,PIL!H553,IF($A$1=11,PIL!H625,IF($A$1=12,PIL!H697,IF($A$1=13,PIL!H793,IF($A$1=14,PIL!H889,IF($A$1=15,PIL!H985,IF($A$1=16,PIL!H577,IF($A$1=17,PIL!H649,IF($A$1=18,PIL!H721,IF($A$1=19,PIL!H817,IF($A$1=20,PIL!H913,IF($A$1=21,PIL!H1009,"")))))))))))))))))))))</f>
        <v>5.306</v>
      </c>
      <c r="AD26" s="81">
        <f>IF($A$1=1,PIL!I745,IF($A$1=2,PIL!I841,IF($A$1=3,PIL!I937,IF($A$1=4,PIL!I529,IF($A$1=5,PIL!I601,IF($A$1=6,PIL!I673,IF($A$1=7,PIL!I769,IF($A$1=8,PIL!I865,IF($A$1=9,PIL!I961,IF($A$1=10,PIL!I553,IF($A$1=11,PIL!I625,IF($A$1=12,PIL!I697,IF($A$1=13,PIL!I793,IF($A$1=14,PIL!I889,IF($A$1=15,PIL!I985,IF($A$1=16,PIL!I577,IF($A$1=17,PIL!I649,IF($A$1=18,PIL!I721,IF($A$1=19,PIL!I817,IF($A$1=20,PIL!I913,IF($A$1=21,PIL!I1009,"")))))))))))))))))))))</f>
        <v>312.90899999999999</v>
      </c>
      <c r="AE26" s="81">
        <f>IF($A$1=1,PIL!J745,IF($A$1=2,PIL!J841,IF($A$1=3,PIL!J937,IF($A$1=4,PIL!J529,IF($A$1=5,PIL!J601,IF($A$1=6,PIL!J673,IF($A$1=7,PIL!J769,IF($A$1=8,PIL!J865,IF($A$1=9,PIL!J961,IF($A$1=10,PIL!J553,IF($A$1=11,PIL!J625,IF($A$1=12,PIL!J697,IF($A$1=13,PIL!J793,IF($A$1=14,PIL!J889,IF($A$1=15,PIL!J985,IF($A$1=16,PIL!J577,IF($A$1=17,PIL!J649,IF($A$1=18,PIL!J721,IF($A$1=19,PIL!J817,IF($A$1=20,PIL!J913,IF($A$1=21,PIL!J1009,"")))))))))))))))))))))</f>
        <v>-2.5499999999999998</v>
      </c>
      <c r="AF26" s="680">
        <f>IF($A$1=1,PIL!K745,IF($A$1=2,PIL!K841,IF($A$1=3,PIL!K937,IF($A$1=4,PIL!K529,IF($A$1=5,PIL!K601,IF($A$1=6,PIL!K673,IF($A$1=7,PIL!K769,IF($A$1=8,PIL!K865,IF($A$1=9,PIL!K961,IF($A$1=10,PIL!K553,IF($A$1=11,PIL!K625,IF($A$1=12,PIL!K697,IF($A$1=13,PIL!K793,IF($A$1=14,PIL!K889,IF($A$1=15,PIL!K985,IF($A$1=16,PIL!K577,IF($A$1=17,PIL!K649,IF($A$1=18,PIL!K721,IF($A$1=19,PIL!K817,IF($A$1=20,PIL!K913,IF($A$1=21,PIL!K1009,"")))))))))))))))))))))</f>
        <v>-3.0619999999999998</v>
      </c>
      <c r="AG26" s="80">
        <f t="shared" si="88"/>
        <v>7.8559999999999999</v>
      </c>
      <c r="AH26" s="81">
        <f t="shared" si="89"/>
        <v>315.971</v>
      </c>
      <c r="AI26" s="81">
        <f t="shared" si="90"/>
        <v>102.64729999999999</v>
      </c>
      <c r="AJ26" s="81">
        <f t="shared" si="91"/>
        <v>318.32780000000002</v>
      </c>
      <c r="AK26" s="81">
        <f t="shared" si="92"/>
        <v>-306.07070000000004</v>
      </c>
      <c r="AL26" s="81">
        <f>AB26-AI26</f>
        <v>-511.36529999999999</v>
      </c>
      <c r="AM26" s="81">
        <f>AB26+AJ26</f>
        <v>-90.390199999999993</v>
      </c>
      <c r="AN26" s="680">
        <f t="shared" si="95"/>
        <v>-727.0458000000001</v>
      </c>
    </row>
    <row r="27" spans="1:40" ht="15" thickBot="1" x14ac:dyDescent="0.35"/>
    <row r="28" spans="1:40" ht="15" thickBot="1" x14ac:dyDescent="0.35">
      <c r="D28" s="1410" t="s">
        <v>286</v>
      </c>
      <c r="E28" s="1412"/>
      <c r="F28" s="657"/>
      <c r="G28" s="1410" t="s">
        <v>286</v>
      </c>
      <c r="H28" s="1412"/>
      <c r="I28" s="658" t="s">
        <v>285</v>
      </c>
      <c r="Y28" s="705" t="s">
        <v>353</v>
      </c>
      <c r="Z28" s="1483" t="s">
        <v>349</v>
      </c>
      <c r="AA28" s="1526"/>
      <c r="AB28" s="1526"/>
      <c r="AC28" s="1527"/>
      <c r="AD28" s="1483" t="s">
        <v>350</v>
      </c>
      <c r="AE28" s="1526"/>
      <c r="AF28" s="1526"/>
      <c r="AG28" s="1527"/>
    </row>
    <row r="29" spans="1:40" ht="27" customHeight="1" thickBot="1" x14ac:dyDescent="0.35">
      <c r="D29" s="95" t="s">
        <v>343</v>
      </c>
      <c r="E29" s="96" t="s">
        <v>344</v>
      </c>
      <c r="F29" s="93"/>
      <c r="G29" s="96" t="s">
        <v>345</v>
      </c>
      <c r="H29" s="96" t="s">
        <v>346</v>
      </c>
      <c r="I29" s="669" t="s">
        <v>23</v>
      </c>
      <c r="L29" s="1489">
        <f>ERRATO!A1</f>
        <v>1</v>
      </c>
      <c r="M29" s="1490"/>
      <c r="N29" s="1493" t="str">
        <f>IF(ERRATO!$A$1=1,'Calcolo Gerarchia delle res'!F4,IF(ERRATO!$A$1=2,'Calcolo Gerarchia delle res'!T4,IF(ERRATO!$A$1=3,'Calcolo Gerarchia delle res'!AH4,IF(ERRATO!$A$1=4,'Calcolo Gerarchia delle res'!AV4,IF(ERRATO!$A$1=5,'Calcolo Gerarchia delle res'!BJ4,IF(ERRATO!$A$1=6,'Calcolo Gerarchia delle res'!BX4,IF(ERRATO!$A$1=7,'Calcolo Gerarchia delle res'!CL4,IF(ERRATO!$A$1=8,'Calcolo Gerarchia delle res'!F17,IF(ERRATO!$A$1=9,'Calcolo Gerarchia delle res'!T17,IF(ERRATO!$A$1=10,'Calcolo Gerarchia delle res'!AH17,IF(ERRATO!$A$1=11,'Calcolo Gerarchia delle res'!AV17,IF(ERRATO!$A$1=12,'Calcolo Gerarchia delle res'!BJ17,IF(ERRATO!$A$1=13,'Calcolo Gerarchia delle res'!BX17,IF(ERRATO!$A$1=14,'Calcolo Gerarchia delle res'!CL17,IF(ERRATO!$A$1=15,'Calcolo Gerarchia delle res'!F30,IF(ERRATO!$A$1=16,'Calcolo Gerarchia delle res'!T30,IF(ERRATO!$A$1=17,'Calcolo Gerarchia delle res'!AH30,IF(ERRATO!$A$1=18,'Calcolo Gerarchia delle res'!AV30,IF(ERRATO!$A$1=19,'Calcolo Gerarchia delle res'!BJ30,IF(ERRATO!$A$1=20,'Calcolo Gerarchia delle res'!BX30,IF(ERRATO!$A$1=21,'Calcolo Gerarchia delle res'!CL30,"")))))))))))))))))))))</f>
        <v>1_X</v>
      </c>
      <c r="O29" s="1494"/>
      <c r="P29" s="1494"/>
      <c r="Q29" s="1495"/>
      <c r="R29" s="1493" t="str">
        <f>IF(ERRATO!$A$1=1,'Calcolo Gerarchia delle res'!J4,IF(ERRATO!$A$1=2,'Calcolo Gerarchia delle res'!X4,IF(ERRATO!$A$1=3,'Calcolo Gerarchia delle res'!AL4,IF(ERRATO!$A$1=4,'Calcolo Gerarchia delle res'!AZ4,IF(ERRATO!$A$1=5,'Calcolo Gerarchia delle res'!BN4,IF(ERRATO!$A$1=6,'Calcolo Gerarchia delle res'!CB4,IF(ERRATO!$A$1=7,'Calcolo Gerarchia delle res'!CP4,IF(ERRATO!$A$1=8,'Calcolo Gerarchia delle res'!J17,IF(ERRATO!$A$1=9,'Calcolo Gerarchia delle res'!X17,IF(ERRATO!$A$1=10,'Calcolo Gerarchia delle res'!AL17,IF(ERRATO!$A$1=11,'Calcolo Gerarchia delle res'!AZ17,IF(ERRATO!$A$1=12,'Calcolo Gerarchia delle res'!BN17,IF(ERRATO!$A$1=13,'Calcolo Gerarchia delle res'!CB17,IF(ERRATO!$A$1=14,'Calcolo Gerarchia delle res'!CP17,IF(ERRATO!$A$1=15,'Calcolo Gerarchia delle res'!J30,IF(ERRATO!$A$1=16,'Calcolo Gerarchia delle res'!X30,IF(ERRATO!$A$1=17,'Calcolo Gerarchia delle res'!AL30,IF(ERRATO!$A$1=18,'Calcolo Gerarchia delle res'!AZ30,IF(ERRATO!$A$1=19,'Calcolo Gerarchia delle res'!BN30,IF(ERRATO!$A$1=20,'Calcolo Gerarchia delle res'!CB30,IF(ERRATO!$A$1=21,'Calcolo Gerarchia delle res'!CP30,"")))))))))))))))))))))</f>
        <v>1_Y</v>
      </c>
      <c r="S29" s="1494"/>
      <c r="T29" s="1494"/>
      <c r="U29" s="1495"/>
      <c r="V29" s="1498"/>
      <c r="W29" s="1500" t="str">
        <f>'Calcolo Gerarchia delle res'!B5</f>
        <v>rip</v>
      </c>
      <c r="X29" s="18"/>
      <c r="Y29" s="705">
        <f>IF(Y28="CD B",1.1,IF(Y28="CD A",1.1,""))</f>
        <v>1.1000000000000001</v>
      </c>
      <c r="Z29" s="697" t="s">
        <v>347</v>
      </c>
      <c r="AA29" s="662" t="s">
        <v>348</v>
      </c>
      <c r="AB29" s="1389" t="s">
        <v>23</v>
      </c>
      <c r="AC29" s="1576"/>
      <c r="AD29" s="697" t="s">
        <v>347</v>
      </c>
      <c r="AE29" s="662" t="s">
        <v>348</v>
      </c>
      <c r="AF29" s="1389" t="s">
        <v>23</v>
      </c>
      <c r="AG29" s="1576"/>
    </row>
    <row r="30" spans="1:40" ht="16.8" customHeight="1" x14ac:dyDescent="0.3">
      <c r="A30" s="1496">
        <v>6</v>
      </c>
      <c r="B30" s="1526" t="s">
        <v>339</v>
      </c>
      <c r="C30" s="1526"/>
      <c r="D30" s="4">
        <f>Q3</f>
        <v>3.0878000000000014</v>
      </c>
      <c r="E30" s="4">
        <f>AK3</f>
        <v>-14.282500000000002</v>
      </c>
      <c r="F30" s="4"/>
      <c r="G30" s="4">
        <f>Q4</f>
        <v>12.084600000000002</v>
      </c>
      <c r="H30" s="687">
        <f>AK4</f>
        <v>13.0731</v>
      </c>
      <c r="I30" s="688">
        <f>Q6+AK6+SUM(AR3)*1.3</f>
        <v>-128.46899999999999</v>
      </c>
      <c r="L30" s="1491"/>
      <c r="M30" s="1492"/>
      <c r="N30" s="668" t="str">
        <f>IF(ERRATO!$A$1=1,'Calcolo Gerarchia delle res'!F5,IF(ERRATO!$A$1=2,'Calcolo Gerarchia delle res'!T5,IF(ERRATO!$A$1=3,'Calcolo Gerarchia delle res'!AH5,IF(ERRATO!$A$1=4,'Calcolo Gerarchia delle res'!AV5,IF(ERRATO!$A$1=5,'Calcolo Gerarchia delle res'!BJ5,IF(ERRATO!$A$1=6,'Calcolo Gerarchia delle res'!BX5,IF(ERRATO!$A$1=7,'Calcolo Gerarchia delle res'!CL5,IF(ERRATO!$A$1=8,'Calcolo Gerarchia delle res'!F18,IF(ERRATO!$A$1=9,'Calcolo Gerarchia delle res'!T18,IF(ERRATO!$A$1=10,'Calcolo Gerarchia delle res'!AH18,IF(ERRATO!$A$1=11,'Calcolo Gerarchia delle res'!AV18,IF(ERRATO!$A$1=12,'Calcolo Gerarchia delle res'!BJ18,IF(ERRATO!$A$1=13,'Calcolo Gerarchia delle res'!BX18,IF(ERRATO!$A$1=14,'Calcolo Gerarchia delle res'!CL18,IF(ERRATO!$A$1=15,'Calcolo Gerarchia delle res'!F31,IF(ERRATO!$A$1=16,'Calcolo Gerarchia delle res'!T31,IF(ERRATO!$A$1=17,'Calcolo Gerarchia delle res'!AH31,IF(ERRATO!$A$1=18,'Calcolo Gerarchia delle res'!AV31,IF(ERRATO!$A$1=19,'Calcolo Gerarchia delle res'!BJ31,IF(ERRATO!$A$1=20,'Calcolo Gerarchia delle res'!BX31,IF(ERRATO!$A$1=21,'Calcolo Gerarchia delle res'!CL31,"")))))))))))))))))))))</f>
        <v>sx</v>
      </c>
      <c r="O30" s="668"/>
      <c r="P30" s="668" t="str">
        <f>IF(ERRATO!$A$1=1,'Calcolo Gerarchia delle res'!H5,IF(ERRATO!$A$1=2,'Calcolo Gerarchia delle res'!V5,IF(ERRATO!$A$1=3,'Calcolo Gerarchia delle res'!AJ5,IF(ERRATO!$A$1=4,'Calcolo Gerarchia delle res'!AX5,IF(ERRATO!$A$1=5,'Calcolo Gerarchia delle res'!BL5,IF(ERRATO!$A$1=6,'Calcolo Gerarchia delle res'!BZ5,IF(ERRATO!$A$1=7,'Calcolo Gerarchia delle res'!CN5,IF(ERRATO!$A$1=8,'Calcolo Gerarchia delle res'!H18,IF(ERRATO!$A$1=9,'Calcolo Gerarchia delle res'!V18,IF(ERRATO!$A$1=10,'Calcolo Gerarchia delle res'!AJ18,IF(ERRATO!$A$1=11,'Calcolo Gerarchia delle res'!AX18,IF(ERRATO!$A$1=12,'Calcolo Gerarchia delle res'!BL18,IF(ERRATO!$A$1=13,'Calcolo Gerarchia delle res'!BZ18,IF(ERRATO!$A$1=14,'Calcolo Gerarchia delle res'!CN18,IF(ERRATO!$A$1=15,'Calcolo Gerarchia delle res'!H31,IF(ERRATO!$A$1=16,'Calcolo Gerarchia delle res'!V31,IF(ERRATO!$A$1=17,'Calcolo Gerarchia delle res'!AJ31,IF(ERRATO!$A$1=18,'Calcolo Gerarchia delle res'!AX31,IF(ERRATO!$A$1=19,'Calcolo Gerarchia delle res'!BL31,IF(ERRATO!$A$1=20,'Calcolo Gerarchia delle res'!BZ31,IF(ERRATO!$A$1=21,'Calcolo Gerarchia delle res'!CN31,"")))))))))))))))))))))</f>
        <v>dx</v>
      </c>
      <c r="Q30" s="668" t="str">
        <f>IF(ERRATO!$A$1=1,'Calcolo Gerarchia delle res'!I5,IF(ERRATO!$A$1=2,'Calcolo Gerarchia delle res'!W5,IF(ERRATO!$A$1=3,'Calcolo Gerarchia delle res'!AK5,IF(ERRATO!$A$1=4,'Calcolo Gerarchia delle res'!AY5,IF(ERRATO!$A$1=5,'Calcolo Gerarchia delle res'!BM5,IF(ERRATO!$A$1=6,'Calcolo Gerarchia delle res'!CA5,IF(ERRATO!$A$1=7,'Calcolo Gerarchia delle res'!CO5,IF(ERRATO!$A$1=8,'Calcolo Gerarchia delle res'!I18,IF(ERRATO!$A$1=9,'Calcolo Gerarchia delle res'!W18,IF(ERRATO!$A$1=10,'Calcolo Gerarchia delle res'!AK18,IF(ERRATO!$A$1=11,'Calcolo Gerarchia delle res'!AY18,IF(ERRATO!$A$1=12,'Calcolo Gerarchia delle res'!BM18,IF(ERRATO!$A$1=13,'Calcolo Gerarchia delle res'!CA18,IF(ERRATO!$A$1=14,'Calcolo Gerarchia delle res'!CO18,IF(ERRATO!$A$1=15,'Calcolo Gerarchia delle res'!I31,IF(ERRATO!$A$1=16,'Calcolo Gerarchia delle res'!W31,IF(ERRATO!$A$1=17,'Calcolo Gerarchia delle res'!AK31,IF(ERRATO!$A$1=18,'Calcolo Gerarchia delle res'!AY31,IF(ERRATO!$A$1=19,'Calcolo Gerarchia delle res'!BM31,IF(ERRATO!$A$1=20,'Calcolo Gerarchia delle res'!CA31,IF(ERRATO!$A$1=21,'Calcolo Gerarchia delle res'!CO31,"")))))))))))))))))))))</f>
        <v>ΣM</v>
      </c>
      <c r="R30" s="668" t="str">
        <f>IF(ERRATO!$A$1=1,'Calcolo Gerarchia delle res'!J5,IF(ERRATO!$A$1=2,'Calcolo Gerarchia delle res'!X5,IF(ERRATO!$A$1=3,'Calcolo Gerarchia delle res'!AL5,IF(ERRATO!$A$1=4,'Calcolo Gerarchia delle res'!AZ5,IF(ERRATO!$A$1=5,'Calcolo Gerarchia delle res'!BN5,IF(ERRATO!$A$1=6,'Calcolo Gerarchia delle res'!CB5,IF(ERRATO!$A$1=7,'Calcolo Gerarchia delle res'!CP5,IF(ERRATO!$A$1=8,'Calcolo Gerarchia delle res'!J18,IF(ERRATO!$A$1=9,'Calcolo Gerarchia delle res'!X18,IF(ERRATO!$A$1=10,'Calcolo Gerarchia delle res'!AL18,IF(ERRATO!$A$1=11,'Calcolo Gerarchia delle res'!AZ18,IF(ERRATO!$A$1=12,'Calcolo Gerarchia delle res'!BN18,IF(ERRATO!$A$1=13,'Calcolo Gerarchia delle res'!CB18,IF(ERRATO!$A$1=14,'Calcolo Gerarchia delle res'!CP18,IF(ERRATO!$A$1=15,'Calcolo Gerarchia delle res'!J31,IF(ERRATO!$A$1=16,'Calcolo Gerarchia delle res'!X31,IF(ERRATO!$A$1=17,'Calcolo Gerarchia delle res'!AL31,IF(ERRATO!$A$1=18,'Calcolo Gerarchia delle res'!AZ31,IF(ERRATO!$A$1=19,'Calcolo Gerarchia delle res'!BN31,IF(ERRATO!$A$1=20,'Calcolo Gerarchia delle res'!CB31,IF(ERRATO!$A$1=21,'Calcolo Gerarchia delle res'!CP31,"")))))))))))))))))))))</f>
        <v>sx</v>
      </c>
      <c r="S30" s="668"/>
      <c r="T30" s="668" t="str">
        <f>IF(ERRATO!$A$1=1,'Calcolo Gerarchia delle res'!L5,IF(ERRATO!$A$1=2,'Calcolo Gerarchia delle res'!Z5,IF(ERRATO!$A$1=3,'Calcolo Gerarchia delle res'!AN5,IF(ERRATO!$A$1=4,'Calcolo Gerarchia delle res'!BB5,IF(ERRATO!$A$1=5,'Calcolo Gerarchia delle res'!BP5,IF(ERRATO!$A$1=6,'Calcolo Gerarchia delle res'!CD5,IF(ERRATO!$A$1=7,'Calcolo Gerarchia delle res'!CR5,IF(ERRATO!$A$1=8,'Calcolo Gerarchia delle res'!L18,IF(ERRATO!$A$1=9,'Calcolo Gerarchia delle res'!Z18,IF(ERRATO!$A$1=10,'Calcolo Gerarchia delle res'!AN18,IF(ERRATO!$A$1=11,'Calcolo Gerarchia delle res'!BB18,IF(ERRATO!$A$1=12,'Calcolo Gerarchia delle res'!BP18,IF(ERRATO!$A$1=13,'Calcolo Gerarchia delle res'!CD18,IF(ERRATO!$A$1=14,'Calcolo Gerarchia delle res'!CR18,IF(ERRATO!$A$1=15,'Calcolo Gerarchia delle res'!L31,IF(ERRATO!$A$1=16,'Calcolo Gerarchia delle res'!Z31,IF(ERRATO!$A$1=17,'Calcolo Gerarchia delle res'!AN31,IF(ERRATO!$A$1=18,'Calcolo Gerarchia delle res'!BB31,IF(ERRATO!$A$1=19,'Calcolo Gerarchia delle res'!BP31,IF(ERRATO!$A$1=20,'Calcolo Gerarchia delle res'!CD31,IF(ERRATO!$A$1=21,'Calcolo Gerarchia delle res'!CR31,"")))))))))))))))))))))</f>
        <v>dx</v>
      </c>
      <c r="U30" s="668" t="str">
        <f>IF(ERRATO!$A$1=1,'Calcolo Gerarchia delle res'!M5,IF(ERRATO!$A$1=2,'Calcolo Gerarchia delle res'!AA5,IF(ERRATO!$A$1=3,'Calcolo Gerarchia delle res'!AO5,IF(ERRATO!$A$1=4,'Calcolo Gerarchia delle res'!BC5,IF(ERRATO!$A$1=5,'Calcolo Gerarchia delle res'!BQ5,IF(ERRATO!$A$1=6,'Calcolo Gerarchia delle res'!CE5,IF(ERRATO!$A$1=7,'Calcolo Gerarchia delle res'!CS5,IF(ERRATO!$A$1=8,'Calcolo Gerarchia delle res'!M18,IF(ERRATO!$A$1=9,'Calcolo Gerarchia delle res'!AA18,IF(ERRATO!$A$1=10,'Calcolo Gerarchia delle res'!AO18,IF(ERRATO!$A$1=11,'Calcolo Gerarchia delle res'!BC18,IF(ERRATO!$A$1=12,'Calcolo Gerarchia delle res'!BQ18,IF(ERRATO!$A$1=13,'Calcolo Gerarchia delle res'!CE18,IF(ERRATO!$A$1=14,'Calcolo Gerarchia delle res'!CS18,IF(ERRATO!$A$1=15,'Calcolo Gerarchia delle res'!M31,IF(ERRATO!$A$1=16,'Calcolo Gerarchia delle res'!AA31,IF(ERRATO!$A$1=17,'Calcolo Gerarchia delle res'!AO31,IF(ERRATO!$A$1=18,'Calcolo Gerarchia delle res'!BC31,IF(ERRATO!$A$1=19,'Calcolo Gerarchia delle res'!BQ31,IF(ERRATO!$A$1=20,'Calcolo Gerarchia delle res'!CE31,IF(ERRATO!$A$1=21,'Calcolo Gerarchia delle res'!CS31,"")))))))))))))))))))))</f>
        <v>ΣM</v>
      </c>
      <c r="V30" s="1499"/>
      <c r="W30" s="1501"/>
      <c r="Y30" s="708">
        <v>6</v>
      </c>
      <c r="Z30" s="709">
        <f>Q33*$W33*$Y$29</f>
        <v>102.92949881412</v>
      </c>
      <c r="AA30" s="659">
        <f>MAX(IF(ABS(D30)&gt;ABS(D31),ABS(E30),ABS(E31)),0.3*AE30)</f>
        <v>44.173500000000004</v>
      </c>
      <c r="AB30" s="711">
        <f>MIN(ABS(I30),ABS(I31))</f>
        <v>128.46899999999999</v>
      </c>
      <c r="AC30" s="712">
        <f>MAX(ABS(I30),ABS(I31))</f>
        <v>189.90699999999998</v>
      </c>
      <c r="AD30" s="698">
        <f>MAX(IF(ABS(E32)&gt;ABS(E33),ABS(D32),ABS(D33)),0.3*Z30)</f>
        <v>37.702600000000004</v>
      </c>
      <c r="AE30" s="715">
        <f>U33*$W33*$Y$29</f>
        <v>74.016718248355943</v>
      </c>
      <c r="AF30" s="715">
        <f>MIN(ABS(I32),ABS(I33))</f>
        <v>149.02710000000002</v>
      </c>
      <c r="AG30" s="717">
        <f>MAX(ABS(I32),ABS(I33))</f>
        <v>169.34890000000001</v>
      </c>
    </row>
    <row r="31" spans="1:40" ht="16.8" customHeight="1" x14ac:dyDescent="0.3">
      <c r="A31" s="1572"/>
      <c r="B31" s="1416" t="s">
        <v>340</v>
      </c>
      <c r="C31" s="1416"/>
      <c r="D31" s="4">
        <f>R3</f>
        <v>-149.89780000000002</v>
      </c>
      <c r="E31" s="4">
        <f>AL3</f>
        <v>-44.173500000000004</v>
      </c>
      <c r="F31" s="4"/>
      <c r="G31" s="4">
        <f>R4</f>
        <v>88.355400000000003</v>
      </c>
      <c r="H31" s="687">
        <f>AL4</f>
        <v>39.024900000000002</v>
      </c>
      <c r="I31" s="689">
        <f>R6+AL6+SUM(AR3)*1.3</f>
        <v>-189.90699999999998</v>
      </c>
      <c r="L31" s="1481">
        <v>6</v>
      </c>
      <c r="M31" s="663" t="str">
        <f>IF(ERRATO!$A$1=1,'Calcolo Gerarchia delle res'!E6,IF(ERRATO!$A$1=2,'Calcolo Gerarchia delle res'!S6,IF(ERRATO!$A$1=3,'Calcolo Gerarchia delle res'!AG6,IF(ERRATO!$A$1=4,'Calcolo Gerarchia delle res'!AU6,IF(ERRATO!$A$1=5,'Calcolo Gerarchia delle res'!BI6,IF(ERRATO!$A$1=6,'Calcolo Gerarchia delle res'!BW6,IF(ERRATO!$A$1=7,'Calcolo Gerarchia delle res'!CK6,IF(ERRATO!$A$1=8,'Calcolo Gerarchia delle res'!E19,IF(ERRATO!$A$1=9,'Calcolo Gerarchia delle res'!S19,IF(ERRATO!$A$1=10,'Calcolo Gerarchia delle res'!AG19,IF(ERRATO!$A$1=11,'Calcolo Gerarchia delle res'!AU19,IF(ERRATO!$A$1=12,'Calcolo Gerarchia delle res'!BI19,IF(ERRATO!$A$1=13,'Calcolo Gerarchia delle res'!BW19,IF(ERRATO!$A$1=14,'Calcolo Gerarchia delle res'!CK19,IF(ERRATO!$A$1=15,'Calcolo Gerarchia delle res'!E32,IF(ERRATO!$A$1=16,'Calcolo Gerarchia delle res'!S32,IF(ERRATO!$A$1=17,'Calcolo Gerarchia delle res'!AG32,IF(ERRATO!$A$1=18,'Calcolo Gerarchia delle res'!AU32,IF(ERRATO!$A$1=19,'Calcolo Gerarchia delle res'!BI32,IF(ERRATO!$A$1=20,'Calcolo Gerarchia delle res'!BW32,IF(ERRATO!$A$1=21,'Calcolo Gerarchia delle res'!CK32,"")))))))))))))))))))))</f>
        <v>MRd_sup</v>
      </c>
      <c r="N31" s="664">
        <f>IF(ERRATO!$A$1=1,'Calcolo Gerarchia delle res'!F6,IF(ERRATO!$A$1=2,'Calcolo Gerarchia delle res'!T6,IF(ERRATO!$A$1=3,'Calcolo Gerarchia delle res'!AH6,IF(ERRATO!$A$1=4,'Calcolo Gerarchia delle res'!AV6,IF(ERRATO!$A$1=5,'Calcolo Gerarchia delle res'!BJ6,IF(ERRATO!$A$1=6,'Calcolo Gerarchia delle res'!BX6,IF(ERRATO!$A$1=7,'Calcolo Gerarchia delle res'!CL6,IF(ERRATO!$A$1=8,'Calcolo Gerarchia delle res'!F19,IF(ERRATO!$A$1=9,'Calcolo Gerarchia delle res'!T19,IF(ERRATO!$A$1=10,'Calcolo Gerarchia delle res'!AH19,IF(ERRATO!$A$1=11,'Calcolo Gerarchia delle res'!AV19,IF(ERRATO!$A$1=12,'Calcolo Gerarchia delle res'!BJ19,IF(ERRATO!$A$1=13,'Calcolo Gerarchia delle res'!BX19,IF(ERRATO!$A$1=14,'Calcolo Gerarchia delle res'!CL19,IF(ERRATO!$A$1=15,'Calcolo Gerarchia delle res'!F32,IF(ERRATO!$A$1=16,'Calcolo Gerarchia delle res'!T32,IF(ERRATO!$A$1=17,'Calcolo Gerarchia delle res'!AH32,IF(ERRATO!$A$1=18,'Calcolo Gerarchia delle res'!AV32,IF(ERRATO!$A$1=19,'Calcolo Gerarchia delle res'!BJ32,IF(ERRATO!$A$1=20,'Calcolo Gerarchia delle res'!BX32,IF(ERRATO!$A$1=21,'Calcolo Gerarchia delle res'!CL32,"")))))))))))))))))))))</f>
        <v>0</v>
      </c>
      <c r="O31" s="664">
        <f>IF(ERRATO!$A$1=1,'Calcolo Gerarchia delle res'!G6,IF(ERRATO!$A$1=2,'Calcolo Gerarchia delle res'!U6,IF(ERRATO!$A$1=3,'Calcolo Gerarchia delle res'!AI6,IF(ERRATO!$A$1=4,'Calcolo Gerarchia delle res'!AW6,IF(ERRATO!$A$1=5,'Calcolo Gerarchia delle res'!BK6,IF(ERRATO!$A$1=6,'Calcolo Gerarchia delle res'!BY6,IF(ERRATO!$A$1=7,'Calcolo Gerarchia delle res'!CM6,IF(ERRATO!$A$1=8,'Calcolo Gerarchia delle res'!G19,IF(ERRATO!$A$1=9,'Calcolo Gerarchia delle res'!U19,IF(ERRATO!$A$1=10,'Calcolo Gerarchia delle res'!AI19,IF(ERRATO!$A$1=11,'Calcolo Gerarchia delle res'!AW19,IF(ERRATO!$A$1=12,'Calcolo Gerarchia delle res'!BK19,IF(ERRATO!$A$1=13,'Calcolo Gerarchia delle res'!BY19,IF(ERRATO!$A$1=14,'Calcolo Gerarchia delle res'!CM19,IF(ERRATO!$A$1=15,'Calcolo Gerarchia delle res'!G32,IF(ERRATO!$A$1=16,'Calcolo Gerarchia delle res'!U32,IF(ERRATO!$A$1=17,'Calcolo Gerarchia delle res'!AI32,IF(ERRATO!$A$1=18,'Calcolo Gerarchia delle res'!AW32,IF(ERRATO!$A$1=19,'Calcolo Gerarchia delle res'!BK32,IF(ERRATO!$A$1=20,'Calcolo Gerarchia delle res'!BY32,IF(ERRATO!$A$1=21,'Calcolo Gerarchia delle res'!CM32,"")))))))))))))))))))))</f>
        <v>0</v>
      </c>
      <c r="P31" s="664">
        <f>IF(ERRATO!$A$1=1,'Calcolo Gerarchia delle res'!H6,IF(ERRATO!$A$1=2,'Calcolo Gerarchia delle res'!V6,IF(ERRATO!$A$1=3,'Calcolo Gerarchia delle res'!AJ6,IF(ERRATO!$A$1=4,'Calcolo Gerarchia delle res'!AX6,IF(ERRATO!$A$1=5,'Calcolo Gerarchia delle res'!BL6,IF(ERRATO!$A$1=6,'Calcolo Gerarchia delle res'!BZ6,IF(ERRATO!$A$1=7,'Calcolo Gerarchia delle res'!CN6,IF(ERRATO!$A$1=8,'Calcolo Gerarchia delle res'!H19,IF(ERRATO!$A$1=9,'Calcolo Gerarchia delle res'!V19,IF(ERRATO!$A$1=10,'Calcolo Gerarchia delle res'!AJ19,IF(ERRATO!$A$1=11,'Calcolo Gerarchia delle res'!AX19,IF(ERRATO!$A$1=12,'Calcolo Gerarchia delle res'!BL19,IF(ERRATO!$A$1=13,'Calcolo Gerarchia delle res'!BZ19,IF(ERRATO!$A$1=14,'Calcolo Gerarchia delle res'!CN19,IF(ERRATO!$A$1=15,'Calcolo Gerarchia delle res'!H32,IF(ERRATO!$A$1=16,'Calcolo Gerarchia delle res'!V32,IF(ERRATO!$A$1=17,'Calcolo Gerarchia delle res'!AJ32,IF(ERRATO!$A$1=18,'Calcolo Gerarchia delle res'!AX32,IF(ERRATO!$A$1=19,'Calcolo Gerarchia delle res'!BL32,IF(ERRATO!$A$1=20,'Calcolo Gerarchia delle res'!BZ32,IF(ERRATO!$A$1=21,'Calcolo Gerarchia delle res'!CN32,"")))))))))))))))))))))</f>
        <v>-118.95740611127844</v>
      </c>
      <c r="Q31" s="1485">
        <f>IF(ERRATO!$A$1=1,'Calcolo Gerarchia delle res'!I6,IF(ERRATO!$A$1=2,'Calcolo Gerarchia delle res'!W6,IF(ERRATO!$A$1=3,'Calcolo Gerarchia delle res'!AK6,IF(ERRATO!$A$1=4,'Calcolo Gerarchia delle res'!AY6,IF(ERRATO!$A$1=5,'Calcolo Gerarchia delle res'!BM6,IF(ERRATO!$A$1=6,'Calcolo Gerarchia delle res'!CA6,IF(ERRATO!$A$1=7,'Calcolo Gerarchia delle res'!CO6,IF(ERRATO!$A$1=8,'Calcolo Gerarchia delle res'!I19,IF(ERRATO!$A$1=9,'Calcolo Gerarchia delle res'!W19,IF(ERRATO!$A$1=10,'Calcolo Gerarchia delle res'!AK19,IF(ERRATO!$A$1=11,'Calcolo Gerarchia delle res'!AY19,IF(ERRATO!$A$1=12,'Calcolo Gerarchia delle res'!BM19,IF(ERRATO!$A$1=13,'Calcolo Gerarchia delle res'!CA19,IF(ERRATO!$A$1=14,'Calcolo Gerarchia delle res'!CO19,IF(ERRATO!$A$1=15,'Calcolo Gerarchia delle res'!I32,IF(ERRATO!$A$1=16,'Calcolo Gerarchia delle res'!W32,IF(ERRATO!$A$1=17,'Calcolo Gerarchia delle res'!AK32,IF(ERRATO!$A$1=18,'Calcolo Gerarchia delle res'!AY32,IF(ERRATO!$A$1=19,'Calcolo Gerarchia delle res'!BM32,IF(ERRATO!$A$1=20,'Calcolo Gerarchia delle res'!CA32,IF(ERRATO!$A$1=21,'Calcolo Gerarchia delle res'!CO32,"")))))))))))))))))))))</f>
        <v>118.95740611127844</v>
      </c>
      <c r="R31" s="664">
        <f>IF(ERRATO!$A$1=1,'Calcolo Gerarchia delle res'!J6,IF(ERRATO!$A$1=2,'Calcolo Gerarchia delle res'!X6,IF(ERRATO!$A$1=3,'Calcolo Gerarchia delle res'!AL6,IF(ERRATO!$A$1=4,'Calcolo Gerarchia delle res'!AZ6,IF(ERRATO!$A$1=5,'Calcolo Gerarchia delle res'!BN6,IF(ERRATO!$A$1=6,'Calcolo Gerarchia delle res'!CB6,IF(ERRATO!$A$1=7,'Calcolo Gerarchia delle res'!CP6,IF(ERRATO!$A$1=8,'Calcolo Gerarchia delle res'!J19,IF(ERRATO!$A$1=9,'Calcolo Gerarchia delle res'!X19,IF(ERRATO!$A$1=10,'Calcolo Gerarchia delle res'!AL19,IF(ERRATO!$A$1=11,'Calcolo Gerarchia delle res'!AZ19,IF(ERRATO!$A$1=12,'Calcolo Gerarchia delle res'!BN19,IF(ERRATO!$A$1=13,'Calcolo Gerarchia delle res'!CB19,IF(ERRATO!$A$1=14,'Calcolo Gerarchia delle res'!CP19,IF(ERRATO!$A$1=15,'Calcolo Gerarchia delle res'!J32,IF(ERRATO!$A$1=16,'Calcolo Gerarchia delle res'!X32,IF(ERRATO!$A$1=17,'Calcolo Gerarchia delle res'!AL32,IF(ERRATO!$A$1=18,'Calcolo Gerarchia delle res'!AZ32,IF(ERRATO!$A$1=19,'Calcolo Gerarchia delle res'!BN32,IF(ERRATO!$A$1=20,'Calcolo Gerarchia delle res'!CB32,IF(ERRATO!$A$1=21,'Calcolo Gerarchia delle res'!CP32,"")))))))))))))))))))))</f>
        <v>0</v>
      </c>
      <c r="S31" s="664"/>
      <c r="T31" s="664">
        <f>IF(ERRATO!$A$1=1,'Calcolo Gerarchia delle res'!L6,IF(ERRATO!$A$1=2,'Calcolo Gerarchia delle res'!Z6,IF(ERRATO!$A$1=3,'Calcolo Gerarchia delle res'!AN6,IF(ERRATO!$A$1=4,'Calcolo Gerarchia delle res'!BB6,IF(ERRATO!$A$1=5,'Calcolo Gerarchia delle res'!BP6,IF(ERRATO!$A$1=6,'Calcolo Gerarchia delle res'!CD6,IF(ERRATO!$A$1=7,'Calcolo Gerarchia delle res'!CR6,IF(ERRATO!$A$1=8,'Calcolo Gerarchia delle res'!L19,IF(ERRATO!$A$1=9,'Calcolo Gerarchia delle res'!Z19,IF(ERRATO!$A$1=10,'Calcolo Gerarchia delle res'!AN19,IF(ERRATO!$A$1=11,'Calcolo Gerarchia delle res'!BB19,IF(ERRATO!$A$1=12,'Calcolo Gerarchia delle res'!BP19,IF(ERRATO!$A$1=13,'Calcolo Gerarchia delle res'!CD19,IF(ERRATO!$A$1=14,'Calcolo Gerarchia delle res'!CR19,IF(ERRATO!$A$1=15,'Calcolo Gerarchia delle res'!L32,IF(ERRATO!$A$1=16,'Calcolo Gerarchia delle res'!Z32,IF(ERRATO!$A$1=17,'Calcolo Gerarchia delle res'!AN32,IF(ERRATO!$A$1=18,'Calcolo Gerarchia delle res'!BB32,IF(ERRATO!$A$1=19,'Calcolo Gerarchia delle res'!BP32,IF(ERRATO!$A$1=20,'Calcolo Gerarchia delle res'!CD32,IF(ERRATO!$A$1=21,'Calcolo Gerarchia delle res'!CR32,"")))))))))))))))))))))</f>
        <v>-118.95740611127844</v>
      </c>
      <c r="U31" s="1485">
        <f>IF(ERRATO!$A$1=1,'Calcolo Gerarchia delle res'!M6,IF(ERRATO!$A$1=2,'Calcolo Gerarchia delle res'!AA6,IF(ERRATO!$A$1=3,'Calcolo Gerarchia delle res'!AO6,IF(ERRATO!$A$1=4,'Calcolo Gerarchia delle res'!BC6,IF(ERRATO!$A$1=5,'Calcolo Gerarchia delle res'!BQ6,IF(ERRATO!$A$1=6,'Calcolo Gerarchia delle res'!CE6,IF(ERRATO!$A$1=7,'Calcolo Gerarchia delle res'!CS6,IF(ERRATO!$A$1=8,'Calcolo Gerarchia delle res'!M19,IF(ERRATO!$A$1=9,'Calcolo Gerarchia delle res'!AA19,IF(ERRATO!$A$1=10,'Calcolo Gerarchia delle res'!AO19,IF(ERRATO!$A$1=11,'Calcolo Gerarchia delle res'!BC19,IF(ERRATO!$A$1=12,'Calcolo Gerarchia delle res'!BQ19,IF(ERRATO!$A$1=13,'Calcolo Gerarchia delle res'!CE19,IF(ERRATO!$A$1=14,'Calcolo Gerarchia delle res'!CS19,IF(ERRATO!$A$1=15,'Calcolo Gerarchia delle res'!M32,IF(ERRATO!$A$1=16,'Calcolo Gerarchia delle res'!AA32,IF(ERRATO!$A$1=17,'Calcolo Gerarchia delle res'!AO32,IF(ERRATO!$A$1=18,'Calcolo Gerarchia delle res'!BC32,IF(ERRATO!$A$1=19,'Calcolo Gerarchia delle res'!BQ32,IF(ERRATO!$A$1=20,'Calcolo Gerarchia delle res'!CE32,IF(ERRATO!$A$1=21,'Calcolo Gerarchia delle res'!CS32,"")))))))))))))))))))))</f>
        <v>118.95740611127844</v>
      </c>
      <c r="V31" s="663" t="str">
        <f>IF(ERRATO!$A$1=1,'Calcolo Gerarchia delle res'!N6,IF(ERRATO!$A$1=2,'Calcolo Gerarchia delle res'!AB6,IF(ERRATO!$A$1=3,'Calcolo Gerarchia delle res'!AP6,IF(ERRATO!$A$1=4,'Calcolo Gerarchia delle res'!BD6,IF(ERRATO!$A$1=5,'Calcolo Gerarchia delle res'!BR6,IF(ERRATO!$A$1=6,'Calcolo Gerarchia delle res'!CF6,IF(ERRATO!$A$1=7,'Calcolo Gerarchia delle res'!CT6,IF(ERRATO!$A$1=8,'Calcolo Gerarchia delle res'!N19,IF(ERRATO!$A$1=9,'Calcolo Gerarchia delle res'!AB19,IF(ERRATO!$A$1=10,'Calcolo Gerarchia delle res'!AP19,IF(ERRATO!$A$1=11,'Calcolo Gerarchia delle res'!BD19,IF(ERRATO!$A$1=12,'Calcolo Gerarchia delle res'!BR19,IF(ERRATO!$A$1=13,'Calcolo Gerarchia delle res'!CF19,IF(ERRATO!$A$1=14,'Calcolo Gerarchia delle res'!CT19,IF(ERRATO!$A$1=15,'Calcolo Gerarchia delle res'!N32,IF(ERRATO!$A$1=16,'Calcolo Gerarchia delle res'!AB32,IF(ERRATO!$A$1=17,'Calcolo Gerarchia delle res'!AP32,IF(ERRATO!$A$1=18,'Calcolo Gerarchia delle res'!BD32,IF(ERRATO!$A$1=19,'Calcolo Gerarchia delle res'!BR32,IF(ERRATO!$A$1=20,'Calcolo Gerarchia delle res'!CF32,IF(ERRATO!$A$1=21,'Calcolo Gerarchia delle res'!CT32,"")))))))))))))))))))))</f>
        <v xml:space="preserve">sup </v>
      </c>
      <c r="W31" s="50">
        <f>'Calcolo Gerarchia delle res'!B6</f>
        <v>0.34902353969255939</v>
      </c>
      <c r="Y31" s="706">
        <v>5</v>
      </c>
      <c r="Z31" s="709">
        <f>MAX(Q33*$W34*$Y$29,Q35*$W35*$Y$29)</f>
        <v>157.96335995422012</v>
      </c>
      <c r="AA31" s="659">
        <f>MAX(IF(ABS(D34)&gt;ABS(D35),ABS(E34),ABS(E35)),0.3*AE31)</f>
        <v>46.374899999999997</v>
      </c>
      <c r="AB31" s="711">
        <f>MIN(ABS(I34),ABS(I35))</f>
        <v>243.37164999999999</v>
      </c>
      <c r="AC31" s="712">
        <f>MAX(ABS(I34),ABS(I35))</f>
        <v>433.26885000000004</v>
      </c>
      <c r="AD31" s="698">
        <f>MAX(IF(ABS(E36)&gt;ABS(E37),ABS(D36),ABS(D37)),0.3*Z31)</f>
        <v>47.389007986266037</v>
      </c>
      <c r="AE31" s="715">
        <f>MAX(U33*$W34*$Y$29,U35*$W35*$Y$29)</f>
        <v>100.45414404818578</v>
      </c>
      <c r="AF31" s="715">
        <f>MIN(ABS(I36),ABS(I37))</f>
        <v>304.19754999999998</v>
      </c>
      <c r="AG31" s="717">
        <f>MAX(ABS(I36),ABS(I37))</f>
        <v>372.44295</v>
      </c>
    </row>
    <row r="32" spans="1:40" ht="16.8" customHeight="1" x14ac:dyDescent="0.3">
      <c r="A32" s="1572"/>
      <c r="B32" s="1416" t="s">
        <v>341</v>
      </c>
      <c r="C32" s="1416"/>
      <c r="D32" s="4">
        <f>S3</f>
        <v>-109.1074</v>
      </c>
      <c r="E32" s="4">
        <f>AM3</f>
        <v>17.684399999999997</v>
      </c>
      <c r="F32" s="4"/>
      <c r="G32" s="4">
        <f>S4</f>
        <v>67.682999999999993</v>
      </c>
      <c r="H32" s="687">
        <f>AM4</f>
        <v>-14.737899999999996</v>
      </c>
      <c r="I32" s="689">
        <f>S6+AM6+SUM(AR3)*1.3</f>
        <v>-149.02710000000002</v>
      </c>
      <c r="L32" s="1481"/>
      <c r="M32" s="663" t="str">
        <f>IF(ERRATO!$A$1=1,'Calcolo Gerarchia delle res'!E7,IF(ERRATO!$A$1=2,'Calcolo Gerarchia delle res'!S7,IF(ERRATO!$A$1=3,'Calcolo Gerarchia delle res'!AG7,IF(ERRATO!$A$1=4,'Calcolo Gerarchia delle res'!AU7,IF(ERRATO!$A$1=5,'Calcolo Gerarchia delle res'!BI7,IF(ERRATO!$A$1=6,'Calcolo Gerarchia delle res'!BW7,IF(ERRATO!$A$1=7,'Calcolo Gerarchia delle res'!CK7,IF(ERRATO!$A$1=8,'Calcolo Gerarchia delle res'!E20,IF(ERRATO!$A$1=9,'Calcolo Gerarchia delle res'!S20,IF(ERRATO!$A$1=10,'Calcolo Gerarchia delle res'!AG20,IF(ERRATO!$A$1=11,'Calcolo Gerarchia delle res'!AU20,IF(ERRATO!$A$1=12,'Calcolo Gerarchia delle res'!BI20,IF(ERRATO!$A$1=13,'Calcolo Gerarchia delle res'!BW20,IF(ERRATO!$A$1=14,'Calcolo Gerarchia delle res'!CK20,IF(ERRATO!$A$1=15,'Calcolo Gerarchia delle res'!E33,IF(ERRATO!$A$1=16,'Calcolo Gerarchia delle res'!S33,IF(ERRATO!$A$1=17,'Calcolo Gerarchia delle res'!AG33,IF(ERRATO!$A$1=18,'Calcolo Gerarchia delle res'!AU33,IF(ERRATO!$A$1=19,'Calcolo Gerarchia delle res'!BI33,IF(ERRATO!$A$1=20,'Calcolo Gerarchia delle res'!BW33,IF(ERRATO!$A$1=21,'Calcolo Gerarchia delle res'!CK33,"")))))))))))))))))))))</f>
        <v>MRd_inf</v>
      </c>
      <c r="N32" s="664">
        <f>IF(ERRATO!$A$1=1,'Calcolo Gerarchia delle res'!F7,IF(ERRATO!$A$1=2,'Calcolo Gerarchia delle res'!T7,IF(ERRATO!$A$1=3,'Calcolo Gerarchia delle res'!AH7,IF(ERRATO!$A$1=4,'Calcolo Gerarchia delle res'!AV7,IF(ERRATO!$A$1=5,'Calcolo Gerarchia delle res'!BJ7,IF(ERRATO!$A$1=6,'Calcolo Gerarchia delle res'!BX7,IF(ERRATO!$A$1=7,'Calcolo Gerarchia delle res'!CL7,IF(ERRATO!$A$1=8,'Calcolo Gerarchia delle res'!F20,IF(ERRATO!$A$1=9,'Calcolo Gerarchia delle res'!T20,IF(ERRATO!$A$1=10,'Calcolo Gerarchia delle res'!AH20,IF(ERRATO!$A$1=11,'Calcolo Gerarchia delle res'!AV20,IF(ERRATO!$A$1=12,'Calcolo Gerarchia delle res'!BJ20,IF(ERRATO!$A$1=13,'Calcolo Gerarchia delle res'!BX20,IF(ERRATO!$A$1=14,'Calcolo Gerarchia delle res'!CL20,IF(ERRATO!$A$1=15,'Calcolo Gerarchia delle res'!F33,IF(ERRATO!$A$1=16,'Calcolo Gerarchia delle res'!T33,IF(ERRATO!$A$1=17,'Calcolo Gerarchia delle res'!AH33,IF(ERRATO!$A$1=18,'Calcolo Gerarchia delle res'!AV33,IF(ERRATO!$A$1=19,'Calcolo Gerarchia delle res'!BJ33,IF(ERRATO!$A$1=20,'Calcolo Gerarchia delle res'!BX33,IF(ERRATO!$A$1=21,'Calcolo Gerarchia delle res'!CL33,"")))))))))))))))))))))</f>
        <v>0</v>
      </c>
      <c r="O32" s="664">
        <f>IF(ERRATO!$A$1=1,'Calcolo Gerarchia delle res'!G7,IF(ERRATO!$A$1=2,'Calcolo Gerarchia delle res'!U7,IF(ERRATO!$A$1=3,'Calcolo Gerarchia delle res'!AI7,IF(ERRATO!$A$1=4,'Calcolo Gerarchia delle res'!AW7,IF(ERRATO!$A$1=5,'Calcolo Gerarchia delle res'!BK7,IF(ERRATO!$A$1=6,'Calcolo Gerarchia delle res'!BY7,IF(ERRATO!$A$1=7,'Calcolo Gerarchia delle res'!CM7,IF(ERRATO!$A$1=8,'Calcolo Gerarchia delle res'!G20,IF(ERRATO!$A$1=9,'Calcolo Gerarchia delle res'!U20,IF(ERRATO!$A$1=10,'Calcolo Gerarchia delle res'!AI20,IF(ERRATO!$A$1=11,'Calcolo Gerarchia delle res'!AW20,IF(ERRATO!$A$1=12,'Calcolo Gerarchia delle res'!BK20,IF(ERRATO!$A$1=13,'Calcolo Gerarchia delle res'!BY20,IF(ERRATO!$A$1=14,'Calcolo Gerarchia delle res'!CM20,IF(ERRATO!$A$1=15,'Calcolo Gerarchia delle res'!G33,IF(ERRATO!$A$1=16,'Calcolo Gerarchia delle res'!U33,IF(ERRATO!$A$1=17,'Calcolo Gerarchia delle res'!AI33,IF(ERRATO!$A$1=18,'Calcolo Gerarchia delle res'!AW33,IF(ERRATO!$A$1=19,'Calcolo Gerarchia delle res'!BK33,IF(ERRATO!$A$1=20,'Calcolo Gerarchia delle res'!BY33,IF(ERRATO!$A$1=21,'Calcolo Gerarchia delle res'!CM33,"")))))))))))))))))))))</f>
        <v>0</v>
      </c>
      <c r="P32" s="664">
        <f>IF(ERRATO!$A$1=1,'Calcolo Gerarchia delle res'!H7,IF(ERRATO!$A$1=2,'Calcolo Gerarchia delle res'!V7,IF(ERRATO!$A$1=3,'Calcolo Gerarchia delle res'!AJ7,IF(ERRATO!$A$1=4,'Calcolo Gerarchia delle res'!AX7,IF(ERRATO!$A$1=5,'Calcolo Gerarchia delle res'!BL7,IF(ERRATO!$A$1=6,'Calcolo Gerarchia delle res'!BZ7,IF(ERRATO!$A$1=7,'Calcolo Gerarchia delle res'!CN7,IF(ERRATO!$A$1=8,'Calcolo Gerarchia delle res'!H20,IF(ERRATO!$A$1=9,'Calcolo Gerarchia delle res'!V20,IF(ERRATO!$A$1=10,'Calcolo Gerarchia delle res'!AJ20,IF(ERRATO!$A$1=11,'Calcolo Gerarchia delle res'!AX20,IF(ERRATO!$A$1=12,'Calcolo Gerarchia delle res'!BL20,IF(ERRATO!$A$1=13,'Calcolo Gerarchia delle res'!BZ20,IF(ERRATO!$A$1=14,'Calcolo Gerarchia delle res'!CN20,IF(ERRATO!$A$1=15,'Calcolo Gerarchia delle res'!H33,IF(ERRATO!$A$1=16,'Calcolo Gerarchia delle res'!V33,IF(ERRATO!$A$1=17,'Calcolo Gerarchia delle res'!AJ33,IF(ERRATO!$A$1=18,'Calcolo Gerarchia delle res'!AX33,IF(ERRATO!$A$1=19,'Calcolo Gerarchia delle res'!BL33,IF(ERRATO!$A$1=20,'Calcolo Gerarchia delle res'!BZ33,IF(ERRATO!$A$1=21,'Calcolo Gerarchia delle res'!CN33,"")))))))))))))))))))))</f>
        <v>79.304937407518963</v>
      </c>
      <c r="Q32" s="1396"/>
      <c r="R32" s="664">
        <f>IF(ERRATO!$A$1=1,'Calcolo Gerarchia delle res'!J7,IF(ERRATO!$A$1=2,'Calcolo Gerarchia delle res'!X7,IF(ERRATO!$A$1=3,'Calcolo Gerarchia delle res'!AL7,IF(ERRATO!$A$1=4,'Calcolo Gerarchia delle res'!AZ7,IF(ERRATO!$A$1=5,'Calcolo Gerarchia delle res'!BN7,IF(ERRATO!$A$1=6,'Calcolo Gerarchia delle res'!CB7,IF(ERRATO!$A$1=7,'Calcolo Gerarchia delle res'!CP7,IF(ERRATO!$A$1=8,'Calcolo Gerarchia delle res'!J20,IF(ERRATO!$A$1=9,'Calcolo Gerarchia delle res'!X20,IF(ERRATO!$A$1=10,'Calcolo Gerarchia delle res'!AL20,IF(ERRATO!$A$1=11,'Calcolo Gerarchia delle res'!AZ20,IF(ERRATO!$A$1=12,'Calcolo Gerarchia delle res'!BN20,IF(ERRATO!$A$1=13,'Calcolo Gerarchia delle res'!CB20,IF(ERRATO!$A$1=14,'Calcolo Gerarchia delle res'!CP20,IF(ERRATO!$A$1=15,'Calcolo Gerarchia delle res'!J33,IF(ERRATO!$A$1=16,'Calcolo Gerarchia delle res'!X33,IF(ERRATO!$A$1=17,'Calcolo Gerarchia delle res'!AL33,IF(ERRATO!$A$1=18,'Calcolo Gerarchia delle res'!AZ33,IF(ERRATO!$A$1=19,'Calcolo Gerarchia delle res'!BN33,IF(ERRATO!$A$1=20,'Calcolo Gerarchia delle res'!CB33,IF(ERRATO!$A$1=21,'Calcolo Gerarchia delle res'!CP33,"")))))))))))))))))))))</f>
        <v>0</v>
      </c>
      <c r="S32" s="664"/>
      <c r="T32" s="664">
        <f>IF(ERRATO!$A$1=1,'Calcolo Gerarchia delle res'!L7,IF(ERRATO!$A$1=2,'Calcolo Gerarchia delle res'!Z7,IF(ERRATO!$A$1=3,'Calcolo Gerarchia delle res'!AN7,IF(ERRATO!$A$1=4,'Calcolo Gerarchia delle res'!BB7,IF(ERRATO!$A$1=5,'Calcolo Gerarchia delle res'!BP7,IF(ERRATO!$A$1=6,'Calcolo Gerarchia delle res'!CD7,IF(ERRATO!$A$1=7,'Calcolo Gerarchia delle res'!CR7,IF(ERRATO!$A$1=8,'Calcolo Gerarchia delle res'!L20,IF(ERRATO!$A$1=9,'Calcolo Gerarchia delle res'!Z20,IF(ERRATO!$A$1=10,'Calcolo Gerarchia delle res'!AN20,IF(ERRATO!$A$1=11,'Calcolo Gerarchia delle res'!BB20,IF(ERRATO!$A$1=12,'Calcolo Gerarchia delle res'!BP20,IF(ERRATO!$A$1=13,'Calcolo Gerarchia delle res'!CD20,IF(ERRATO!$A$1=14,'Calcolo Gerarchia delle res'!CR20,IF(ERRATO!$A$1=15,'Calcolo Gerarchia delle res'!L33,IF(ERRATO!$A$1=16,'Calcolo Gerarchia delle res'!Z33,IF(ERRATO!$A$1=17,'Calcolo Gerarchia delle res'!AN33,IF(ERRATO!$A$1=18,'Calcolo Gerarchia delle res'!BB33,IF(ERRATO!$A$1=19,'Calcolo Gerarchia delle res'!BP33,IF(ERRATO!$A$1=20,'Calcolo Gerarchia delle res'!CD33,IF(ERRATO!$A$1=21,'Calcolo Gerarchia delle res'!CR33,"")))))))))))))))))))))</f>
        <v>79.304937407518963</v>
      </c>
      <c r="U32" s="1396"/>
      <c r="V32" s="663" t="str">
        <f>IF(ERRATO!$A$1=1,'Calcolo Gerarchia delle res'!N7,IF(ERRATO!$A$1=2,'Calcolo Gerarchia delle res'!AB7,IF(ERRATO!$A$1=3,'Calcolo Gerarchia delle res'!AP7,IF(ERRATO!$A$1=4,'Calcolo Gerarchia delle res'!BD7,IF(ERRATO!$A$1=5,'Calcolo Gerarchia delle res'!BR7,IF(ERRATO!$A$1=6,'Calcolo Gerarchia delle res'!CF7,IF(ERRATO!$A$1=7,'Calcolo Gerarchia delle res'!CT7,IF(ERRATO!$A$1=8,'Calcolo Gerarchia delle res'!N20,IF(ERRATO!$A$1=9,'Calcolo Gerarchia delle res'!AB20,IF(ERRATO!$A$1=10,'Calcolo Gerarchia delle res'!AP20,IF(ERRATO!$A$1=11,'Calcolo Gerarchia delle res'!BD20,IF(ERRATO!$A$1=12,'Calcolo Gerarchia delle res'!BR20,IF(ERRATO!$A$1=13,'Calcolo Gerarchia delle res'!CF20,IF(ERRATO!$A$1=14,'Calcolo Gerarchia delle res'!CT20,IF(ERRATO!$A$1=15,'Calcolo Gerarchia delle res'!N33,IF(ERRATO!$A$1=16,'Calcolo Gerarchia delle res'!AB33,IF(ERRATO!$A$1=17,'Calcolo Gerarchia delle res'!AP33,IF(ERRATO!$A$1=18,'Calcolo Gerarchia delle res'!BD33,IF(ERRATO!$A$1=19,'Calcolo Gerarchia delle res'!BR33,IF(ERRATO!$A$1=20,'Calcolo Gerarchia delle res'!CF33,IF(ERRATO!$A$1=21,'Calcolo Gerarchia delle res'!CT33,"")))))))))))))))))))))</f>
        <v>inf</v>
      </c>
      <c r="W32" s="50">
        <f>'Calcolo Gerarchia delle res'!B7</f>
        <v>0.65097646030744072</v>
      </c>
      <c r="Y32" s="706">
        <v>4</v>
      </c>
      <c r="Z32" s="709">
        <f>MAX(Q35*$W36*$Y$29,Q37*$W37*$Y$29)</f>
        <v>193.51832661524526</v>
      </c>
      <c r="AA32" s="659">
        <f>MAX(IF(ABS(D38)&gt;ABS(D39),ABS(E38),ABS(E39)),0.3*AE32)</f>
        <v>51.286699999999996</v>
      </c>
      <c r="AB32" s="711">
        <f>MIN(ABS(I38),ABS(I39))</f>
        <v>316.19265000000007</v>
      </c>
      <c r="AC32" s="712">
        <f>MAX(ABS(I38),ABS(I39))</f>
        <v>724.91785000000004</v>
      </c>
      <c r="AD32" s="698">
        <f>MAX(IF(ABS(E40)&gt;ABS(E41),ABS(D40),ABS(D41)),0.3*Z32)</f>
        <v>58.055497984573577</v>
      </c>
      <c r="AE32" s="715">
        <f>MAX(U35*$W36*$Y$29,U37*$W37*$Y$29)</f>
        <v>113.01470274330326</v>
      </c>
      <c r="AF32" s="715">
        <f>MIN(ABS(I40),ABS(I41))</f>
        <v>454.17755</v>
      </c>
      <c r="AG32" s="717">
        <f>MAX(ABS(I40),ABS(I41))</f>
        <v>586.93295000000012</v>
      </c>
    </row>
    <row r="33" spans="1:33" ht="16.8" customHeight="1" thickBot="1" x14ac:dyDescent="0.35">
      <c r="A33" s="1497"/>
      <c r="B33" s="1571" t="s">
        <v>342</v>
      </c>
      <c r="C33" s="1571"/>
      <c r="D33" s="690">
        <f>T3</f>
        <v>-37.702600000000004</v>
      </c>
      <c r="E33" s="690">
        <f>AN3</f>
        <v>-76.1404</v>
      </c>
      <c r="F33" s="690"/>
      <c r="G33" s="690">
        <f>T4</f>
        <v>32.757000000000005</v>
      </c>
      <c r="H33" s="691">
        <f>AN4</f>
        <v>66.835899999999995</v>
      </c>
      <c r="I33" s="692">
        <f>T6+AN6+SUM(AR3)*1.3</f>
        <v>-169.34890000000001</v>
      </c>
      <c r="L33" s="1481">
        <v>5</v>
      </c>
      <c r="M33" s="663" t="str">
        <f>IF(ERRATO!$A$1=1,'Calcolo Gerarchia delle res'!E8,IF(ERRATO!$A$1=2,'Calcolo Gerarchia delle res'!S8,IF(ERRATO!$A$1=3,'Calcolo Gerarchia delle res'!AG8,IF(ERRATO!$A$1=4,'Calcolo Gerarchia delle res'!AU8,IF(ERRATO!$A$1=5,'Calcolo Gerarchia delle res'!BI8,IF(ERRATO!$A$1=6,'Calcolo Gerarchia delle res'!BW8,IF(ERRATO!$A$1=7,'Calcolo Gerarchia delle res'!CK8,IF(ERRATO!$A$1=8,'Calcolo Gerarchia delle res'!E21,IF(ERRATO!$A$1=9,'Calcolo Gerarchia delle res'!S21,IF(ERRATO!$A$1=10,'Calcolo Gerarchia delle res'!AG21,IF(ERRATO!$A$1=11,'Calcolo Gerarchia delle res'!AU21,IF(ERRATO!$A$1=12,'Calcolo Gerarchia delle res'!BI21,IF(ERRATO!$A$1=13,'Calcolo Gerarchia delle res'!BW21,IF(ERRATO!$A$1=14,'Calcolo Gerarchia delle res'!CK21,IF(ERRATO!$A$1=15,'Calcolo Gerarchia delle res'!E34,IF(ERRATO!$A$1=16,'Calcolo Gerarchia delle res'!S34,IF(ERRATO!$A$1=17,'Calcolo Gerarchia delle res'!AG34,IF(ERRATO!$A$1=18,'Calcolo Gerarchia delle res'!AU34,IF(ERRATO!$A$1=19,'Calcolo Gerarchia delle res'!BI34,IF(ERRATO!$A$1=20,'Calcolo Gerarchia delle res'!BW34,IF(ERRATO!$A$1=21,'Calcolo Gerarchia delle res'!CK34,"")))))))))))))))))))))</f>
        <v>MRd_sup</v>
      </c>
      <c r="N33" s="664">
        <f>IF(ERRATO!$A$1=1,'Calcolo Gerarchia delle res'!F8,IF(ERRATO!$A$1=2,'Calcolo Gerarchia delle res'!T8,IF(ERRATO!$A$1=3,'Calcolo Gerarchia delle res'!AH8,IF(ERRATO!$A$1=4,'Calcolo Gerarchia delle res'!AV8,IF(ERRATO!$A$1=5,'Calcolo Gerarchia delle res'!BJ8,IF(ERRATO!$A$1=6,'Calcolo Gerarchia delle res'!BX8,IF(ERRATO!$A$1=7,'Calcolo Gerarchia delle res'!CL8,IF(ERRATO!$A$1=8,'Calcolo Gerarchia delle res'!F21,IF(ERRATO!$A$1=9,'Calcolo Gerarchia delle res'!T21,IF(ERRATO!$A$1=10,'Calcolo Gerarchia delle res'!AH21,IF(ERRATO!$A$1=11,'Calcolo Gerarchia delle res'!AV21,IF(ERRATO!$A$1=12,'Calcolo Gerarchia delle res'!BJ21,IF(ERRATO!$A$1=13,'Calcolo Gerarchia delle res'!BX21,IF(ERRATO!$A$1=14,'Calcolo Gerarchia delle res'!CL21,IF(ERRATO!$A$1=15,'Calcolo Gerarchia delle res'!F34,IF(ERRATO!$A$1=16,'Calcolo Gerarchia delle res'!T34,IF(ERRATO!$A$1=17,'Calcolo Gerarchia delle res'!AH34,IF(ERRATO!$A$1=18,'Calcolo Gerarchia delle res'!AV34,IF(ERRATO!$A$1=19,'Calcolo Gerarchia delle res'!BJ34,IF(ERRATO!$A$1=20,'Calcolo Gerarchia delle res'!BX34,IF(ERRATO!$A$1=21,'Calcolo Gerarchia delle res'!CL34,"")))))))))))))))))))))</f>
        <v>0</v>
      </c>
      <c r="O33" s="664">
        <f>IF(ERRATO!$A$1=1,'Calcolo Gerarchia delle res'!G8,IF(ERRATO!$A$1=2,'Calcolo Gerarchia delle res'!U8,IF(ERRATO!$A$1=3,'Calcolo Gerarchia delle res'!AI8,IF(ERRATO!$A$1=4,'Calcolo Gerarchia delle res'!AW8,IF(ERRATO!$A$1=5,'Calcolo Gerarchia delle res'!BK8,IF(ERRATO!$A$1=6,'Calcolo Gerarchia delle res'!BY8,IF(ERRATO!$A$1=7,'Calcolo Gerarchia delle res'!CM8,IF(ERRATO!$A$1=8,'Calcolo Gerarchia delle res'!G21,IF(ERRATO!$A$1=9,'Calcolo Gerarchia delle res'!U21,IF(ERRATO!$A$1=10,'Calcolo Gerarchia delle res'!AI21,IF(ERRATO!$A$1=11,'Calcolo Gerarchia delle res'!AW21,IF(ERRATO!$A$1=12,'Calcolo Gerarchia delle res'!BK21,IF(ERRATO!$A$1=13,'Calcolo Gerarchia delle res'!BY21,IF(ERRATO!$A$1=14,'Calcolo Gerarchia delle res'!CM21,IF(ERRATO!$A$1=15,'Calcolo Gerarchia delle res'!G34,IF(ERRATO!$A$1=16,'Calcolo Gerarchia delle res'!U34,IF(ERRATO!$A$1=17,'Calcolo Gerarchia delle res'!AI34,IF(ERRATO!$A$1=18,'Calcolo Gerarchia delle res'!AW34,IF(ERRATO!$A$1=19,'Calcolo Gerarchia delle res'!BK34,IF(ERRATO!$A$1=20,'Calcolo Gerarchia delle res'!BY34,IF(ERRATO!$A$1=21,'Calcolo Gerarchia delle res'!CM34,"")))))))))))))))))))))</f>
        <v>0</v>
      </c>
      <c r="P33" s="664">
        <f>IF(ERRATO!$A$1=1,'Calcolo Gerarchia delle res'!H8,IF(ERRATO!$A$1=2,'Calcolo Gerarchia delle res'!V8,IF(ERRATO!$A$1=3,'Calcolo Gerarchia delle res'!AJ8,IF(ERRATO!$A$1=4,'Calcolo Gerarchia delle res'!AX8,IF(ERRATO!$A$1=5,'Calcolo Gerarchia delle res'!BL8,IF(ERRATO!$A$1=6,'Calcolo Gerarchia delle res'!BZ8,IF(ERRATO!$A$1=7,'Calcolo Gerarchia delle res'!CN8,IF(ERRATO!$A$1=8,'Calcolo Gerarchia delle res'!H21,IF(ERRATO!$A$1=9,'Calcolo Gerarchia delle res'!V21,IF(ERRATO!$A$1=10,'Calcolo Gerarchia delle res'!AJ21,IF(ERRATO!$A$1=11,'Calcolo Gerarchia delle res'!AX21,IF(ERRATO!$A$1=12,'Calcolo Gerarchia delle res'!BL21,IF(ERRATO!$A$1=13,'Calcolo Gerarchia delle res'!BZ21,IF(ERRATO!$A$1=14,'Calcolo Gerarchia delle res'!CN21,IF(ERRATO!$A$1=15,'Calcolo Gerarchia delle res'!H34,IF(ERRATO!$A$1=16,'Calcolo Gerarchia delle res'!V34,IF(ERRATO!$A$1=17,'Calcolo Gerarchia delle res'!AJ34,IF(ERRATO!$A$1=18,'Calcolo Gerarchia delle res'!AX34,IF(ERRATO!$A$1=19,'Calcolo Gerarchia delle res'!BL34,IF(ERRATO!$A$1=20,'Calcolo Gerarchia delle res'!BZ34,IF(ERRATO!$A$1=21,'Calcolo Gerarchia delle res'!CN34,"")))))))))))))))))))))</f>
        <v>-220.56685716466211</v>
      </c>
      <c r="Q33" s="1485">
        <f>IF(ERRATO!$A$1=1,'Calcolo Gerarchia delle res'!I8,IF(ERRATO!$A$1=2,'Calcolo Gerarchia delle res'!W8,IF(ERRATO!$A$1=3,'Calcolo Gerarchia delle res'!AK8,IF(ERRATO!$A$1=4,'Calcolo Gerarchia delle res'!AY8,IF(ERRATO!$A$1=5,'Calcolo Gerarchia delle res'!BM8,IF(ERRATO!$A$1=6,'Calcolo Gerarchia delle res'!CA8,IF(ERRATO!$A$1=7,'Calcolo Gerarchia delle res'!CO8,IF(ERRATO!$A$1=8,'Calcolo Gerarchia delle res'!I21,IF(ERRATO!$A$1=9,'Calcolo Gerarchia delle res'!W21,IF(ERRATO!$A$1=10,'Calcolo Gerarchia delle res'!AK21,IF(ERRATO!$A$1=11,'Calcolo Gerarchia delle res'!AY21,IF(ERRATO!$A$1=12,'Calcolo Gerarchia delle res'!BM21,IF(ERRATO!$A$1=13,'Calcolo Gerarchia delle res'!CA21,IF(ERRATO!$A$1=14,'Calcolo Gerarchia delle res'!CO21,IF(ERRATO!$A$1=15,'Calcolo Gerarchia delle res'!I34,IF(ERRATO!$A$1=16,'Calcolo Gerarchia delle res'!W34,IF(ERRATO!$A$1=17,'Calcolo Gerarchia delle res'!AK34,IF(ERRATO!$A$1=18,'Calcolo Gerarchia delle res'!AY34,IF(ERRATO!$A$1=19,'Calcolo Gerarchia delle res'!BM34,IF(ERRATO!$A$1=20,'Calcolo Gerarchia delle res'!CA34,IF(ERRATO!$A$1=21,'Calcolo Gerarchia delle res'!CO34,"")))))))))))))))))))))</f>
        <v>220.56685716466211</v>
      </c>
      <c r="R33" s="664">
        <f>IF(ERRATO!$A$1=1,'Calcolo Gerarchia delle res'!J8,IF(ERRATO!$A$1=2,'Calcolo Gerarchia delle res'!X8,IF(ERRATO!$A$1=3,'Calcolo Gerarchia delle res'!AL8,IF(ERRATO!$A$1=4,'Calcolo Gerarchia delle res'!AZ8,IF(ERRATO!$A$1=5,'Calcolo Gerarchia delle res'!BN8,IF(ERRATO!$A$1=6,'Calcolo Gerarchia delle res'!CB8,IF(ERRATO!$A$1=7,'Calcolo Gerarchia delle res'!CP8,IF(ERRATO!$A$1=8,'Calcolo Gerarchia delle res'!J21,IF(ERRATO!$A$1=9,'Calcolo Gerarchia delle res'!X21,IF(ERRATO!$A$1=10,'Calcolo Gerarchia delle res'!AL21,IF(ERRATO!$A$1=11,'Calcolo Gerarchia delle res'!AZ21,IF(ERRATO!$A$1=12,'Calcolo Gerarchia delle res'!BN21,IF(ERRATO!$A$1=13,'Calcolo Gerarchia delle res'!CB21,IF(ERRATO!$A$1=14,'Calcolo Gerarchia delle res'!CP21,IF(ERRATO!$A$1=15,'Calcolo Gerarchia delle res'!J34,IF(ERRATO!$A$1=16,'Calcolo Gerarchia delle res'!X34,IF(ERRATO!$A$1=17,'Calcolo Gerarchia delle res'!AL34,IF(ERRATO!$A$1=18,'Calcolo Gerarchia delle res'!AZ34,IF(ERRATO!$A$1=19,'Calcolo Gerarchia delle res'!BN34,IF(ERRATO!$A$1=20,'Calcolo Gerarchia delle res'!CB34,IF(ERRATO!$A$1=21,'Calcolo Gerarchia delle res'!CP34,"")))))))))))))))))))))</f>
        <v>0</v>
      </c>
      <c r="S33" s="664"/>
      <c r="T33" s="664">
        <f>IF(ERRATO!$A$1=1,'Calcolo Gerarchia delle res'!L8,IF(ERRATO!$A$1=2,'Calcolo Gerarchia delle res'!Z8,IF(ERRATO!$A$1=3,'Calcolo Gerarchia delle res'!AN8,IF(ERRATO!$A$1=4,'Calcolo Gerarchia delle res'!BB8,IF(ERRATO!$A$1=5,'Calcolo Gerarchia delle res'!BP8,IF(ERRATO!$A$1=6,'Calcolo Gerarchia delle res'!CD8,IF(ERRATO!$A$1=7,'Calcolo Gerarchia delle res'!CR8,IF(ERRATO!$A$1=8,'Calcolo Gerarchia delle res'!L21,IF(ERRATO!$A$1=9,'Calcolo Gerarchia delle res'!Z21,IF(ERRATO!$A$1=10,'Calcolo Gerarchia delle res'!AN21,IF(ERRATO!$A$1=11,'Calcolo Gerarchia delle res'!BB21,IF(ERRATO!$A$1=12,'Calcolo Gerarchia delle res'!BP21,IF(ERRATO!$A$1=13,'Calcolo Gerarchia delle res'!CD21,IF(ERRATO!$A$1=14,'Calcolo Gerarchia delle res'!CR21,IF(ERRATO!$A$1=15,'Calcolo Gerarchia delle res'!L34,IF(ERRATO!$A$1=16,'Calcolo Gerarchia delle res'!Z34,IF(ERRATO!$A$1=17,'Calcolo Gerarchia delle res'!AN34,IF(ERRATO!$A$1=18,'Calcolo Gerarchia delle res'!BB34,IF(ERRATO!$A$1=19,'Calcolo Gerarchia delle res'!BP34,IF(ERRATO!$A$1=20,'Calcolo Gerarchia delle res'!CD34,IF(ERRATO!$A$1=21,'Calcolo Gerarchia delle res'!CR34,"")))))))))))))))))))))</f>
        <v>-158.60987481503793</v>
      </c>
      <c r="U33" s="1485">
        <f>IF(ERRATO!$A$1=1,'Calcolo Gerarchia delle res'!M8,IF(ERRATO!$A$1=2,'Calcolo Gerarchia delle res'!AA8,IF(ERRATO!$A$1=3,'Calcolo Gerarchia delle res'!AO8,IF(ERRATO!$A$1=4,'Calcolo Gerarchia delle res'!BC8,IF(ERRATO!$A$1=5,'Calcolo Gerarchia delle res'!BQ8,IF(ERRATO!$A$1=6,'Calcolo Gerarchia delle res'!CE8,IF(ERRATO!$A$1=7,'Calcolo Gerarchia delle res'!CS8,IF(ERRATO!$A$1=8,'Calcolo Gerarchia delle res'!M21,IF(ERRATO!$A$1=9,'Calcolo Gerarchia delle res'!AA21,IF(ERRATO!$A$1=10,'Calcolo Gerarchia delle res'!AO21,IF(ERRATO!$A$1=11,'Calcolo Gerarchia delle res'!BC21,IF(ERRATO!$A$1=12,'Calcolo Gerarchia delle res'!BQ21,IF(ERRATO!$A$1=13,'Calcolo Gerarchia delle res'!CE21,IF(ERRATO!$A$1=14,'Calcolo Gerarchia delle res'!CS21,IF(ERRATO!$A$1=15,'Calcolo Gerarchia delle res'!M34,IF(ERRATO!$A$1=16,'Calcolo Gerarchia delle res'!AA34,IF(ERRATO!$A$1=17,'Calcolo Gerarchia delle res'!AO34,IF(ERRATO!$A$1=18,'Calcolo Gerarchia delle res'!BC34,IF(ERRATO!$A$1=19,'Calcolo Gerarchia delle res'!BQ34,IF(ERRATO!$A$1=20,'Calcolo Gerarchia delle res'!CE34,IF(ERRATO!$A$1=21,'Calcolo Gerarchia delle res'!CS34,"")))))))))))))))))))))</f>
        <v>158.60987481503793</v>
      </c>
      <c r="V33" s="663" t="str">
        <f>IF(ERRATO!$A$1=1,'Calcolo Gerarchia delle res'!N8,IF(ERRATO!$A$1=2,'Calcolo Gerarchia delle res'!AB8,IF(ERRATO!$A$1=3,'Calcolo Gerarchia delle res'!AP8,IF(ERRATO!$A$1=4,'Calcolo Gerarchia delle res'!BD8,IF(ERRATO!$A$1=5,'Calcolo Gerarchia delle res'!BR8,IF(ERRATO!$A$1=6,'Calcolo Gerarchia delle res'!CF8,IF(ERRATO!$A$1=7,'Calcolo Gerarchia delle res'!CT8,IF(ERRATO!$A$1=8,'Calcolo Gerarchia delle res'!N21,IF(ERRATO!$A$1=9,'Calcolo Gerarchia delle res'!AB21,IF(ERRATO!$A$1=10,'Calcolo Gerarchia delle res'!AP21,IF(ERRATO!$A$1=11,'Calcolo Gerarchia delle res'!BD21,IF(ERRATO!$A$1=12,'Calcolo Gerarchia delle res'!BR21,IF(ERRATO!$A$1=13,'Calcolo Gerarchia delle res'!CF21,IF(ERRATO!$A$1=14,'Calcolo Gerarchia delle res'!CT21,IF(ERRATO!$A$1=15,'Calcolo Gerarchia delle res'!N34,IF(ERRATO!$A$1=16,'Calcolo Gerarchia delle res'!AB34,IF(ERRATO!$A$1=17,'Calcolo Gerarchia delle res'!AP34,IF(ERRATO!$A$1=18,'Calcolo Gerarchia delle res'!BD34,IF(ERRATO!$A$1=19,'Calcolo Gerarchia delle res'!BR34,IF(ERRATO!$A$1=20,'Calcolo Gerarchia delle res'!CF34,IF(ERRATO!$A$1=21,'Calcolo Gerarchia delle res'!CT34,"")))))))))))))))))))))</f>
        <v xml:space="preserve">sup </v>
      </c>
      <c r="W33" s="50">
        <f>'Calcolo Gerarchia delle res'!B8</f>
        <v>0.42423541257308883</v>
      </c>
      <c r="Y33" s="706">
        <v>3</v>
      </c>
      <c r="Z33" s="709">
        <f>MAX(Q37*$W38*$Y$29,Q39*$W39*$Y$29)</f>
        <v>208.09568397249723</v>
      </c>
      <c r="AA33" s="659">
        <f>MAX(IF(ABS(D42)&gt;ABS(D43),ABS(E42),ABS(E43)),0.3*AE33)</f>
        <v>54.882300000000001</v>
      </c>
      <c r="AB33" s="711">
        <f>MIN(ABS(I42),ABS(I43))</f>
        <v>369.24265000000003</v>
      </c>
      <c r="AC33" s="712">
        <f>MAX(ABS(I42),ABS(I43))</f>
        <v>1037.1258499999999</v>
      </c>
      <c r="AD33" s="698">
        <f>MAX(IF(ABS(E44)&gt;ABS(E45),ABS(D44),ABS(D45)),0.3*Z33)</f>
        <v>62.428705191749167</v>
      </c>
      <c r="AE33" s="715">
        <f>MAX(U37*$W38*$Y$29,U39*$W39*$Y$29)</f>
        <v>121.5278794399384</v>
      </c>
      <c r="AF33" s="715">
        <f>MIN(ABS(I44),ABS(I45))</f>
        <v>600.18814999999995</v>
      </c>
      <c r="AG33" s="717">
        <f>MAX(ABS(I44),ABS(I45))</f>
        <v>806.18035000000009</v>
      </c>
    </row>
    <row r="34" spans="1:33" ht="16.8" customHeight="1" x14ac:dyDescent="0.3">
      <c r="A34" s="1496">
        <v>5</v>
      </c>
      <c r="B34" s="1526" t="s">
        <v>339</v>
      </c>
      <c r="C34" s="1526"/>
      <c r="D34" s="693">
        <f>Q7</f>
        <v>76.504500000000007</v>
      </c>
      <c r="E34" s="693">
        <f>AK7</f>
        <v>-3.2870999999999988</v>
      </c>
      <c r="F34" s="693"/>
      <c r="G34" s="693">
        <f>Q8</f>
        <v>-50.331400000000009</v>
      </c>
      <c r="H34" s="694">
        <f>AK8</f>
        <v>1.7176000000000009</v>
      </c>
      <c r="I34" s="688">
        <f>Q10+AK10+SUM(AR3:AR4)*1.3</f>
        <v>-243.37164999999999</v>
      </c>
      <c r="L34" s="1481"/>
      <c r="M34" s="663" t="str">
        <f>IF(ERRATO!$A$1=1,'Calcolo Gerarchia delle res'!E9,IF(ERRATO!$A$1=2,'Calcolo Gerarchia delle res'!S9,IF(ERRATO!$A$1=3,'Calcolo Gerarchia delle res'!AG9,IF(ERRATO!$A$1=4,'Calcolo Gerarchia delle res'!AU9,IF(ERRATO!$A$1=5,'Calcolo Gerarchia delle res'!BI9,IF(ERRATO!$A$1=6,'Calcolo Gerarchia delle res'!BW9,IF(ERRATO!$A$1=7,'Calcolo Gerarchia delle res'!CK9,IF(ERRATO!$A$1=8,'Calcolo Gerarchia delle res'!E22,IF(ERRATO!$A$1=9,'Calcolo Gerarchia delle res'!S22,IF(ERRATO!$A$1=10,'Calcolo Gerarchia delle res'!AG22,IF(ERRATO!$A$1=11,'Calcolo Gerarchia delle res'!AU22,IF(ERRATO!$A$1=12,'Calcolo Gerarchia delle res'!BI22,IF(ERRATO!$A$1=13,'Calcolo Gerarchia delle res'!BW22,IF(ERRATO!$A$1=14,'Calcolo Gerarchia delle res'!CK22,IF(ERRATO!$A$1=15,'Calcolo Gerarchia delle res'!E35,IF(ERRATO!$A$1=16,'Calcolo Gerarchia delle res'!S35,IF(ERRATO!$A$1=17,'Calcolo Gerarchia delle res'!AG35,IF(ERRATO!$A$1=18,'Calcolo Gerarchia delle res'!AU35,IF(ERRATO!$A$1=19,'Calcolo Gerarchia delle res'!BI35,IF(ERRATO!$A$1=20,'Calcolo Gerarchia delle res'!BW35,IF(ERRATO!$A$1=21,'Calcolo Gerarchia delle res'!CK35,"")))))))))))))))))))))</f>
        <v>MRd_inf</v>
      </c>
      <c r="N34" s="664">
        <f>IF(ERRATO!$A$1=1,'Calcolo Gerarchia delle res'!F9,IF(ERRATO!$A$1=2,'Calcolo Gerarchia delle res'!T9,IF(ERRATO!$A$1=3,'Calcolo Gerarchia delle res'!AH9,IF(ERRATO!$A$1=4,'Calcolo Gerarchia delle res'!AV9,IF(ERRATO!$A$1=5,'Calcolo Gerarchia delle res'!BJ9,IF(ERRATO!$A$1=6,'Calcolo Gerarchia delle res'!BX9,IF(ERRATO!$A$1=7,'Calcolo Gerarchia delle res'!CL9,IF(ERRATO!$A$1=8,'Calcolo Gerarchia delle res'!F22,IF(ERRATO!$A$1=9,'Calcolo Gerarchia delle res'!T22,IF(ERRATO!$A$1=10,'Calcolo Gerarchia delle res'!AH22,IF(ERRATO!$A$1=11,'Calcolo Gerarchia delle res'!AV22,IF(ERRATO!$A$1=12,'Calcolo Gerarchia delle res'!BJ22,IF(ERRATO!$A$1=13,'Calcolo Gerarchia delle res'!BX22,IF(ERRATO!$A$1=14,'Calcolo Gerarchia delle res'!CL22,IF(ERRATO!$A$1=15,'Calcolo Gerarchia delle res'!F35,IF(ERRATO!$A$1=16,'Calcolo Gerarchia delle res'!T35,IF(ERRATO!$A$1=17,'Calcolo Gerarchia delle res'!AH35,IF(ERRATO!$A$1=18,'Calcolo Gerarchia delle res'!AV35,IF(ERRATO!$A$1=19,'Calcolo Gerarchia delle res'!BJ35,IF(ERRATO!$A$1=20,'Calcolo Gerarchia delle res'!BX35,IF(ERRATO!$A$1=21,'Calcolo Gerarchia delle res'!CL35,"")))))))))))))))))))))</f>
        <v>0</v>
      </c>
      <c r="O34" s="664">
        <f>IF(ERRATO!$A$1=1,'Calcolo Gerarchia delle res'!G9,IF(ERRATO!$A$1=2,'Calcolo Gerarchia delle res'!U9,IF(ERRATO!$A$1=3,'Calcolo Gerarchia delle res'!AI9,IF(ERRATO!$A$1=4,'Calcolo Gerarchia delle res'!AW9,IF(ERRATO!$A$1=5,'Calcolo Gerarchia delle res'!BK9,IF(ERRATO!$A$1=6,'Calcolo Gerarchia delle res'!BY9,IF(ERRATO!$A$1=7,'Calcolo Gerarchia delle res'!CM9,IF(ERRATO!$A$1=8,'Calcolo Gerarchia delle res'!G22,IF(ERRATO!$A$1=9,'Calcolo Gerarchia delle res'!U22,IF(ERRATO!$A$1=10,'Calcolo Gerarchia delle res'!AI22,IF(ERRATO!$A$1=11,'Calcolo Gerarchia delle res'!AW22,IF(ERRATO!$A$1=12,'Calcolo Gerarchia delle res'!BK22,IF(ERRATO!$A$1=13,'Calcolo Gerarchia delle res'!BY22,IF(ERRATO!$A$1=14,'Calcolo Gerarchia delle res'!CM22,IF(ERRATO!$A$1=15,'Calcolo Gerarchia delle res'!G35,IF(ERRATO!$A$1=16,'Calcolo Gerarchia delle res'!U35,IF(ERRATO!$A$1=17,'Calcolo Gerarchia delle res'!AI35,IF(ERRATO!$A$1=18,'Calcolo Gerarchia delle res'!AW35,IF(ERRATO!$A$1=19,'Calcolo Gerarchia delle res'!BK35,IF(ERRATO!$A$1=20,'Calcolo Gerarchia delle res'!BY35,IF(ERRATO!$A$1=21,'Calcolo Gerarchia delle res'!CM35,"")))))))))))))))))))))</f>
        <v>0</v>
      </c>
      <c r="P34" s="664">
        <f>IF(ERRATO!$A$1=1,'Calcolo Gerarchia delle res'!H9,IF(ERRATO!$A$1=2,'Calcolo Gerarchia delle res'!V9,IF(ERRATO!$A$1=3,'Calcolo Gerarchia delle res'!AJ9,IF(ERRATO!$A$1=4,'Calcolo Gerarchia delle res'!AX9,IF(ERRATO!$A$1=5,'Calcolo Gerarchia delle res'!BL9,IF(ERRATO!$A$1=6,'Calcolo Gerarchia delle res'!BZ9,IF(ERRATO!$A$1=7,'Calcolo Gerarchia delle res'!CN9,IF(ERRATO!$A$1=8,'Calcolo Gerarchia delle res'!H22,IF(ERRATO!$A$1=9,'Calcolo Gerarchia delle res'!V22,IF(ERRATO!$A$1=10,'Calcolo Gerarchia delle res'!AJ22,IF(ERRATO!$A$1=11,'Calcolo Gerarchia delle res'!AX22,IF(ERRATO!$A$1=12,'Calcolo Gerarchia delle res'!BL22,IF(ERRATO!$A$1=13,'Calcolo Gerarchia delle res'!BZ22,IF(ERRATO!$A$1=14,'Calcolo Gerarchia delle res'!CN22,IF(ERRATO!$A$1=15,'Calcolo Gerarchia delle res'!H35,IF(ERRATO!$A$1=16,'Calcolo Gerarchia delle res'!V35,IF(ERRATO!$A$1=17,'Calcolo Gerarchia delle res'!AJ35,IF(ERRATO!$A$1=18,'Calcolo Gerarchia delle res'!AX35,IF(ERRATO!$A$1=19,'Calcolo Gerarchia delle res'!BL35,IF(ERRATO!$A$1=20,'Calcolo Gerarchia delle res'!BZ35,IF(ERRATO!$A$1=21,'Calcolo Gerarchia delle res'!CN35,"")))))))))))))))))))))</f>
        <v>79.304937407518963</v>
      </c>
      <c r="Q34" s="1396"/>
      <c r="R34" s="664">
        <f>IF(ERRATO!$A$1=1,'Calcolo Gerarchia delle res'!J9,IF(ERRATO!$A$1=2,'Calcolo Gerarchia delle res'!X9,IF(ERRATO!$A$1=3,'Calcolo Gerarchia delle res'!AL9,IF(ERRATO!$A$1=4,'Calcolo Gerarchia delle res'!AZ9,IF(ERRATO!$A$1=5,'Calcolo Gerarchia delle res'!BN9,IF(ERRATO!$A$1=6,'Calcolo Gerarchia delle res'!CB9,IF(ERRATO!$A$1=7,'Calcolo Gerarchia delle res'!CP9,IF(ERRATO!$A$1=8,'Calcolo Gerarchia delle res'!J22,IF(ERRATO!$A$1=9,'Calcolo Gerarchia delle res'!X22,IF(ERRATO!$A$1=10,'Calcolo Gerarchia delle res'!AL22,IF(ERRATO!$A$1=11,'Calcolo Gerarchia delle res'!AZ22,IF(ERRATO!$A$1=12,'Calcolo Gerarchia delle res'!BN22,IF(ERRATO!$A$1=13,'Calcolo Gerarchia delle res'!CB22,IF(ERRATO!$A$1=14,'Calcolo Gerarchia delle res'!CP22,IF(ERRATO!$A$1=15,'Calcolo Gerarchia delle res'!J35,IF(ERRATO!$A$1=16,'Calcolo Gerarchia delle res'!X35,IF(ERRATO!$A$1=17,'Calcolo Gerarchia delle res'!AL35,IF(ERRATO!$A$1=18,'Calcolo Gerarchia delle res'!AZ35,IF(ERRATO!$A$1=19,'Calcolo Gerarchia delle res'!BN35,IF(ERRATO!$A$1=20,'Calcolo Gerarchia delle res'!CB35,IF(ERRATO!$A$1=21,'Calcolo Gerarchia delle res'!CP35,"")))))))))))))))))))))</f>
        <v>0</v>
      </c>
      <c r="S34" s="664"/>
      <c r="T34" s="664">
        <f>IF(ERRATO!$A$1=1,'Calcolo Gerarchia delle res'!L9,IF(ERRATO!$A$1=2,'Calcolo Gerarchia delle res'!Z9,IF(ERRATO!$A$1=3,'Calcolo Gerarchia delle res'!AN9,IF(ERRATO!$A$1=4,'Calcolo Gerarchia delle res'!BB9,IF(ERRATO!$A$1=5,'Calcolo Gerarchia delle res'!BP9,IF(ERRATO!$A$1=6,'Calcolo Gerarchia delle res'!CD9,IF(ERRATO!$A$1=7,'Calcolo Gerarchia delle res'!CR9,IF(ERRATO!$A$1=8,'Calcolo Gerarchia delle res'!L22,IF(ERRATO!$A$1=9,'Calcolo Gerarchia delle res'!Z22,IF(ERRATO!$A$1=10,'Calcolo Gerarchia delle res'!AN22,IF(ERRATO!$A$1=11,'Calcolo Gerarchia delle res'!BB22,IF(ERRATO!$A$1=12,'Calcolo Gerarchia delle res'!BP22,IF(ERRATO!$A$1=13,'Calcolo Gerarchia delle res'!CD22,IF(ERRATO!$A$1=14,'Calcolo Gerarchia delle res'!CR22,IF(ERRATO!$A$1=15,'Calcolo Gerarchia delle res'!L35,IF(ERRATO!$A$1=16,'Calcolo Gerarchia delle res'!Z35,IF(ERRATO!$A$1=17,'Calcolo Gerarchia delle res'!AN35,IF(ERRATO!$A$1=18,'Calcolo Gerarchia delle res'!BB35,IF(ERRATO!$A$1=19,'Calcolo Gerarchia delle res'!BP35,IF(ERRATO!$A$1=20,'Calcolo Gerarchia delle res'!CD35,IF(ERRATO!$A$1=21,'Calcolo Gerarchia delle res'!CR35,"")))))))))))))))))))))</f>
        <v>79.304937407518963</v>
      </c>
      <c r="U34" s="1396"/>
      <c r="V34" s="663" t="str">
        <f>IF(ERRATO!$A$1=1,'Calcolo Gerarchia delle res'!N9,IF(ERRATO!$A$1=2,'Calcolo Gerarchia delle res'!AB9,IF(ERRATO!$A$1=3,'Calcolo Gerarchia delle res'!AP9,IF(ERRATO!$A$1=4,'Calcolo Gerarchia delle res'!BD9,IF(ERRATO!$A$1=5,'Calcolo Gerarchia delle res'!BR9,IF(ERRATO!$A$1=6,'Calcolo Gerarchia delle res'!CF9,IF(ERRATO!$A$1=7,'Calcolo Gerarchia delle res'!CT9,IF(ERRATO!$A$1=8,'Calcolo Gerarchia delle res'!N22,IF(ERRATO!$A$1=9,'Calcolo Gerarchia delle res'!AB22,IF(ERRATO!$A$1=10,'Calcolo Gerarchia delle res'!AP22,IF(ERRATO!$A$1=11,'Calcolo Gerarchia delle res'!BD22,IF(ERRATO!$A$1=12,'Calcolo Gerarchia delle res'!BR22,IF(ERRATO!$A$1=13,'Calcolo Gerarchia delle res'!CF22,IF(ERRATO!$A$1=14,'Calcolo Gerarchia delle res'!CT22,IF(ERRATO!$A$1=15,'Calcolo Gerarchia delle res'!N35,IF(ERRATO!$A$1=16,'Calcolo Gerarchia delle res'!AB35,IF(ERRATO!$A$1=17,'Calcolo Gerarchia delle res'!AP35,IF(ERRATO!$A$1=18,'Calcolo Gerarchia delle res'!BD35,IF(ERRATO!$A$1=19,'Calcolo Gerarchia delle res'!BR35,IF(ERRATO!$A$1=20,'Calcolo Gerarchia delle res'!CF35,IF(ERRATO!$A$1=21,'Calcolo Gerarchia delle res'!CT35,"")))))))))))))))))))))</f>
        <v>inf</v>
      </c>
      <c r="W34" s="50">
        <f>'Calcolo Gerarchia delle res'!B9</f>
        <v>0.57576458742691117</v>
      </c>
      <c r="Y34" s="706" t="s">
        <v>351</v>
      </c>
      <c r="Z34" s="709">
        <f>MAX(Q39*$W40*$Y$29)</f>
        <v>186.34890091271251</v>
      </c>
      <c r="AA34" s="659">
        <f>MAX(IF(ABS(D46)&gt;ABS(D47),ABS(E46),ABS(E47)),0.3*AE34)</f>
        <v>39.453199999999995</v>
      </c>
      <c r="AB34" s="711">
        <f>MIN(ABS(I46),ABS(I47))</f>
        <v>423.21905000000004</v>
      </c>
      <c r="AC34" s="712">
        <f>MAX(ABS(I46),ABS(I47))</f>
        <v>1338.47145</v>
      </c>
      <c r="AD34" s="698">
        <f>MAX(IF(ABS(E48)&gt;ABS(E49),ABS(D48),ABS(D49)),0.3*Z34)</f>
        <v>55.90467027381375</v>
      </c>
      <c r="AE34" s="715">
        <f>MAX(U39*$W40*$Y$29)</f>
        <v>117.27129109162082</v>
      </c>
      <c r="AF34" s="715">
        <f>MIN(ABS(I48),ABS(I49))</f>
        <v>742.23585000000003</v>
      </c>
      <c r="AG34" s="717">
        <f>MAX(ABS(I48),ABS(I49))</f>
        <v>1019.4546499999999</v>
      </c>
    </row>
    <row r="35" spans="1:33" ht="16.8" customHeight="1" thickBot="1" x14ac:dyDescent="0.35">
      <c r="A35" s="1572"/>
      <c r="B35" s="1416" t="s">
        <v>340</v>
      </c>
      <c r="C35" s="1416"/>
      <c r="D35" s="4">
        <f>R7</f>
        <v>-169.3905</v>
      </c>
      <c r="E35" s="4">
        <f>AL7</f>
        <v>-46.374899999999997</v>
      </c>
      <c r="F35" s="4"/>
      <c r="G35" s="4">
        <f>R8</f>
        <v>151.61540000000002</v>
      </c>
      <c r="H35" s="687">
        <f>AL8</f>
        <v>46.436400000000006</v>
      </c>
      <c r="I35" s="689">
        <f>R10+AL10+SUM(AR3:AR4)*1.3</f>
        <v>-433.26885000000004</v>
      </c>
      <c r="L35" s="1481">
        <v>4</v>
      </c>
      <c r="M35" s="663" t="str">
        <f>IF(ERRATO!$A$1=1,'Calcolo Gerarchia delle res'!E10,IF(ERRATO!$A$1=2,'Calcolo Gerarchia delle res'!S10,IF(ERRATO!$A$1=3,'Calcolo Gerarchia delle res'!AG10,IF(ERRATO!$A$1=4,'Calcolo Gerarchia delle res'!AU10,IF(ERRATO!$A$1=5,'Calcolo Gerarchia delle res'!BI10,IF(ERRATO!$A$1=6,'Calcolo Gerarchia delle res'!BW10,IF(ERRATO!$A$1=7,'Calcolo Gerarchia delle res'!CK10,IF(ERRATO!$A$1=8,'Calcolo Gerarchia delle res'!E23,IF(ERRATO!$A$1=9,'Calcolo Gerarchia delle res'!S23,IF(ERRATO!$A$1=10,'Calcolo Gerarchia delle res'!AG23,IF(ERRATO!$A$1=11,'Calcolo Gerarchia delle res'!AU23,IF(ERRATO!$A$1=12,'Calcolo Gerarchia delle res'!BI23,IF(ERRATO!$A$1=13,'Calcolo Gerarchia delle res'!BW23,IF(ERRATO!$A$1=14,'Calcolo Gerarchia delle res'!CK23,IF(ERRATO!$A$1=15,'Calcolo Gerarchia delle res'!E36,IF(ERRATO!$A$1=16,'Calcolo Gerarchia delle res'!S36,IF(ERRATO!$A$1=17,'Calcolo Gerarchia delle res'!AG36,IF(ERRATO!$A$1=18,'Calcolo Gerarchia delle res'!AU36,IF(ERRATO!$A$1=19,'Calcolo Gerarchia delle res'!BI36,IF(ERRATO!$A$1=20,'Calcolo Gerarchia delle res'!BW36,IF(ERRATO!$A$1=21,'Calcolo Gerarchia delle res'!CK36,"")))))))))))))))))))))</f>
        <v>MRd_sup</v>
      </c>
      <c r="N35" s="664">
        <f>IF(ERRATO!$A$1=1,'Calcolo Gerarchia delle res'!F10,IF(ERRATO!$A$1=2,'Calcolo Gerarchia delle res'!T10,IF(ERRATO!$A$1=3,'Calcolo Gerarchia delle res'!AH10,IF(ERRATO!$A$1=4,'Calcolo Gerarchia delle res'!AV10,IF(ERRATO!$A$1=5,'Calcolo Gerarchia delle res'!BJ10,IF(ERRATO!$A$1=6,'Calcolo Gerarchia delle res'!BX10,IF(ERRATO!$A$1=7,'Calcolo Gerarchia delle res'!CL10,IF(ERRATO!$A$1=8,'Calcolo Gerarchia delle res'!F23,IF(ERRATO!$A$1=9,'Calcolo Gerarchia delle res'!T23,IF(ERRATO!$A$1=10,'Calcolo Gerarchia delle res'!AH23,IF(ERRATO!$A$1=11,'Calcolo Gerarchia delle res'!AV23,IF(ERRATO!$A$1=12,'Calcolo Gerarchia delle res'!BJ23,IF(ERRATO!$A$1=13,'Calcolo Gerarchia delle res'!BX23,IF(ERRATO!$A$1=14,'Calcolo Gerarchia delle res'!CL23,IF(ERRATO!$A$1=15,'Calcolo Gerarchia delle res'!F36,IF(ERRATO!$A$1=16,'Calcolo Gerarchia delle res'!T36,IF(ERRATO!$A$1=17,'Calcolo Gerarchia delle res'!AH36,IF(ERRATO!$A$1=18,'Calcolo Gerarchia delle res'!AV36,IF(ERRATO!$A$1=19,'Calcolo Gerarchia delle res'!BJ36,IF(ERRATO!$A$1=20,'Calcolo Gerarchia delle res'!BX36,IF(ERRATO!$A$1=21,'Calcolo Gerarchia delle res'!CL36,"")))))))))))))))))))))</f>
        <v>0</v>
      </c>
      <c r="O35" s="664">
        <f>IF(ERRATO!$A$1=1,'Calcolo Gerarchia delle res'!G10,IF(ERRATO!$A$1=2,'Calcolo Gerarchia delle res'!U10,IF(ERRATO!$A$1=3,'Calcolo Gerarchia delle res'!AI10,IF(ERRATO!$A$1=4,'Calcolo Gerarchia delle res'!AW10,IF(ERRATO!$A$1=5,'Calcolo Gerarchia delle res'!BK10,IF(ERRATO!$A$1=6,'Calcolo Gerarchia delle res'!BY10,IF(ERRATO!$A$1=7,'Calcolo Gerarchia delle res'!CM10,IF(ERRATO!$A$1=8,'Calcolo Gerarchia delle res'!G23,IF(ERRATO!$A$1=9,'Calcolo Gerarchia delle res'!U23,IF(ERRATO!$A$1=10,'Calcolo Gerarchia delle res'!AI23,IF(ERRATO!$A$1=11,'Calcolo Gerarchia delle res'!AW23,IF(ERRATO!$A$1=12,'Calcolo Gerarchia delle res'!BK23,IF(ERRATO!$A$1=13,'Calcolo Gerarchia delle res'!BY23,IF(ERRATO!$A$1=14,'Calcolo Gerarchia delle res'!CM23,IF(ERRATO!$A$1=15,'Calcolo Gerarchia delle res'!G36,IF(ERRATO!$A$1=16,'Calcolo Gerarchia delle res'!U36,IF(ERRATO!$A$1=17,'Calcolo Gerarchia delle res'!AI36,IF(ERRATO!$A$1=18,'Calcolo Gerarchia delle res'!AW36,IF(ERRATO!$A$1=19,'Calcolo Gerarchia delle res'!BK36,IF(ERRATO!$A$1=20,'Calcolo Gerarchia delle res'!BY36,IF(ERRATO!$A$1=21,'Calcolo Gerarchia delle res'!CM36,"")))))))))))))))))))))</f>
        <v>0</v>
      </c>
      <c r="P35" s="664">
        <f>IF(ERRATO!$A$1=1,'Calcolo Gerarchia delle res'!H10,IF(ERRATO!$A$1=2,'Calcolo Gerarchia delle res'!V10,IF(ERRATO!$A$1=3,'Calcolo Gerarchia delle res'!AJ10,IF(ERRATO!$A$1=4,'Calcolo Gerarchia delle res'!AX10,IF(ERRATO!$A$1=5,'Calcolo Gerarchia delle res'!BL10,IF(ERRATO!$A$1=6,'Calcolo Gerarchia delle res'!BZ10,IF(ERRATO!$A$1=7,'Calcolo Gerarchia delle res'!CN10,IF(ERRATO!$A$1=8,'Calcolo Gerarchia delle res'!H23,IF(ERRATO!$A$1=9,'Calcolo Gerarchia delle res'!V23,IF(ERRATO!$A$1=10,'Calcolo Gerarchia delle res'!AJ23,IF(ERRATO!$A$1=11,'Calcolo Gerarchia delle res'!AX23,IF(ERRATO!$A$1=12,'Calcolo Gerarchia delle res'!BL23,IF(ERRATO!$A$1=13,'Calcolo Gerarchia delle res'!BZ23,IF(ERRATO!$A$1=14,'Calcolo Gerarchia delle res'!CN23,IF(ERRATO!$A$1=15,'Calcolo Gerarchia delle res'!H36,IF(ERRATO!$A$1=16,'Calcolo Gerarchia delle res'!V36,IF(ERRATO!$A$1=17,'Calcolo Gerarchia delle res'!AJ36,IF(ERRATO!$A$1=18,'Calcolo Gerarchia delle res'!AX36,IF(ERRATO!$A$1=19,'Calcolo Gerarchia delle res'!BL36,IF(ERRATO!$A$1=20,'Calcolo Gerarchia delle res'!BZ36,IF(ERRATO!$A$1=21,'Calcolo Gerarchia delle res'!CN36,"")))))))))))))))))))))</f>
        <v>-312.52872096646138</v>
      </c>
      <c r="Q35" s="1485">
        <f>IF(ERRATO!$A$1=1,'Calcolo Gerarchia delle res'!I10,IF(ERRATO!$A$1=2,'Calcolo Gerarchia delle res'!W10,IF(ERRATO!$A$1=3,'Calcolo Gerarchia delle res'!AK10,IF(ERRATO!$A$1=4,'Calcolo Gerarchia delle res'!AY10,IF(ERRATO!$A$1=5,'Calcolo Gerarchia delle res'!BM10,IF(ERRATO!$A$1=6,'Calcolo Gerarchia delle res'!CA10,IF(ERRATO!$A$1=7,'Calcolo Gerarchia delle res'!CO10,IF(ERRATO!$A$1=8,'Calcolo Gerarchia delle res'!I23,IF(ERRATO!$A$1=9,'Calcolo Gerarchia delle res'!W23,IF(ERRATO!$A$1=10,'Calcolo Gerarchia delle res'!AK23,IF(ERRATO!$A$1=11,'Calcolo Gerarchia delle res'!AY23,IF(ERRATO!$A$1=12,'Calcolo Gerarchia delle res'!BM23,IF(ERRATO!$A$1=13,'Calcolo Gerarchia delle res'!CA23,IF(ERRATO!$A$1=14,'Calcolo Gerarchia delle res'!CO23,IF(ERRATO!$A$1=15,'Calcolo Gerarchia delle res'!I36,IF(ERRATO!$A$1=16,'Calcolo Gerarchia delle res'!W36,IF(ERRATO!$A$1=17,'Calcolo Gerarchia delle res'!AK36,IF(ERRATO!$A$1=18,'Calcolo Gerarchia delle res'!AY36,IF(ERRATO!$A$1=19,'Calcolo Gerarchia delle res'!BM36,IF(ERRATO!$A$1=20,'Calcolo Gerarchia delle res'!CA36,IF(ERRATO!$A$1=21,'Calcolo Gerarchia delle res'!CO36,"")))))))))))))))))))))</f>
        <v>312.52872096646138</v>
      </c>
      <c r="R35" s="664">
        <f>IF(ERRATO!$A$1=1,'Calcolo Gerarchia delle res'!J10,IF(ERRATO!$A$1=2,'Calcolo Gerarchia delle res'!X10,IF(ERRATO!$A$1=3,'Calcolo Gerarchia delle res'!AL10,IF(ERRATO!$A$1=4,'Calcolo Gerarchia delle res'!AZ10,IF(ERRATO!$A$1=5,'Calcolo Gerarchia delle res'!BN10,IF(ERRATO!$A$1=6,'Calcolo Gerarchia delle res'!CB10,IF(ERRATO!$A$1=7,'Calcolo Gerarchia delle res'!CP10,IF(ERRATO!$A$1=8,'Calcolo Gerarchia delle res'!J23,IF(ERRATO!$A$1=9,'Calcolo Gerarchia delle res'!X23,IF(ERRATO!$A$1=10,'Calcolo Gerarchia delle res'!AL23,IF(ERRATO!$A$1=11,'Calcolo Gerarchia delle res'!AZ23,IF(ERRATO!$A$1=12,'Calcolo Gerarchia delle res'!BN23,IF(ERRATO!$A$1=13,'Calcolo Gerarchia delle res'!CB23,IF(ERRATO!$A$1=14,'Calcolo Gerarchia delle res'!CP23,IF(ERRATO!$A$1=15,'Calcolo Gerarchia delle res'!J36,IF(ERRATO!$A$1=16,'Calcolo Gerarchia delle res'!X36,IF(ERRATO!$A$1=17,'Calcolo Gerarchia delle res'!AL36,IF(ERRATO!$A$1=18,'Calcolo Gerarchia delle res'!AZ36,IF(ERRATO!$A$1=19,'Calcolo Gerarchia delle res'!BN36,IF(ERRATO!$A$1=20,'Calcolo Gerarchia delle res'!CB36,IF(ERRATO!$A$1=21,'Calcolo Gerarchia delle res'!CP36,"")))))))))))))))))))))</f>
        <v>0</v>
      </c>
      <c r="S35" s="664"/>
      <c r="T35" s="664">
        <f>IF(ERRATO!$A$1=1,'Calcolo Gerarchia delle res'!L10,IF(ERRATO!$A$1=2,'Calcolo Gerarchia delle res'!Z10,IF(ERRATO!$A$1=3,'Calcolo Gerarchia delle res'!AN10,IF(ERRATO!$A$1=4,'Calcolo Gerarchia delle res'!BB10,IF(ERRATO!$A$1=5,'Calcolo Gerarchia delle res'!BP10,IF(ERRATO!$A$1=6,'Calcolo Gerarchia delle res'!CD10,IF(ERRATO!$A$1=7,'Calcolo Gerarchia delle res'!CR10,IF(ERRATO!$A$1=8,'Calcolo Gerarchia delle res'!L23,IF(ERRATO!$A$1=9,'Calcolo Gerarchia delle res'!Z23,IF(ERRATO!$A$1=10,'Calcolo Gerarchia delle res'!AN23,IF(ERRATO!$A$1=11,'Calcolo Gerarchia delle res'!BB23,IF(ERRATO!$A$1=12,'Calcolo Gerarchia delle res'!BP23,IF(ERRATO!$A$1=13,'Calcolo Gerarchia delle res'!CD23,IF(ERRATO!$A$1=14,'Calcolo Gerarchia delle res'!CR23,IF(ERRATO!$A$1=15,'Calcolo Gerarchia delle res'!L36,IF(ERRATO!$A$1=16,'Calcolo Gerarchia delle res'!Z36,IF(ERRATO!$A$1=17,'Calcolo Gerarchia delle res'!AN36,IF(ERRATO!$A$1=18,'Calcolo Gerarchia delle res'!BB36,IF(ERRATO!$A$1=19,'Calcolo Gerarchia delle res'!BP36,IF(ERRATO!$A$1=20,'Calcolo Gerarchia delle res'!CD36,IF(ERRATO!$A$1=21,'Calcolo Gerarchia delle res'!CR36,"")))))))))))))))))))))</f>
        <v>-186.93306674629468</v>
      </c>
      <c r="U35" s="1485">
        <f>IF(ERRATO!$A$1=1,'Calcolo Gerarchia delle res'!M10,IF(ERRATO!$A$1=2,'Calcolo Gerarchia delle res'!AA10,IF(ERRATO!$A$1=3,'Calcolo Gerarchia delle res'!AO10,IF(ERRATO!$A$1=4,'Calcolo Gerarchia delle res'!BC10,IF(ERRATO!$A$1=5,'Calcolo Gerarchia delle res'!BQ10,IF(ERRATO!$A$1=6,'Calcolo Gerarchia delle res'!CE10,IF(ERRATO!$A$1=7,'Calcolo Gerarchia delle res'!CS10,IF(ERRATO!$A$1=8,'Calcolo Gerarchia delle res'!M23,IF(ERRATO!$A$1=9,'Calcolo Gerarchia delle res'!AA23,IF(ERRATO!$A$1=10,'Calcolo Gerarchia delle res'!AO23,IF(ERRATO!$A$1=11,'Calcolo Gerarchia delle res'!BC23,IF(ERRATO!$A$1=12,'Calcolo Gerarchia delle res'!BQ23,IF(ERRATO!$A$1=13,'Calcolo Gerarchia delle res'!CE23,IF(ERRATO!$A$1=14,'Calcolo Gerarchia delle res'!CS23,IF(ERRATO!$A$1=15,'Calcolo Gerarchia delle res'!M36,IF(ERRATO!$A$1=16,'Calcolo Gerarchia delle res'!AA36,IF(ERRATO!$A$1=17,'Calcolo Gerarchia delle res'!AO36,IF(ERRATO!$A$1=18,'Calcolo Gerarchia delle res'!BC36,IF(ERRATO!$A$1=19,'Calcolo Gerarchia delle res'!BQ36,IF(ERRATO!$A$1=20,'Calcolo Gerarchia delle res'!CE36,IF(ERRATO!$A$1=21,'Calcolo Gerarchia delle res'!CS36,"")))))))))))))))))))))</f>
        <v>186.93306674629468</v>
      </c>
      <c r="V35" s="663" t="str">
        <f>IF(ERRATO!$A$1=1,'Calcolo Gerarchia delle res'!N10,IF(ERRATO!$A$1=2,'Calcolo Gerarchia delle res'!AB10,IF(ERRATO!$A$1=3,'Calcolo Gerarchia delle res'!AP10,IF(ERRATO!$A$1=4,'Calcolo Gerarchia delle res'!BD10,IF(ERRATO!$A$1=5,'Calcolo Gerarchia delle res'!BR10,IF(ERRATO!$A$1=6,'Calcolo Gerarchia delle res'!CF10,IF(ERRATO!$A$1=7,'Calcolo Gerarchia delle res'!CT10,IF(ERRATO!$A$1=8,'Calcolo Gerarchia delle res'!N23,IF(ERRATO!$A$1=9,'Calcolo Gerarchia delle res'!AB23,IF(ERRATO!$A$1=10,'Calcolo Gerarchia delle res'!AP23,IF(ERRATO!$A$1=11,'Calcolo Gerarchia delle res'!BD23,IF(ERRATO!$A$1=12,'Calcolo Gerarchia delle res'!BR23,IF(ERRATO!$A$1=13,'Calcolo Gerarchia delle res'!CF23,IF(ERRATO!$A$1=14,'Calcolo Gerarchia delle res'!CT23,IF(ERRATO!$A$1=15,'Calcolo Gerarchia delle res'!N36,IF(ERRATO!$A$1=16,'Calcolo Gerarchia delle res'!AB36,IF(ERRATO!$A$1=17,'Calcolo Gerarchia delle res'!AP36,IF(ERRATO!$A$1=18,'Calcolo Gerarchia delle res'!BD36,IF(ERRATO!$A$1=19,'Calcolo Gerarchia delle res'!BR36,IF(ERRATO!$A$1=20,'Calcolo Gerarchia delle res'!CF36,IF(ERRATO!$A$1=21,'Calcolo Gerarchia delle res'!CT36,"")))))))))))))))))))))</f>
        <v xml:space="preserve">sup </v>
      </c>
      <c r="W35" s="50">
        <f>'Calcolo Gerarchia delle res'!B10</f>
        <v>0.45948754424796384</v>
      </c>
      <c r="Y35" s="707" t="s">
        <v>352</v>
      </c>
      <c r="Z35" s="710">
        <f>MAX(ABS(G46),ABS(G47))</f>
        <v>440.92680000000001</v>
      </c>
      <c r="AA35" s="700">
        <f>MAX(IF(ABS(G46)&gt;ABS(G47),ABS(H46),ABS(H47)),0.3*AE35)</f>
        <v>38.634300000000003</v>
      </c>
      <c r="AB35" s="713">
        <f>AB34</f>
        <v>423.21905000000004</v>
      </c>
      <c r="AC35" s="714">
        <f>AC34</f>
        <v>1338.47145</v>
      </c>
      <c r="AD35" s="699">
        <f>MAX(IF(ABS(H48)&gt;ABS(H49),ABS(G48),ABS(G49)),0.3*Z35)</f>
        <v>152.6129</v>
      </c>
      <c r="AE35" s="716">
        <f>MAX(ABS(H48),ABS(H49))</f>
        <v>89.131600000000006</v>
      </c>
      <c r="AF35" s="716">
        <f>AF34</f>
        <v>742.23585000000003</v>
      </c>
      <c r="AG35" s="718">
        <f>AG34</f>
        <v>1019.4546499999999</v>
      </c>
    </row>
    <row r="36" spans="1:33" ht="16.8" customHeight="1" thickBot="1" x14ac:dyDescent="0.35">
      <c r="A36" s="1572"/>
      <c r="B36" s="1416" t="s">
        <v>341</v>
      </c>
      <c r="C36" s="1416"/>
      <c r="D36" s="4">
        <f>S7</f>
        <v>-102.4418</v>
      </c>
      <c r="E36" s="4">
        <f>AM7</f>
        <v>42.186300000000003</v>
      </c>
      <c r="F36" s="4"/>
      <c r="G36" s="4">
        <f>S8</f>
        <v>96.529600000000002</v>
      </c>
      <c r="H36" s="687">
        <f>AM8</f>
        <v>-45.555500000000009</v>
      </c>
      <c r="I36" s="689">
        <f>S10+AM10+SUM(AR3:AR4)*1.3</f>
        <v>-304.19754999999998</v>
      </c>
      <c r="L36" s="1481"/>
      <c r="M36" s="663" t="str">
        <f>IF(ERRATO!$A$1=1,'Calcolo Gerarchia delle res'!E11,IF(ERRATO!$A$1=2,'Calcolo Gerarchia delle res'!S11,IF(ERRATO!$A$1=3,'Calcolo Gerarchia delle res'!AG11,IF(ERRATO!$A$1=4,'Calcolo Gerarchia delle res'!AU11,IF(ERRATO!$A$1=5,'Calcolo Gerarchia delle res'!BI11,IF(ERRATO!$A$1=6,'Calcolo Gerarchia delle res'!BW11,IF(ERRATO!$A$1=7,'Calcolo Gerarchia delle res'!CK11,IF(ERRATO!$A$1=8,'Calcolo Gerarchia delle res'!E24,IF(ERRATO!$A$1=9,'Calcolo Gerarchia delle res'!S24,IF(ERRATO!$A$1=10,'Calcolo Gerarchia delle res'!AG24,IF(ERRATO!$A$1=11,'Calcolo Gerarchia delle res'!AU24,IF(ERRATO!$A$1=12,'Calcolo Gerarchia delle res'!BI24,IF(ERRATO!$A$1=13,'Calcolo Gerarchia delle res'!BW24,IF(ERRATO!$A$1=14,'Calcolo Gerarchia delle res'!CK24,IF(ERRATO!$A$1=15,'Calcolo Gerarchia delle res'!E37,IF(ERRATO!$A$1=16,'Calcolo Gerarchia delle res'!S37,IF(ERRATO!$A$1=17,'Calcolo Gerarchia delle res'!AG37,IF(ERRATO!$A$1=18,'Calcolo Gerarchia delle res'!AU37,IF(ERRATO!$A$1=19,'Calcolo Gerarchia delle res'!BI37,IF(ERRATO!$A$1=20,'Calcolo Gerarchia delle res'!BW37,IF(ERRATO!$A$1=21,'Calcolo Gerarchia delle res'!CK37,"")))))))))))))))))))))</f>
        <v>MRd_inf</v>
      </c>
      <c r="N36" s="664">
        <f>IF(ERRATO!$A$1=1,'Calcolo Gerarchia delle res'!F11,IF(ERRATO!$A$1=2,'Calcolo Gerarchia delle res'!T11,IF(ERRATO!$A$1=3,'Calcolo Gerarchia delle res'!AH11,IF(ERRATO!$A$1=4,'Calcolo Gerarchia delle res'!AV11,IF(ERRATO!$A$1=5,'Calcolo Gerarchia delle res'!BJ11,IF(ERRATO!$A$1=6,'Calcolo Gerarchia delle res'!BX11,IF(ERRATO!$A$1=7,'Calcolo Gerarchia delle res'!CL11,IF(ERRATO!$A$1=8,'Calcolo Gerarchia delle res'!F24,IF(ERRATO!$A$1=9,'Calcolo Gerarchia delle res'!T24,IF(ERRATO!$A$1=10,'Calcolo Gerarchia delle res'!AH24,IF(ERRATO!$A$1=11,'Calcolo Gerarchia delle res'!AV24,IF(ERRATO!$A$1=12,'Calcolo Gerarchia delle res'!BJ24,IF(ERRATO!$A$1=13,'Calcolo Gerarchia delle res'!BX24,IF(ERRATO!$A$1=14,'Calcolo Gerarchia delle res'!CL24,IF(ERRATO!$A$1=15,'Calcolo Gerarchia delle res'!F37,IF(ERRATO!$A$1=16,'Calcolo Gerarchia delle res'!T37,IF(ERRATO!$A$1=17,'Calcolo Gerarchia delle res'!AH37,IF(ERRATO!$A$1=18,'Calcolo Gerarchia delle res'!AV37,IF(ERRATO!$A$1=19,'Calcolo Gerarchia delle res'!BJ37,IF(ERRATO!$A$1=20,'Calcolo Gerarchia delle res'!BX37,IF(ERRATO!$A$1=21,'Calcolo Gerarchia delle res'!CL37,"")))))))))))))))))))))</f>
        <v>0</v>
      </c>
      <c r="O36" s="664">
        <f>IF(ERRATO!$A$1=1,'Calcolo Gerarchia delle res'!G11,IF(ERRATO!$A$1=2,'Calcolo Gerarchia delle res'!U11,IF(ERRATO!$A$1=3,'Calcolo Gerarchia delle res'!AI11,IF(ERRATO!$A$1=4,'Calcolo Gerarchia delle res'!AW11,IF(ERRATO!$A$1=5,'Calcolo Gerarchia delle res'!BK11,IF(ERRATO!$A$1=6,'Calcolo Gerarchia delle res'!BY11,IF(ERRATO!$A$1=7,'Calcolo Gerarchia delle res'!CM11,IF(ERRATO!$A$1=8,'Calcolo Gerarchia delle res'!G24,IF(ERRATO!$A$1=9,'Calcolo Gerarchia delle res'!U24,IF(ERRATO!$A$1=10,'Calcolo Gerarchia delle res'!AI24,IF(ERRATO!$A$1=11,'Calcolo Gerarchia delle res'!AW24,IF(ERRATO!$A$1=12,'Calcolo Gerarchia delle res'!BK24,IF(ERRATO!$A$1=13,'Calcolo Gerarchia delle res'!BY24,IF(ERRATO!$A$1=14,'Calcolo Gerarchia delle res'!CM24,IF(ERRATO!$A$1=15,'Calcolo Gerarchia delle res'!G37,IF(ERRATO!$A$1=16,'Calcolo Gerarchia delle res'!U37,IF(ERRATO!$A$1=17,'Calcolo Gerarchia delle res'!AI37,IF(ERRATO!$A$1=18,'Calcolo Gerarchia delle res'!AW37,IF(ERRATO!$A$1=19,'Calcolo Gerarchia delle res'!BK37,IF(ERRATO!$A$1=20,'Calcolo Gerarchia delle res'!BY37,IF(ERRATO!$A$1=21,'Calcolo Gerarchia delle res'!CM37,"")))))))))))))))))))))</f>
        <v>0</v>
      </c>
      <c r="P36" s="664">
        <f>IF(ERRATO!$A$1=1,'Calcolo Gerarchia delle res'!H11,IF(ERRATO!$A$1=2,'Calcolo Gerarchia delle res'!V11,IF(ERRATO!$A$1=3,'Calcolo Gerarchia delle res'!AJ11,IF(ERRATO!$A$1=4,'Calcolo Gerarchia delle res'!AX11,IF(ERRATO!$A$1=5,'Calcolo Gerarchia delle res'!BL11,IF(ERRATO!$A$1=6,'Calcolo Gerarchia delle res'!BZ11,IF(ERRATO!$A$1=7,'Calcolo Gerarchia delle res'!CN11,IF(ERRATO!$A$1=8,'Calcolo Gerarchia delle res'!H24,IF(ERRATO!$A$1=9,'Calcolo Gerarchia delle res'!V24,IF(ERRATO!$A$1=10,'Calcolo Gerarchia delle res'!AJ24,IF(ERRATO!$A$1=11,'Calcolo Gerarchia delle res'!AX24,IF(ERRATO!$A$1=12,'Calcolo Gerarchia delle res'!BL24,IF(ERRATO!$A$1=13,'Calcolo Gerarchia delle res'!BZ24,IF(ERRATO!$A$1=14,'Calcolo Gerarchia delle res'!CN24,IF(ERRATO!$A$1=15,'Calcolo Gerarchia delle res'!H37,IF(ERRATO!$A$1=16,'Calcolo Gerarchia delle res'!V37,IF(ERRATO!$A$1=17,'Calcolo Gerarchia delle res'!AJ37,IF(ERRATO!$A$1=18,'Calcolo Gerarchia delle res'!AX37,IF(ERRATO!$A$1=19,'Calcolo Gerarchia delle res'!BL37,IF(ERRATO!$A$1=20,'Calcolo Gerarchia delle res'!BZ37,IF(ERRATO!$A$1=21,'Calcolo Gerarchia delle res'!CN37,"")))))))))))))))))))))</f>
        <v>186.93306674629468</v>
      </c>
      <c r="Q36" s="1396"/>
      <c r="R36" s="664">
        <f>IF(ERRATO!$A$1=1,'Calcolo Gerarchia delle res'!J11,IF(ERRATO!$A$1=2,'Calcolo Gerarchia delle res'!X11,IF(ERRATO!$A$1=3,'Calcolo Gerarchia delle res'!AL11,IF(ERRATO!$A$1=4,'Calcolo Gerarchia delle res'!AZ11,IF(ERRATO!$A$1=5,'Calcolo Gerarchia delle res'!BN11,IF(ERRATO!$A$1=6,'Calcolo Gerarchia delle res'!CB11,IF(ERRATO!$A$1=7,'Calcolo Gerarchia delle res'!CP11,IF(ERRATO!$A$1=8,'Calcolo Gerarchia delle res'!J24,IF(ERRATO!$A$1=9,'Calcolo Gerarchia delle res'!X24,IF(ERRATO!$A$1=10,'Calcolo Gerarchia delle res'!AL24,IF(ERRATO!$A$1=11,'Calcolo Gerarchia delle res'!AZ24,IF(ERRATO!$A$1=12,'Calcolo Gerarchia delle res'!BN24,IF(ERRATO!$A$1=13,'Calcolo Gerarchia delle res'!CB24,IF(ERRATO!$A$1=14,'Calcolo Gerarchia delle res'!CP24,IF(ERRATO!$A$1=15,'Calcolo Gerarchia delle res'!J37,IF(ERRATO!$A$1=16,'Calcolo Gerarchia delle res'!X37,IF(ERRATO!$A$1=17,'Calcolo Gerarchia delle res'!AL37,IF(ERRATO!$A$1=18,'Calcolo Gerarchia delle res'!AZ37,IF(ERRATO!$A$1=19,'Calcolo Gerarchia delle res'!BN37,IF(ERRATO!$A$1=20,'Calcolo Gerarchia delle res'!CB37,IF(ERRATO!$A$1=21,'Calcolo Gerarchia delle res'!CP37,"")))))))))))))))))))))</f>
        <v>0</v>
      </c>
      <c r="S36" s="664"/>
      <c r="T36" s="664">
        <f>IF(ERRATO!$A$1=1,'Calcolo Gerarchia delle res'!L11,IF(ERRATO!$A$1=2,'Calcolo Gerarchia delle res'!Z11,IF(ERRATO!$A$1=3,'Calcolo Gerarchia delle res'!AN11,IF(ERRATO!$A$1=4,'Calcolo Gerarchia delle res'!BB11,IF(ERRATO!$A$1=5,'Calcolo Gerarchia delle res'!BP11,IF(ERRATO!$A$1=6,'Calcolo Gerarchia delle res'!CD11,IF(ERRATO!$A$1=7,'Calcolo Gerarchia delle res'!CR11,IF(ERRATO!$A$1=8,'Calcolo Gerarchia delle res'!L24,IF(ERRATO!$A$1=9,'Calcolo Gerarchia delle res'!Z24,IF(ERRATO!$A$1=10,'Calcolo Gerarchia delle res'!AN24,IF(ERRATO!$A$1=11,'Calcolo Gerarchia delle res'!BB24,IF(ERRATO!$A$1=12,'Calcolo Gerarchia delle res'!BP24,IF(ERRATO!$A$1=13,'Calcolo Gerarchia delle res'!CD24,IF(ERRATO!$A$1=14,'Calcolo Gerarchia delle res'!CR24,IF(ERRATO!$A$1=15,'Calcolo Gerarchia delle res'!L37,IF(ERRATO!$A$1=16,'Calcolo Gerarchia delle res'!Z37,IF(ERRATO!$A$1=17,'Calcolo Gerarchia delle res'!AN37,IF(ERRATO!$A$1=18,'Calcolo Gerarchia delle res'!BB37,IF(ERRATO!$A$1=19,'Calcolo Gerarchia delle res'!BP37,IF(ERRATO!$A$1=20,'Calcolo Gerarchia delle res'!CD37,IF(ERRATO!$A$1=21,'Calcolo Gerarchia delle res'!CR37,"")))))))))))))))))))))</f>
        <v>140.19980005972101</v>
      </c>
      <c r="U36" s="1396"/>
      <c r="V36" s="663" t="str">
        <f>IF(ERRATO!$A$1=1,'Calcolo Gerarchia delle res'!N11,IF(ERRATO!$A$1=2,'Calcolo Gerarchia delle res'!AB11,IF(ERRATO!$A$1=3,'Calcolo Gerarchia delle res'!AP11,IF(ERRATO!$A$1=4,'Calcolo Gerarchia delle res'!BD11,IF(ERRATO!$A$1=5,'Calcolo Gerarchia delle res'!BR11,IF(ERRATO!$A$1=6,'Calcolo Gerarchia delle res'!CF11,IF(ERRATO!$A$1=7,'Calcolo Gerarchia delle res'!CT11,IF(ERRATO!$A$1=8,'Calcolo Gerarchia delle res'!N24,IF(ERRATO!$A$1=9,'Calcolo Gerarchia delle res'!AB24,IF(ERRATO!$A$1=10,'Calcolo Gerarchia delle res'!AP24,IF(ERRATO!$A$1=11,'Calcolo Gerarchia delle res'!BD24,IF(ERRATO!$A$1=12,'Calcolo Gerarchia delle res'!BR24,IF(ERRATO!$A$1=13,'Calcolo Gerarchia delle res'!CF24,IF(ERRATO!$A$1=14,'Calcolo Gerarchia delle res'!CT24,IF(ERRATO!$A$1=15,'Calcolo Gerarchia delle res'!N37,IF(ERRATO!$A$1=16,'Calcolo Gerarchia delle res'!AB37,IF(ERRATO!$A$1=17,'Calcolo Gerarchia delle res'!AP37,IF(ERRATO!$A$1=18,'Calcolo Gerarchia delle res'!BD37,IF(ERRATO!$A$1=19,'Calcolo Gerarchia delle res'!BR37,IF(ERRATO!$A$1=20,'Calcolo Gerarchia delle res'!CF37,IF(ERRATO!$A$1=21,'Calcolo Gerarchia delle res'!CT37,"")))))))))))))))))))))</f>
        <v>inf</v>
      </c>
      <c r="W36" s="50">
        <f>'Calcolo Gerarchia delle res'!B11</f>
        <v>0.54051245575203621</v>
      </c>
      <c r="Y36" s="434"/>
      <c r="Z36" s="670"/>
    </row>
    <row r="37" spans="1:33" ht="16.8" customHeight="1" thickBot="1" x14ac:dyDescent="0.35">
      <c r="A37" s="1497"/>
      <c r="B37" s="1571" t="s">
        <v>342</v>
      </c>
      <c r="C37" s="1571"/>
      <c r="D37" s="690">
        <f>T7</f>
        <v>9.555800000000005</v>
      </c>
      <c r="E37" s="690">
        <f>AN7</f>
        <v>-91.848300000000009</v>
      </c>
      <c r="F37" s="690"/>
      <c r="G37" s="690">
        <f>T8</f>
        <v>4.754400000000004</v>
      </c>
      <c r="H37" s="691">
        <f>AN8</f>
        <v>93.709500000000006</v>
      </c>
      <c r="I37" s="692">
        <f>T10+AN10+SUM(AR3:AR4)*1.3</f>
        <v>-372.44295</v>
      </c>
      <c r="L37" s="1481">
        <v>3</v>
      </c>
      <c r="M37" s="663" t="str">
        <f>IF(ERRATO!$A$1=1,'Calcolo Gerarchia delle res'!E12,IF(ERRATO!$A$1=2,'Calcolo Gerarchia delle res'!S12,IF(ERRATO!$A$1=3,'Calcolo Gerarchia delle res'!AG12,IF(ERRATO!$A$1=4,'Calcolo Gerarchia delle res'!AU12,IF(ERRATO!$A$1=5,'Calcolo Gerarchia delle res'!BI12,IF(ERRATO!$A$1=6,'Calcolo Gerarchia delle res'!BW12,IF(ERRATO!$A$1=7,'Calcolo Gerarchia delle res'!CK12,IF(ERRATO!$A$1=8,'Calcolo Gerarchia delle res'!E25,IF(ERRATO!$A$1=9,'Calcolo Gerarchia delle res'!S25,IF(ERRATO!$A$1=10,'Calcolo Gerarchia delle res'!AG25,IF(ERRATO!$A$1=11,'Calcolo Gerarchia delle res'!AU25,IF(ERRATO!$A$1=12,'Calcolo Gerarchia delle res'!BI25,IF(ERRATO!$A$1=13,'Calcolo Gerarchia delle res'!BW25,IF(ERRATO!$A$1=14,'Calcolo Gerarchia delle res'!CK25,IF(ERRATO!$A$1=15,'Calcolo Gerarchia delle res'!E38,IF(ERRATO!$A$1=16,'Calcolo Gerarchia delle res'!S38,IF(ERRATO!$A$1=17,'Calcolo Gerarchia delle res'!AG38,IF(ERRATO!$A$1=18,'Calcolo Gerarchia delle res'!AU38,IF(ERRATO!$A$1=19,'Calcolo Gerarchia delle res'!BI38,IF(ERRATO!$A$1=20,'Calcolo Gerarchia delle res'!BW38,IF(ERRATO!$A$1=21,'Calcolo Gerarchia delle res'!CK38,"")))))))))))))))))))))</f>
        <v>MRd_sup</v>
      </c>
      <c r="N37" s="664">
        <f>IF(ERRATO!$A$1=1,'Calcolo Gerarchia delle res'!F12,IF(ERRATO!$A$1=2,'Calcolo Gerarchia delle res'!T12,IF(ERRATO!$A$1=3,'Calcolo Gerarchia delle res'!AH12,IF(ERRATO!$A$1=4,'Calcolo Gerarchia delle res'!AV12,IF(ERRATO!$A$1=5,'Calcolo Gerarchia delle res'!BJ12,IF(ERRATO!$A$1=6,'Calcolo Gerarchia delle res'!BX12,IF(ERRATO!$A$1=7,'Calcolo Gerarchia delle res'!CL12,IF(ERRATO!$A$1=8,'Calcolo Gerarchia delle res'!F25,IF(ERRATO!$A$1=9,'Calcolo Gerarchia delle res'!T25,IF(ERRATO!$A$1=10,'Calcolo Gerarchia delle res'!AH25,IF(ERRATO!$A$1=11,'Calcolo Gerarchia delle res'!AV25,IF(ERRATO!$A$1=12,'Calcolo Gerarchia delle res'!BJ25,IF(ERRATO!$A$1=13,'Calcolo Gerarchia delle res'!BX25,IF(ERRATO!$A$1=14,'Calcolo Gerarchia delle res'!CL25,IF(ERRATO!$A$1=15,'Calcolo Gerarchia delle res'!F38,IF(ERRATO!$A$1=16,'Calcolo Gerarchia delle res'!T38,IF(ERRATO!$A$1=17,'Calcolo Gerarchia delle res'!AH38,IF(ERRATO!$A$1=18,'Calcolo Gerarchia delle res'!AV38,IF(ERRATO!$A$1=19,'Calcolo Gerarchia delle res'!BJ38,IF(ERRATO!$A$1=20,'Calcolo Gerarchia delle res'!BX38,IF(ERRATO!$A$1=21,'Calcolo Gerarchia delle res'!CL38,"")))))))))))))))))))))</f>
        <v>0</v>
      </c>
      <c r="O37" s="664">
        <f>IF(ERRATO!$A$1=1,'Calcolo Gerarchia delle res'!G12,IF(ERRATO!$A$1=2,'Calcolo Gerarchia delle res'!U12,IF(ERRATO!$A$1=3,'Calcolo Gerarchia delle res'!AI12,IF(ERRATO!$A$1=4,'Calcolo Gerarchia delle res'!AW12,IF(ERRATO!$A$1=5,'Calcolo Gerarchia delle res'!BK12,IF(ERRATO!$A$1=6,'Calcolo Gerarchia delle res'!BY12,IF(ERRATO!$A$1=7,'Calcolo Gerarchia delle res'!CM12,IF(ERRATO!$A$1=8,'Calcolo Gerarchia delle res'!G25,IF(ERRATO!$A$1=9,'Calcolo Gerarchia delle res'!U25,IF(ERRATO!$A$1=10,'Calcolo Gerarchia delle res'!AI25,IF(ERRATO!$A$1=11,'Calcolo Gerarchia delle res'!AW25,IF(ERRATO!$A$1=12,'Calcolo Gerarchia delle res'!BK25,IF(ERRATO!$A$1=13,'Calcolo Gerarchia delle res'!BY25,IF(ERRATO!$A$1=14,'Calcolo Gerarchia delle res'!CM25,IF(ERRATO!$A$1=15,'Calcolo Gerarchia delle res'!G38,IF(ERRATO!$A$1=16,'Calcolo Gerarchia delle res'!U38,IF(ERRATO!$A$1=17,'Calcolo Gerarchia delle res'!AI38,IF(ERRATO!$A$1=18,'Calcolo Gerarchia delle res'!AW38,IF(ERRATO!$A$1=19,'Calcolo Gerarchia delle res'!BK38,IF(ERRATO!$A$1=20,'Calcolo Gerarchia delle res'!BY38,IF(ERRATO!$A$1=21,'Calcolo Gerarchia delle res'!CM38,"")))))))))))))))))))))</f>
        <v>0</v>
      </c>
      <c r="P37" s="664">
        <f>IF(ERRATO!$A$1=1,'Calcolo Gerarchia delle res'!H12,IF(ERRATO!$A$1=2,'Calcolo Gerarchia delle res'!V12,IF(ERRATO!$A$1=3,'Calcolo Gerarchia delle res'!AJ12,IF(ERRATO!$A$1=4,'Calcolo Gerarchia delle res'!AX12,IF(ERRATO!$A$1=5,'Calcolo Gerarchia delle res'!BL12,IF(ERRATO!$A$1=6,'Calcolo Gerarchia delle res'!BZ12,IF(ERRATO!$A$1=7,'Calcolo Gerarchia delle res'!CN12,IF(ERRATO!$A$1=8,'Calcolo Gerarchia delle res'!H25,IF(ERRATO!$A$1=9,'Calcolo Gerarchia delle res'!V25,IF(ERRATO!$A$1=10,'Calcolo Gerarchia delle res'!AJ25,IF(ERRATO!$A$1=11,'Calcolo Gerarchia delle res'!AX25,IF(ERRATO!$A$1=12,'Calcolo Gerarchia delle res'!BL25,IF(ERRATO!$A$1=13,'Calcolo Gerarchia delle res'!BZ25,IF(ERRATO!$A$1=14,'Calcolo Gerarchia delle res'!CN25,IF(ERRATO!$A$1=15,'Calcolo Gerarchia delle res'!H38,IF(ERRATO!$A$1=16,'Calcolo Gerarchia delle res'!V38,IF(ERRATO!$A$1=17,'Calcolo Gerarchia delle res'!AJ38,IF(ERRATO!$A$1=18,'Calcolo Gerarchia delle res'!AX38,IF(ERRATO!$A$1=19,'Calcolo Gerarchia delle res'!BL38,IF(ERRATO!$A$1=20,'Calcolo Gerarchia delle res'!BZ38,IF(ERRATO!$A$1=21,'Calcolo Gerarchia delle res'!CN38,"")))))))))))))))))))))</f>
        <v>-365.10364598885678</v>
      </c>
      <c r="Q37" s="1485">
        <f>IF(ERRATO!$A$1=1,'Calcolo Gerarchia delle res'!I12,IF(ERRATO!$A$1=2,'Calcolo Gerarchia delle res'!W12,IF(ERRATO!$A$1=3,'Calcolo Gerarchia delle res'!AK12,IF(ERRATO!$A$1=4,'Calcolo Gerarchia delle res'!AY12,IF(ERRATO!$A$1=5,'Calcolo Gerarchia delle res'!BM12,IF(ERRATO!$A$1=6,'Calcolo Gerarchia delle res'!CA12,IF(ERRATO!$A$1=7,'Calcolo Gerarchia delle res'!CO12,IF(ERRATO!$A$1=8,'Calcolo Gerarchia delle res'!I25,IF(ERRATO!$A$1=9,'Calcolo Gerarchia delle res'!W25,IF(ERRATO!$A$1=10,'Calcolo Gerarchia delle res'!AK25,IF(ERRATO!$A$1=11,'Calcolo Gerarchia delle res'!AY25,IF(ERRATO!$A$1=12,'Calcolo Gerarchia delle res'!BM25,IF(ERRATO!$A$1=13,'Calcolo Gerarchia delle res'!CA25,IF(ERRATO!$A$1=14,'Calcolo Gerarchia delle res'!CO25,IF(ERRATO!$A$1=15,'Calcolo Gerarchia delle res'!I38,IF(ERRATO!$A$1=16,'Calcolo Gerarchia delle res'!W38,IF(ERRATO!$A$1=17,'Calcolo Gerarchia delle res'!AK38,IF(ERRATO!$A$1=18,'Calcolo Gerarchia delle res'!AY38,IF(ERRATO!$A$1=19,'Calcolo Gerarchia delle res'!BM38,IF(ERRATO!$A$1=20,'Calcolo Gerarchia delle res'!CA38,IF(ERRATO!$A$1=21,'Calcolo Gerarchia delle res'!CO38,"")))))))))))))))))))))</f>
        <v>365.10364598885678</v>
      </c>
      <c r="R37" s="664">
        <f>IF(ERRATO!$A$1=1,'Calcolo Gerarchia delle res'!J12,IF(ERRATO!$A$1=2,'Calcolo Gerarchia delle res'!X12,IF(ERRATO!$A$1=3,'Calcolo Gerarchia delle res'!AL12,IF(ERRATO!$A$1=4,'Calcolo Gerarchia delle res'!AZ12,IF(ERRATO!$A$1=5,'Calcolo Gerarchia delle res'!BN12,IF(ERRATO!$A$1=6,'Calcolo Gerarchia delle res'!CB12,IF(ERRATO!$A$1=7,'Calcolo Gerarchia delle res'!CP12,IF(ERRATO!$A$1=8,'Calcolo Gerarchia delle res'!J25,IF(ERRATO!$A$1=9,'Calcolo Gerarchia delle res'!X25,IF(ERRATO!$A$1=10,'Calcolo Gerarchia delle res'!AL25,IF(ERRATO!$A$1=11,'Calcolo Gerarchia delle res'!AZ25,IF(ERRATO!$A$1=12,'Calcolo Gerarchia delle res'!BN25,IF(ERRATO!$A$1=13,'Calcolo Gerarchia delle res'!CB25,IF(ERRATO!$A$1=14,'Calcolo Gerarchia delle res'!CP25,IF(ERRATO!$A$1=15,'Calcolo Gerarchia delle res'!J38,IF(ERRATO!$A$1=16,'Calcolo Gerarchia delle res'!X38,IF(ERRATO!$A$1=17,'Calcolo Gerarchia delle res'!AL38,IF(ERRATO!$A$1=18,'Calcolo Gerarchia delle res'!AZ38,IF(ERRATO!$A$1=19,'Calcolo Gerarchia delle res'!BN38,IF(ERRATO!$A$1=20,'Calcolo Gerarchia delle res'!CB38,IF(ERRATO!$A$1=21,'Calcolo Gerarchia delle res'!CP38,"")))))))))))))))))))))</f>
        <v>0</v>
      </c>
      <c r="S37" s="664"/>
      <c r="T37" s="664">
        <f>IF(ERRATO!$A$1=1,'Calcolo Gerarchia delle res'!L12,IF(ERRATO!$A$1=2,'Calcolo Gerarchia delle res'!Z12,IF(ERRATO!$A$1=3,'Calcolo Gerarchia delle res'!AN12,IF(ERRATO!$A$1=4,'Calcolo Gerarchia delle res'!BB12,IF(ERRATO!$A$1=5,'Calcolo Gerarchia delle res'!BP12,IF(ERRATO!$A$1=6,'Calcolo Gerarchia delle res'!CD12,IF(ERRATO!$A$1=7,'Calcolo Gerarchia delle res'!CR12,IF(ERRATO!$A$1=8,'Calcolo Gerarchia delle res'!L25,IF(ERRATO!$A$1=9,'Calcolo Gerarchia delle res'!Z25,IF(ERRATO!$A$1=10,'Calcolo Gerarchia delle res'!AN25,IF(ERRATO!$A$1=11,'Calcolo Gerarchia delle res'!BB25,IF(ERRATO!$A$1=12,'Calcolo Gerarchia delle res'!BP25,IF(ERRATO!$A$1=13,'Calcolo Gerarchia delle res'!CD25,IF(ERRATO!$A$1=14,'Calcolo Gerarchia delle res'!CR25,IF(ERRATO!$A$1=15,'Calcolo Gerarchia delle res'!L38,IF(ERRATO!$A$1=16,'Calcolo Gerarchia delle res'!Z38,IF(ERRATO!$A$1=17,'Calcolo Gerarchia delle res'!AN38,IF(ERRATO!$A$1=18,'Calcolo Gerarchia delle res'!BB38,IF(ERRATO!$A$1=19,'Calcolo Gerarchia delle res'!BP38,IF(ERRATO!$A$1=20,'Calcolo Gerarchia delle res'!CD38,IF(ERRATO!$A$1=21,'Calcolo Gerarchia delle res'!CR38,"")))))))))))))))))))))</f>
        <v>-213.22052925749239</v>
      </c>
      <c r="U37" s="1485">
        <f>IF(ERRATO!$A$1=1,'Calcolo Gerarchia delle res'!M12,IF(ERRATO!$A$1=2,'Calcolo Gerarchia delle res'!AA12,IF(ERRATO!$A$1=3,'Calcolo Gerarchia delle res'!AO12,IF(ERRATO!$A$1=4,'Calcolo Gerarchia delle res'!BC12,IF(ERRATO!$A$1=5,'Calcolo Gerarchia delle res'!BQ12,IF(ERRATO!$A$1=6,'Calcolo Gerarchia delle res'!CE12,IF(ERRATO!$A$1=7,'Calcolo Gerarchia delle res'!CS12,IF(ERRATO!$A$1=8,'Calcolo Gerarchia delle res'!M25,IF(ERRATO!$A$1=9,'Calcolo Gerarchia delle res'!AA25,IF(ERRATO!$A$1=10,'Calcolo Gerarchia delle res'!AO25,IF(ERRATO!$A$1=11,'Calcolo Gerarchia delle res'!BC25,IF(ERRATO!$A$1=12,'Calcolo Gerarchia delle res'!BQ25,IF(ERRATO!$A$1=13,'Calcolo Gerarchia delle res'!CE25,IF(ERRATO!$A$1=14,'Calcolo Gerarchia delle res'!CS25,IF(ERRATO!$A$1=15,'Calcolo Gerarchia delle res'!M38,IF(ERRATO!$A$1=16,'Calcolo Gerarchia delle res'!AA38,IF(ERRATO!$A$1=17,'Calcolo Gerarchia delle res'!AO38,IF(ERRATO!$A$1=18,'Calcolo Gerarchia delle res'!BC38,IF(ERRATO!$A$1=19,'Calcolo Gerarchia delle res'!BQ38,IF(ERRATO!$A$1=20,'Calcolo Gerarchia delle res'!CE38,IF(ERRATO!$A$1=21,'Calcolo Gerarchia delle res'!CS38,"")))))))))))))))))))))</f>
        <v>213.22052925749239</v>
      </c>
      <c r="V37" s="663" t="str">
        <f>IF(ERRATO!$A$1=1,'Calcolo Gerarchia delle res'!N12,IF(ERRATO!$A$1=2,'Calcolo Gerarchia delle res'!AB12,IF(ERRATO!$A$1=3,'Calcolo Gerarchia delle res'!AP12,IF(ERRATO!$A$1=4,'Calcolo Gerarchia delle res'!BD12,IF(ERRATO!$A$1=5,'Calcolo Gerarchia delle res'!BR12,IF(ERRATO!$A$1=6,'Calcolo Gerarchia delle res'!CF12,IF(ERRATO!$A$1=7,'Calcolo Gerarchia delle res'!CT12,IF(ERRATO!$A$1=8,'Calcolo Gerarchia delle res'!N25,IF(ERRATO!$A$1=9,'Calcolo Gerarchia delle res'!AB25,IF(ERRATO!$A$1=10,'Calcolo Gerarchia delle res'!AP25,IF(ERRATO!$A$1=11,'Calcolo Gerarchia delle res'!BD25,IF(ERRATO!$A$1=12,'Calcolo Gerarchia delle res'!BR25,IF(ERRATO!$A$1=13,'Calcolo Gerarchia delle res'!CF25,IF(ERRATO!$A$1=14,'Calcolo Gerarchia delle res'!CT25,IF(ERRATO!$A$1=15,'Calcolo Gerarchia delle res'!N38,IF(ERRATO!$A$1=16,'Calcolo Gerarchia delle res'!AB38,IF(ERRATO!$A$1=17,'Calcolo Gerarchia delle res'!AP38,IF(ERRATO!$A$1=18,'Calcolo Gerarchia delle res'!BD38,IF(ERRATO!$A$1=19,'Calcolo Gerarchia delle res'!BR38,IF(ERRATO!$A$1=20,'Calcolo Gerarchia delle res'!CF38,IF(ERRATO!$A$1=21,'Calcolo Gerarchia delle res'!CT38,"")))))))))))))))))))))</f>
        <v xml:space="preserve">sup </v>
      </c>
      <c r="W37" s="50">
        <f>'Calcolo Gerarchia delle res'!B12</f>
        <v>0.48185153284876853</v>
      </c>
      <c r="Y37" s="434"/>
      <c r="AB37" s="95" t="s">
        <v>347</v>
      </c>
      <c r="AC37" s="96" t="s">
        <v>348</v>
      </c>
      <c r="AD37" s="14" t="s">
        <v>23</v>
      </c>
      <c r="AE37" s="96" t="s">
        <v>347</v>
      </c>
      <c r="AF37" s="96" t="s">
        <v>348</v>
      </c>
      <c r="AG37" s="15" t="s">
        <v>23</v>
      </c>
    </row>
    <row r="38" spans="1:33" ht="16.8" customHeight="1" x14ac:dyDescent="0.3">
      <c r="A38" s="1496">
        <v>4</v>
      </c>
      <c r="B38" s="1526" t="s">
        <v>339</v>
      </c>
      <c r="C38" s="1526"/>
      <c r="D38" s="693">
        <f>Q11</f>
        <v>131.50130000000001</v>
      </c>
      <c r="E38" s="693">
        <f>AK11</f>
        <v>6.7006999999999977</v>
      </c>
      <c r="F38" s="693"/>
      <c r="G38" s="693">
        <f>Q12</f>
        <v>-109.40149999999998</v>
      </c>
      <c r="H38" s="694">
        <f>AK12</f>
        <v>-7.1144999999999996</v>
      </c>
      <c r="I38" s="688">
        <f>Q14+AK14+SUM(AR3:AR5)*1.3</f>
        <v>-316.19265000000007</v>
      </c>
      <c r="L38" s="1481"/>
      <c r="M38" s="663" t="str">
        <f>IF(ERRATO!$A$1=1,'Calcolo Gerarchia delle res'!E13,IF(ERRATO!$A$1=2,'Calcolo Gerarchia delle res'!S13,IF(ERRATO!$A$1=3,'Calcolo Gerarchia delle res'!AG13,IF(ERRATO!$A$1=4,'Calcolo Gerarchia delle res'!AU13,IF(ERRATO!$A$1=5,'Calcolo Gerarchia delle res'!BI13,IF(ERRATO!$A$1=6,'Calcolo Gerarchia delle res'!BW13,IF(ERRATO!$A$1=7,'Calcolo Gerarchia delle res'!CK13,IF(ERRATO!$A$1=8,'Calcolo Gerarchia delle res'!E26,IF(ERRATO!$A$1=9,'Calcolo Gerarchia delle res'!S26,IF(ERRATO!$A$1=10,'Calcolo Gerarchia delle res'!AG26,IF(ERRATO!$A$1=11,'Calcolo Gerarchia delle res'!AU26,IF(ERRATO!$A$1=12,'Calcolo Gerarchia delle res'!BI26,IF(ERRATO!$A$1=13,'Calcolo Gerarchia delle res'!BW26,IF(ERRATO!$A$1=14,'Calcolo Gerarchia delle res'!CK26,IF(ERRATO!$A$1=15,'Calcolo Gerarchia delle res'!E39,IF(ERRATO!$A$1=16,'Calcolo Gerarchia delle res'!S39,IF(ERRATO!$A$1=17,'Calcolo Gerarchia delle res'!AG39,IF(ERRATO!$A$1=18,'Calcolo Gerarchia delle res'!AU39,IF(ERRATO!$A$1=19,'Calcolo Gerarchia delle res'!BI39,IF(ERRATO!$A$1=20,'Calcolo Gerarchia delle res'!BW39,IF(ERRATO!$A$1=21,'Calcolo Gerarchia delle res'!CK39,"")))))))))))))))))))))</f>
        <v>MRd_inf</v>
      </c>
      <c r="N38" s="664">
        <f>IF(ERRATO!$A$1=1,'Calcolo Gerarchia delle res'!F13,IF(ERRATO!$A$1=2,'Calcolo Gerarchia delle res'!T13,IF(ERRATO!$A$1=3,'Calcolo Gerarchia delle res'!AH13,IF(ERRATO!$A$1=4,'Calcolo Gerarchia delle res'!AV13,IF(ERRATO!$A$1=5,'Calcolo Gerarchia delle res'!BJ13,IF(ERRATO!$A$1=6,'Calcolo Gerarchia delle res'!BX13,IF(ERRATO!$A$1=7,'Calcolo Gerarchia delle res'!CL13,IF(ERRATO!$A$1=8,'Calcolo Gerarchia delle res'!F26,IF(ERRATO!$A$1=9,'Calcolo Gerarchia delle res'!T26,IF(ERRATO!$A$1=10,'Calcolo Gerarchia delle res'!AH26,IF(ERRATO!$A$1=11,'Calcolo Gerarchia delle res'!AV26,IF(ERRATO!$A$1=12,'Calcolo Gerarchia delle res'!BJ26,IF(ERRATO!$A$1=13,'Calcolo Gerarchia delle res'!BX26,IF(ERRATO!$A$1=14,'Calcolo Gerarchia delle res'!CL26,IF(ERRATO!$A$1=15,'Calcolo Gerarchia delle res'!F39,IF(ERRATO!$A$1=16,'Calcolo Gerarchia delle res'!T39,IF(ERRATO!$A$1=17,'Calcolo Gerarchia delle res'!AH39,IF(ERRATO!$A$1=18,'Calcolo Gerarchia delle res'!AV39,IF(ERRATO!$A$1=19,'Calcolo Gerarchia delle res'!BJ39,IF(ERRATO!$A$1=20,'Calcolo Gerarchia delle res'!BX39,IF(ERRATO!$A$1=21,'Calcolo Gerarchia delle res'!CL39,"")))))))))))))))))))))</f>
        <v>0</v>
      </c>
      <c r="O38" s="664">
        <f>IF(ERRATO!$A$1=1,'Calcolo Gerarchia delle res'!G13,IF(ERRATO!$A$1=2,'Calcolo Gerarchia delle res'!U13,IF(ERRATO!$A$1=3,'Calcolo Gerarchia delle res'!AI13,IF(ERRATO!$A$1=4,'Calcolo Gerarchia delle res'!AW13,IF(ERRATO!$A$1=5,'Calcolo Gerarchia delle res'!BK13,IF(ERRATO!$A$1=6,'Calcolo Gerarchia delle res'!BY13,IF(ERRATO!$A$1=7,'Calcolo Gerarchia delle res'!CM13,IF(ERRATO!$A$1=8,'Calcolo Gerarchia delle res'!G26,IF(ERRATO!$A$1=9,'Calcolo Gerarchia delle res'!U26,IF(ERRATO!$A$1=10,'Calcolo Gerarchia delle res'!AI26,IF(ERRATO!$A$1=11,'Calcolo Gerarchia delle res'!AW26,IF(ERRATO!$A$1=12,'Calcolo Gerarchia delle res'!BK26,IF(ERRATO!$A$1=13,'Calcolo Gerarchia delle res'!BY26,IF(ERRATO!$A$1=14,'Calcolo Gerarchia delle res'!CM26,IF(ERRATO!$A$1=15,'Calcolo Gerarchia delle res'!G39,IF(ERRATO!$A$1=16,'Calcolo Gerarchia delle res'!U39,IF(ERRATO!$A$1=17,'Calcolo Gerarchia delle res'!AI39,IF(ERRATO!$A$1=18,'Calcolo Gerarchia delle res'!AW39,IF(ERRATO!$A$1=19,'Calcolo Gerarchia delle res'!BK39,IF(ERRATO!$A$1=20,'Calcolo Gerarchia delle res'!BY39,IF(ERRATO!$A$1=21,'Calcolo Gerarchia delle res'!CM39,"")))))))))))))))))))))</f>
        <v>0</v>
      </c>
      <c r="P38" s="664">
        <f>IF(ERRATO!$A$1=1,'Calcolo Gerarchia delle res'!H13,IF(ERRATO!$A$1=2,'Calcolo Gerarchia delle res'!V13,IF(ERRATO!$A$1=3,'Calcolo Gerarchia delle res'!AJ13,IF(ERRATO!$A$1=4,'Calcolo Gerarchia delle res'!AX13,IF(ERRATO!$A$1=5,'Calcolo Gerarchia delle res'!BL13,IF(ERRATO!$A$1=6,'Calcolo Gerarchia delle res'!BZ13,IF(ERRATO!$A$1=7,'Calcolo Gerarchia delle res'!CN13,IF(ERRATO!$A$1=8,'Calcolo Gerarchia delle res'!H26,IF(ERRATO!$A$1=9,'Calcolo Gerarchia delle res'!V26,IF(ERRATO!$A$1=10,'Calcolo Gerarchia delle res'!AJ26,IF(ERRATO!$A$1=11,'Calcolo Gerarchia delle res'!AX26,IF(ERRATO!$A$1=12,'Calcolo Gerarchia delle res'!BL26,IF(ERRATO!$A$1=13,'Calcolo Gerarchia delle res'!BZ26,IF(ERRATO!$A$1=14,'Calcolo Gerarchia delle res'!CN26,IF(ERRATO!$A$1=15,'Calcolo Gerarchia delle res'!H39,IF(ERRATO!$A$1=16,'Calcolo Gerarchia delle res'!V39,IF(ERRATO!$A$1=17,'Calcolo Gerarchia delle res'!AJ39,IF(ERRATO!$A$1=18,'Calcolo Gerarchia delle res'!AX39,IF(ERRATO!$A$1=19,'Calcolo Gerarchia delle res'!BL39,IF(ERRATO!$A$1=20,'Calcolo Gerarchia delle res'!BZ39,IF(ERRATO!$A$1=21,'Calcolo Gerarchia delle res'!CN39,"")))))))))))))))))))))</f>
        <v>259.95379594406603</v>
      </c>
      <c r="Q38" s="1396"/>
      <c r="R38" s="664">
        <f>IF(ERRATO!$A$1=1,'Calcolo Gerarchia delle res'!J13,IF(ERRATO!$A$1=2,'Calcolo Gerarchia delle res'!X13,IF(ERRATO!$A$1=3,'Calcolo Gerarchia delle res'!AL13,IF(ERRATO!$A$1=4,'Calcolo Gerarchia delle res'!AZ13,IF(ERRATO!$A$1=5,'Calcolo Gerarchia delle res'!BN13,IF(ERRATO!$A$1=6,'Calcolo Gerarchia delle res'!CB13,IF(ERRATO!$A$1=7,'Calcolo Gerarchia delle res'!CP13,IF(ERRATO!$A$1=8,'Calcolo Gerarchia delle res'!J26,IF(ERRATO!$A$1=9,'Calcolo Gerarchia delle res'!X26,IF(ERRATO!$A$1=10,'Calcolo Gerarchia delle res'!AL26,IF(ERRATO!$A$1=11,'Calcolo Gerarchia delle res'!AZ26,IF(ERRATO!$A$1=12,'Calcolo Gerarchia delle res'!BN26,IF(ERRATO!$A$1=13,'Calcolo Gerarchia delle res'!CB26,IF(ERRATO!$A$1=14,'Calcolo Gerarchia delle res'!CP26,IF(ERRATO!$A$1=15,'Calcolo Gerarchia delle res'!J39,IF(ERRATO!$A$1=16,'Calcolo Gerarchia delle res'!X39,IF(ERRATO!$A$1=17,'Calcolo Gerarchia delle res'!AL39,IF(ERRATO!$A$1=18,'Calcolo Gerarchia delle res'!AZ39,IF(ERRATO!$A$1=19,'Calcolo Gerarchia delle res'!BN39,IF(ERRATO!$A$1=20,'Calcolo Gerarchia delle res'!CB39,IF(ERRATO!$A$1=21,'Calcolo Gerarchia delle res'!CP39,"")))))))))))))))))))))</f>
        <v>0</v>
      </c>
      <c r="S38" s="664"/>
      <c r="T38" s="664">
        <f>IF(ERRATO!$A$1=1,'Calcolo Gerarchia delle res'!L13,IF(ERRATO!$A$1=2,'Calcolo Gerarchia delle res'!Z13,IF(ERRATO!$A$1=3,'Calcolo Gerarchia delle res'!AN13,IF(ERRATO!$A$1=4,'Calcolo Gerarchia delle res'!BB13,IF(ERRATO!$A$1=5,'Calcolo Gerarchia delle res'!BP13,IF(ERRATO!$A$1=6,'Calcolo Gerarchia delle res'!CD13,IF(ERRATO!$A$1=7,'Calcolo Gerarchia delle res'!CR13,IF(ERRATO!$A$1=8,'Calcolo Gerarchia delle res'!L26,IF(ERRATO!$A$1=9,'Calcolo Gerarchia delle res'!Z26,IF(ERRATO!$A$1=10,'Calcolo Gerarchia delle res'!AN26,IF(ERRATO!$A$1=11,'Calcolo Gerarchia delle res'!BB26,IF(ERRATO!$A$1=12,'Calcolo Gerarchia delle res'!BP26,IF(ERRATO!$A$1=13,'Calcolo Gerarchia delle res'!CD26,IF(ERRATO!$A$1=14,'Calcolo Gerarchia delle res'!CR26,IF(ERRATO!$A$1=15,'Calcolo Gerarchia delle res'!L39,IF(ERRATO!$A$1=16,'Calcolo Gerarchia delle res'!Z39,IF(ERRATO!$A$1=17,'Calcolo Gerarchia delle res'!AN39,IF(ERRATO!$A$1=18,'Calcolo Gerarchia delle res'!BB39,IF(ERRATO!$A$1=19,'Calcolo Gerarchia delle res'!BP39,IF(ERRATO!$A$1=20,'Calcolo Gerarchia delle res'!CD39,IF(ERRATO!$A$1=21,'Calcolo Gerarchia delle res'!CR39,"")))))))))))))))))))))</f>
        <v>186.93306674629468</v>
      </c>
      <c r="U38" s="1396"/>
      <c r="V38" s="663" t="str">
        <f>IF(ERRATO!$A$1=1,'Calcolo Gerarchia delle res'!N13,IF(ERRATO!$A$1=2,'Calcolo Gerarchia delle res'!AB13,IF(ERRATO!$A$1=3,'Calcolo Gerarchia delle res'!AP13,IF(ERRATO!$A$1=4,'Calcolo Gerarchia delle res'!BD13,IF(ERRATO!$A$1=5,'Calcolo Gerarchia delle res'!BR13,IF(ERRATO!$A$1=6,'Calcolo Gerarchia delle res'!CF13,IF(ERRATO!$A$1=7,'Calcolo Gerarchia delle res'!CT13,IF(ERRATO!$A$1=8,'Calcolo Gerarchia delle res'!N26,IF(ERRATO!$A$1=9,'Calcolo Gerarchia delle res'!AB26,IF(ERRATO!$A$1=10,'Calcolo Gerarchia delle res'!AP26,IF(ERRATO!$A$1=11,'Calcolo Gerarchia delle res'!BD26,IF(ERRATO!$A$1=12,'Calcolo Gerarchia delle res'!BR26,IF(ERRATO!$A$1=13,'Calcolo Gerarchia delle res'!CF26,IF(ERRATO!$A$1=14,'Calcolo Gerarchia delle res'!CT26,IF(ERRATO!$A$1=15,'Calcolo Gerarchia delle res'!N39,IF(ERRATO!$A$1=16,'Calcolo Gerarchia delle res'!AB39,IF(ERRATO!$A$1=17,'Calcolo Gerarchia delle res'!AP39,IF(ERRATO!$A$1=18,'Calcolo Gerarchia delle res'!BD39,IF(ERRATO!$A$1=19,'Calcolo Gerarchia delle res'!BR39,IF(ERRATO!$A$1=20,'Calcolo Gerarchia delle res'!CF39,IF(ERRATO!$A$1=21,'Calcolo Gerarchia delle res'!CT39,"")))))))))))))))))))))</f>
        <v>inf</v>
      </c>
      <c r="W38" s="50">
        <f>'Calcolo Gerarchia delle res'!B13</f>
        <v>0.51814846715123153</v>
      </c>
      <c r="Y38" s="434"/>
      <c r="Z38" s="670"/>
      <c r="AB38" s="736">
        <f t="shared" ref="AB38:AC43" si="96">Z30</f>
        <v>102.92949881412</v>
      </c>
      <c r="AC38" s="665">
        <f t="shared" si="96"/>
        <v>44.173500000000004</v>
      </c>
      <c r="AD38" s="665">
        <f t="shared" ref="AD38:AD43" si="97">MIN(AB30:AC30)</f>
        <v>128.46899999999999</v>
      </c>
      <c r="AE38" s="665">
        <f t="shared" ref="AE38:AF43" si="98">AD30</f>
        <v>37.702600000000004</v>
      </c>
      <c r="AF38" s="665">
        <f t="shared" si="98"/>
        <v>74.016718248355943</v>
      </c>
      <c r="AG38" s="210">
        <f t="shared" ref="AG38:AG43" si="99">MIN(AF30:AG30)</f>
        <v>149.02710000000002</v>
      </c>
    </row>
    <row r="39" spans="1:33" ht="16.8" customHeight="1" x14ac:dyDescent="0.3">
      <c r="A39" s="1572"/>
      <c r="B39" s="1416" t="s">
        <v>340</v>
      </c>
      <c r="C39" s="1416"/>
      <c r="D39" s="4">
        <f>R11</f>
        <v>-225.53530000000001</v>
      </c>
      <c r="E39" s="4">
        <f>AL11</f>
        <v>-51.286699999999996</v>
      </c>
      <c r="F39" s="4"/>
      <c r="G39" s="4">
        <f>R12</f>
        <v>195.25349999999997</v>
      </c>
      <c r="H39" s="687">
        <f>AL12</f>
        <v>50.020499999999998</v>
      </c>
      <c r="I39" s="689">
        <f>R14+AL14+SUM(AR3:AR5)*1.3</f>
        <v>-724.91785000000004</v>
      </c>
      <c r="L39" s="1481">
        <v>2</v>
      </c>
      <c r="M39" s="663" t="str">
        <f>IF(ERRATO!$A$1=1,'Calcolo Gerarchia delle res'!E14,IF(ERRATO!$A$1=2,'Calcolo Gerarchia delle res'!S14,IF(ERRATO!$A$1=3,'Calcolo Gerarchia delle res'!AG14,IF(ERRATO!$A$1=4,'Calcolo Gerarchia delle res'!AU14,IF(ERRATO!$A$1=5,'Calcolo Gerarchia delle res'!BI14,IF(ERRATO!$A$1=6,'Calcolo Gerarchia delle res'!BW14,IF(ERRATO!$A$1=7,'Calcolo Gerarchia delle res'!CK14,IF(ERRATO!$A$1=8,'Calcolo Gerarchia delle res'!E27,IF(ERRATO!$A$1=9,'Calcolo Gerarchia delle res'!S27,IF(ERRATO!$A$1=10,'Calcolo Gerarchia delle res'!AG27,IF(ERRATO!$A$1=11,'Calcolo Gerarchia delle res'!AU27,IF(ERRATO!$A$1=12,'Calcolo Gerarchia delle res'!BI27,IF(ERRATO!$A$1=13,'Calcolo Gerarchia delle res'!BW27,IF(ERRATO!$A$1=14,'Calcolo Gerarchia delle res'!CK27,IF(ERRATO!$A$1=15,'Calcolo Gerarchia delle res'!E40,IF(ERRATO!$A$1=16,'Calcolo Gerarchia delle res'!S40,IF(ERRATO!$A$1=17,'Calcolo Gerarchia delle res'!AG40,IF(ERRATO!$A$1=18,'Calcolo Gerarchia delle res'!AU40,IF(ERRATO!$A$1=19,'Calcolo Gerarchia delle res'!BI40,IF(ERRATO!$A$1=20,'Calcolo Gerarchia delle res'!BW40,IF(ERRATO!$A$1=21,'Calcolo Gerarchia delle res'!CK40,"")))))))))))))))))))))</f>
        <v>MRd_sup</v>
      </c>
      <c r="N39" s="664">
        <f>IF(ERRATO!$A$1=1,'Calcolo Gerarchia delle res'!F14,IF(ERRATO!$A$1=2,'Calcolo Gerarchia delle res'!T14,IF(ERRATO!$A$1=3,'Calcolo Gerarchia delle res'!AH14,IF(ERRATO!$A$1=4,'Calcolo Gerarchia delle res'!AV14,IF(ERRATO!$A$1=5,'Calcolo Gerarchia delle res'!BJ14,IF(ERRATO!$A$1=6,'Calcolo Gerarchia delle res'!BX14,IF(ERRATO!$A$1=7,'Calcolo Gerarchia delle res'!CL14,IF(ERRATO!$A$1=8,'Calcolo Gerarchia delle res'!F27,IF(ERRATO!$A$1=9,'Calcolo Gerarchia delle res'!T27,IF(ERRATO!$A$1=10,'Calcolo Gerarchia delle res'!AH27,IF(ERRATO!$A$1=11,'Calcolo Gerarchia delle res'!AV27,IF(ERRATO!$A$1=12,'Calcolo Gerarchia delle res'!BJ27,IF(ERRATO!$A$1=13,'Calcolo Gerarchia delle res'!BX27,IF(ERRATO!$A$1=14,'Calcolo Gerarchia delle res'!CL27,IF(ERRATO!$A$1=15,'Calcolo Gerarchia delle res'!F40,IF(ERRATO!$A$1=16,'Calcolo Gerarchia delle res'!T40,IF(ERRATO!$A$1=17,'Calcolo Gerarchia delle res'!AH40,IF(ERRATO!$A$1=18,'Calcolo Gerarchia delle res'!AV40,IF(ERRATO!$A$1=19,'Calcolo Gerarchia delle res'!BJ40,IF(ERRATO!$A$1=20,'Calcolo Gerarchia delle res'!BX40,IF(ERRATO!$A$1=21,'Calcolo Gerarchia delle res'!CL40,"")))))))))))))))))))))</f>
        <v>0</v>
      </c>
      <c r="O39" s="664">
        <f>IF(ERRATO!$A$1=1,'Calcolo Gerarchia delle res'!G14,IF(ERRATO!$A$1=2,'Calcolo Gerarchia delle res'!U14,IF(ERRATO!$A$1=3,'Calcolo Gerarchia delle res'!AI14,IF(ERRATO!$A$1=4,'Calcolo Gerarchia delle res'!AW14,IF(ERRATO!$A$1=5,'Calcolo Gerarchia delle res'!BK14,IF(ERRATO!$A$1=6,'Calcolo Gerarchia delle res'!BY14,IF(ERRATO!$A$1=7,'Calcolo Gerarchia delle res'!CM14,IF(ERRATO!$A$1=8,'Calcolo Gerarchia delle res'!G27,IF(ERRATO!$A$1=9,'Calcolo Gerarchia delle res'!U27,IF(ERRATO!$A$1=10,'Calcolo Gerarchia delle res'!AI27,IF(ERRATO!$A$1=11,'Calcolo Gerarchia delle res'!AW27,IF(ERRATO!$A$1=12,'Calcolo Gerarchia delle res'!BK27,IF(ERRATO!$A$1=13,'Calcolo Gerarchia delle res'!BY27,IF(ERRATO!$A$1=14,'Calcolo Gerarchia delle res'!CM27,IF(ERRATO!$A$1=15,'Calcolo Gerarchia delle res'!G40,IF(ERRATO!$A$1=16,'Calcolo Gerarchia delle res'!U40,IF(ERRATO!$A$1=17,'Calcolo Gerarchia delle res'!AI40,IF(ERRATO!$A$1=18,'Calcolo Gerarchia delle res'!AW40,IF(ERRATO!$A$1=19,'Calcolo Gerarchia delle res'!BK40,IF(ERRATO!$A$1=20,'Calcolo Gerarchia delle res'!BY40,IF(ERRATO!$A$1=21,'Calcolo Gerarchia delle res'!CM40,"")))))))))))))))))))))</f>
        <v>0</v>
      </c>
      <c r="P39" s="664">
        <f>IF(ERRATO!$A$1=1,'Calcolo Gerarchia delle res'!H14,IF(ERRATO!$A$1=2,'Calcolo Gerarchia delle res'!V14,IF(ERRATO!$A$1=3,'Calcolo Gerarchia delle res'!AJ14,IF(ERRATO!$A$1=4,'Calcolo Gerarchia delle res'!AX14,IF(ERRATO!$A$1=5,'Calcolo Gerarchia delle res'!BL14,IF(ERRATO!$A$1=6,'Calcolo Gerarchia delle res'!BZ14,IF(ERRATO!$A$1=7,'Calcolo Gerarchia delle res'!CN14,IF(ERRATO!$A$1=8,'Calcolo Gerarchia delle res'!H27,IF(ERRATO!$A$1=9,'Calcolo Gerarchia delle res'!V27,IF(ERRATO!$A$1=10,'Calcolo Gerarchia delle res'!AJ27,IF(ERRATO!$A$1=11,'Calcolo Gerarchia delle res'!AX27,IF(ERRATO!$A$1=12,'Calcolo Gerarchia delle res'!BL27,IF(ERRATO!$A$1=13,'Calcolo Gerarchia delle res'!BZ27,IF(ERRATO!$A$1=14,'Calcolo Gerarchia delle res'!CN27,IF(ERRATO!$A$1=15,'Calcolo Gerarchia delle res'!H40,IF(ERRATO!$A$1=16,'Calcolo Gerarchia delle res'!V40,IF(ERRATO!$A$1=17,'Calcolo Gerarchia delle res'!AJ40,IF(ERRATO!$A$1=18,'Calcolo Gerarchia delle res'!AX40,IF(ERRATO!$A$1=19,'Calcolo Gerarchia delle res'!BL40,IF(ERRATO!$A$1=20,'Calcolo Gerarchia delle res'!BZ40,IF(ERRATO!$A$1=21,'Calcolo Gerarchia delle res'!CN40,"")))))))))))))))))))))</f>
        <v>-338.81618347765908</v>
      </c>
      <c r="Q39" s="1485">
        <f>IF(ERRATO!$A$1=1,'Calcolo Gerarchia delle res'!I14,IF(ERRATO!$A$1=2,'Calcolo Gerarchia delle res'!W14,IF(ERRATO!$A$1=3,'Calcolo Gerarchia delle res'!AK14,IF(ERRATO!$A$1=4,'Calcolo Gerarchia delle res'!AY14,IF(ERRATO!$A$1=5,'Calcolo Gerarchia delle res'!BM14,IF(ERRATO!$A$1=6,'Calcolo Gerarchia delle res'!CA14,IF(ERRATO!$A$1=7,'Calcolo Gerarchia delle res'!CO14,IF(ERRATO!$A$1=8,'Calcolo Gerarchia delle res'!I27,IF(ERRATO!$A$1=9,'Calcolo Gerarchia delle res'!W27,IF(ERRATO!$A$1=10,'Calcolo Gerarchia delle res'!AK27,IF(ERRATO!$A$1=11,'Calcolo Gerarchia delle res'!AY27,IF(ERRATO!$A$1=12,'Calcolo Gerarchia delle res'!BM27,IF(ERRATO!$A$1=13,'Calcolo Gerarchia delle res'!CA27,IF(ERRATO!$A$1=14,'Calcolo Gerarchia delle res'!CO27,IF(ERRATO!$A$1=15,'Calcolo Gerarchia delle res'!I40,IF(ERRATO!$A$1=16,'Calcolo Gerarchia delle res'!W40,IF(ERRATO!$A$1=17,'Calcolo Gerarchia delle res'!AK40,IF(ERRATO!$A$1=18,'Calcolo Gerarchia delle res'!AY40,IF(ERRATO!$A$1=19,'Calcolo Gerarchia delle res'!BM40,IF(ERRATO!$A$1=20,'Calcolo Gerarchia delle res'!CA40,IF(ERRATO!$A$1=21,'Calcolo Gerarchia delle res'!CO40,"")))))))))))))))))))))</f>
        <v>338.81618347765908</v>
      </c>
      <c r="R39" s="664">
        <f>IF(ERRATO!$A$1=1,'Calcolo Gerarchia delle res'!J14,IF(ERRATO!$A$1=2,'Calcolo Gerarchia delle res'!X14,IF(ERRATO!$A$1=3,'Calcolo Gerarchia delle res'!AL14,IF(ERRATO!$A$1=4,'Calcolo Gerarchia delle res'!AZ14,IF(ERRATO!$A$1=5,'Calcolo Gerarchia delle res'!BN14,IF(ERRATO!$A$1=6,'Calcolo Gerarchia delle res'!CB14,IF(ERRATO!$A$1=7,'Calcolo Gerarchia delle res'!CP14,IF(ERRATO!$A$1=8,'Calcolo Gerarchia delle res'!J27,IF(ERRATO!$A$1=9,'Calcolo Gerarchia delle res'!X27,IF(ERRATO!$A$1=10,'Calcolo Gerarchia delle res'!AL27,IF(ERRATO!$A$1=11,'Calcolo Gerarchia delle res'!AZ27,IF(ERRATO!$A$1=12,'Calcolo Gerarchia delle res'!BN27,IF(ERRATO!$A$1=13,'Calcolo Gerarchia delle res'!CB27,IF(ERRATO!$A$1=14,'Calcolo Gerarchia delle res'!CP27,IF(ERRATO!$A$1=15,'Calcolo Gerarchia delle res'!J40,IF(ERRATO!$A$1=16,'Calcolo Gerarchia delle res'!X40,IF(ERRATO!$A$1=17,'Calcolo Gerarchia delle res'!AL40,IF(ERRATO!$A$1=18,'Calcolo Gerarchia delle res'!AZ40,IF(ERRATO!$A$1=19,'Calcolo Gerarchia delle res'!BN40,IF(ERRATO!$A$1=20,'Calcolo Gerarchia delle res'!CB40,IF(ERRATO!$A$1=21,'Calcolo Gerarchia delle res'!CP40,"")))))))))))))))))))))</f>
        <v>0</v>
      </c>
      <c r="S39" s="664"/>
      <c r="T39" s="664">
        <f>IF(ERRATO!$A$1=1,'Calcolo Gerarchia delle res'!L14,IF(ERRATO!$A$1=2,'Calcolo Gerarchia delle res'!Z14,IF(ERRATO!$A$1=3,'Calcolo Gerarchia delle res'!AN14,IF(ERRATO!$A$1=4,'Calcolo Gerarchia delle res'!BB14,IF(ERRATO!$A$1=5,'Calcolo Gerarchia delle res'!BP14,IF(ERRATO!$A$1=6,'Calcolo Gerarchia delle res'!CD14,IF(ERRATO!$A$1=7,'Calcolo Gerarchia delle res'!CR14,IF(ERRATO!$A$1=8,'Calcolo Gerarchia delle res'!L27,IF(ERRATO!$A$1=9,'Calcolo Gerarchia delle res'!Z27,IF(ERRATO!$A$1=10,'Calcolo Gerarchia delle res'!AN27,IF(ERRATO!$A$1=11,'Calcolo Gerarchia delle res'!BB27,IF(ERRATO!$A$1=12,'Calcolo Gerarchia delle res'!BP27,IF(ERRATO!$A$1=13,'Calcolo Gerarchia delle res'!CD27,IF(ERRATO!$A$1=14,'Calcolo Gerarchia delle res'!CR27,IF(ERRATO!$A$1=15,'Calcolo Gerarchia delle res'!L40,IF(ERRATO!$A$1=16,'Calcolo Gerarchia delle res'!Z40,IF(ERRATO!$A$1=17,'Calcolo Gerarchia delle res'!AN40,IF(ERRATO!$A$1=18,'Calcolo Gerarchia delle res'!BB40,IF(ERRATO!$A$1=19,'Calcolo Gerarchia delle res'!BP40,IF(ERRATO!$A$1=20,'Calcolo Gerarchia delle res'!CD40,IF(ERRATO!$A$1=21,'Calcolo Gerarchia delle res'!CR40,"")))))))))))))))))))))</f>
        <v>-213.22052925749239</v>
      </c>
      <c r="U39" s="1485">
        <f>IF(ERRATO!$A$1=1,'Calcolo Gerarchia delle res'!M14,IF(ERRATO!$A$1=2,'Calcolo Gerarchia delle res'!AA14,IF(ERRATO!$A$1=3,'Calcolo Gerarchia delle res'!AO14,IF(ERRATO!$A$1=4,'Calcolo Gerarchia delle res'!BC14,IF(ERRATO!$A$1=5,'Calcolo Gerarchia delle res'!BQ14,IF(ERRATO!$A$1=6,'Calcolo Gerarchia delle res'!CE14,IF(ERRATO!$A$1=7,'Calcolo Gerarchia delle res'!CS14,IF(ERRATO!$A$1=8,'Calcolo Gerarchia delle res'!M27,IF(ERRATO!$A$1=9,'Calcolo Gerarchia delle res'!AA27,IF(ERRATO!$A$1=10,'Calcolo Gerarchia delle res'!AO27,IF(ERRATO!$A$1=11,'Calcolo Gerarchia delle res'!BC27,IF(ERRATO!$A$1=12,'Calcolo Gerarchia delle res'!BQ27,IF(ERRATO!$A$1=13,'Calcolo Gerarchia delle res'!CE27,IF(ERRATO!$A$1=14,'Calcolo Gerarchia delle res'!CS27,IF(ERRATO!$A$1=15,'Calcolo Gerarchia delle res'!M40,IF(ERRATO!$A$1=16,'Calcolo Gerarchia delle res'!AA40,IF(ERRATO!$A$1=17,'Calcolo Gerarchia delle res'!AO40,IF(ERRATO!$A$1=18,'Calcolo Gerarchia delle res'!BC40,IF(ERRATO!$A$1=19,'Calcolo Gerarchia delle res'!BQ40,IF(ERRATO!$A$1=20,'Calcolo Gerarchia delle res'!CE40,IF(ERRATO!$A$1=21,'Calcolo Gerarchia delle res'!CS40,"")))))))))))))))))))))</f>
        <v>213.22052925749239</v>
      </c>
      <c r="V39" s="663" t="str">
        <f>IF(ERRATO!$A$1=1,'Calcolo Gerarchia delle res'!N14,IF(ERRATO!$A$1=2,'Calcolo Gerarchia delle res'!AB14,IF(ERRATO!$A$1=3,'Calcolo Gerarchia delle res'!AP14,IF(ERRATO!$A$1=4,'Calcolo Gerarchia delle res'!BD14,IF(ERRATO!$A$1=5,'Calcolo Gerarchia delle res'!BR14,IF(ERRATO!$A$1=6,'Calcolo Gerarchia delle res'!CF14,IF(ERRATO!$A$1=7,'Calcolo Gerarchia delle res'!CT14,IF(ERRATO!$A$1=8,'Calcolo Gerarchia delle res'!N27,IF(ERRATO!$A$1=9,'Calcolo Gerarchia delle res'!AB27,IF(ERRATO!$A$1=10,'Calcolo Gerarchia delle res'!AP27,IF(ERRATO!$A$1=11,'Calcolo Gerarchia delle res'!BD27,IF(ERRATO!$A$1=12,'Calcolo Gerarchia delle res'!BR27,IF(ERRATO!$A$1=13,'Calcolo Gerarchia delle res'!CF27,IF(ERRATO!$A$1=14,'Calcolo Gerarchia delle res'!CT27,IF(ERRATO!$A$1=15,'Calcolo Gerarchia delle res'!N40,IF(ERRATO!$A$1=16,'Calcolo Gerarchia delle res'!AB40,IF(ERRATO!$A$1=17,'Calcolo Gerarchia delle res'!AP40,IF(ERRATO!$A$1=18,'Calcolo Gerarchia delle res'!BD40,IF(ERRATO!$A$1=19,'Calcolo Gerarchia delle res'!BR40,IF(ERRATO!$A$1=20,'Calcolo Gerarchia delle res'!CF40,IF(ERRATO!$A$1=21,'Calcolo Gerarchia delle res'!CT40,"")))))))))))))))))))))</f>
        <v xml:space="preserve">sup </v>
      </c>
      <c r="W39" s="50">
        <f>'Calcolo Gerarchia delle res'!B14</f>
        <v>0.5</v>
      </c>
      <c r="Y39" s="670" t="s">
        <v>358</v>
      </c>
      <c r="Z39" s="670">
        <f>2*3.14*1.6^2/4</f>
        <v>4.0192000000000005</v>
      </c>
      <c r="AB39" s="698">
        <f t="shared" si="96"/>
        <v>157.96335995422012</v>
      </c>
      <c r="AC39" s="664">
        <f t="shared" si="96"/>
        <v>46.374899999999997</v>
      </c>
      <c r="AD39" s="664">
        <f t="shared" si="97"/>
        <v>243.37164999999999</v>
      </c>
      <c r="AE39" s="664">
        <f t="shared" si="98"/>
        <v>47.389007986266037</v>
      </c>
      <c r="AF39" s="664">
        <f t="shared" si="98"/>
        <v>100.45414404818578</v>
      </c>
      <c r="AG39" s="734">
        <f t="shared" si="99"/>
        <v>304.19754999999998</v>
      </c>
    </row>
    <row r="40" spans="1:33" ht="16.8" customHeight="1" thickBot="1" x14ac:dyDescent="0.35">
      <c r="A40" s="1572"/>
      <c r="B40" s="1416" t="s">
        <v>341</v>
      </c>
      <c r="C40" s="1416"/>
      <c r="D40" s="4">
        <f>S11</f>
        <v>-129.35669999999999</v>
      </c>
      <c r="E40" s="4">
        <f>AM11</f>
        <v>67.412399999999991</v>
      </c>
      <c r="F40" s="4"/>
      <c r="G40" s="4">
        <f>S12</f>
        <v>111.2059</v>
      </c>
      <c r="H40" s="687">
        <f>AM12</f>
        <v>-66.965199999999996</v>
      </c>
      <c r="I40" s="689">
        <f>S14+AM14+SUM(AR3:AR5)*1.3</f>
        <v>-454.17755</v>
      </c>
      <c r="L40" s="1482"/>
      <c r="M40" s="663" t="str">
        <f>IF(ERRATO!$A$1=1,'Calcolo Gerarchia delle res'!E15,IF(ERRATO!$A$1=2,'Calcolo Gerarchia delle res'!S15,IF(ERRATO!$A$1=3,'Calcolo Gerarchia delle res'!AG15,IF(ERRATO!$A$1=4,'Calcolo Gerarchia delle res'!AU15,IF(ERRATO!$A$1=5,'Calcolo Gerarchia delle res'!BI15,IF(ERRATO!$A$1=6,'Calcolo Gerarchia delle res'!BW15,IF(ERRATO!$A$1=7,'Calcolo Gerarchia delle res'!CK15,IF(ERRATO!$A$1=8,'Calcolo Gerarchia delle res'!E28,IF(ERRATO!$A$1=9,'Calcolo Gerarchia delle res'!S28,IF(ERRATO!$A$1=10,'Calcolo Gerarchia delle res'!AG28,IF(ERRATO!$A$1=11,'Calcolo Gerarchia delle res'!AU28,IF(ERRATO!$A$1=12,'Calcolo Gerarchia delle res'!BI28,IF(ERRATO!$A$1=13,'Calcolo Gerarchia delle res'!BW28,IF(ERRATO!$A$1=14,'Calcolo Gerarchia delle res'!CK28,IF(ERRATO!$A$1=15,'Calcolo Gerarchia delle res'!E41,IF(ERRATO!$A$1=16,'Calcolo Gerarchia delle res'!S41,IF(ERRATO!$A$1=17,'Calcolo Gerarchia delle res'!AG41,IF(ERRATO!$A$1=18,'Calcolo Gerarchia delle res'!AU41,IF(ERRATO!$A$1=19,'Calcolo Gerarchia delle res'!BI41,IF(ERRATO!$A$1=20,'Calcolo Gerarchia delle res'!BW41,IF(ERRATO!$A$1=21,'Calcolo Gerarchia delle res'!CK41,"")))))))))))))))))))))</f>
        <v>MRd_inf</v>
      </c>
      <c r="N40" s="664">
        <f>IF(ERRATO!$A$1=1,'Calcolo Gerarchia delle res'!F15,IF(ERRATO!$A$1=2,'Calcolo Gerarchia delle res'!T15,IF(ERRATO!$A$1=3,'Calcolo Gerarchia delle res'!AH15,IF(ERRATO!$A$1=4,'Calcolo Gerarchia delle res'!AV15,IF(ERRATO!$A$1=5,'Calcolo Gerarchia delle res'!BJ15,IF(ERRATO!$A$1=6,'Calcolo Gerarchia delle res'!BX15,IF(ERRATO!$A$1=7,'Calcolo Gerarchia delle res'!CL15,IF(ERRATO!$A$1=8,'Calcolo Gerarchia delle res'!F28,IF(ERRATO!$A$1=9,'Calcolo Gerarchia delle res'!T28,IF(ERRATO!$A$1=10,'Calcolo Gerarchia delle res'!AH28,IF(ERRATO!$A$1=11,'Calcolo Gerarchia delle res'!AV28,IF(ERRATO!$A$1=12,'Calcolo Gerarchia delle res'!BJ28,IF(ERRATO!$A$1=13,'Calcolo Gerarchia delle res'!BX28,IF(ERRATO!$A$1=14,'Calcolo Gerarchia delle res'!CL28,IF(ERRATO!$A$1=15,'Calcolo Gerarchia delle res'!F41,IF(ERRATO!$A$1=16,'Calcolo Gerarchia delle res'!T41,IF(ERRATO!$A$1=17,'Calcolo Gerarchia delle res'!AH41,IF(ERRATO!$A$1=18,'Calcolo Gerarchia delle res'!AV41,IF(ERRATO!$A$1=19,'Calcolo Gerarchia delle res'!BJ41,IF(ERRATO!$A$1=20,'Calcolo Gerarchia delle res'!BX41,IF(ERRATO!$A$1=21,'Calcolo Gerarchia delle res'!CL41,"")))))))))))))))))))))</f>
        <v>0</v>
      </c>
      <c r="O40" s="664">
        <f>IF(ERRATO!$A$1=1,'Calcolo Gerarchia delle res'!G15,IF(ERRATO!$A$1=2,'Calcolo Gerarchia delle res'!U15,IF(ERRATO!$A$1=3,'Calcolo Gerarchia delle res'!AI15,IF(ERRATO!$A$1=4,'Calcolo Gerarchia delle res'!AW15,IF(ERRATO!$A$1=5,'Calcolo Gerarchia delle res'!BK15,IF(ERRATO!$A$1=6,'Calcolo Gerarchia delle res'!BY15,IF(ERRATO!$A$1=7,'Calcolo Gerarchia delle res'!CM15,IF(ERRATO!$A$1=8,'Calcolo Gerarchia delle res'!G28,IF(ERRATO!$A$1=9,'Calcolo Gerarchia delle res'!U28,IF(ERRATO!$A$1=10,'Calcolo Gerarchia delle res'!AI28,IF(ERRATO!$A$1=11,'Calcolo Gerarchia delle res'!AW28,IF(ERRATO!$A$1=12,'Calcolo Gerarchia delle res'!BK28,IF(ERRATO!$A$1=13,'Calcolo Gerarchia delle res'!BY28,IF(ERRATO!$A$1=14,'Calcolo Gerarchia delle res'!CM28,IF(ERRATO!$A$1=15,'Calcolo Gerarchia delle res'!G41,IF(ERRATO!$A$1=16,'Calcolo Gerarchia delle res'!U41,IF(ERRATO!$A$1=17,'Calcolo Gerarchia delle res'!AI41,IF(ERRATO!$A$1=18,'Calcolo Gerarchia delle res'!AW41,IF(ERRATO!$A$1=19,'Calcolo Gerarchia delle res'!BK41,IF(ERRATO!$A$1=20,'Calcolo Gerarchia delle res'!BY41,IF(ERRATO!$A$1=21,'Calcolo Gerarchia delle res'!CM41,"")))))))))))))))))))))</f>
        <v>0</v>
      </c>
      <c r="P40" s="664">
        <f>IF(ERRATO!$A$1=1,'Calcolo Gerarchia delle res'!H15,IF(ERRATO!$A$1=2,'Calcolo Gerarchia delle res'!V15,IF(ERRATO!$A$1=3,'Calcolo Gerarchia delle res'!AJ15,IF(ERRATO!$A$1=4,'Calcolo Gerarchia delle res'!AX15,IF(ERRATO!$A$1=5,'Calcolo Gerarchia delle res'!BL15,IF(ERRATO!$A$1=6,'Calcolo Gerarchia delle res'!BZ15,IF(ERRATO!$A$1=7,'Calcolo Gerarchia delle res'!CN15,IF(ERRATO!$A$1=8,'Calcolo Gerarchia delle res'!H28,IF(ERRATO!$A$1=9,'Calcolo Gerarchia delle res'!V28,IF(ERRATO!$A$1=10,'Calcolo Gerarchia delle res'!AJ28,IF(ERRATO!$A$1=11,'Calcolo Gerarchia delle res'!AX28,IF(ERRATO!$A$1=12,'Calcolo Gerarchia delle res'!BL28,IF(ERRATO!$A$1=13,'Calcolo Gerarchia delle res'!BZ28,IF(ERRATO!$A$1=14,'Calcolo Gerarchia delle res'!CN28,IF(ERRATO!$A$1=15,'Calcolo Gerarchia delle res'!H41,IF(ERRATO!$A$1=16,'Calcolo Gerarchia delle res'!V41,IF(ERRATO!$A$1=17,'Calcolo Gerarchia delle res'!AJ41,IF(ERRATO!$A$1=18,'Calcolo Gerarchia delle res'!AX41,IF(ERRATO!$A$1=19,'Calcolo Gerarchia delle res'!BL41,IF(ERRATO!$A$1=20,'Calcolo Gerarchia delle res'!BZ41,IF(ERRATO!$A$1=21,'Calcolo Gerarchia delle res'!CN41,"")))))))))))))))))))))</f>
        <v>259.95379594406603</v>
      </c>
      <c r="Q40" s="1396"/>
      <c r="R40" s="664">
        <f>IF(ERRATO!$A$1=1,'Calcolo Gerarchia delle res'!J15,IF(ERRATO!$A$1=2,'Calcolo Gerarchia delle res'!X15,IF(ERRATO!$A$1=3,'Calcolo Gerarchia delle res'!AL15,IF(ERRATO!$A$1=4,'Calcolo Gerarchia delle res'!AZ15,IF(ERRATO!$A$1=5,'Calcolo Gerarchia delle res'!BN15,IF(ERRATO!$A$1=6,'Calcolo Gerarchia delle res'!CB15,IF(ERRATO!$A$1=7,'Calcolo Gerarchia delle res'!CP15,IF(ERRATO!$A$1=8,'Calcolo Gerarchia delle res'!J28,IF(ERRATO!$A$1=9,'Calcolo Gerarchia delle res'!X28,IF(ERRATO!$A$1=10,'Calcolo Gerarchia delle res'!AL28,IF(ERRATO!$A$1=11,'Calcolo Gerarchia delle res'!AZ28,IF(ERRATO!$A$1=12,'Calcolo Gerarchia delle res'!BN28,IF(ERRATO!$A$1=13,'Calcolo Gerarchia delle res'!CB28,IF(ERRATO!$A$1=14,'Calcolo Gerarchia delle res'!CP28,IF(ERRATO!$A$1=15,'Calcolo Gerarchia delle res'!J41,IF(ERRATO!$A$1=16,'Calcolo Gerarchia delle res'!X41,IF(ERRATO!$A$1=17,'Calcolo Gerarchia delle res'!AL41,IF(ERRATO!$A$1=18,'Calcolo Gerarchia delle res'!AZ41,IF(ERRATO!$A$1=19,'Calcolo Gerarchia delle res'!BN41,IF(ERRATO!$A$1=20,'Calcolo Gerarchia delle res'!CB41,IF(ERRATO!$A$1=21,'Calcolo Gerarchia delle res'!CP41,"")))))))))))))))))))))</f>
        <v>0</v>
      </c>
      <c r="S40" s="664"/>
      <c r="T40" s="664">
        <f>IF(ERRATO!$A$1=1,'Calcolo Gerarchia delle res'!L15,IF(ERRATO!$A$1=2,'Calcolo Gerarchia delle res'!Z15,IF(ERRATO!$A$1=3,'Calcolo Gerarchia delle res'!AN15,IF(ERRATO!$A$1=4,'Calcolo Gerarchia delle res'!BB15,IF(ERRATO!$A$1=5,'Calcolo Gerarchia delle res'!BP15,IF(ERRATO!$A$1=6,'Calcolo Gerarchia delle res'!CD15,IF(ERRATO!$A$1=7,'Calcolo Gerarchia delle res'!CR15,IF(ERRATO!$A$1=8,'Calcolo Gerarchia delle res'!L28,IF(ERRATO!$A$1=9,'Calcolo Gerarchia delle res'!Z28,IF(ERRATO!$A$1=10,'Calcolo Gerarchia delle res'!AN28,IF(ERRATO!$A$1=11,'Calcolo Gerarchia delle res'!BB28,IF(ERRATO!$A$1=12,'Calcolo Gerarchia delle res'!BP28,IF(ERRATO!$A$1=13,'Calcolo Gerarchia delle res'!CD28,IF(ERRATO!$A$1=14,'Calcolo Gerarchia delle res'!CR28,IF(ERRATO!$A$1=15,'Calcolo Gerarchia delle res'!L41,IF(ERRATO!$A$1=16,'Calcolo Gerarchia delle res'!Z41,IF(ERRATO!$A$1=17,'Calcolo Gerarchia delle res'!AN41,IF(ERRATO!$A$1=18,'Calcolo Gerarchia delle res'!BB41,IF(ERRATO!$A$1=19,'Calcolo Gerarchia delle res'!BP41,IF(ERRATO!$A$1=20,'Calcolo Gerarchia delle res'!CD41,IF(ERRATO!$A$1=21,'Calcolo Gerarchia delle res'!CR41,"")))))))))))))))))))))</f>
        <v>140.19980005972101</v>
      </c>
      <c r="U40" s="1396"/>
      <c r="V40" s="663" t="str">
        <f>IF(ERRATO!$A$1=1,'Calcolo Gerarchia delle res'!N15,IF(ERRATO!$A$1=2,'Calcolo Gerarchia delle res'!AB15,IF(ERRATO!$A$1=3,'Calcolo Gerarchia delle res'!AP15,IF(ERRATO!$A$1=4,'Calcolo Gerarchia delle res'!BD15,IF(ERRATO!$A$1=5,'Calcolo Gerarchia delle res'!BR15,IF(ERRATO!$A$1=6,'Calcolo Gerarchia delle res'!CF15,IF(ERRATO!$A$1=7,'Calcolo Gerarchia delle res'!CT15,IF(ERRATO!$A$1=8,'Calcolo Gerarchia delle res'!N28,IF(ERRATO!$A$1=9,'Calcolo Gerarchia delle res'!AB28,IF(ERRATO!$A$1=10,'Calcolo Gerarchia delle res'!AP28,IF(ERRATO!$A$1=11,'Calcolo Gerarchia delle res'!BD28,IF(ERRATO!$A$1=12,'Calcolo Gerarchia delle res'!BR28,IF(ERRATO!$A$1=13,'Calcolo Gerarchia delle res'!CF28,IF(ERRATO!$A$1=14,'Calcolo Gerarchia delle res'!CT28,IF(ERRATO!$A$1=15,'Calcolo Gerarchia delle res'!N41,IF(ERRATO!$A$1=16,'Calcolo Gerarchia delle res'!AB41,IF(ERRATO!$A$1=17,'Calcolo Gerarchia delle res'!AP41,IF(ERRATO!$A$1=18,'Calcolo Gerarchia delle res'!BD41,IF(ERRATO!$A$1=19,'Calcolo Gerarchia delle res'!BR41,IF(ERRATO!$A$1=20,'Calcolo Gerarchia delle res'!CF41,IF(ERRATO!$A$1=21,'Calcolo Gerarchia delle res'!CT41,"")))))))))))))))))))))</f>
        <v>inf</v>
      </c>
      <c r="W40" s="51">
        <f>'Calcolo Gerarchia delle res'!B15</f>
        <v>0.5</v>
      </c>
      <c r="Y40" s="670" t="s">
        <v>359</v>
      </c>
      <c r="Z40" s="670">
        <f>2*3.14*2^2/4</f>
        <v>6.28</v>
      </c>
      <c r="AB40" s="698">
        <f t="shared" si="96"/>
        <v>193.51832661524526</v>
      </c>
      <c r="AC40" s="664">
        <f t="shared" si="96"/>
        <v>51.286699999999996</v>
      </c>
      <c r="AD40" s="664">
        <f t="shared" si="97"/>
        <v>316.19265000000007</v>
      </c>
      <c r="AE40" s="664">
        <f t="shared" si="98"/>
        <v>58.055497984573577</v>
      </c>
      <c r="AF40" s="664">
        <f t="shared" si="98"/>
        <v>113.01470274330326</v>
      </c>
      <c r="AG40" s="734">
        <f t="shared" si="99"/>
        <v>454.17755</v>
      </c>
    </row>
    <row r="41" spans="1:33" ht="16.8" customHeight="1" thickBot="1" x14ac:dyDescent="0.35">
      <c r="A41" s="1497"/>
      <c r="B41" s="1571" t="s">
        <v>342</v>
      </c>
      <c r="C41" s="1571"/>
      <c r="D41" s="690">
        <f>T11</f>
        <v>35.32269999999999</v>
      </c>
      <c r="E41" s="690">
        <f>AN11</f>
        <v>-111.9984</v>
      </c>
      <c r="F41" s="690"/>
      <c r="G41" s="690">
        <f>T12</f>
        <v>-25.353899999999996</v>
      </c>
      <c r="H41" s="691">
        <f>AN12</f>
        <v>109.8712</v>
      </c>
      <c r="I41" s="692">
        <f>T14+AN14+SUM(AR3:AR5)*1.3</f>
        <v>-586.93295000000012</v>
      </c>
      <c r="Q41" s="8"/>
      <c r="R41" s="8"/>
      <c r="S41" s="8"/>
      <c r="T41" s="8"/>
      <c r="U41" s="672"/>
      <c r="V41" s="8"/>
      <c r="W41" s="695"/>
      <c r="X41" s="8"/>
      <c r="Y41" s="670" t="s">
        <v>360</v>
      </c>
      <c r="Z41" s="670">
        <f>2*3.14*2^2/4+1*3.14*1.6^2/4</f>
        <v>8.2896000000000001</v>
      </c>
      <c r="AA41" s="243"/>
      <c r="AB41" s="698">
        <f t="shared" si="96"/>
        <v>208.09568397249723</v>
      </c>
      <c r="AC41" s="664">
        <f t="shared" si="96"/>
        <v>54.882300000000001</v>
      </c>
      <c r="AD41" s="664">
        <f t="shared" si="97"/>
        <v>369.24265000000003</v>
      </c>
      <c r="AE41" s="664">
        <f t="shared" si="98"/>
        <v>62.428705191749167</v>
      </c>
      <c r="AF41" s="664">
        <f t="shared" si="98"/>
        <v>121.5278794399384</v>
      </c>
      <c r="AG41" s="734">
        <f t="shared" si="99"/>
        <v>600.18814999999995</v>
      </c>
    </row>
    <row r="42" spans="1:33" ht="16.8" customHeight="1" thickBot="1" x14ac:dyDescent="0.35">
      <c r="A42" s="1496">
        <v>3</v>
      </c>
      <c r="B42" s="1526" t="s">
        <v>339</v>
      </c>
      <c r="C42" s="1526"/>
      <c r="D42" s="693">
        <f>Q15</f>
        <v>121.47840000000001</v>
      </c>
      <c r="E42" s="693">
        <f>AK15</f>
        <v>9.5962999999999994</v>
      </c>
      <c r="F42" s="693"/>
      <c r="G42" s="693">
        <f>Q16</f>
        <v>-134.83179999999999</v>
      </c>
      <c r="H42" s="694">
        <f>AK16</f>
        <v>-11.537299999999998</v>
      </c>
      <c r="I42" s="688">
        <f>Q18+AK18+SUM(AR3:AR6)*1.3</f>
        <v>-369.24265000000003</v>
      </c>
      <c r="O42" s="1483">
        <v>6</v>
      </c>
      <c r="P42" s="685" t="s">
        <v>274</v>
      </c>
      <c r="Q42" s="696">
        <v>30</v>
      </c>
      <c r="R42" s="42"/>
      <c r="S42" s="42"/>
      <c r="Y42" s="670" t="s">
        <v>361</v>
      </c>
      <c r="Z42" s="670">
        <f>3*3.14*2^2/4</f>
        <v>9.42</v>
      </c>
      <c r="AA42" s="2"/>
      <c r="AB42" s="698">
        <f t="shared" si="96"/>
        <v>186.34890091271251</v>
      </c>
      <c r="AC42" s="664">
        <f t="shared" si="96"/>
        <v>39.453199999999995</v>
      </c>
      <c r="AD42" s="664">
        <f t="shared" si="97"/>
        <v>423.21905000000004</v>
      </c>
      <c r="AE42" s="664">
        <f t="shared" si="98"/>
        <v>55.90467027381375</v>
      </c>
      <c r="AF42" s="664">
        <f t="shared" si="98"/>
        <v>117.27129109162082</v>
      </c>
      <c r="AG42" s="734">
        <f t="shared" si="99"/>
        <v>742.23585000000003</v>
      </c>
    </row>
    <row r="43" spans="1:33" ht="16.8" customHeight="1" thickBot="1" x14ac:dyDescent="0.35">
      <c r="A43" s="1572"/>
      <c r="B43" s="1416" t="s">
        <v>340</v>
      </c>
      <c r="C43" s="1416"/>
      <c r="D43" s="4">
        <f>R15</f>
        <v>-229.17439999999999</v>
      </c>
      <c r="E43" s="4">
        <f>AL15</f>
        <v>-54.882300000000001</v>
      </c>
      <c r="F43" s="4"/>
      <c r="G43" s="4">
        <f>R16</f>
        <v>245.60179999999997</v>
      </c>
      <c r="H43" s="687">
        <f>AL16</f>
        <v>55.021299999999997</v>
      </c>
      <c r="I43" s="689">
        <f>R18+AL18+SUM(AR3:AR6)*1.3</f>
        <v>-1037.1258499999999</v>
      </c>
      <c r="L43" s="726" t="str">
        <f>'TRAVE 210'!R2</f>
        <v>fcd</v>
      </c>
      <c r="M43" s="727">
        <f>'TRAVE 210'!S2</f>
        <v>14.17</v>
      </c>
      <c r="O43" s="1484"/>
      <c r="P43" s="686" t="s">
        <v>208</v>
      </c>
      <c r="Q43" s="725">
        <v>60</v>
      </c>
      <c r="R43" s="42"/>
      <c r="S43" s="42"/>
      <c r="Y43" s="670" t="s">
        <v>362</v>
      </c>
      <c r="Z43" s="670">
        <f>2*3.14*2^2/4+2*3.14*1.6^2/4</f>
        <v>10.299200000000001</v>
      </c>
      <c r="AA43" s="243"/>
      <c r="AB43" s="699">
        <f t="shared" si="96"/>
        <v>440.92680000000001</v>
      </c>
      <c r="AC43" s="700">
        <f t="shared" si="96"/>
        <v>38.634300000000003</v>
      </c>
      <c r="AD43" s="700">
        <f t="shared" si="97"/>
        <v>423.21905000000004</v>
      </c>
      <c r="AE43" s="700">
        <f t="shared" si="98"/>
        <v>152.6129</v>
      </c>
      <c r="AF43" s="700">
        <f t="shared" si="98"/>
        <v>89.131600000000006</v>
      </c>
      <c r="AG43" s="735">
        <f t="shared" si="99"/>
        <v>742.23585000000003</v>
      </c>
    </row>
    <row r="44" spans="1:33" ht="16.8" customHeight="1" x14ac:dyDescent="0.3">
      <c r="A44" s="1572"/>
      <c r="B44" s="1416" t="s">
        <v>341</v>
      </c>
      <c r="C44" s="1416"/>
      <c r="D44" s="4">
        <f>S15</f>
        <v>-138.66719999999998</v>
      </c>
      <c r="E44" s="4">
        <f>AM15</f>
        <v>76.94680000000001</v>
      </c>
      <c r="F44" s="4"/>
      <c r="G44" s="4">
        <f>S16</f>
        <v>153.6148</v>
      </c>
      <c r="H44" s="687">
        <f>AM16</f>
        <v>-81.053599999999989</v>
      </c>
      <c r="I44" s="689">
        <f>S18+AM18+SUM(AR3:AR6)*1.3</f>
        <v>-600.18814999999995</v>
      </c>
      <c r="L44" s="728" t="str">
        <f>'TRAVE 210'!R3</f>
        <v>fyd</v>
      </c>
      <c r="M44" s="729">
        <f>'TRAVE 210'!S3</f>
        <v>391.3</v>
      </c>
      <c r="O44" s="1496">
        <v>5</v>
      </c>
      <c r="P44" s="685" t="s">
        <v>274</v>
      </c>
      <c r="Q44" s="696">
        <v>30</v>
      </c>
      <c r="R44" s="42"/>
      <c r="S44" s="42"/>
      <c r="Y44" s="670" t="s">
        <v>363</v>
      </c>
      <c r="Z44" s="670">
        <f>3*3.14*2^2/4+3.14*1.6^2/4</f>
        <v>11.429600000000001</v>
      </c>
      <c r="AA44" s="2"/>
      <c r="AB44" s="4"/>
    </row>
    <row r="45" spans="1:33" ht="16.8" customHeight="1" thickBot="1" x14ac:dyDescent="0.35">
      <c r="A45" s="1497"/>
      <c r="B45" s="1571" t="s">
        <v>342</v>
      </c>
      <c r="C45" s="1571"/>
      <c r="D45" s="690">
        <f>T15</f>
        <v>30.971199999999996</v>
      </c>
      <c r="E45" s="690">
        <f>AN15</f>
        <v>-122.23280000000001</v>
      </c>
      <c r="F45" s="690"/>
      <c r="G45" s="690">
        <f>T16</f>
        <v>-42.844799999999999</v>
      </c>
      <c r="H45" s="691">
        <f>AN16</f>
        <v>124.5376</v>
      </c>
      <c r="I45" s="692">
        <f>T18+AN18+SUM(AR3:AR6)*1.3</f>
        <v>-806.18035000000009</v>
      </c>
      <c r="L45" s="730" t="s">
        <v>319</v>
      </c>
      <c r="M45" s="731">
        <f>'ERRATO 2'!$C$13*'ERRATO 2'!$C$14</f>
        <v>2400</v>
      </c>
      <c r="O45" s="1497"/>
      <c r="P45" s="686" t="s">
        <v>208</v>
      </c>
      <c r="Q45" s="725">
        <v>70</v>
      </c>
      <c r="R45" s="42"/>
      <c r="S45" s="42"/>
      <c r="Y45" s="670" t="s">
        <v>364</v>
      </c>
      <c r="Z45" s="670">
        <f>4*3.14*2^2/4</f>
        <v>12.56</v>
      </c>
      <c r="AA45" s="243"/>
      <c r="AB45" s="243"/>
    </row>
    <row r="46" spans="1:33" ht="16.8" customHeight="1" x14ac:dyDescent="0.3">
      <c r="A46" s="1496">
        <v>2</v>
      </c>
      <c r="B46" s="1526" t="s">
        <v>339</v>
      </c>
      <c r="C46" s="1526"/>
      <c r="D46" s="693">
        <f>Q19</f>
        <v>90.405999999999977</v>
      </c>
      <c r="E46" s="693">
        <f>AK19</f>
        <v>4.7292000000000023</v>
      </c>
      <c r="F46" s="693"/>
      <c r="G46" s="693">
        <f>Q20</f>
        <v>-393.60679999999996</v>
      </c>
      <c r="H46" s="694">
        <f>AK20</f>
        <v>-9.4123000000000019</v>
      </c>
      <c r="I46" s="688">
        <f>Q22+AK22+SUM(AR3:AR7)*1.3</f>
        <v>-423.21905000000004</v>
      </c>
      <c r="L46" s="728" t="str">
        <f>'TRAVE 210'!BH76</f>
        <v>cot</v>
      </c>
      <c r="M46" s="729">
        <f>'TRAVE 210'!BI76</f>
        <v>2.5</v>
      </c>
      <c r="O46" s="1483">
        <v>4</v>
      </c>
      <c r="P46" s="685" t="s">
        <v>274</v>
      </c>
      <c r="Q46" s="696">
        <v>30</v>
      </c>
      <c r="R46" s="42"/>
      <c r="S46" s="42"/>
      <c r="AA46" s="2"/>
      <c r="AB46" s="4"/>
    </row>
    <row r="47" spans="1:33" ht="16.8" customHeight="1" thickBot="1" x14ac:dyDescent="0.35">
      <c r="A47" s="1572"/>
      <c r="B47" s="1416" t="s">
        <v>340</v>
      </c>
      <c r="C47" s="1416"/>
      <c r="D47" s="4">
        <f>R19</f>
        <v>-158.636</v>
      </c>
      <c r="E47" s="4">
        <f>AL19</f>
        <v>-39.453199999999995</v>
      </c>
      <c r="F47" s="4"/>
      <c r="G47" s="4">
        <f>R20</f>
        <v>440.92680000000001</v>
      </c>
      <c r="H47" s="687">
        <f>AL20</f>
        <v>38.634300000000003</v>
      </c>
      <c r="I47" s="689">
        <f>R22+AL22+SUM(AR3:AR7)*1.3</f>
        <v>-1338.47145</v>
      </c>
      <c r="L47" s="728" t="str">
        <f>'TRAVE 210'!R7</f>
        <v>β</v>
      </c>
      <c r="M47" s="729">
        <f>'TRAVE 210'!S7</f>
        <v>0.81</v>
      </c>
      <c r="O47" s="1484"/>
      <c r="P47" s="686" t="s">
        <v>208</v>
      </c>
      <c r="Q47" s="725">
        <v>70</v>
      </c>
      <c r="R47" s="42"/>
      <c r="S47" s="42"/>
      <c r="AA47" s="243"/>
      <c r="AB47" s="243"/>
    </row>
    <row r="48" spans="1:33" ht="16.8" customHeight="1" thickBot="1" x14ac:dyDescent="0.35">
      <c r="A48" s="1572"/>
      <c r="B48" s="1416" t="s">
        <v>341</v>
      </c>
      <c r="C48" s="1416"/>
      <c r="D48" s="4">
        <f>S19</f>
        <v>-80.007100000000008</v>
      </c>
      <c r="E48" s="4">
        <f>AM19</f>
        <v>51.185400000000001</v>
      </c>
      <c r="F48" s="4"/>
      <c r="G48" s="4">
        <f>S20</f>
        <v>199.93289999999999</v>
      </c>
      <c r="H48" s="687">
        <f>AM20</f>
        <v>-59.909599999999998</v>
      </c>
      <c r="I48" s="689">
        <f>S22+AM22+SUM(AR3:AR7)*1.3</f>
        <v>-742.23585000000003</v>
      </c>
      <c r="L48" s="732" t="str">
        <f>'TRAVE 210'!R8</f>
        <v>k</v>
      </c>
      <c r="M48" s="733">
        <f>'TRAVE 210'!S8</f>
        <v>0.41599999999999998</v>
      </c>
      <c r="O48" s="1483">
        <v>3</v>
      </c>
      <c r="P48" s="685" t="s">
        <v>274</v>
      </c>
      <c r="Q48" s="696">
        <v>30</v>
      </c>
      <c r="R48" s="42"/>
      <c r="S48" s="42"/>
      <c r="AA48" s="2"/>
      <c r="AB48" s="4"/>
    </row>
    <row r="49" spans="1:28" ht="16.8" customHeight="1" thickBot="1" x14ac:dyDescent="0.35">
      <c r="A49" s="1497"/>
      <c r="B49" s="1571" t="s">
        <v>342</v>
      </c>
      <c r="C49" s="1571"/>
      <c r="D49" s="690">
        <f>T19</f>
        <v>11.777099999999997</v>
      </c>
      <c r="E49" s="690">
        <f>AN19</f>
        <v>-85.909399999999991</v>
      </c>
      <c r="F49" s="690"/>
      <c r="G49" s="690">
        <f>T20</f>
        <v>-152.6129</v>
      </c>
      <c r="H49" s="691">
        <f>AN20</f>
        <v>89.131600000000006</v>
      </c>
      <c r="I49" s="692">
        <f>T22+AN22+SUM(AR3:AR7)*1.3</f>
        <v>-1019.4546499999999</v>
      </c>
      <c r="O49" s="1484"/>
      <c r="P49" s="686" t="s">
        <v>208</v>
      </c>
      <c r="Q49" s="725">
        <v>80</v>
      </c>
      <c r="R49" s="42"/>
      <c r="S49" s="42"/>
      <c r="T49" s="8"/>
      <c r="U49" s="672"/>
      <c r="V49" s="8"/>
      <c r="W49" s="695"/>
      <c r="X49" s="8"/>
      <c r="Y49" s="8"/>
      <c r="AB49" s="671"/>
    </row>
    <row r="50" spans="1:28" x14ac:dyDescent="0.3">
      <c r="O50" s="1483">
        <v>2</v>
      </c>
      <c r="P50" s="685" t="s">
        <v>274</v>
      </c>
      <c r="Q50" s="696">
        <v>30</v>
      </c>
      <c r="R50" s="42"/>
      <c r="S50" s="42"/>
      <c r="T50" s="8"/>
      <c r="U50" s="672"/>
      <c r="V50" s="8"/>
      <c r="W50" s="695"/>
      <c r="X50" s="8"/>
      <c r="Y50" s="8"/>
    </row>
    <row r="51" spans="1:28" ht="15" thickBot="1" x14ac:dyDescent="0.35">
      <c r="O51" s="1484"/>
      <c r="P51" s="686" t="s">
        <v>208</v>
      </c>
      <c r="Q51" s="725">
        <v>80</v>
      </c>
      <c r="R51" s="42"/>
      <c r="S51" s="42"/>
      <c r="T51" s="8"/>
      <c r="U51" s="672"/>
      <c r="V51" s="8"/>
      <c r="W51" s="695"/>
      <c r="X51" s="8"/>
      <c r="Y51" s="8"/>
    </row>
    <row r="52" spans="1:28" s="666" customFormat="1" ht="15" thickBot="1" x14ac:dyDescent="0.35">
      <c r="Q52" s="42"/>
      <c r="R52" s="42"/>
      <c r="S52" s="42"/>
      <c r="T52" s="8"/>
      <c r="U52" s="672"/>
      <c r="V52" s="8"/>
      <c r="W52" s="695"/>
      <c r="X52" s="8"/>
      <c r="Y52" s="8"/>
    </row>
    <row r="53" spans="1:28" ht="15" thickBot="1" x14ac:dyDescent="0.35">
      <c r="C53" s="666"/>
      <c r="I53" s="1562" t="s">
        <v>355</v>
      </c>
      <c r="J53" s="1563"/>
      <c r="K53" s="1563"/>
      <c r="L53" s="1563"/>
      <c r="M53" s="1563"/>
      <c r="N53" s="1563"/>
      <c r="O53" s="1563"/>
      <c r="P53" s="1563"/>
      <c r="Q53" s="1564"/>
      <c r="R53" s="42"/>
      <c r="S53" s="1562" t="s">
        <v>357</v>
      </c>
      <c r="T53" s="1563"/>
      <c r="U53" s="1563"/>
      <c r="V53" s="1563"/>
      <c r="W53" s="1563"/>
      <c r="X53" s="1563"/>
      <c r="Y53" s="1563"/>
      <c r="Z53" s="1563"/>
      <c r="AA53" s="1564"/>
    </row>
    <row r="54" spans="1:28" s="661" customFormat="1" ht="21" customHeight="1" thickBot="1" x14ac:dyDescent="0.35">
      <c r="C54" s="660"/>
      <c r="E54" s="761" t="s">
        <v>206</v>
      </c>
      <c r="F54" s="762" t="s">
        <v>207</v>
      </c>
      <c r="G54" s="761" t="s">
        <v>365</v>
      </c>
      <c r="H54" s="763" t="s">
        <v>366</v>
      </c>
      <c r="I54" s="95" t="str">
        <f>IF($E55&gt;$F55,"h=x","h=y")</f>
        <v>h=x</v>
      </c>
      <c r="J54" s="96" t="str">
        <f>IF($E55&gt;$F55,"Mc,max_y","Mc,max_x")</f>
        <v>Mc,max_y</v>
      </c>
      <c r="K54" s="96" t="s">
        <v>347</v>
      </c>
      <c r="L54" s="96" t="s">
        <v>348</v>
      </c>
      <c r="M54" s="764" t="s">
        <v>23</v>
      </c>
      <c r="N54" s="95" t="str">
        <f>IF($E55&gt;$F55,"Mc_y","Mc_x")</f>
        <v>Mc_y</v>
      </c>
      <c r="O54" s="96" t="s">
        <v>354</v>
      </c>
      <c r="P54" s="1566"/>
      <c r="Q54" s="1505"/>
      <c r="R54" s="470"/>
      <c r="S54" s="95" t="str">
        <f>IF($E55&gt;$F55,"h=y","h=x")</f>
        <v>h=y</v>
      </c>
      <c r="T54" s="96" t="str">
        <f>IF($E55&gt;$F55,"Mc,max_x","Mc,max_y")</f>
        <v>Mc,max_x</v>
      </c>
      <c r="U54" s="96" t="s">
        <v>347</v>
      </c>
      <c r="V54" s="96" t="s">
        <v>348</v>
      </c>
      <c r="W54" s="764" t="s">
        <v>23</v>
      </c>
      <c r="X54" s="95" t="str">
        <f>IF($E55&gt;$F55,"Mc_x","Mc_y")</f>
        <v>Mc_x</v>
      </c>
      <c r="Y54" s="96" t="s">
        <v>354</v>
      </c>
      <c r="Z54" s="1566"/>
      <c r="AA54" s="1505"/>
    </row>
    <row r="55" spans="1:28" s="661" customFormat="1" ht="36.6" customHeight="1" x14ac:dyDescent="0.3">
      <c r="C55" s="738" t="s">
        <v>356</v>
      </c>
      <c r="D55" s="719">
        <v>6</v>
      </c>
      <c r="E55" s="82">
        <f>IF(OR($A$1=1,$A$1=2,$A$1=3,$A$1=5,$A$1=6,$A$1=11,$A$1=13,$A$1=17,$A$1=18,$A$1=19,$A$1=20),Q43,Q42)</f>
        <v>60</v>
      </c>
      <c r="F55" s="83">
        <f>IF(OR($A$1=1,$A$1=2,$A$1=3,$A$1=5,$A$1=6,$A$1=11,$A$1=13,$A$1=17,$A$1=18,$A$1=19,$A$1=20),Q42,Q43)</f>
        <v>30</v>
      </c>
      <c r="G55" s="82">
        <f>E55*F55</f>
        <v>1800</v>
      </c>
      <c r="H55" s="721">
        <f>G55*$M$43/10</f>
        <v>2550.6</v>
      </c>
      <c r="I55" s="82">
        <f>MAX(E55:F55)</f>
        <v>60</v>
      </c>
      <c r="J55" s="721">
        <f>0.12*$G55*I55*$M$43/1000</f>
        <v>183.64320000000001</v>
      </c>
      <c r="K55" s="720">
        <f t="shared" ref="K55:M59" si="100">IF($E55&gt;$F55,AB38,AE38)</f>
        <v>102.92949881412</v>
      </c>
      <c r="L55" s="695">
        <f t="shared" si="100"/>
        <v>44.173500000000004</v>
      </c>
      <c r="M55" s="695">
        <f t="shared" si="100"/>
        <v>128.46899999999999</v>
      </c>
      <c r="N55" s="742">
        <f>(1-((0.48*$H55-M55)/(0.48*$H55))^2)*J55</f>
        <v>36.518591971374384</v>
      </c>
      <c r="O55" s="743">
        <f>IF(E55&gt;F55,(K55-N55)/(I55-2*$C$56)/$M$44*1000,(L55-N55)/(I55-2*$C$56)/$M$44*1000)</f>
        <v>3.2638201479656379</v>
      </c>
      <c r="P55" s="1567" t="str">
        <f>IF(O55&lt;$Z$39,$Y$39,IF(O55&lt;$Z$40,$Y$40,IF(O55&lt;$Z$41,$Y$41,IF(O55&lt;$Z$42,$Y$42,IF(O55&lt;$Z$43,$Y$43,IF(O55&lt;$Z$44,$Y$44,IF(O55&lt;$Z$45,$Y$45,"")))))))</f>
        <v>2 φ 16</v>
      </c>
      <c r="Q55" s="1568"/>
      <c r="R55" s="667"/>
      <c r="S55" s="82">
        <f>MIN(E55:F55)</f>
        <v>30</v>
      </c>
      <c r="T55" s="721">
        <f>0.12*$G55*S55*$M$43/1000</f>
        <v>91.821600000000004</v>
      </c>
      <c r="U55" s="720">
        <f t="shared" ref="U55:W59" si="101">IF($E55&gt;$F55,AE38,AB38)</f>
        <v>37.702600000000004</v>
      </c>
      <c r="V55" s="695">
        <f t="shared" si="101"/>
        <v>74.016718248355943</v>
      </c>
      <c r="W55" s="695">
        <f t="shared" si="101"/>
        <v>149.02710000000002</v>
      </c>
      <c r="X55" s="742">
        <f>(1-((0.48*$H55-W55)/(0.48*$H55))^2)*T55</f>
        <v>20.993534846898157</v>
      </c>
      <c r="Y55" s="743">
        <f>IF(E55&gt;F55,(V55-X55)/(S55-2*$C$56)/$M$44*1000,(U55-X55)/(S55-2*$C$56)/$M$44*1000)</f>
        <v>6.1593271149150599</v>
      </c>
      <c r="Z55" s="1567" t="str">
        <f>IF(Y55&lt;$Z$39,$Y$39,IF(Y55&lt;$Z$40,$Y$40,IF(Y55&lt;$Z$41,$Y$41,IF(Y55&lt;$Z$42,$Y$42,IF(Y55&lt;$Z$43,$Y$43,IF(Y55&lt;$Z$44,$Y$44,IF(Y55&lt;$Z$45,$Y$45,"")))))))</f>
        <v>2 φ 20</v>
      </c>
      <c r="AA55" s="1568"/>
    </row>
    <row r="56" spans="1:28" s="661" customFormat="1" ht="36.6" customHeight="1" thickBot="1" x14ac:dyDescent="0.35">
      <c r="C56" s="737">
        <v>4</v>
      </c>
      <c r="D56" s="739">
        <v>5</v>
      </c>
      <c r="E56" s="82">
        <f>IF(OR($A$1=1,$A$1=2,$A$1=3,$A$1=5,$A$1=6,$A$1=11,$A$1=13,$A$1=17,$A$1=18,$A$1=19,$A$1=20),Q45,Q44)</f>
        <v>70</v>
      </c>
      <c r="F56" s="83">
        <f>IF(OR($A$1=1,$A$1=2,$A$1=3,$A$1=5,$A$1=6,$A$1=11,$A$1=13,$A$1=17,$A$1=18,$A$1=19,$A$1=20),Q44,Q45)</f>
        <v>30</v>
      </c>
      <c r="G56" s="82">
        <f>E56*F56</f>
        <v>2100</v>
      </c>
      <c r="H56" s="721">
        <f>G56*$M$43/10</f>
        <v>2975.7</v>
      </c>
      <c r="I56" s="82">
        <f>MAX(E56:F56)</f>
        <v>70</v>
      </c>
      <c r="J56" s="721">
        <f t="shared" ref="J56:J59" si="102">0.12*$G56*I56*$M$43/1000</f>
        <v>249.9588</v>
      </c>
      <c r="K56" s="720">
        <f t="shared" si="100"/>
        <v>157.96335995422012</v>
      </c>
      <c r="L56" s="695">
        <f t="shared" si="100"/>
        <v>46.374899999999997</v>
      </c>
      <c r="M56" s="695">
        <f t="shared" si="100"/>
        <v>243.37164999999999</v>
      </c>
      <c r="N56" s="720">
        <f t="shared" ref="N56:N59" si="103">(1-((0.48*$H56-M56)/(0.48*$H56))^2)*J56</f>
        <v>77.92323596960982</v>
      </c>
      <c r="O56" s="695">
        <f>IF(E56&gt;F56,(K56-N56)/(I56-2*$C$56)/$M$44*1000,(L56-N56)/(I56-2*$C$56)/$M$44*1000)</f>
        <v>3.2991815529958162</v>
      </c>
      <c r="P56" s="1457" t="str">
        <f>IF(O56&lt;$Z$39,$Y$39,IF(O56&lt;$Z$40,$Y$40,IF(O56&lt;$Z$41,$Y$41,IF(O56&lt;$Z$42,$Y$42,IF(O56&lt;$Z$43,$Y$43,IF(O56&lt;$Z$44,$Y$44,IF(O56&lt;$Z$45,$Y$45,"")))))))</f>
        <v>2 φ 16</v>
      </c>
      <c r="Q56" s="1565"/>
      <c r="R56" s="667"/>
      <c r="S56" s="82">
        <f>MIN(E56:F56)</f>
        <v>30</v>
      </c>
      <c r="T56" s="721">
        <f t="shared" ref="T56:T59" si="104">0.12*$G56*S56*$M$43/1000</f>
        <v>107.12519999999999</v>
      </c>
      <c r="U56" s="720">
        <f t="shared" si="101"/>
        <v>47.389007986266037</v>
      </c>
      <c r="V56" s="695">
        <f t="shared" si="101"/>
        <v>100.45414404818578</v>
      </c>
      <c r="W56" s="695">
        <f t="shared" si="101"/>
        <v>304.19754999999998</v>
      </c>
      <c r="X56" s="720">
        <f t="shared" ref="X56:X59" si="105">(1-((0.48*$H56-W56)/(0.48*$H56))^2)*T56</f>
        <v>40.770683900405643</v>
      </c>
      <c r="Y56" s="695">
        <f>IF(E56&gt;F56,(V56-X56)/(S56-2*$C$56)/$M$44*1000,(U56-X56)/(S56-2*$C$56)/$M$44*1000)</f>
        <v>6.9330042222637989</v>
      </c>
      <c r="Z56" s="1457" t="str">
        <f>IF(Y56&lt;$Z$39,$Y$39,IF(Y56&lt;$Z$40,$Y$40,IF(Y56&lt;$Z$41,$Y$41,IF(Y56&lt;$Z$42,$Y$42,IF(Y56&lt;$Z$43,$Y$43,IF(Y56&lt;$Z$44,$Y$44,IF(Y56&lt;$Z$45,$Y$45,"")))))))</f>
        <v>2φ20+1φ26</v>
      </c>
      <c r="AA56" s="1565"/>
    </row>
    <row r="57" spans="1:28" s="661" customFormat="1" ht="36.6" customHeight="1" x14ac:dyDescent="0.3">
      <c r="D57" s="740">
        <v>4</v>
      </c>
      <c r="E57" s="82">
        <f>IF(OR($A$1=1,$A$1=2,$A$1=3,$A$1=5,$A$1=6,$A$1=11,$A$1=13,$A$1=17,$A$1=18,$A$1=19,$A$1=20),Q47,Q46)</f>
        <v>70</v>
      </c>
      <c r="F57" s="83">
        <f>IF(OR($A$1=1,$A$1=2,$A$1=3,$A$1=5,$A$1=6,$A$1=11,$A$1=13,$A$1=17,$A$1=18,$A$1=19,$A$1=20),Q46,Q47)</f>
        <v>30</v>
      </c>
      <c r="G57" s="82">
        <f>E57*F57</f>
        <v>2100</v>
      </c>
      <c r="H57" s="721">
        <f>G57*$M$43/10</f>
        <v>2975.7</v>
      </c>
      <c r="I57" s="82">
        <f>MAX(E57:F57)</f>
        <v>70</v>
      </c>
      <c r="J57" s="721">
        <f t="shared" si="102"/>
        <v>249.9588</v>
      </c>
      <c r="K57" s="720">
        <f t="shared" si="100"/>
        <v>193.51832661524526</v>
      </c>
      <c r="L57" s="695">
        <f t="shared" si="100"/>
        <v>51.286699999999996</v>
      </c>
      <c r="M57" s="695">
        <f t="shared" si="100"/>
        <v>316.19265000000007</v>
      </c>
      <c r="N57" s="720">
        <f t="shared" si="103"/>
        <v>98.418129306189911</v>
      </c>
      <c r="O57" s="695">
        <f>IF(E57&gt;F57,(K57-N57)/(I57-2*$C$56)/$M$44*1000,(L57-N57)/(I57-2*$C$56)/$M$44*1000)</f>
        <v>3.9199441608639254</v>
      </c>
      <c r="P57" s="1457" t="str">
        <f>IF(O57&lt;$Z$39,$Y$39,IF(O57&lt;$Z$40,$Y$40,IF(O57&lt;$Z$41,$Y$41,IF(O57&lt;$Z$42,$Y$42,IF(O57&lt;$Z$43,$Y$43,IF(O57&lt;$Z$44,$Y$44,IF(O57&lt;$Z$45,$Y$45,"")))))))</f>
        <v>2 φ 16</v>
      </c>
      <c r="Q57" s="1565"/>
      <c r="R57" s="667"/>
      <c r="S57" s="82">
        <f>MIN(E57:F57)</f>
        <v>30</v>
      </c>
      <c r="T57" s="721">
        <f t="shared" si="104"/>
        <v>107.12519999999999</v>
      </c>
      <c r="U57" s="720">
        <f t="shared" si="101"/>
        <v>58.055497984573577</v>
      </c>
      <c r="V57" s="695">
        <f t="shared" si="101"/>
        <v>113.01470274330326</v>
      </c>
      <c r="W57" s="695">
        <f t="shared" si="101"/>
        <v>454.17755</v>
      </c>
      <c r="X57" s="720">
        <f t="shared" si="105"/>
        <v>57.295292031580665</v>
      </c>
      <c r="Y57" s="695">
        <f>IF(E57&gt;F57,(V57-X57)/(S57-2*$C$56)/$M$44*1000,(U57-X57)/(S57-2*$C$56)/$M$44*1000)</f>
        <v>6.472528716832306</v>
      </c>
      <c r="Z57" s="1457" t="str">
        <f>IF(Y57&lt;$Z$39,$Y$39,IF(Y57&lt;$Z$40,$Y$40,IF(Y57&lt;$Z$41,$Y$41,IF(Y57&lt;$Z$42,$Y$42,IF(Y57&lt;$Z$43,$Y$43,IF(Y57&lt;$Z$44,$Y$44,IF(Y57&lt;$Z$45,$Y$45,"")))))))</f>
        <v>2φ20+1φ26</v>
      </c>
      <c r="AA57" s="1565"/>
    </row>
    <row r="58" spans="1:28" s="661" customFormat="1" ht="36.6" customHeight="1" x14ac:dyDescent="0.3">
      <c r="D58" s="740">
        <v>3</v>
      </c>
      <c r="E58" s="82">
        <f>IF(OR($A$1=1,$A$1=2,$A$1=3,$A$1=5,$A$1=6,$A$1=11,$A$1=13,$A$1=17,$A$1=18,$A$1=19,$A$1=20),Q49,Q48)</f>
        <v>80</v>
      </c>
      <c r="F58" s="83">
        <f>IF(OR($A$1=1,$A$1=2,$A$1=3,$A$1=5,$A$1=6,$A$1=11,$A$1=13,$A$1=17,$A$1=18,$A$1=19,$A$1=20),Q48,Q49)</f>
        <v>30</v>
      </c>
      <c r="G58" s="82">
        <f>E58*F58</f>
        <v>2400</v>
      </c>
      <c r="H58" s="721">
        <f>G58*$M$43/10</f>
        <v>3400.8</v>
      </c>
      <c r="I58" s="82">
        <f>MAX(E58:F58)</f>
        <v>80</v>
      </c>
      <c r="J58" s="721">
        <f t="shared" si="102"/>
        <v>326.47679999999997</v>
      </c>
      <c r="K58" s="720">
        <f t="shared" si="100"/>
        <v>208.09568397249723</v>
      </c>
      <c r="L58" s="695">
        <f t="shared" si="100"/>
        <v>54.882300000000001</v>
      </c>
      <c r="M58" s="695">
        <f t="shared" si="100"/>
        <v>369.24265000000003</v>
      </c>
      <c r="N58" s="720">
        <f t="shared" si="103"/>
        <v>130.99264062575691</v>
      </c>
      <c r="O58" s="695">
        <f>IF(E58&gt;F58,(K58-N58)/(I58-2*$C$56)/$M$44*1000,(L58-N58)/(I58-2*$C$56)/$M$44*1000)</f>
        <v>2.7367125020139533</v>
      </c>
      <c r="P58" s="1457" t="str">
        <f>IF(O58&lt;$Z$39,$Y$39,IF(O58&lt;$Z$40,$Y$40,IF(O58&lt;$Z$41,$Y$41,IF(O58&lt;$Z$42,$Y$42,IF(O58&lt;$Z$43,$Y$43,IF(O58&lt;$Z$44,$Y$44,IF(O58&lt;$Z$45,$Y$45,"")))))))</f>
        <v>2 φ 16</v>
      </c>
      <c r="Q58" s="1565"/>
      <c r="R58" s="667"/>
      <c r="S58" s="82">
        <f>MIN(E58:F58)</f>
        <v>30</v>
      </c>
      <c r="T58" s="721">
        <f t="shared" si="104"/>
        <v>122.42880000000001</v>
      </c>
      <c r="U58" s="720">
        <f t="shared" si="101"/>
        <v>62.428705191749167</v>
      </c>
      <c r="V58" s="695">
        <f t="shared" si="101"/>
        <v>121.5278794399384</v>
      </c>
      <c r="W58" s="695">
        <f t="shared" si="101"/>
        <v>600.18814999999995</v>
      </c>
      <c r="X58" s="720">
        <f t="shared" si="105"/>
        <v>73.477621566009176</v>
      </c>
      <c r="Y58" s="695">
        <f>IF(E58&gt;F58,(V58-X58)/(S58-2*$C$56)/$M$44*1000,(U58-X58)/(S58-2*$C$56)/$M$44*1000)</f>
        <v>5.5816576300361529</v>
      </c>
      <c r="Z58" s="1457" t="str">
        <f>IF(Y58&lt;$Z$39,$Y$39,IF(Y58&lt;$Z$40,$Y$40,IF(Y58&lt;$Z$41,$Y$41,IF(Y58&lt;$Z$42,$Y$42,IF(Y58&lt;$Z$43,$Y$43,IF(Y58&lt;$Z$44,$Y$44,IF(Y58&lt;$Z$45,$Y$45,"")))))))</f>
        <v>2 φ 20</v>
      </c>
      <c r="AA58" s="1565"/>
    </row>
    <row r="59" spans="1:28" s="661" customFormat="1" ht="36.6" customHeight="1" thickBot="1" x14ac:dyDescent="0.35">
      <c r="D59" s="741">
        <v>2</v>
      </c>
      <c r="E59" s="88">
        <f>IF(OR($A$1=1,$A$1=2,$A$1=3,$A$1=5,$A$1=6,$A$1=11,$A$1=13,$A$1=17,$A$1=18,$A$1=19,$A$1=20),Q51,Q50)</f>
        <v>80</v>
      </c>
      <c r="F59" s="90">
        <f>IF(OR($A$1=1,$A$1=2,$A$1=3,$A$1=5,$A$1=6,$A$1=11,$A$1=13,$A$1=17,$A$1=18,$A$1=19,$A$1=20),Q50,Q51)</f>
        <v>30</v>
      </c>
      <c r="G59" s="88">
        <f>E59*F59</f>
        <v>2400</v>
      </c>
      <c r="H59" s="724">
        <f>G59*$M$43/10</f>
        <v>3400.8</v>
      </c>
      <c r="I59" s="88">
        <f>MAX(E59:F59)</f>
        <v>80</v>
      </c>
      <c r="J59" s="724">
        <f t="shared" si="102"/>
        <v>326.47679999999997</v>
      </c>
      <c r="K59" s="722">
        <f t="shared" si="100"/>
        <v>186.34890091271251</v>
      </c>
      <c r="L59" s="723">
        <f t="shared" si="100"/>
        <v>39.453199999999995</v>
      </c>
      <c r="M59" s="723">
        <f t="shared" si="100"/>
        <v>423.21905000000004</v>
      </c>
      <c r="N59" s="722">
        <f t="shared" si="103"/>
        <v>147.34249381854977</v>
      </c>
      <c r="O59" s="723">
        <f>IF(E59&gt;F59,(K59-N59)/(I59-2*$C$56)/$M$44*1000,(L59-N59)/(I59-2*$C$56)/$M$44*1000)</f>
        <v>1.3845020549082381</v>
      </c>
      <c r="P59" s="1560" t="str">
        <f>IF(O59&lt;$Z$39,$Y$39,IF(O59&lt;$Z$40,$Y$40,IF(O59&lt;$Z$41,$Y$41,IF(O59&lt;$Z$42,$Y$42,IF(O59&lt;$Z$43,$Y$43,IF(O59&lt;$Z$44,$Y$44,IF(O59&lt;$Z$45,$Y$45,"")))))))</f>
        <v>2 φ 16</v>
      </c>
      <c r="Q59" s="1561"/>
      <c r="S59" s="88">
        <f>MIN(E59:F59)</f>
        <v>30</v>
      </c>
      <c r="T59" s="724">
        <f t="shared" si="104"/>
        <v>122.42880000000001</v>
      </c>
      <c r="U59" s="722">
        <f t="shared" si="101"/>
        <v>55.90467027381375</v>
      </c>
      <c r="V59" s="723">
        <f t="shared" si="101"/>
        <v>117.27129109162082</v>
      </c>
      <c r="W59" s="723">
        <f t="shared" si="101"/>
        <v>742.23585000000003</v>
      </c>
      <c r="X59" s="722">
        <f t="shared" si="105"/>
        <v>86.023591623091335</v>
      </c>
      <c r="Y59" s="723">
        <f>IF(E59&gt;F59,(V59-X59)/(S59-2*$C$56)/$M$44*1000,(U59-X59)/(S59-2*$C$56)/$M$44*1000)</f>
        <v>3.6298236029702262</v>
      </c>
      <c r="Z59" s="1560" t="str">
        <f>IF(Y59&lt;$Z$39,$Y$39,IF(Y59&lt;$Z$40,$Y$40,IF(Y59&lt;$Z$41,$Y$41,IF(Y59&lt;$Z$42,$Y$42,IF(Y59&lt;$Z$43,$Y$43,IF(Y59&lt;$Z$44,$Y$44,IF(Y59&lt;$Z$45,$Y$45,"")))))))</f>
        <v>2 φ 16</v>
      </c>
      <c r="AA59" s="1561"/>
    </row>
    <row r="60" spans="1:28" x14ac:dyDescent="0.3">
      <c r="C60" s="661"/>
      <c r="D60" s="42"/>
    </row>
  </sheetData>
  <mergeCells count="74">
    <mergeCell ref="V1:AN1"/>
    <mergeCell ref="V29:V30"/>
    <mergeCell ref="G28:H28"/>
    <mergeCell ref="R29:U29"/>
    <mergeCell ref="W29:W30"/>
    <mergeCell ref="AP2:AR2"/>
    <mergeCell ref="L29:M30"/>
    <mergeCell ref="L35:L36"/>
    <mergeCell ref="L37:L38"/>
    <mergeCell ref="L39:L40"/>
    <mergeCell ref="Q31:Q32"/>
    <mergeCell ref="Q33:Q34"/>
    <mergeCell ref="Q35:Q36"/>
    <mergeCell ref="Q37:Q38"/>
    <mergeCell ref="Q39:Q40"/>
    <mergeCell ref="N29:Q29"/>
    <mergeCell ref="AD28:AG28"/>
    <mergeCell ref="Z28:AC28"/>
    <mergeCell ref="AB29:AC29"/>
    <mergeCell ref="AF29:AG29"/>
    <mergeCell ref="L31:L32"/>
    <mergeCell ref="O42:O43"/>
    <mergeCell ref="O44:O45"/>
    <mergeCell ref="B36:C36"/>
    <mergeCell ref="B37:C37"/>
    <mergeCell ref="B38:C38"/>
    <mergeCell ref="U31:U32"/>
    <mergeCell ref="U33:U34"/>
    <mergeCell ref="A34:A37"/>
    <mergeCell ref="A38:A41"/>
    <mergeCell ref="B39:C39"/>
    <mergeCell ref="B40:C40"/>
    <mergeCell ref="B41:C41"/>
    <mergeCell ref="B34:C34"/>
    <mergeCell ref="B35:C35"/>
    <mergeCell ref="U35:U36"/>
    <mergeCell ref="U37:U38"/>
    <mergeCell ref="U39:U40"/>
    <mergeCell ref="A42:A45"/>
    <mergeCell ref="A46:A49"/>
    <mergeCell ref="B46:C46"/>
    <mergeCell ref="B47:C47"/>
    <mergeCell ref="B48:C48"/>
    <mergeCell ref="B49:C49"/>
    <mergeCell ref="B43:C43"/>
    <mergeCell ref="B44:C44"/>
    <mergeCell ref="B42:C42"/>
    <mergeCell ref="B45:C45"/>
    <mergeCell ref="A1:A2"/>
    <mergeCell ref="B30:C30"/>
    <mergeCell ref="B31:C31"/>
    <mergeCell ref="B32:C32"/>
    <mergeCell ref="B33:C33"/>
    <mergeCell ref="A30:A33"/>
    <mergeCell ref="B1:T1"/>
    <mergeCell ref="D28:E28"/>
    <mergeCell ref="L33:L34"/>
    <mergeCell ref="O46:O47"/>
    <mergeCell ref="O48:O49"/>
    <mergeCell ref="O50:O51"/>
    <mergeCell ref="Z57:AA57"/>
    <mergeCell ref="Z58:AA58"/>
    <mergeCell ref="Z59:AA59"/>
    <mergeCell ref="S53:AA53"/>
    <mergeCell ref="P57:Q57"/>
    <mergeCell ref="P58:Q58"/>
    <mergeCell ref="P59:Q59"/>
    <mergeCell ref="P54:Q54"/>
    <mergeCell ref="I53:Q53"/>
    <mergeCell ref="P55:Q55"/>
    <mergeCell ref="P56:Q56"/>
    <mergeCell ref="Z54:AA54"/>
    <mergeCell ref="Z55:AA55"/>
    <mergeCell ref="Z56:AA56"/>
  </mergeCells>
  <pageMargins left="0.7" right="0.7" top="0.75" bottom="0.75" header="0.3" footer="0.3"/>
  <pageSetup paperSize="9" orientation="portrait" r:id="rId1"/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1"/>
  </sheetPr>
  <dimension ref="A1:DH336"/>
  <sheetViews>
    <sheetView topLeftCell="AO1" zoomScale="76" zoomScaleNormal="76" workbookViewId="0">
      <selection activeCell="BF18" sqref="BF18"/>
    </sheetView>
  </sheetViews>
  <sheetFormatPr defaultRowHeight="14.4" x14ac:dyDescent="0.3"/>
  <cols>
    <col min="1" max="1" width="3.109375" style="367" customWidth="1"/>
    <col min="2" max="2" width="11.88671875" style="367" customWidth="1"/>
    <col min="3" max="3" width="8.88671875" style="367"/>
    <col min="4" max="4" width="6" style="367" customWidth="1"/>
    <col min="5" max="6" width="8.88671875" style="192"/>
    <col min="7" max="7" width="3.88671875" style="192" customWidth="1"/>
    <col min="8" max="8" width="8.88671875" style="192"/>
    <col min="9" max="9" width="8.88671875" style="103"/>
    <col min="10" max="15" width="8.88671875" style="192"/>
    <col min="16" max="16" width="2.44140625" style="103" customWidth="1"/>
    <col min="17" max="23" width="8.5546875" style="367" customWidth="1"/>
    <col min="24" max="24" width="2.44140625" style="367" customWidth="1"/>
    <col min="25" max="31" width="8.5546875" style="367" customWidth="1"/>
    <col min="32" max="32" width="2.44140625" style="367" customWidth="1"/>
    <col min="33" max="38" width="8.5546875" style="367" customWidth="1"/>
    <col min="39" max="39" width="8.33203125" style="367" customWidth="1"/>
    <col min="40" max="40" width="2.44140625" style="367" customWidth="1"/>
    <col min="41" max="48" width="9.109375" customWidth="1"/>
    <col min="49" max="49" width="2.77734375" style="367" customWidth="1"/>
    <col min="50" max="56" width="8.77734375" style="367" customWidth="1"/>
    <col min="57" max="57" width="2.44140625" style="367" customWidth="1"/>
    <col min="58" max="62" width="9.109375" style="40" customWidth="1"/>
    <col min="63" max="65" width="9.109375" style="192" customWidth="1"/>
    <col min="66" max="66" width="3.5546875" style="192" customWidth="1"/>
    <col min="67" max="67" width="9.33203125" style="2" customWidth="1"/>
    <col min="68" max="71" width="10.44140625" style="2" customWidth="1"/>
    <col min="72" max="72" width="10.44140625" style="192" customWidth="1"/>
    <col min="73" max="73" width="10.44140625" style="535" customWidth="1"/>
    <col min="74" max="74" width="1.88671875" style="192" customWidth="1"/>
    <col min="75" max="78" width="10.44140625" style="476" customWidth="1"/>
    <col min="79" max="79" width="2.109375" style="2" customWidth="1"/>
    <col min="80" max="81" width="10.77734375" style="476" customWidth="1"/>
    <col min="82" max="85" width="10.44140625" style="476" customWidth="1"/>
    <col min="86" max="86" width="10.44140625" style="535" customWidth="1"/>
    <col min="87" max="89" width="10.44140625" style="629" customWidth="1"/>
    <col min="90" max="90" width="1.33203125" style="539" customWidth="1"/>
    <col min="91" max="91" width="8.33203125" style="2" customWidth="1"/>
    <col min="92" max="92" width="8.21875" style="8" customWidth="1"/>
    <col min="93" max="93" width="6.6640625" style="8" customWidth="1"/>
    <col min="94" max="94" width="10.21875" style="8" customWidth="1"/>
    <col min="95" max="95" width="4.77734375" style="8" customWidth="1"/>
    <col min="96" max="96" width="2.77734375" style="8" customWidth="1"/>
    <col min="97" max="97" width="4.77734375" style="8" customWidth="1"/>
    <col min="98" max="98" width="1" style="8" customWidth="1"/>
    <col min="99" max="99" width="7.21875" style="8" customWidth="1"/>
    <col min="100" max="100" width="2.44140625" style="8" customWidth="1"/>
    <col min="101" max="101" width="10.44140625" style="8" customWidth="1"/>
    <col min="102" max="103" width="4.109375" style="8" customWidth="1"/>
    <col min="104" max="104" width="9.109375" style="8" customWidth="1"/>
    <col min="105" max="108" width="6.88671875" style="8" customWidth="1"/>
    <col min="109" max="112" width="10.44140625" style="8" customWidth="1"/>
    <col min="113" max="16384" width="8.88671875" style="192"/>
  </cols>
  <sheetData>
    <row r="1" spans="1:112" s="476" customFormat="1" ht="27.6" customHeight="1" thickBot="1" x14ac:dyDescent="0.35">
      <c r="I1" s="477"/>
      <c r="P1" s="477"/>
      <c r="T1" s="486"/>
      <c r="U1" s="486"/>
      <c r="V1" s="486"/>
      <c r="W1" s="486"/>
      <c r="X1" s="486"/>
      <c r="Y1" s="486"/>
      <c r="Z1" s="486"/>
      <c r="AA1" s="486"/>
      <c r="AB1" s="486"/>
      <c r="AF1" s="486"/>
      <c r="AG1" s="486"/>
      <c r="AH1" s="486"/>
      <c r="AI1" s="486"/>
      <c r="AO1"/>
      <c r="AP1"/>
      <c r="AQ1"/>
      <c r="AR1"/>
      <c r="AS1"/>
      <c r="AT1"/>
      <c r="AU1"/>
      <c r="AV1"/>
      <c r="BF1" s="40"/>
      <c r="BG1" s="40"/>
      <c r="BH1" s="40"/>
      <c r="BI1" s="40"/>
      <c r="BJ1" s="40"/>
      <c r="BO1" s="2"/>
      <c r="BP1" s="2"/>
      <c r="BQ1" s="2"/>
      <c r="BR1" s="2"/>
      <c r="BS1" s="2"/>
      <c r="BU1" s="535"/>
      <c r="CA1" s="2"/>
      <c r="CH1" s="535"/>
      <c r="CI1" s="629"/>
      <c r="CJ1" s="629"/>
      <c r="CK1" s="629"/>
      <c r="CL1" s="539"/>
      <c r="CM1" s="1578" t="s">
        <v>331</v>
      </c>
      <c r="CN1" s="1445"/>
      <c r="CO1" s="1445"/>
      <c r="CP1" s="1445"/>
      <c r="CQ1" s="1445"/>
      <c r="CR1" s="1445"/>
      <c r="CS1" s="1445"/>
      <c r="CT1" s="1445"/>
      <c r="CU1" s="1445"/>
      <c r="CV1" s="1445"/>
      <c r="CW1" s="1445"/>
      <c r="CX1" s="1445"/>
      <c r="CY1" s="1445"/>
      <c r="CZ1" s="1445"/>
      <c r="DA1" s="1445"/>
      <c r="DB1" s="1445"/>
      <c r="DC1" s="1445"/>
      <c r="DD1" s="1445"/>
      <c r="DE1" s="8"/>
      <c r="DF1" s="8"/>
      <c r="DG1" s="8"/>
      <c r="DH1" s="8"/>
    </row>
    <row r="2" spans="1:112" s="476" customFormat="1" ht="27.6" customHeight="1" thickBot="1" x14ac:dyDescent="0.35">
      <c r="B2" s="611"/>
      <c r="C2" s="1582" t="s">
        <v>322</v>
      </c>
      <c r="D2" s="1582"/>
      <c r="E2" s="1582"/>
      <c r="F2" s="1583"/>
      <c r="V2" s="486"/>
      <c r="W2" s="486"/>
      <c r="X2" s="489"/>
      <c r="Y2" s="489"/>
      <c r="AB2" s="490"/>
      <c r="AF2" s="488"/>
      <c r="AN2"/>
      <c r="AR2"/>
      <c r="AS2"/>
      <c r="AT2"/>
      <c r="AU2"/>
      <c r="BE2" s="40"/>
      <c r="BF2" s="40"/>
      <c r="BG2" s="40"/>
      <c r="BH2" s="40"/>
      <c r="BI2" s="40"/>
      <c r="BN2" s="2"/>
      <c r="BO2" s="2"/>
      <c r="BP2" s="2"/>
      <c r="BQ2" s="2"/>
      <c r="BU2" s="535"/>
      <c r="CA2" s="2"/>
      <c r="CH2" s="535"/>
      <c r="CI2" s="629"/>
      <c r="CJ2" s="629"/>
      <c r="CK2" s="629"/>
      <c r="CL2" s="539"/>
      <c r="CM2" s="1445"/>
      <c r="CN2" s="1445"/>
      <c r="CO2" s="1445"/>
      <c r="CP2" s="1445"/>
      <c r="CQ2" s="1445"/>
      <c r="CR2" s="1445"/>
      <c r="CS2" s="1445"/>
      <c r="CT2" s="1445"/>
      <c r="CU2" s="1445"/>
      <c r="CV2" s="1445"/>
      <c r="CW2" s="1445"/>
      <c r="CX2" s="1445"/>
      <c r="CY2" s="1445"/>
      <c r="CZ2" s="1445"/>
      <c r="DA2" s="1445"/>
      <c r="DB2" s="1445"/>
      <c r="DC2" s="1445"/>
      <c r="DD2" s="1445"/>
      <c r="DE2" s="8"/>
      <c r="DF2" s="8"/>
      <c r="DG2" s="8"/>
      <c r="DH2" s="8"/>
    </row>
    <row r="3" spans="1:112" s="476" customFormat="1" ht="27.6" customHeight="1" x14ac:dyDescent="0.3">
      <c r="L3" s="1581" t="s">
        <v>321</v>
      </c>
      <c r="M3" s="1581"/>
      <c r="N3" s="1581"/>
      <c r="T3" s="618" t="str">
        <f>'TRAVE 210'!R5</f>
        <v>εcu</v>
      </c>
      <c r="U3" s="619">
        <f>'TRAVE 210'!S5</f>
        <v>3.5000000000000001E-3</v>
      </c>
      <c r="X3" s="489"/>
      <c r="Y3" s="489"/>
      <c r="AB3" s="488"/>
      <c r="AF3" s="488"/>
      <c r="AN3"/>
      <c r="AR3"/>
      <c r="AS3"/>
      <c r="AT3"/>
      <c r="AU3"/>
      <c r="BE3" s="40"/>
      <c r="BF3" s="40"/>
      <c r="BG3" s="40"/>
      <c r="BH3" s="40"/>
      <c r="BI3" s="40"/>
      <c r="BN3" s="2"/>
      <c r="BO3" s="2"/>
      <c r="BP3" s="2"/>
      <c r="BQ3" s="2"/>
      <c r="BR3" s="2"/>
      <c r="CA3" s="2"/>
      <c r="CH3" s="535"/>
      <c r="CI3" s="629"/>
      <c r="CJ3" s="629"/>
      <c r="CK3" s="629"/>
      <c r="CL3" s="539"/>
      <c r="CM3" s="1445"/>
      <c r="CN3" s="1445"/>
      <c r="CO3" s="1445"/>
      <c r="CP3" s="1445"/>
      <c r="CQ3" s="1445"/>
      <c r="CR3" s="1445"/>
      <c r="CS3" s="1445"/>
      <c r="CT3" s="1445"/>
      <c r="CU3" s="1445"/>
      <c r="CV3" s="1445"/>
      <c r="CW3" s="1445"/>
      <c r="CX3" s="1445"/>
      <c r="CY3" s="1445"/>
      <c r="CZ3" s="1445"/>
      <c r="DA3" s="1445"/>
      <c r="DB3" s="1445"/>
      <c r="DC3" s="1445"/>
      <c r="DD3" s="1445"/>
      <c r="DE3" s="8"/>
      <c r="DF3" s="8"/>
      <c r="DG3" s="8"/>
      <c r="DH3" s="8"/>
    </row>
    <row r="4" spans="1:112" s="476" customFormat="1" ht="25.8" customHeight="1" x14ac:dyDescent="0.3">
      <c r="B4" s="483" t="s">
        <v>204</v>
      </c>
      <c r="C4" s="525">
        <v>70</v>
      </c>
      <c r="D4" s="473" t="s">
        <v>122</v>
      </c>
      <c r="E4" s="483" t="s">
        <v>208</v>
      </c>
      <c r="F4" s="525">
        <v>330</v>
      </c>
      <c r="G4" s="473" t="s">
        <v>122</v>
      </c>
      <c r="L4" s="537">
        <v>6</v>
      </c>
      <c r="M4" s="506" t="s">
        <v>211</v>
      </c>
      <c r="N4" s="538">
        <f>-30*60*($F$5-60/2-60/2)*25/10^6</f>
        <v>-12.15</v>
      </c>
      <c r="T4" s="618" t="str">
        <f>'TRAVE 210'!R6</f>
        <v>εyd</v>
      </c>
      <c r="U4" s="620">
        <f>'TRAVE 210'!S6</f>
        <v>1.9599999999999999E-3</v>
      </c>
      <c r="X4" s="489"/>
      <c r="Y4" s="489"/>
      <c r="AB4" s="488"/>
      <c r="AF4" s="488"/>
      <c r="AN4"/>
      <c r="AR4"/>
      <c r="AS4"/>
      <c r="AT4"/>
      <c r="AU4"/>
      <c r="BE4" s="40"/>
      <c r="BF4" s="40"/>
      <c r="BG4" s="40"/>
      <c r="BH4" s="40"/>
      <c r="BI4" s="40"/>
      <c r="BN4" s="2"/>
      <c r="BO4" s="2"/>
      <c r="BP4" s="2"/>
      <c r="BQ4" s="2"/>
      <c r="BR4" s="2"/>
      <c r="BU4" s="2">
        <f>IF('ERRATO 2'!F13=1,'Calcolo Gerarchia delle res'!Q7,IF('ERRATO 2'!F13=2,'Calcolo Gerarchia delle res'!AE7,IF('ERRATO 2'!F13=3,'Calcolo Gerarchia delle res'!AS7,IF('ERRATO 2'!F13=4,'Calcolo Gerarchia delle res'!BG7,IF('ERRATO 2'!F13=5,'Calcolo Gerarchia delle res'!BU7,IF('ERRATO 2'!F13=6,'Calcolo Gerarchia delle res'!CI7,IF('ERRATO 2'!F13=7,'Calcolo Gerarchia delle res'!CW7,IF('ERRATO 2'!F13=8,'Calcolo Gerarchia delle res'!Q20,IF('ERRATO 2'!F13=9,'Calcolo Gerarchia delle res'!AE20,IF('ERRATO 2'!F13=10,'Calcolo Gerarchia delle res'!AS20,IF('ERRATO 2'!F13=11,'Calcolo Gerarchia delle res'!BG20,IF('ERRATO 2'!F13=12,'Calcolo Gerarchia delle res'!BU20,IF('ERRATO 2'!F13=13,'Calcolo Gerarchia delle res'!CI20,IF('ERRATO 2'!F13=14,'Calcolo Gerarchia delle res'!CW20,IF('ERRATO 2'!F13=15,'Calcolo Gerarchia delle res'!Q33,IF('ERRATO 2'!F13=16,'Calcolo Gerarchia delle res'!AE33,IF('ERRATO 2'!F13=17,'Calcolo Gerarchia delle res'!AS33,IF('ERRATO 2'!F13=18,'Calcolo Gerarchia delle res'!BG33,IF('ERRATO 2'!F13=19,'Calcolo Gerarchia delle res'!BU33,IF('ERRATO 2'!F13=20,'Calcolo Gerarchia delle res'!CI33,IF('ERRATO 2'!F13=12,'Calcolo Gerarchia delle res'!CW33,"")))))))))))))))))))))</f>
        <v>186.34890091271251</v>
      </c>
      <c r="CA4" s="2"/>
      <c r="CH4" s="535"/>
      <c r="CI4" s="629"/>
      <c r="CJ4" s="629"/>
      <c r="CK4" s="629"/>
      <c r="CL4" s="539"/>
      <c r="CM4" s="1445"/>
      <c r="CN4" s="1445"/>
      <c r="CO4" s="1445"/>
      <c r="CP4" s="1445"/>
      <c r="CQ4" s="1445"/>
      <c r="CR4" s="1445"/>
      <c r="CS4" s="1445"/>
      <c r="CT4" s="1445"/>
      <c r="CU4" s="1445"/>
      <c r="CV4" s="1445"/>
      <c r="CW4" s="1445"/>
      <c r="CX4" s="1445"/>
      <c r="CY4" s="1445"/>
      <c r="CZ4" s="1445"/>
      <c r="DA4" s="1445"/>
      <c r="DB4" s="1445"/>
      <c r="DC4" s="1445"/>
      <c r="DD4" s="1445"/>
      <c r="DE4" s="8"/>
      <c r="DF4" s="8"/>
      <c r="DG4" s="8"/>
      <c r="DH4" s="8"/>
    </row>
    <row r="5" spans="1:112" s="476" customFormat="1" ht="25.8" customHeight="1" x14ac:dyDescent="0.3">
      <c r="B5" s="483" t="s">
        <v>205</v>
      </c>
      <c r="C5" s="525">
        <v>70</v>
      </c>
      <c r="D5" s="473" t="s">
        <v>122</v>
      </c>
      <c r="E5" s="483" t="s">
        <v>320</v>
      </c>
      <c r="F5" s="526">
        <f>F4-C6+C7</f>
        <v>330</v>
      </c>
      <c r="G5" s="473" t="s">
        <v>122</v>
      </c>
      <c r="I5" s="534" t="s">
        <v>274</v>
      </c>
      <c r="J5" s="544">
        <v>30</v>
      </c>
      <c r="L5" s="537">
        <v>5</v>
      </c>
      <c r="M5" s="506" t="s">
        <v>211</v>
      </c>
      <c r="N5" s="538">
        <f>-30*70*($F$5-60/2-70/2)*25/10^6</f>
        <v>-13.9125</v>
      </c>
      <c r="S5" s="486" t="s">
        <v>287</v>
      </c>
      <c r="X5" s="488"/>
      <c r="Y5" s="488"/>
      <c r="AB5" s="488"/>
      <c r="AF5" s="488"/>
      <c r="AN5"/>
      <c r="AR5"/>
      <c r="BE5" s="40"/>
      <c r="BF5" s="40"/>
      <c r="BG5" s="40"/>
      <c r="BH5" s="40"/>
      <c r="BI5" s="40"/>
      <c r="BN5" s="2"/>
      <c r="BO5" s="2"/>
      <c r="BP5" s="2"/>
      <c r="BQ5" s="2"/>
      <c r="BR5" s="2"/>
      <c r="BU5" s="2"/>
      <c r="BW5" s="758"/>
      <c r="BX5" s="758"/>
      <c r="CA5" s="2"/>
      <c r="CH5" s="535"/>
      <c r="CI5" s="629"/>
      <c r="CJ5" s="629"/>
      <c r="CK5" s="629"/>
      <c r="CL5" s="539"/>
      <c r="CM5" s="1445"/>
      <c r="CN5" s="1445"/>
      <c r="CO5" s="1445"/>
      <c r="CP5" s="1445"/>
      <c r="CQ5" s="1445"/>
      <c r="CR5" s="1445"/>
      <c r="CS5" s="1445"/>
      <c r="CT5" s="1445"/>
      <c r="CU5" s="1445"/>
      <c r="CV5" s="1445"/>
      <c r="CW5" s="1445"/>
      <c r="CX5" s="1445"/>
      <c r="CY5" s="1445"/>
      <c r="CZ5" s="1445"/>
      <c r="DA5" s="1445"/>
      <c r="DB5" s="1445"/>
      <c r="DC5" s="1445"/>
      <c r="DD5" s="1445"/>
      <c r="DE5" s="8"/>
      <c r="DF5" s="8"/>
      <c r="DG5" s="8"/>
      <c r="DH5" s="8"/>
    </row>
    <row r="6" spans="1:112" s="476" customFormat="1" ht="25.8" customHeight="1" x14ac:dyDescent="0.3">
      <c r="B6" s="483" t="s">
        <v>271</v>
      </c>
      <c r="C6" s="526">
        <f>C4/2</f>
        <v>35</v>
      </c>
      <c r="D6" s="473" t="s">
        <v>122</v>
      </c>
      <c r="E6" s="473"/>
      <c r="F6" s="473"/>
      <c r="G6" s="473"/>
      <c r="I6" s="534" t="s">
        <v>208</v>
      </c>
      <c r="J6" s="525">
        <v>80</v>
      </c>
      <c r="L6" s="537">
        <v>4</v>
      </c>
      <c r="M6" s="506" t="s">
        <v>211</v>
      </c>
      <c r="N6" s="538">
        <f>-30*70*($F$5-70/2-70/2)*25/10^6</f>
        <v>-13.65</v>
      </c>
      <c r="X6" s="491"/>
      <c r="Y6" s="488"/>
      <c r="AB6" s="488"/>
      <c r="AF6" s="488"/>
      <c r="AG6" s="486"/>
      <c r="AH6" s="492"/>
      <c r="AI6" s="486"/>
      <c r="AN6"/>
      <c r="BE6" s="40"/>
      <c r="BF6" s="40"/>
      <c r="BG6" s="40"/>
      <c r="BH6" s="40"/>
      <c r="BI6" s="40"/>
      <c r="BN6" s="2"/>
      <c r="BO6" s="2"/>
      <c r="BP6" s="2"/>
      <c r="BQ6" s="2"/>
      <c r="BR6" s="2"/>
      <c r="BU6" s="2" t="str">
        <f>IF('ERRATO 2'!F15=1,'Calcolo Gerarchia delle res'!Q9,IF('ERRATO 2'!F15=2,'Calcolo Gerarchia delle res'!AE9,IF('ERRATO 2'!F15=3,'Calcolo Gerarchia delle res'!AS9,IF('ERRATO 2'!F15=4,'Calcolo Gerarchia delle res'!BG9,IF('ERRATO 2'!F15=5,'Calcolo Gerarchia delle res'!BU9,IF('ERRATO 2'!F15=6,'Calcolo Gerarchia delle res'!CI9,IF('ERRATO 2'!F15=7,'Calcolo Gerarchia delle res'!CW9,IF('ERRATO 2'!F15=8,'Calcolo Gerarchia delle res'!Q22,IF('ERRATO 2'!F15=9,'Calcolo Gerarchia delle res'!AE22,IF('ERRATO 2'!F15=10,'Calcolo Gerarchia delle res'!AS22,IF('ERRATO 2'!F15=11,'Calcolo Gerarchia delle res'!BG22,IF('ERRATO 2'!F15=12,'Calcolo Gerarchia delle res'!BU22,IF('ERRATO 2'!F15=13,'Calcolo Gerarchia delle res'!CI22,IF('ERRATO 2'!F15=14,'Calcolo Gerarchia delle res'!CW22,IF('ERRATO 2'!F15=15,'Calcolo Gerarchia delle res'!Q35,IF('ERRATO 2'!F15=16,'Calcolo Gerarchia delle res'!AE35,IF('ERRATO 2'!F15=17,'Calcolo Gerarchia delle res'!AS35,IF('ERRATO 2'!F15=18,'Calcolo Gerarchia delle res'!BG35,IF('ERRATO 2'!F15=19,'Calcolo Gerarchia delle res'!BU35,IF('ERRATO 2'!F15=20,'Calcolo Gerarchia delle res'!CI35,IF('ERRATO 2'!F15=12,'Calcolo Gerarchia delle res'!CW35,"")))))))))))))))))))))</f>
        <v>Ger. Res.</v>
      </c>
      <c r="BW6" s="758"/>
      <c r="BX6" s="758"/>
      <c r="CA6" s="2"/>
      <c r="CH6" s="535"/>
      <c r="CI6" s="629"/>
      <c r="CJ6" s="629"/>
      <c r="CK6" s="629"/>
      <c r="CL6" s="539"/>
      <c r="CM6" s="1445"/>
      <c r="CN6" s="1445"/>
      <c r="CO6" s="1445"/>
      <c r="CP6" s="1445"/>
      <c r="CQ6" s="1445"/>
      <c r="CR6" s="1445"/>
      <c r="CS6" s="1445"/>
      <c r="CT6" s="1445"/>
      <c r="CU6" s="1445"/>
      <c r="CV6" s="1445"/>
      <c r="CW6" s="1445"/>
      <c r="CX6" s="1445"/>
      <c r="CY6" s="1445"/>
      <c r="CZ6" s="1445"/>
      <c r="DA6" s="1445"/>
      <c r="DB6" s="1445"/>
      <c r="DC6" s="1445"/>
      <c r="DD6" s="1445"/>
      <c r="DE6" s="8"/>
      <c r="DF6" s="8"/>
      <c r="DG6" s="8"/>
      <c r="DH6" s="8"/>
    </row>
    <row r="7" spans="1:112" s="476" customFormat="1" ht="25.8" customHeight="1" x14ac:dyDescent="0.3">
      <c r="B7" s="483" t="s">
        <v>272</v>
      </c>
      <c r="C7" s="526">
        <f>C5/2</f>
        <v>35</v>
      </c>
      <c r="D7" s="473" t="s">
        <v>122</v>
      </c>
      <c r="E7" s="483" t="s">
        <v>209</v>
      </c>
      <c r="F7" s="526">
        <v>6</v>
      </c>
      <c r="G7" s="473"/>
      <c r="I7" s="534" t="s">
        <v>201</v>
      </c>
      <c r="J7" s="525">
        <v>4</v>
      </c>
      <c r="L7" s="537">
        <v>3</v>
      </c>
      <c r="M7" s="506" t="s">
        <v>211</v>
      </c>
      <c r="N7" s="538">
        <f>-30*80*($F$5-70/2-70/2)*25/10^6</f>
        <v>-15.6</v>
      </c>
      <c r="X7" s="491"/>
      <c r="Y7" s="488"/>
      <c r="AB7" s="488"/>
      <c r="AC7" s="488"/>
      <c r="AD7" s="436"/>
      <c r="AE7" s="488"/>
      <c r="AF7" s="488"/>
      <c r="AG7" s="486"/>
      <c r="AH7" s="492"/>
      <c r="AI7" s="486"/>
      <c r="AN7"/>
      <c r="BE7" s="40"/>
      <c r="BF7" s="40"/>
      <c r="BG7" s="40"/>
      <c r="BH7" s="40"/>
      <c r="BI7" s="40"/>
      <c r="BN7" s="2"/>
      <c r="BO7" s="2"/>
      <c r="BP7" s="2"/>
      <c r="BQ7" s="2"/>
      <c r="BR7" s="2"/>
      <c r="BU7" s="2"/>
      <c r="BW7" s="758"/>
      <c r="BX7" s="758"/>
      <c r="CA7" s="2"/>
      <c r="CH7" s="535"/>
      <c r="CI7" s="629"/>
      <c r="CJ7" s="629"/>
      <c r="CK7" s="629"/>
      <c r="CL7" s="539"/>
      <c r="CM7" s="1445"/>
      <c r="CN7" s="1445"/>
      <c r="CO7" s="1445"/>
      <c r="CP7" s="1445"/>
      <c r="CQ7" s="1445"/>
      <c r="CR7" s="1445"/>
      <c r="CS7" s="1445"/>
      <c r="CT7" s="1445"/>
      <c r="CU7" s="1445"/>
      <c r="CV7" s="1445"/>
      <c r="CW7" s="1445"/>
      <c r="CX7" s="1445"/>
      <c r="CY7" s="1445"/>
      <c r="CZ7" s="1445"/>
      <c r="DA7" s="1445"/>
      <c r="DB7" s="1445"/>
      <c r="DC7" s="1445"/>
      <c r="DD7" s="1445"/>
      <c r="DE7" s="8"/>
      <c r="DF7" s="8"/>
      <c r="DG7" s="8"/>
      <c r="DH7" s="8"/>
    </row>
    <row r="8" spans="1:112" s="476" customFormat="1" ht="25.8" customHeight="1" x14ac:dyDescent="0.3">
      <c r="B8" s="473"/>
      <c r="C8" s="473"/>
      <c r="D8" s="473"/>
      <c r="E8" s="483" t="s">
        <v>210</v>
      </c>
      <c r="F8" s="525">
        <v>2</v>
      </c>
      <c r="G8" s="532"/>
      <c r="L8" s="537">
        <v>2</v>
      </c>
      <c r="M8" s="506" t="s">
        <v>211</v>
      </c>
      <c r="N8" s="538">
        <f>-30*80*($F$5-70/2-70/2)*25/10^6</f>
        <v>-15.6</v>
      </c>
      <c r="X8" s="490"/>
      <c r="Y8" s="488"/>
      <c r="AB8" s="488"/>
      <c r="AC8" s="488"/>
      <c r="AD8" s="436"/>
      <c r="AE8" s="488"/>
      <c r="AF8" s="488"/>
      <c r="AG8" s="486"/>
      <c r="AH8" s="492"/>
      <c r="AI8" s="486"/>
      <c r="AN8"/>
      <c r="BE8" s="40"/>
      <c r="BF8" s="40"/>
      <c r="BG8" s="40"/>
      <c r="BH8" s="40"/>
      <c r="BI8" s="40"/>
      <c r="BN8" s="2"/>
      <c r="BO8" s="2"/>
      <c r="BP8" s="2"/>
      <c r="BQ8" s="2"/>
      <c r="BR8" s="2"/>
      <c r="BU8" s="2"/>
      <c r="BW8" s="758"/>
      <c r="BX8" s="758"/>
      <c r="CA8" s="2"/>
      <c r="CH8" s="535"/>
      <c r="CI8" s="629"/>
      <c r="CJ8" s="629"/>
      <c r="CK8" s="629"/>
      <c r="CL8" s="539"/>
      <c r="CM8" s="1445"/>
      <c r="CN8" s="1445"/>
      <c r="CO8" s="1445"/>
      <c r="CP8" s="1445"/>
      <c r="CQ8" s="1445"/>
      <c r="CR8" s="1445"/>
      <c r="CS8" s="1445"/>
      <c r="CT8" s="1445"/>
      <c r="CU8" s="1445"/>
      <c r="CV8" s="1445"/>
      <c r="CW8" s="1445"/>
      <c r="CX8" s="1445"/>
      <c r="CY8" s="1445"/>
      <c r="CZ8" s="1445"/>
      <c r="DA8" s="1445"/>
      <c r="DB8" s="1445"/>
      <c r="DC8" s="1445"/>
      <c r="DD8" s="1445"/>
      <c r="DE8" s="8"/>
      <c r="DF8" s="8"/>
      <c r="DG8" s="8"/>
      <c r="DH8" s="8"/>
    </row>
    <row r="9" spans="1:112" s="476" customFormat="1" ht="13.2" customHeight="1" x14ac:dyDescent="0.3">
      <c r="D9" s="2"/>
      <c r="E9" s="434"/>
      <c r="F9" s="434"/>
      <c r="G9" s="2"/>
      <c r="I9" s="477"/>
      <c r="J9" s="477"/>
      <c r="K9" s="434"/>
      <c r="L9" s="477"/>
      <c r="M9" s="8"/>
      <c r="P9" s="477"/>
      <c r="AO9"/>
      <c r="AP9"/>
      <c r="AQ9"/>
      <c r="AR9"/>
      <c r="AS9"/>
      <c r="AT9"/>
      <c r="AU9"/>
      <c r="AV9"/>
      <c r="BF9" s="40"/>
      <c r="BG9" s="40"/>
      <c r="BH9" s="40"/>
      <c r="BI9" s="40"/>
      <c r="BJ9" s="40"/>
      <c r="BO9" s="545"/>
      <c r="BP9" s="436"/>
      <c r="BQ9" s="436"/>
      <c r="BR9" s="436"/>
      <c r="BS9" s="436"/>
      <c r="BT9" s="436"/>
      <c r="BU9" s="535"/>
      <c r="BW9" s="758"/>
      <c r="BX9" s="758"/>
      <c r="CA9" s="2"/>
      <c r="CH9" s="535"/>
      <c r="CI9" s="629"/>
      <c r="CJ9" s="629"/>
      <c r="CK9" s="629"/>
      <c r="CL9" s="539"/>
      <c r="CM9" s="1445"/>
      <c r="CN9" s="1445"/>
      <c r="CO9" s="1445"/>
      <c r="CP9" s="1445"/>
      <c r="CQ9" s="1445"/>
      <c r="CR9" s="1445"/>
      <c r="CS9" s="1445"/>
      <c r="CT9" s="1445"/>
      <c r="CU9" s="1445"/>
      <c r="CV9" s="1445"/>
      <c r="CW9" s="1445"/>
      <c r="CX9" s="1445"/>
      <c r="CY9" s="1445"/>
      <c r="CZ9" s="1445"/>
      <c r="DA9" s="1445"/>
      <c r="DB9" s="1445"/>
      <c r="DC9" s="1445"/>
      <c r="DD9" s="1445"/>
      <c r="DE9" s="8"/>
      <c r="DF9" s="8"/>
      <c r="DG9" s="8"/>
      <c r="DH9" s="8"/>
    </row>
    <row r="10" spans="1:112" ht="25.8" customHeight="1" thickBot="1" x14ac:dyDescent="0.35">
      <c r="C10" s="476"/>
      <c r="E10" s="1579" t="s">
        <v>182</v>
      </c>
      <c r="F10" s="1579"/>
      <c r="G10" s="1579"/>
      <c r="H10" s="1579"/>
      <c r="I10" s="1579"/>
      <c r="J10" s="1579"/>
      <c r="K10" s="1579"/>
      <c r="L10" s="1579"/>
      <c r="M10" s="1579"/>
      <c r="N10" s="1579"/>
      <c r="O10" s="1579"/>
      <c r="Q10" s="1580" t="s">
        <v>203</v>
      </c>
      <c r="R10" s="1580"/>
      <c r="S10" s="1580"/>
      <c r="T10" s="1580"/>
      <c r="U10" s="1580"/>
      <c r="V10" s="1580"/>
      <c r="W10" s="1580"/>
      <c r="Y10" s="1580" t="s">
        <v>202</v>
      </c>
      <c r="Z10" s="1580"/>
      <c r="AA10" s="1580"/>
      <c r="AB10" s="1580"/>
      <c r="AC10" s="1580"/>
      <c r="AD10" s="1580"/>
      <c r="AE10" s="1580"/>
      <c r="AG10" s="1580" t="s">
        <v>213</v>
      </c>
      <c r="AH10" s="1580"/>
      <c r="AI10" s="1580"/>
      <c r="AJ10" s="1580"/>
      <c r="AK10" s="1580"/>
      <c r="AL10" s="1580"/>
      <c r="AM10" s="1580"/>
      <c r="AX10" s="1580" t="s">
        <v>214</v>
      </c>
      <c r="AY10" s="1580"/>
      <c r="AZ10" s="1580"/>
      <c r="BA10" s="1580"/>
      <c r="BB10" s="1580"/>
      <c r="BC10" s="1580"/>
      <c r="BD10" s="1580"/>
      <c r="BK10" s="481"/>
      <c r="BL10" s="481"/>
      <c r="BM10" s="481"/>
      <c r="BO10" s="545"/>
      <c r="BP10" s="436"/>
      <c r="BQ10" s="436"/>
      <c r="BR10" s="436"/>
      <c r="BS10" s="436"/>
      <c r="BT10" s="436"/>
      <c r="BV10" s="481"/>
      <c r="BW10" s="758"/>
      <c r="BX10" s="758"/>
      <c r="BY10" s="481"/>
      <c r="BZ10" s="481"/>
      <c r="CB10" s="481"/>
      <c r="CC10" s="481"/>
      <c r="CD10" s="481"/>
      <c r="CE10" s="481"/>
      <c r="CF10" s="481"/>
      <c r="CG10" s="481"/>
      <c r="CM10" s="1445"/>
      <c r="CN10" s="1445"/>
      <c r="CO10" s="1445"/>
      <c r="CP10" s="1445"/>
      <c r="CQ10" s="1445"/>
      <c r="CR10" s="1445"/>
      <c r="CS10" s="1445"/>
      <c r="CT10" s="1445"/>
      <c r="CU10" s="1445"/>
      <c r="CV10" s="1445"/>
      <c r="CW10" s="1445"/>
      <c r="CX10" s="1445"/>
      <c r="CY10" s="1445"/>
      <c r="CZ10" s="1445"/>
      <c r="DA10" s="1445"/>
      <c r="DB10" s="1445"/>
      <c r="DC10" s="1445"/>
      <c r="DD10" s="1445"/>
    </row>
    <row r="11" spans="1:112" ht="25.8" customHeight="1" thickBot="1" x14ac:dyDescent="0.35">
      <c r="A11" s="476"/>
      <c r="B11" s="481"/>
      <c r="C11" s="481"/>
      <c r="D11" s="481"/>
      <c r="E11" s="240" t="str">
        <f>pilastri_da_util!B682</f>
        <v>Telaio</v>
      </c>
      <c r="F11" s="241" t="str">
        <f>pilastri_da_util!C682</f>
        <v>Pilastro</v>
      </c>
      <c r="G11" s="241"/>
      <c r="H11" s="241" t="str">
        <f>pilastri_da_util!E682</f>
        <v>Piano</v>
      </c>
      <c r="I11" s="245"/>
      <c r="J11" s="93" t="s">
        <v>36</v>
      </c>
      <c r="K11" s="93" t="s">
        <v>37</v>
      </c>
      <c r="L11" s="93" t="s">
        <v>38</v>
      </c>
      <c r="M11" s="93" t="s">
        <v>39</v>
      </c>
      <c r="N11" s="93" t="s">
        <v>191</v>
      </c>
      <c r="O11" s="93" t="s">
        <v>192</v>
      </c>
      <c r="P11" s="435"/>
      <c r="Q11" s="434"/>
      <c r="R11" s="434"/>
      <c r="S11" s="434"/>
      <c r="T11" s="434"/>
      <c r="U11" s="434"/>
      <c r="V11" s="434"/>
      <c r="W11" s="434"/>
      <c r="X11" s="434"/>
      <c r="Y11" s="434"/>
      <c r="Z11" s="434"/>
      <c r="AA11" s="434"/>
      <c r="AB11" s="434"/>
      <c r="AC11" s="434"/>
      <c r="AD11" s="434"/>
      <c r="AE11" s="434"/>
      <c r="AF11" s="434"/>
      <c r="AG11" s="434"/>
      <c r="AH11" s="434"/>
      <c r="AI11" s="434"/>
      <c r="AJ11" s="434"/>
      <c r="AK11" s="434"/>
      <c r="AL11" s="434"/>
      <c r="AM11" s="434"/>
      <c r="AN11" s="434"/>
      <c r="AO11" s="248" t="s">
        <v>183</v>
      </c>
      <c r="AP11" s="248" t="s">
        <v>184</v>
      </c>
      <c r="AQ11" s="248" t="s">
        <v>185</v>
      </c>
      <c r="AR11" s="248" t="s">
        <v>186</v>
      </c>
      <c r="AS11" s="30" t="s">
        <v>187</v>
      </c>
      <c r="AT11" s="30" t="s">
        <v>188</v>
      </c>
      <c r="AU11" s="30" t="s">
        <v>189</v>
      </c>
      <c r="AV11" s="30" t="s">
        <v>190</v>
      </c>
      <c r="AW11" s="434"/>
      <c r="AX11" s="434"/>
      <c r="AY11" s="434"/>
      <c r="AZ11" s="434"/>
      <c r="BA11" s="434"/>
      <c r="BB11" s="434"/>
      <c r="BC11" s="434"/>
      <c r="BD11" s="434"/>
      <c r="BE11" s="434"/>
      <c r="BN11" s="243"/>
      <c r="CM11" s="1414"/>
      <c r="CN11" s="1414"/>
      <c r="CO11" s="1414"/>
      <c r="CP11" s="1414"/>
      <c r="CQ11" s="1414"/>
      <c r="CR11" s="1414"/>
      <c r="CS11" s="1414"/>
      <c r="CT11" s="1414"/>
      <c r="CU11" s="1414"/>
      <c r="CV11" s="1414"/>
      <c r="CW11" s="1414"/>
      <c r="CX11" s="1414"/>
      <c r="CY11" s="1414"/>
      <c r="CZ11" s="1414"/>
      <c r="DA11" s="1414"/>
      <c r="DB11" s="1414"/>
      <c r="DC11" s="1414"/>
      <c r="DD11" s="1414"/>
    </row>
    <row r="12" spans="1:112" ht="26.4" customHeight="1" x14ac:dyDescent="0.3">
      <c r="A12" s="476"/>
      <c r="B12" s="1388" t="s">
        <v>295</v>
      </c>
      <c r="C12" s="1388"/>
      <c r="D12" s="1388"/>
      <c r="E12" s="548">
        <f>pilastri_da_util!B683</f>
        <v>1</v>
      </c>
      <c r="F12" s="369">
        <f>pilastri_da_util!C683</f>
        <v>1</v>
      </c>
      <c r="G12" s="133"/>
      <c r="H12" s="133">
        <f>pilastri_da_util!E683</f>
        <v>2</v>
      </c>
      <c r="I12" s="431" t="s">
        <v>193</v>
      </c>
      <c r="J12" s="242">
        <f>pilastri_da_util!G683</f>
        <v>-54.420999999999999</v>
      </c>
      <c r="K12" s="242">
        <f>pilastri_da_util!H683</f>
        <v>-34.115000000000002</v>
      </c>
      <c r="L12" s="242">
        <f>pilastri_da_util!I683</f>
        <v>118.35299999999999</v>
      </c>
      <c r="M12" s="242">
        <f>pilastri_da_util!J683</f>
        <v>-6.8920000000000003</v>
      </c>
      <c r="N12" s="242">
        <f>pilastri_da_util!K683</f>
        <v>3.3540000000000001</v>
      </c>
      <c r="O12" s="242">
        <f>pilastri_da_util!L683</f>
        <v>2.488</v>
      </c>
      <c r="P12" s="7"/>
      <c r="Q12" s="431" t="s">
        <v>197</v>
      </c>
      <c r="R12" s="533">
        <f>J16</f>
        <v>-27.213000000000001</v>
      </c>
      <c r="S12" s="533">
        <f t="shared" ref="S12:W12" si="0">K16</f>
        <v>-17.361999999999998</v>
      </c>
      <c r="T12" s="533">
        <f t="shared" si="0"/>
        <v>1.327</v>
      </c>
      <c r="U12" s="533">
        <f t="shared" si="0"/>
        <v>67.661000000000001</v>
      </c>
      <c r="V12" s="533">
        <f t="shared" si="0"/>
        <v>-0.35099999999999998</v>
      </c>
      <c r="W12" s="533">
        <f t="shared" si="0"/>
        <v>-0.38300000000000001</v>
      </c>
      <c r="X12" s="7"/>
      <c r="Y12" s="431" t="s">
        <v>198</v>
      </c>
      <c r="Z12" s="533">
        <f>J17</f>
        <v>22.904</v>
      </c>
      <c r="AA12" s="533">
        <f t="shared" ref="AA12:AE12" si="1">K17</f>
        <v>14.611000000000001</v>
      </c>
      <c r="AB12" s="533">
        <f t="shared" si="1"/>
        <v>-1.4179999999999999</v>
      </c>
      <c r="AC12" s="533">
        <f t="shared" si="1"/>
        <v>-73.515000000000001</v>
      </c>
      <c r="AD12" s="533">
        <f t="shared" si="1"/>
        <v>0.41399999999999998</v>
      </c>
      <c r="AE12" s="533">
        <f t="shared" si="1"/>
        <v>0.45600000000000002</v>
      </c>
      <c r="AF12" s="7"/>
      <c r="AG12" s="431" t="s">
        <v>197</v>
      </c>
      <c r="AH12" s="533">
        <f t="shared" ref="AH12:AM13" si="2">R12-(R12-Z12)/$F$5*$C$6</f>
        <v>-21.897560606060608</v>
      </c>
      <c r="AI12" s="533">
        <f t="shared" si="2"/>
        <v>-13.970924242424241</v>
      </c>
      <c r="AJ12" s="533">
        <f t="shared" si="2"/>
        <v>1.0358636363636364</v>
      </c>
      <c r="AK12" s="533">
        <f t="shared" si="2"/>
        <v>52.68778787878788</v>
      </c>
      <c r="AL12" s="533">
        <f t="shared" si="2"/>
        <v>-0.26986363636363636</v>
      </c>
      <c r="AM12" s="533">
        <f t="shared" si="2"/>
        <v>-0.29401515151515151</v>
      </c>
      <c r="AN12" s="7"/>
      <c r="AO12" s="442">
        <f t="shared" ref="AO12:AP16" si="3">(ABS(AJ12)+ABS(AL12))*SIGN(AJ12)</f>
        <v>1.3057272727272728</v>
      </c>
      <c r="AP12" s="442">
        <f t="shared" si="3"/>
        <v>52.981803030303034</v>
      </c>
      <c r="AQ12" s="442">
        <f>(ABS(AO12)+0.3*ABS(AP12))*SIGN(AO12)</f>
        <v>17.200268181818181</v>
      </c>
      <c r="AR12" s="442">
        <f>(ABS(AP12)+0.3*ABS(AO12))*SIGN(AP12)</f>
        <v>53.373521212121219</v>
      </c>
      <c r="AS12" s="441">
        <f>$AI12+AQ12</f>
        <v>3.2293439393939405</v>
      </c>
      <c r="AT12" s="441">
        <f>$AI12-AQ12</f>
        <v>-31.17119242424242</v>
      </c>
      <c r="AU12" s="442">
        <f>$AI12+AR12</f>
        <v>39.40259696969698</v>
      </c>
      <c r="AV12" s="442">
        <f>$AI12-AR12</f>
        <v>-67.344445454545465</v>
      </c>
      <c r="AW12" s="7"/>
      <c r="AX12" s="431" t="s">
        <v>198</v>
      </c>
      <c r="AY12" s="7">
        <f t="shared" ref="AY12:BD13" si="4">Z12+(R12-Z12)/$F$5*$C$6</f>
        <v>17.588560606060604</v>
      </c>
      <c r="AZ12" s="7">
        <f t="shared" si="4"/>
        <v>11.219924242424243</v>
      </c>
      <c r="BA12" s="7">
        <f t="shared" si="4"/>
        <v>-1.1268636363636362</v>
      </c>
      <c r="BB12" s="7">
        <f t="shared" si="4"/>
        <v>-58.541787878787879</v>
      </c>
      <c r="BC12" s="7">
        <f t="shared" si="4"/>
        <v>0.33286363636363636</v>
      </c>
      <c r="BD12" s="7">
        <f t="shared" si="4"/>
        <v>0.36701515151515152</v>
      </c>
      <c r="BE12" s="7"/>
      <c r="BF12" s="248" t="s">
        <v>183</v>
      </c>
      <c r="BG12" s="248" t="s">
        <v>184</v>
      </c>
      <c r="BH12" s="248" t="s">
        <v>185</v>
      </c>
      <c r="BI12" s="248" t="s">
        <v>186</v>
      </c>
      <c r="BJ12" s="30" t="s">
        <v>187</v>
      </c>
      <c r="BK12" s="30" t="s">
        <v>188</v>
      </c>
      <c r="BL12" s="30" t="s">
        <v>189</v>
      </c>
      <c r="BM12" s="30" t="s">
        <v>190</v>
      </c>
      <c r="BN12" s="243"/>
      <c r="BO12" s="509" t="s">
        <v>114</v>
      </c>
      <c r="BP12" s="506" t="s">
        <v>36</v>
      </c>
      <c r="BQ12" s="482" t="s">
        <v>280</v>
      </c>
      <c r="BR12" s="482" t="s">
        <v>281</v>
      </c>
      <c r="BS12" s="482" t="s">
        <v>282</v>
      </c>
      <c r="BT12" s="482" t="s">
        <v>283</v>
      </c>
      <c r="BU12" s="774" t="s">
        <v>284</v>
      </c>
      <c r="BV12" s="506"/>
      <c r="BW12" s="482" t="s">
        <v>280</v>
      </c>
      <c r="BX12" s="482" t="s">
        <v>281</v>
      </c>
      <c r="BY12" s="482" t="s">
        <v>282</v>
      </c>
      <c r="BZ12" s="482" t="s">
        <v>283</v>
      </c>
      <c r="CA12" s="435"/>
      <c r="CB12" s="496" t="s">
        <v>294</v>
      </c>
      <c r="CC12" s="506" t="s">
        <v>36</v>
      </c>
      <c r="CD12" s="482" t="s">
        <v>280</v>
      </c>
      <c r="CE12" s="482" t="s">
        <v>281</v>
      </c>
      <c r="CF12" s="482" t="s">
        <v>282</v>
      </c>
      <c r="CG12" s="523" t="s">
        <v>283</v>
      </c>
      <c r="CH12" s="524" t="s">
        <v>290</v>
      </c>
      <c r="CI12" s="630" t="s">
        <v>293</v>
      </c>
      <c r="CJ12" s="618" t="s">
        <v>291</v>
      </c>
      <c r="CK12" s="618" t="s">
        <v>292</v>
      </c>
      <c r="CL12" s="440"/>
      <c r="CM12" s="636"/>
      <c r="CN12" s="637" t="s">
        <v>324</v>
      </c>
      <c r="CO12" s="638">
        <v>20</v>
      </c>
      <c r="CP12" s="639">
        <f>PI()*(CO12/10)^2/4</f>
        <v>3.1415926535897931</v>
      </c>
      <c r="CQ12" s="640" t="s">
        <v>294</v>
      </c>
      <c r="CR12" s="641"/>
      <c r="CS12" s="641"/>
      <c r="CT12" s="641"/>
      <c r="CU12" s="641"/>
      <c r="CV12" s="641"/>
      <c r="CW12" s="641"/>
      <c r="CX12" s="641"/>
      <c r="CY12" s="641"/>
      <c r="CZ12" s="642" t="s">
        <v>327</v>
      </c>
      <c r="DA12" s="642" t="s">
        <v>327</v>
      </c>
      <c r="DB12" s="642" t="s">
        <v>327</v>
      </c>
      <c r="DC12" s="642" t="s">
        <v>327</v>
      </c>
      <c r="DD12" s="643" t="s">
        <v>327</v>
      </c>
    </row>
    <row r="13" spans="1:112" ht="26.4" customHeight="1" x14ac:dyDescent="0.3">
      <c r="A13" s="476"/>
      <c r="B13" s="30" t="s">
        <v>206</v>
      </c>
      <c r="C13" s="536">
        <f>$J$6</f>
        <v>80</v>
      </c>
      <c r="D13" s="536" t="s">
        <v>122</v>
      </c>
      <c r="E13" s="548">
        <f>pilastri_da_util!B684</f>
        <v>1</v>
      </c>
      <c r="F13" s="369">
        <f>pilastri_da_util!C684</f>
        <v>1</v>
      </c>
      <c r="G13" s="133"/>
      <c r="H13" s="133">
        <f>pilastri_da_util!E684</f>
        <v>2</v>
      </c>
      <c r="I13" s="431" t="s">
        <v>194</v>
      </c>
      <c r="J13" s="242">
        <f>pilastri_da_util!G684</f>
        <v>37.898000000000003</v>
      </c>
      <c r="K13" s="242">
        <f>pilastri_da_util!H684</f>
        <v>23.66</v>
      </c>
      <c r="L13" s="242">
        <f>pilastri_da_util!I684</f>
        <v>-375.37799999999999</v>
      </c>
      <c r="M13" s="242">
        <f>pilastri_da_util!J684</f>
        <v>29.905999999999999</v>
      </c>
      <c r="N13" s="242">
        <f>pilastri_da_util!K684</f>
        <v>-25.045000000000002</v>
      </c>
      <c r="O13" s="242">
        <f>pilastri_da_util!L684</f>
        <v>-26.24</v>
      </c>
      <c r="P13" s="7"/>
      <c r="Q13" s="431" t="s">
        <v>193</v>
      </c>
      <c r="R13" s="533">
        <f>J12</f>
        <v>-54.420999999999999</v>
      </c>
      <c r="S13" s="533">
        <f t="shared" ref="S13:W13" si="5">K12</f>
        <v>-34.115000000000002</v>
      </c>
      <c r="T13" s="533">
        <f t="shared" si="5"/>
        <v>118.35299999999999</v>
      </c>
      <c r="U13" s="533">
        <f t="shared" si="5"/>
        <v>-6.8920000000000003</v>
      </c>
      <c r="V13" s="533">
        <f t="shared" si="5"/>
        <v>3.3540000000000001</v>
      </c>
      <c r="W13" s="533">
        <f t="shared" si="5"/>
        <v>2.488</v>
      </c>
      <c r="X13" s="7"/>
      <c r="Y13" s="431" t="s">
        <v>194</v>
      </c>
      <c r="Z13" s="533">
        <f>J13</f>
        <v>37.898000000000003</v>
      </c>
      <c r="AA13" s="533">
        <f t="shared" ref="AA13:AE13" si="6">K13</f>
        <v>23.66</v>
      </c>
      <c r="AB13" s="533">
        <f t="shared" si="6"/>
        <v>-375.37799999999999</v>
      </c>
      <c r="AC13" s="533">
        <f t="shared" si="6"/>
        <v>29.905999999999999</v>
      </c>
      <c r="AD13" s="533">
        <f t="shared" si="6"/>
        <v>-25.045000000000002</v>
      </c>
      <c r="AE13" s="533">
        <f t="shared" si="6"/>
        <v>-26.24</v>
      </c>
      <c r="AF13" s="7"/>
      <c r="AG13" s="431" t="s">
        <v>193</v>
      </c>
      <c r="AH13" s="533">
        <f t="shared" si="2"/>
        <v>-44.629590909090908</v>
      </c>
      <c r="AI13" s="533">
        <f t="shared" si="2"/>
        <v>-27.987348484848486</v>
      </c>
      <c r="AJ13" s="533">
        <f t="shared" si="2"/>
        <v>65.987590909090898</v>
      </c>
      <c r="AK13" s="533">
        <f t="shared" si="2"/>
        <v>-2.9891818181818182</v>
      </c>
      <c r="AL13" s="533">
        <f t="shared" si="2"/>
        <v>0.34198484848484823</v>
      </c>
      <c r="AM13" s="533">
        <f t="shared" si="2"/>
        <v>-0.5589090909090908</v>
      </c>
      <c r="AN13" s="7"/>
      <c r="AO13" s="442">
        <f t="shared" si="3"/>
        <v>66.329575757575739</v>
      </c>
      <c r="AP13" s="442">
        <f t="shared" si="3"/>
        <v>-3.548090909090909</v>
      </c>
      <c r="AQ13" s="442">
        <f t="shared" ref="AQ13:AQ16" si="7">(ABS(AO13)+0.3*ABS(AP13))*SIGN(AO13)</f>
        <v>67.394003030303011</v>
      </c>
      <c r="AR13" s="442">
        <f t="shared" ref="AR13:AR16" si="8">(ABS(AP13)+0.3*ABS(AO13))*SIGN(AP13)</f>
        <v>-23.44696363636363</v>
      </c>
      <c r="AS13" s="441">
        <f>$AI13+AQ13</f>
        <v>39.406654545454529</v>
      </c>
      <c r="AT13" s="441">
        <f>$AI13-AQ13</f>
        <v>-95.381351515151493</v>
      </c>
      <c r="AU13" s="442">
        <f>$AI13+AR13</f>
        <v>-51.434312121212116</v>
      </c>
      <c r="AV13" s="442">
        <f t="shared" ref="AV13:AV15" si="9">$AI13-AR13</f>
        <v>-4.5403848484848552</v>
      </c>
      <c r="AW13" s="7"/>
      <c r="AX13" s="431" t="s">
        <v>194</v>
      </c>
      <c r="AY13" s="7">
        <f t="shared" si="4"/>
        <v>28.106590909090912</v>
      </c>
      <c r="AZ13" s="7">
        <f t="shared" si="4"/>
        <v>17.532348484848484</v>
      </c>
      <c r="BA13" s="7">
        <f t="shared" si="4"/>
        <v>-323.01259090909087</v>
      </c>
      <c r="BB13" s="7">
        <f t="shared" si="4"/>
        <v>26.003181818181815</v>
      </c>
      <c r="BC13" s="7">
        <f t="shared" si="4"/>
        <v>-22.032984848484851</v>
      </c>
      <c r="BD13" s="7">
        <f t="shared" si="4"/>
        <v>-23.193090909090909</v>
      </c>
      <c r="BE13" s="7"/>
      <c r="BF13" s="442">
        <f t="shared" ref="BF13:BG17" si="10">(ABS(BA12)+ABS(BC12))*SIGN(BA12)</f>
        <v>-1.4597272727272725</v>
      </c>
      <c r="BG13" s="442">
        <f t="shared" si="10"/>
        <v>-58.908803030303034</v>
      </c>
      <c r="BH13" s="442">
        <f>(ABS(BF13)+0.3*ABS(BG13))*SIGN(BF13)</f>
        <v>-19.13236818181818</v>
      </c>
      <c r="BI13" s="442">
        <f>(ABS(BG13)+0.3*ABS(BF13))*SIGN(BG13)</f>
        <v>-59.346721212121217</v>
      </c>
      <c r="BJ13" s="441">
        <f>$AZ12+BH13</f>
        <v>-7.9124439393939365</v>
      </c>
      <c r="BK13" s="441">
        <f>$AZ12-BH13</f>
        <v>30.352292424242421</v>
      </c>
      <c r="BL13" s="442">
        <f>$AZ12+BI13</f>
        <v>-48.126796969696976</v>
      </c>
      <c r="BM13" s="442">
        <f>$AZ12-BI13</f>
        <v>70.566645454545466</v>
      </c>
      <c r="BN13" s="243"/>
      <c r="BO13" s="507" t="s">
        <v>215</v>
      </c>
      <c r="BP13" s="621">
        <f>AH12</f>
        <v>-21.897560606060608</v>
      </c>
      <c r="BQ13" s="500">
        <f>AS12</f>
        <v>3.2293439393939405</v>
      </c>
      <c r="BR13" s="501">
        <f t="shared" ref="BQ13:BT14" si="11">AT12</f>
        <v>-31.17119242424242</v>
      </c>
      <c r="BS13" s="502">
        <f t="shared" si="11"/>
        <v>39.40259696969698</v>
      </c>
      <c r="BT13" s="502">
        <f t="shared" si="11"/>
        <v>-67.344445454545465</v>
      </c>
      <c r="BU13" s="4">
        <f>IF('ERRATO 2'!F12=1,'Calcolo Gerarchia delle res'!$Q$6,IF('ERRATO 2'!F12=2,'Calcolo Gerarchia delle res'!$AE$6,IF('ERRATO 2'!F12=3,'Calcolo Gerarchia delle res'!$AS$6,IF('ERRATO 2'!F12=4,'Calcolo Gerarchia delle res'!$BG$6,IF('ERRATO 2'!F12=5,'Calcolo Gerarchia delle res'!$BU$6,IF('ERRATO 2'!F12=6,'Calcolo Gerarchia delle res'!$CI$6,IF('ERRATO 2'!F12=7,'Calcolo Gerarchia delle res'!$CW$6,IF('ERRATO 2'!F12=8,'Calcolo Gerarchia delle res'!$Q$19,IF('ERRATO 2'!F12=9,'Calcolo Gerarchia delle res'!$AE$19,IF('ERRATO 2'!F12=10,'Calcolo Gerarchia delle res'!$AS$19,IF('ERRATO 2'!F12=11,'Calcolo Gerarchia delle res'!$BG$19,IF('ERRATO 2'!F12=12,'Calcolo Gerarchia delle res'!$BU$19,IF('ERRATO 2'!F12=13,'Calcolo Gerarchia delle res'!$CI$19,IF('ERRATO 2'!F12=14,'Calcolo Gerarchia delle res'!$CW$19,IF('ERRATO 2'!F12=15,'Calcolo Gerarchia delle res'!$Q$32,IF('ERRATO 2'!F12=16,'Calcolo Gerarchia delle res'!$AE$32,IF('ERRATO 2'!F12=17,'Calcolo Gerarchia delle res'!$AS$32,IF('ERRATO 2'!F12=18,'Calcolo Gerarchia delle res'!$BG$32,IF('ERRATO 2'!F12=19,'Calcolo Gerarchia delle res'!$BU$32,IF('ERRATO 2'!F12=20,'Calcolo Gerarchia delle res'!$CI$32,IF('ERRATO 2'!F12=12,'Calcolo Gerarchia delle res'!$CW$32,"")))))))))))))))))))))</f>
        <v>117.27129109162082</v>
      </c>
      <c r="BV13" s="244"/>
      <c r="BW13" s="624">
        <f>MAX(ABS(BQ13),0.3*$BU13)</f>
        <v>35.181387327486249</v>
      </c>
      <c r="BX13" s="624">
        <f>MAX(ABS(BR13),0.3*$BU13)</f>
        <v>35.181387327486249</v>
      </c>
      <c r="BY13" s="621">
        <f>$BU13</f>
        <v>117.27129109162082</v>
      </c>
      <c r="BZ13" s="621">
        <f>$BU13</f>
        <v>117.27129109162082</v>
      </c>
      <c r="CA13" s="244"/>
      <c r="CB13" s="496" t="s">
        <v>288</v>
      </c>
      <c r="CC13" s="503">
        <f>MAX(BP13-($C17*(1-((0.48*$C16+BP15)/(0.48*$C16))^2)),0)/(C14-2*C15)/ERRATO!$M$44*1000</f>
        <v>0</v>
      </c>
      <c r="CD13" s="503">
        <f>MAX(BW13-($C17*(1-((0.48*$C16+BW15)/(0.48*$C16))^2)),0)/(C14-2*C15)/ERRATO!$M$44*1000</f>
        <v>0</v>
      </c>
      <c r="CE13" s="503">
        <f>MAX(BX13-($C17*(1-((0.48*$C16+BX15)/(0.48*$C16))^2)),0)/($C14-2*$C15)/ERRATO!$M$44*1000</f>
        <v>0</v>
      </c>
      <c r="CF13" s="503">
        <f>MAX(BY13-($C17*(1-((0.48*$C16+BY15)/(0.48*$C16))^2)),0)/($C14-2*$C15)/ERRATO!$M$44*1000</f>
        <v>6.8368466015584888</v>
      </c>
      <c r="CG13" s="516">
        <f>MAX(BZ13-($C17*(1-((0.48*$C16+BZ15)/(0.48*$C16))^2)),0)/($C14-2*$C15)/ERRATO!$M$44*1000</f>
        <v>0.23979131832732295</v>
      </c>
      <c r="CH13" s="612">
        <f>MAX(CC13:CG13)</f>
        <v>6.8368466015584888</v>
      </c>
      <c r="CI13" s="631">
        <f>CU15</f>
        <v>15.707963267948966</v>
      </c>
      <c r="CJ13" s="501">
        <f>2*CI13*ERRATO!$M$44/10</f>
        <v>1229.305205349686</v>
      </c>
      <c r="CK13" s="494">
        <f>CI13*($C$14-2*$C$15)*ERRATO!$M$44/1000</f>
        <v>135.22357258846546</v>
      </c>
      <c r="CL13" s="614"/>
      <c r="CM13" s="644"/>
      <c r="CN13" s="628" t="s">
        <v>323</v>
      </c>
      <c r="CO13" s="527">
        <v>20</v>
      </c>
      <c r="CP13" s="626">
        <f>PI()*(CO13/10)^2/4</f>
        <v>3.1415926535897931</v>
      </c>
      <c r="CQ13" s="496" t="s">
        <v>294</v>
      </c>
      <c r="CW13" s="627" t="s">
        <v>328</v>
      </c>
      <c r="CX13" s="627" t="s">
        <v>326</v>
      </c>
      <c r="CY13" s="625">
        <f>1+1/(1+2*CJ13/$C16)</f>
        <v>1.5803996923973935</v>
      </c>
      <c r="CZ13" s="493">
        <f>($C17+$CK13)*(1-(ABS((0.48*$C16+$BP15)/(0.48*$C16+$CJ13)))^$CY13)</f>
        <v>249.92313275665242</v>
      </c>
      <c r="DA13" s="493">
        <f>($C17+$CK13)*(1-(ABS((0.48*$C16+BW15)/(0.48*$C16+$CJ13)))^$CY13)</f>
        <v>190.88622103415111</v>
      </c>
      <c r="DB13" s="493">
        <f>($C17+$CK13)*(1-(ABS((0.48*$C16+BX15)/(0.48*$C16+$CJ13)))^$CY13)</f>
        <v>247.95698479497938</v>
      </c>
      <c r="DC13" s="493">
        <f>($C17+$CK13)*(1-(ABS((0.48*$C16+BY15)/(0.48*$C16+$CJ13)))^$CY13)</f>
        <v>194.08986364903842</v>
      </c>
      <c r="DD13" s="645">
        <f>($C17+$CK13)*(1-(ABS((0.48*$C16+BZ15)/(0.48*$C16+$CJ13)))^$CY13)</f>
        <v>246.31825846485197</v>
      </c>
    </row>
    <row r="14" spans="1:112" ht="26.4" customHeight="1" thickBot="1" x14ac:dyDescent="0.35">
      <c r="A14" s="476"/>
      <c r="B14" s="30" t="s">
        <v>207</v>
      </c>
      <c r="C14" s="536">
        <f>$J$5</f>
        <v>30</v>
      </c>
      <c r="D14" s="536" t="s">
        <v>122</v>
      </c>
      <c r="E14" s="548">
        <f>pilastri_da_util!B685</f>
        <v>1</v>
      </c>
      <c r="F14" s="369">
        <f>pilastri_da_util!C685</f>
        <v>1</v>
      </c>
      <c r="G14" s="133"/>
      <c r="H14" s="133">
        <f>pilastri_da_util!E685</f>
        <v>2</v>
      </c>
      <c r="I14" s="431" t="s">
        <v>195</v>
      </c>
      <c r="J14" s="242">
        <f>pilastri_da_util!G685</f>
        <v>-27.975999999999999</v>
      </c>
      <c r="K14" s="242">
        <f>pilastri_da_util!H685</f>
        <v>-17.507999999999999</v>
      </c>
      <c r="L14" s="242">
        <f>pilastri_da_util!I685</f>
        <v>149.27199999999999</v>
      </c>
      <c r="M14" s="242">
        <f>pilastri_da_util!J685</f>
        <v>-10.662000000000001</v>
      </c>
      <c r="N14" s="242">
        <f>pilastri_da_util!K685</f>
        <v>8.6059999999999999</v>
      </c>
      <c r="O14" s="242">
        <f>pilastri_da_util!L685</f>
        <v>8.7059999999999995</v>
      </c>
      <c r="P14" s="7"/>
      <c r="Q14" s="431" t="s">
        <v>199</v>
      </c>
      <c r="R14" s="533">
        <f>J18</f>
        <v>-15.186999999999999</v>
      </c>
      <c r="S14" s="533">
        <f t="shared" ref="S14:W14" si="12">K18</f>
        <v>-9.6890000000000001</v>
      </c>
      <c r="T14" s="533">
        <f t="shared" si="12"/>
        <v>0.83199999999999996</v>
      </c>
      <c r="U14" s="533">
        <f t="shared" si="12"/>
        <v>42.779000000000003</v>
      </c>
      <c r="V14" s="533">
        <f t="shared" si="12"/>
        <v>-0.23200000000000001</v>
      </c>
      <c r="W14" s="533">
        <f t="shared" si="12"/>
        <v>-0.254</v>
      </c>
      <c r="X14" s="7"/>
      <c r="Y14" s="431" t="s">
        <v>199</v>
      </c>
      <c r="Z14" s="533">
        <f t="shared" ref="Z14:AE16" si="13">R14</f>
        <v>-15.186999999999999</v>
      </c>
      <c r="AA14" s="533">
        <f t="shared" si="13"/>
        <v>-9.6890000000000001</v>
      </c>
      <c r="AB14" s="533">
        <f t="shared" si="13"/>
        <v>0.83199999999999996</v>
      </c>
      <c r="AC14" s="533">
        <f t="shared" si="13"/>
        <v>42.779000000000003</v>
      </c>
      <c r="AD14" s="533">
        <f t="shared" si="13"/>
        <v>-0.23200000000000001</v>
      </c>
      <c r="AE14" s="533">
        <f t="shared" si="13"/>
        <v>-0.254</v>
      </c>
      <c r="AF14" s="7"/>
      <c r="AG14" s="431" t="s">
        <v>199</v>
      </c>
      <c r="AH14" s="533">
        <f>R14</f>
        <v>-15.186999999999999</v>
      </c>
      <c r="AI14" s="533">
        <f t="shared" ref="AI14:AM16" si="14">S14</f>
        <v>-9.6890000000000001</v>
      </c>
      <c r="AJ14" s="533">
        <f t="shared" si="14"/>
        <v>0.83199999999999996</v>
      </c>
      <c r="AK14" s="533">
        <f t="shared" si="14"/>
        <v>42.779000000000003</v>
      </c>
      <c r="AL14" s="533">
        <f t="shared" si="14"/>
        <v>-0.23200000000000001</v>
      </c>
      <c r="AM14" s="533">
        <f t="shared" si="14"/>
        <v>-0.254</v>
      </c>
      <c r="AN14" s="7"/>
      <c r="AO14" s="442">
        <f t="shared" si="3"/>
        <v>1.0640000000000001</v>
      </c>
      <c r="AP14" s="442">
        <f t="shared" si="3"/>
        <v>43.033000000000001</v>
      </c>
      <c r="AQ14" s="442">
        <f t="shared" si="7"/>
        <v>13.9739</v>
      </c>
      <c r="AR14" s="442">
        <f t="shared" si="8"/>
        <v>43.352200000000003</v>
      </c>
      <c r="AS14" s="441">
        <f>$AI14+AQ14</f>
        <v>4.2849000000000004</v>
      </c>
      <c r="AT14" s="441">
        <f>$AI14-AQ14</f>
        <v>-23.6629</v>
      </c>
      <c r="AU14" s="442">
        <f>$AI14+AR14</f>
        <v>33.663200000000003</v>
      </c>
      <c r="AV14" s="442">
        <f t="shared" si="9"/>
        <v>-53.041200000000003</v>
      </c>
      <c r="AW14" s="7"/>
      <c r="AX14" s="431" t="s">
        <v>199</v>
      </c>
      <c r="AY14" s="7">
        <f t="shared" ref="AY14:BD15" si="15">Z14</f>
        <v>-15.186999999999999</v>
      </c>
      <c r="AZ14" s="7">
        <f t="shared" si="15"/>
        <v>-9.6890000000000001</v>
      </c>
      <c r="BA14" s="7">
        <f t="shared" si="15"/>
        <v>0.83199999999999996</v>
      </c>
      <c r="BB14" s="7">
        <f t="shared" si="15"/>
        <v>42.779000000000003</v>
      </c>
      <c r="BC14" s="7">
        <f t="shared" si="15"/>
        <v>-0.23200000000000001</v>
      </c>
      <c r="BD14" s="7">
        <f t="shared" si="15"/>
        <v>-0.254</v>
      </c>
      <c r="BE14" s="7"/>
      <c r="BF14" s="442">
        <f t="shared" si="10"/>
        <v>-345.0455757575757</v>
      </c>
      <c r="BG14" s="442">
        <f t="shared" si="10"/>
        <v>49.196272727272728</v>
      </c>
      <c r="BH14" s="442">
        <f t="shared" ref="BH14:BH17" si="16">(ABS(BF14)+0.3*ABS(BG14))*SIGN(BF14)</f>
        <v>-359.80445757575751</v>
      </c>
      <c r="BI14" s="442">
        <f t="shared" ref="BI14:BI17" si="17">(ABS(BG14)+0.3*ABS(BF14))*SIGN(BG14)</f>
        <v>152.70994545454545</v>
      </c>
      <c r="BJ14" s="441">
        <f>$AZ13+BH14</f>
        <v>-342.272109090909</v>
      </c>
      <c r="BK14" s="441">
        <f>$AZ13-BH14</f>
        <v>377.33680606060602</v>
      </c>
      <c r="BL14" s="442">
        <f>$AZ13+BI14</f>
        <v>170.24229393939393</v>
      </c>
      <c r="BM14" s="442">
        <f>$AZ13-BI14</f>
        <v>-135.17759696969696</v>
      </c>
      <c r="BN14" s="243"/>
      <c r="BO14" s="508" t="s">
        <v>216</v>
      </c>
      <c r="BP14" s="622">
        <f>AH13</f>
        <v>-44.629590909090908</v>
      </c>
      <c r="BQ14" s="495">
        <f t="shared" si="11"/>
        <v>39.406654545454529</v>
      </c>
      <c r="BR14" s="495">
        <f t="shared" si="11"/>
        <v>-95.381351515151493</v>
      </c>
      <c r="BS14" s="493">
        <f t="shared" si="11"/>
        <v>-51.434312121212116</v>
      </c>
      <c r="BT14" s="493">
        <f t="shared" si="11"/>
        <v>-4.5403848484848552</v>
      </c>
      <c r="BU14" s="775">
        <f>IF('ERRATO 2'!F13=1,'Calcolo Gerarchia delle res'!$Q$7,IF('ERRATO 2'!F13=2,'Calcolo Gerarchia delle res'!$AE$7,IF('ERRATO 2'!F13=3,'Calcolo Gerarchia delle res'!$AS$7,IF('ERRATO 2'!F13=4,'Calcolo Gerarchia delle res'!$BG$7,IF('ERRATO 2'!F13=5,'Calcolo Gerarchia delle res'!$BU$7,IF('ERRATO 2'!F13=6,'Calcolo Gerarchia delle res'!$CI$7,IF('ERRATO 2'!F13=7,'Calcolo Gerarchia delle res'!$CW$7,IF('ERRATO 2'!F13=8,'Calcolo Gerarchia delle res'!$Q$20,IF('ERRATO 2'!F13=9,'Calcolo Gerarchia delle res'!$AE$20,IF('ERRATO 2'!F13=10,'Calcolo Gerarchia delle res'!$AS$20,IF('ERRATO 2'!F13=11,'Calcolo Gerarchia delle res'!$BG$20,IF('ERRATO 2'!F13=12,'Calcolo Gerarchia delle res'!$BU$20,IF('ERRATO 2'!F13=13,'Calcolo Gerarchia delle res'!$CI$20,IF('ERRATO 2'!F13=14,'Calcolo Gerarchia delle res'!$CW$20,IF('ERRATO 2'!F13=15,'Calcolo Gerarchia delle res'!$Q$33,IF('ERRATO 2'!F13=16,'Calcolo Gerarchia delle res'!$AE$33,IF('ERRATO 2'!F13=17,'Calcolo Gerarchia delle res'!$AS$33,IF('ERRATO 2'!F13=18,'Calcolo Gerarchia delle res'!$BG$33,IF('ERRATO 2'!F13=19,'Calcolo Gerarchia delle res'!$BU$33,IF('ERRATO 2'!F13=20,'Calcolo Gerarchia delle res'!$CI$33,IF('ERRATO 2'!F13=12,'Calcolo Gerarchia delle res'!$CW$33,"")))))))))))))))))))))</f>
        <v>186.34890091271251</v>
      </c>
      <c r="BV14" s="244"/>
      <c r="BW14" s="624">
        <f>$BU14</f>
        <v>186.34890091271251</v>
      </c>
      <c r="BX14" s="624">
        <f>$BU14</f>
        <v>186.34890091271251</v>
      </c>
      <c r="BY14" s="624">
        <f>MAX(ABS(BS14),0.3*$BU14)</f>
        <v>55.90467027381375</v>
      </c>
      <c r="BZ14" s="624">
        <f>MAX(ABS(BT14),0.3*$BU14)</f>
        <v>55.90467027381375</v>
      </c>
      <c r="CA14" s="244"/>
      <c r="CB14" s="496" t="s">
        <v>289</v>
      </c>
      <c r="CC14" s="497">
        <f>MAX(BP14-($C18*(1-((0.48*$C16+BP15)/(0.48*$C16))^2)),0)/(C13-2*C15)/ERRATO!$M$44*1000</f>
        <v>0</v>
      </c>
      <c r="CD14" s="497">
        <f>MAX(BW14-($C18*(1-((0.48*$C16+BW15)/(0.48*$C16))^2)),0)/(C13-2*C15)/ERRATO!$M$44*1000</f>
        <v>1.4742100758121415</v>
      </c>
      <c r="CE14" s="497">
        <f>MAX(BX14-($C18*(1-((0.48*$C16+BX15)/(0.48*$C16))^2)),0)/($C13-2*$C15)/ERRATO!$M$44*1000</f>
        <v>0</v>
      </c>
      <c r="CF14" s="497">
        <f>MAX(BY14-($C18*(1-((0.48*$C16+BY15)/(0.48*$C16))^2)),0)/($C13-2*$C15)/ERRATO!$M$44*1000</f>
        <v>0</v>
      </c>
      <c r="CG14" s="517">
        <f>MAX(BZ14-($C18*(1-((0.48*$C16+BZ15)/(0.48*$C16))^2)),0)/($C13-2*$C15)/ERRATO!$M$44*1000</f>
        <v>0</v>
      </c>
      <c r="CH14" s="613">
        <f>MAX(CC14:CG14)</f>
        <v>1.4742100758121415</v>
      </c>
      <c r="CI14" s="632">
        <f>CU16</f>
        <v>3.1415926535897931</v>
      </c>
      <c r="CJ14" s="494">
        <f>2*CI14*ERRATO!$M$44/10</f>
        <v>245.86104106993722</v>
      </c>
      <c r="CK14" s="494">
        <f>CI14*($C$13-2*$C$15)*ERRATO!$M$44/1000</f>
        <v>88.509974785177405</v>
      </c>
      <c r="CL14" s="614"/>
      <c r="CM14" s="644"/>
      <c r="CU14" s="615" t="s">
        <v>325</v>
      </c>
      <c r="CW14" s="627" t="s">
        <v>329</v>
      </c>
      <c r="CX14" s="627" t="s">
        <v>326</v>
      </c>
      <c r="CY14" s="625">
        <f>1+1/(1+2*CJ14/$C16)</f>
        <v>1.8736751977860187</v>
      </c>
      <c r="CZ14" s="493">
        <f>($C18+$CK14)*(1-(ABS((0.48*$C16+$BP15)/(0.48*$C16+$CJ14)))^$CY14)</f>
        <v>400.69219123218818</v>
      </c>
      <c r="DA14" s="493">
        <f>($C18+$CK14)*(1-(ABS((0.48*$C16+BW15)/(0.48*$C16+$CJ14)))^$CY14)</f>
        <v>230.7557019361299</v>
      </c>
      <c r="DB14" s="493">
        <f>($C18+$CK14)*(1-(ABS((0.48*$C16+BX15)/(0.48*$C16+$CJ14)))^$CY14)</f>
        <v>396.28575400027216</v>
      </c>
      <c r="DC14" s="493">
        <f>($C18+$CK14)*(1-(ABS((0.48*$C16+BY15)/(0.48*$C16+$CJ14)))^$CY14)</f>
        <v>241.18882326329742</v>
      </c>
      <c r="DD14" s="645">
        <f>($C18+$CK14)*(1-(ABS((0.48*$C16+BZ15)/(0.48*$C16+$CJ14)))^$CY14)</f>
        <v>392.48205844384705</v>
      </c>
    </row>
    <row r="15" spans="1:112" ht="26.4" customHeight="1" thickBot="1" x14ac:dyDescent="0.35">
      <c r="B15" s="30" t="s">
        <v>201</v>
      </c>
      <c r="C15" s="536">
        <f>$J$7</f>
        <v>4</v>
      </c>
      <c r="D15" s="536" t="s">
        <v>122</v>
      </c>
      <c r="E15" s="548">
        <f>pilastri_da_util!B686</f>
        <v>1</v>
      </c>
      <c r="F15" s="369">
        <f>pilastri_da_util!C686</f>
        <v>1</v>
      </c>
      <c r="G15" s="133"/>
      <c r="H15" s="133">
        <f>pilastri_da_util!E686</f>
        <v>2</v>
      </c>
      <c r="I15" s="431" t="s">
        <v>196</v>
      </c>
      <c r="J15" s="242">
        <f>pilastri_da_util!G686</f>
        <v>-716.3</v>
      </c>
      <c r="K15" s="242">
        <f>pilastri_da_util!H686</f>
        <v>-447.86200000000002</v>
      </c>
      <c r="L15" s="242">
        <f>pilastri_da_util!I686</f>
        <v>316.14400000000001</v>
      </c>
      <c r="M15" s="242">
        <f>pilastri_da_util!J686</f>
        <v>-36.03</v>
      </c>
      <c r="N15" s="242">
        <f>pilastri_da_util!K686</f>
        <v>23.774999999999999</v>
      </c>
      <c r="O15" s="242">
        <f>pilastri_da_util!L686</f>
        <v>28.425000000000001</v>
      </c>
      <c r="P15" s="7"/>
      <c r="Q15" s="431" t="s">
        <v>195</v>
      </c>
      <c r="R15" s="533">
        <f>J14</f>
        <v>-27.975999999999999</v>
      </c>
      <c r="S15" s="533">
        <f t="shared" ref="S15:W15" si="18">K14</f>
        <v>-17.507999999999999</v>
      </c>
      <c r="T15" s="533">
        <f t="shared" si="18"/>
        <v>149.27199999999999</v>
      </c>
      <c r="U15" s="533">
        <f t="shared" si="18"/>
        <v>-10.662000000000001</v>
      </c>
      <c r="V15" s="533">
        <f t="shared" si="18"/>
        <v>8.6059999999999999</v>
      </c>
      <c r="W15" s="533">
        <f t="shared" si="18"/>
        <v>8.7059999999999995</v>
      </c>
      <c r="X15" s="7"/>
      <c r="Y15" s="431" t="s">
        <v>195</v>
      </c>
      <c r="Z15" s="533">
        <f t="shared" si="13"/>
        <v>-27.975999999999999</v>
      </c>
      <c r="AA15" s="533">
        <f t="shared" si="13"/>
        <v>-17.507999999999999</v>
      </c>
      <c r="AB15" s="533">
        <f t="shared" si="13"/>
        <v>149.27199999999999</v>
      </c>
      <c r="AC15" s="533">
        <f t="shared" si="13"/>
        <v>-10.662000000000001</v>
      </c>
      <c r="AD15" s="533">
        <f t="shared" si="13"/>
        <v>8.6059999999999999</v>
      </c>
      <c r="AE15" s="533">
        <f t="shared" si="13"/>
        <v>8.7059999999999995</v>
      </c>
      <c r="AF15" s="7"/>
      <c r="AG15" s="431" t="s">
        <v>195</v>
      </c>
      <c r="AH15" s="533">
        <f>R15</f>
        <v>-27.975999999999999</v>
      </c>
      <c r="AI15" s="533">
        <f t="shared" si="14"/>
        <v>-17.507999999999999</v>
      </c>
      <c r="AJ15" s="533">
        <f t="shared" si="14"/>
        <v>149.27199999999999</v>
      </c>
      <c r="AK15" s="533">
        <f t="shared" si="14"/>
        <v>-10.662000000000001</v>
      </c>
      <c r="AL15" s="533">
        <f t="shared" si="14"/>
        <v>8.6059999999999999</v>
      </c>
      <c r="AM15" s="533">
        <f t="shared" si="14"/>
        <v>8.7059999999999995</v>
      </c>
      <c r="AN15" s="7"/>
      <c r="AO15" s="442">
        <f t="shared" si="3"/>
        <v>157.87799999999999</v>
      </c>
      <c r="AP15" s="442">
        <f t="shared" si="3"/>
        <v>-19.368000000000002</v>
      </c>
      <c r="AQ15" s="442">
        <f t="shared" si="7"/>
        <v>163.68839999999997</v>
      </c>
      <c r="AR15" s="442">
        <f t="shared" si="8"/>
        <v>-66.731399999999994</v>
      </c>
      <c r="AS15" s="441">
        <f>$AI15+AQ15</f>
        <v>146.18039999999996</v>
      </c>
      <c r="AT15" s="441">
        <f>$AI15-AQ15</f>
        <v>-181.19639999999998</v>
      </c>
      <c r="AU15" s="442">
        <f>$AI15+AR15</f>
        <v>-84.239399999999989</v>
      </c>
      <c r="AV15" s="442">
        <f t="shared" si="9"/>
        <v>49.223399999999998</v>
      </c>
      <c r="AW15" s="7"/>
      <c r="AX15" s="431" t="s">
        <v>195</v>
      </c>
      <c r="AY15" s="7">
        <f t="shared" si="15"/>
        <v>-27.975999999999999</v>
      </c>
      <c r="AZ15" s="7">
        <f t="shared" si="15"/>
        <v>-17.507999999999999</v>
      </c>
      <c r="BA15" s="7">
        <f t="shared" si="15"/>
        <v>149.27199999999999</v>
      </c>
      <c r="BB15" s="7">
        <f t="shared" si="15"/>
        <v>-10.662000000000001</v>
      </c>
      <c r="BC15" s="7">
        <f t="shared" si="15"/>
        <v>8.6059999999999999</v>
      </c>
      <c r="BD15" s="7">
        <f t="shared" si="15"/>
        <v>8.7059999999999995</v>
      </c>
      <c r="BE15" s="7"/>
      <c r="BF15" s="442">
        <f t="shared" si="10"/>
        <v>1.0640000000000001</v>
      </c>
      <c r="BG15" s="442">
        <f t="shared" si="10"/>
        <v>43.033000000000001</v>
      </c>
      <c r="BH15" s="442">
        <f t="shared" si="16"/>
        <v>13.9739</v>
      </c>
      <c r="BI15" s="442">
        <f t="shared" si="17"/>
        <v>43.352200000000003</v>
      </c>
      <c r="BJ15" s="441">
        <f>$AZ14+BH15</f>
        <v>4.2849000000000004</v>
      </c>
      <c r="BK15" s="441">
        <f>$AZ14-BH15</f>
        <v>-23.6629</v>
      </c>
      <c r="BL15" s="442">
        <f>$AZ14+BI15</f>
        <v>33.663200000000003</v>
      </c>
      <c r="BM15" s="442">
        <f>$AZ14-BI15</f>
        <v>-53.041200000000003</v>
      </c>
      <c r="BN15" s="243"/>
      <c r="BO15" s="513" t="s">
        <v>23</v>
      </c>
      <c r="BP15" s="623">
        <f>AH16</f>
        <v>-1321.2072499999999</v>
      </c>
      <c r="BQ15" s="514">
        <f>AS16</f>
        <v>-414.71890000000008</v>
      </c>
      <c r="BR15" s="514">
        <f>AT16</f>
        <v>-1273.2241000000001</v>
      </c>
      <c r="BS15" s="514">
        <f>AU16</f>
        <v>-452.02190000000007</v>
      </c>
      <c r="BT15" s="514">
        <f>AV16</f>
        <v>-1235.9211</v>
      </c>
      <c r="BU15" s="776"/>
      <c r="BV15" s="244"/>
      <c r="BW15" s="624">
        <f>BQ15</f>
        <v>-414.71890000000008</v>
      </c>
      <c r="BX15" s="623">
        <f t="shared" ref="BX15" si="19">BR15</f>
        <v>-1273.2241000000001</v>
      </c>
      <c r="BY15" s="623">
        <f t="shared" ref="BY15" si="20">BS15</f>
        <v>-452.02190000000007</v>
      </c>
      <c r="BZ15" s="624">
        <f t="shared" ref="BZ15" si="21">BT15</f>
        <v>-1235.9211</v>
      </c>
      <c r="CA15" s="244"/>
      <c r="CB15" s="244"/>
      <c r="CC15" s="244"/>
      <c r="CD15" s="244"/>
      <c r="CE15" s="244"/>
      <c r="CF15" s="244"/>
      <c r="CG15" s="244"/>
      <c r="CH15" s="244"/>
      <c r="CI15" s="436"/>
      <c r="CJ15" s="436"/>
      <c r="CK15" s="436"/>
      <c r="CL15" s="244"/>
      <c r="CM15" s="1424" t="s">
        <v>290</v>
      </c>
      <c r="CN15" s="496" t="s">
        <v>288</v>
      </c>
      <c r="CO15" s="626">
        <f>MAX(CH13,CH17)</f>
        <v>6.8368466015584888</v>
      </c>
      <c r="CP15" s="30" t="str">
        <f>IF(C13=MAX(C13,C14),"Lato lungo_x","Lato corto_x")</f>
        <v>Lato lungo_x</v>
      </c>
      <c r="CQ15" s="635">
        <v>3</v>
      </c>
      <c r="CR15" s="617" t="s">
        <v>125</v>
      </c>
      <c r="CS15" s="625">
        <f>IF(CP15="Lato lungo_x",2,0)</f>
        <v>2</v>
      </c>
      <c r="CT15" s="243"/>
      <c r="CU15" s="616">
        <f>CQ15*CP12+CS15*CP13</f>
        <v>15.707963267948966</v>
      </c>
      <c r="CV15" s="243"/>
      <c r="CW15" s="1389" t="s">
        <v>330</v>
      </c>
      <c r="CX15" s="1389"/>
      <c r="CY15" s="1389"/>
      <c r="CZ15" s="493">
        <f>ABS(BP13/CZ13)^1.5+ABS(BP14/CZ14)^1.5</f>
        <v>6.3107041584647319E-2</v>
      </c>
      <c r="DA15" s="493">
        <f>ABS(BW13/DA13)^1.5+ABS(BW14/DA14)^1.5</f>
        <v>0.80483134621383334</v>
      </c>
      <c r="DB15" s="493">
        <f>ABS(BX13/DB13)^1.5+ABS(BX14/DB14)^1.5</f>
        <v>0.37590600645607941</v>
      </c>
      <c r="DC15" s="493">
        <f>ABS(BY13/DC13)^1.5+ABS(BY14/DC14)^1.5</f>
        <v>0.58125252902697155</v>
      </c>
      <c r="DD15" s="645">
        <f>ABS(BZ13/DD13)^1.5+ABS(BZ14/DD14)^1.5</f>
        <v>0.38226342082013076</v>
      </c>
    </row>
    <row r="16" spans="1:112" ht="26.4" customHeight="1" x14ac:dyDescent="0.3">
      <c r="B16" s="541" t="s">
        <v>316</v>
      </c>
      <c r="C16" s="542">
        <f>ERRATO!$M$45*ERRATO!$M$43/10</f>
        <v>3400.8</v>
      </c>
      <c r="D16" s="541" t="s">
        <v>285</v>
      </c>
      <c r="E16" s="548">
        <f>pilastri_da_util!B803</f>
        <v>8</v>
      </c>
      <c r="F16" s="369">
        <f>pilastri_da_util!C803</f>
        <v>1</v>
      </c>
      <c r="G16" s="133"/>
      <c r="H16" s="133">
        <f>pilastri_da_util!E803</f>
        <v>2</v>
      </c>
      <c r="I16" s="431" t="s">
        <v>197</v>
      </c>
      <c r="J16" s="242">
        <f>pilastri_da_util!G803</f>
        <v>-27.213000000000001</v>
      </c>
      <c r="K16" s="242">
        <f>pilastri_da_util!H803</f>
        <v>-17.361999999999998</v>
      </c>
      <c r="L16" s="242">
        <f>pilastri_da_util!I803</f>
        <v>1.327</v>
      </c>
      <c r="M16" s="242">
        <f>pilastri_da_util!J803</f>
        <v>67.661000000000001</v>
      </c>
      <c r="N16" s="242">
        <f>pilastri_da_util!K803</f>
        <v>-0.35099999999999998</v>
      </c>
      <c r="O16" s="242">
        <f>pilastri_da_util!L803</f>
        <v>-0.38300000000000001</v>
      </c>
      <c r="P16" s="7"/>
      <c r="Q16" s="431" t="s">
        <v>23</v>
      </c>
      <c r="R16" s="533">
        <f>J15+J19</f>
        <v>-1249.3009999999999</v>
      </c>
      <c r="S16" s="533">
        <f t="shared" ref="S16:W16" si="22">K15+K19</f>
        <v>-788.65900000000011</v>
      </c>
      <c r="T16" s="533">
        <f t="shared" si="22"/>
        <v>321.19900000000001</v>
      </c>
      <c r="U16" s="533">
        <f t="shared" si="22"/>
        <v>263.76300000000003</v>
      </c>
      <c r="V16" s="533">
        <f t="shared" si="22"/>
        <v>21.292999999999999</v>
      </c>
      <c r="W16" s="533">
        <f t="shared" si="22"/>
        <v>25.439</v>
      </c>
      <c r="X16" s="7"/>
      <c r="Y16" s="431" t="s">
        <v>23</v>
      </c>
      <c r="Z16" s="533">
        <f t="shared" si="13"/>
        <v>-1249.3009999999999</v>
      </c>
      <c r="AA16" s="533">
        <f t="shared" si="13"/>
        <v>-788.65900000000011</v>
      </c>
      <c r="AB16" s="533">
        <f t="shared" si="13"/>
        <v>321.19900000000001</v>
      </c>
      <c r="AC16" s="533">
        <f t="shared" si="13"/>
        <v>263.76300000000003</v>
      </c>
      <c r="AD16" s="533">
        <f t="shared" si="13"/>
        <v>21.292999999999999</v>
      </c>
      <c r="AE16" s="533">
        <f t="shared" si="13"/>
        <v>25.439</v>
      </c>
      <c r="AF16" s="7"/>
      <c r="AG16" s="431" t="s">
        <v>23</v>
      </c>
      <c r="AH16" s="533">
        <f>R16+$U18</f>
        <v>-1321.2072499999999</v>
      </c>
      <c r="AI16" s="533">
        <f>S16+$R18</f>
        <v>-843.97150000000011</v>
      </c>
      <c r="AJ16" s="533">
        <f>T16</f>
        <v>321.19900000000001</v>
      </c>
      <c r="AK16" s="533">
        <f t="shared" si="14"/>
        <v>263.76300000000003</v>
      </c>
      <c r="AL16" s="533">
        <f t="shared" si="14"/>
        <v>21.292999999999999</v>
      </c>
      <c r="AM16" s="533">
        <f t="shared" si="14"/>
        <v>25.439</v>
      </c>
      <c r="AN16" s="7"/>
      <c r="AO16" s="442">
        <f t="shared" si="3"/>
        <v>342.49200000000002</v>
      </c>
      <c r="AP16" s="442">
        <f t="shared" si="3"/>
        <v>289.20200000000006</v>
      </c>
      <c r="AQ16" s="442">
        <f t="shared" si="7"/>
        <v>429.25260000000003</v>
      </c>
      <c r="AR16" s="442">
        <f t="shared" si="8"/>
        <v>391.94960000000003</v>
      </c>
      <c r="AS16" s="442">
        <f>$AI16+AQ16</f>
        <v>-414.71890000000008</v>
      </c>
      <c r="AT16" s="442">
        <f>$AI16-AQ16</f>
        <v>-1273.2241000000001</v>
      </c>
      <c r="AU16" s="442">
        <f>$AI16+AR16</f>
        <v>-452.02190000000007</v>
      </c>
      <c r="AV16" s="442">
        <f>$AI16-AR16</f>
        <v>-1235.9211</v>
      </c>
      <c r="AW16" s="7"/>
      <c r="AX16" s="431" t="s">
        <v>23</v>
      </c>
      <c r="AY16" s="7">
        <f>Z16+$AC18</f>
        <v>-1341.4872499999999</v>
      </c>
      <c r="AZ16" s="7">
        <f>AA16+$Z18</f>
        <v>-859.57150000000013</v>
      </c>
      <c r="BA16" s="7">
        <f>AB16</f>
        <v>321.19900000000001</v>
      </c>
      <c r="BB16" s="7">
        <f>AC16</f>
        <v>263.76300000000003</v>
      </c>
      <c r="BC16" s="7">
        <f>AD16</f>
        <v>21.292999999999999</v>
      </c>
      <c r="BD16" s="7">
        <f>AE16</f>
        <v>25.439</v>
      </c>
      <c r="BE16" s="7"/>
      <c r="BF16" s="442">
        <f t="shared" si="10"/>
        <v>157.87799999999999</v>
      </c>
      <c r="BG16" s="442">
        <f t="shared" si="10"/>
        <v>-19.368000000000002</v>
      </c>
      <c r="BH16" s="442">
        <f t="shared" si="16"/>
        <v>163.68839999999997</v>
      </c>
      <c r="BI16" s="442">
        <f t="shared" si="17"/>
        <v>-66.731399999999994</v>
      </c>
      <c r="BJ16" s="441">
        <f>$AZ15+BH16</f>
        <v>146.18039999999996</v>
      </c>
      <c r="BK16" s="441">
        <f>$AZ15-BH16</f>
        <v>-181.19639999999998</v>
      </c>
      <c r="BL16" s="442">
        <f>$AZ15+BI16</f>
        <v>-84.239399999999989</v>
      </c>
      <c r="BM16" s="442">
        <f>$AZ15-BI16</f>
        <v>49.223399999999998</v>
      </c>
      <c r="BN16" s="243"/>
      <c r="BO16" s="510" t="s">
        <v>113</v>
      </c>
      <c r="BP16" s="506" t="s">
        <v>36</v>
      </c>
      <c r="BQ16" s="482" t="s">
        <v>280</v>
      </c>
      <c r="BR16" s="482" t="s">
        <v>281</v>
      </c>
      <c r="BS16" s="482" t="s">
        <v>282</v>
      </c>
      <c r="BT16" s="482" t="s">
        <v>283</v>
      </c>
      <c r="BU16" s="774" t="s">
        <v>284</v>
      </c>
      <c r="BV16" s="482"/>
      <c r="BW16" s="482" t="s">
        <v>280</v>
      </c>
      <c r="BX16" s="482" t="s">
        <v>281</v>
      </c>
      <c r="BY16" s="482" t="s">
        <v>282</v>
      </c>
      <c r="BZ16" s="482" t="s">
        <v>283</v>
      </c>
      <c r="CA16" s="435"/>
      <c r="CB16" s="496" t="s">
        <v>294</v>
      </c>
      <c r="CC16" s="506" t="s">
        <v>36</v>
      </c>
      <c r="CD16" s="482" t="s">
        <v>280</v>
      </c>
      <c r="CE16" s="482" t="s">
        <v>281</v>
      </c>
      <c r="CF16" s="482" t="s">
        <v>282</v>
      </c>
      <c r="CG16" s="523" t="s">
        <v>283</v>
      </c>
      <c r="CH16" s="524" t="s">
        <v>290</v>
      </c>
      <c r="CI16" s="630" t="s">
        <v>293</v>
      </c>
      <c r="CJ16" s="618" t="s">
        <v>291</v>
      </c>
      <c r="CK16" s="618" t="s">
        <v>292</v>
      </c>
      <c r="CL16" s="440"/>
      <c r="CM16" s="1424"/>
      <c r="CN16" s="496" t="s">
        <v>289</v>
      </c>
      <c r="CO16" s="626">
        <f>MAX(CH14,CH18)</f>
        <v>1.4742100758121415</v>
      </c>
      <c r="CP16" s="30" t="str">
        <f>IF(C14=MIN(C14,C13),"Lato corto_y","Lato lungo_y")</f>
        <v>Lato corto_y</v>
      </c>
      <c r="CQ16" s="635">
        <f>IF(CP16="Lato lungo_y",CEILING((CP1y-2*CP13)/CP12,1),CEILING((CO16)/CP13,1))</f>
        <v>1</v>
      </c>
      <c r="CR16" s="617" t="s">
        <v>125</v>
      </c>
      <c r="CS16" s="625">
        <f>IF(CP16="Lato lungo_y",2,0)</f>
        <v>0</v>
      </c>
      <c r="CT16" s="243"/>
      <c r="CU16" s="616">
        <f>CQ16*CP13+CS16*CP12</f>
        <v>3.1415926535897931</v>
      </c>
      <c r="CV16" s="243"/>
      <c r="CZ16" s="627" t="s">
        <v>327</v>
      </c>
      <c r="DA16" s="627" t="s">
        <v>327</v>
      </c>
      <c r="DB16" s="627" t="s">
        <v>327</v>
      </c>
      <c r="DC16" s="627" t="s">
        <v>327</v>
      </c>
      <c r="DD16" s="646" t="s">
        <v>327</v>
      </c>
    </row>
    <row r="17" spans="1:112" ht="26.4" customHeight="1" x14ac:dyDescent="0.3">
      <c r="B17" s="541" t="s">
        <v>317</v>
      </c>
      <c r="C17" s="542">
        <f>0.12*ERRATO!$M$45*$C14/100*ERRATO!$M$43/10</f>
        <v>122.4288</v>
      </c>
      <c r="D17" s="541" t="s">
        <v>286</v>
      </c>
      <c r="E17" s="548">
        <f>pilastri_da_util!B804</f>
        <v>8</v>
      </c>
      <c r="F17" s="369">
        <f>pilastri_da_util!C804</f>
        <v>1</v>
      </c>
      <c r="G17" s="133"/>
      <c r="H17" s="133">
        <f>pilastri_da_util!E804</f>
        <v>2</v>
      </c>
      <c r="I17" s="431" t="s">
        <v>198</v>
      </c>
      <c r="J17" s="242">
        <f>pilastri_da_util!G804</f>
        <v>22.904</v>
      </c>
      <c r="K17" s="242">
        <f>pilastri_da_util!H804</f>
        <v>14.611000000000001</v>
      </c>
      <c r="L17" s="242">
        <f>pilastri_da_util!I804</f>
        <v>-1.4179999999999999</v>
      </c>
      <c r="M17" s="242">
        <f>pilastri_da_util!J804</f>
        <v>-73.515000000000001</v>
      </c>
      <c r="N17" s="242">
        <f>pilastri_da_util!K804</f>
        <v>0.41399999999999998</v>
      </c>
      <c r="O17" s="242">
        <f>pilastri_da_util!L804</f>
        <v>0.45600000000000002</v>
      </c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443"/>
      <c r="AP17" s="443"/>
      <c r="AQ17" s="443"/>
      <c r="AR17" s="443"/>
      <c r="AS17" s="443"/>
      <c r="AT17" s="443"/>
      <c r="AU17" s="443"/>
      <c r="AV17" s="443"/>
      <c r="AW17" s="7"/>
      <c r="AX17" s="7"/>
      <c r="AY17" s="7"/>
      <c r="AZ17" s="7"/>
      <c r="BA17" s="7"/>
      <c r="BB17" s="7"/>
      <c r="BC17" s="7"/>
      <c r="BD17" s="7"/>
      <c r="BE17" s="7"/>
      <c r="BF17" s="442">
        <f t="shared" si="10"/>
        <v>342.49200000000002</v>
      </c>
      <c r="BG17" s="442">
        <f t="shared" si="10"/>
        <v>289.20200000000006</v>
      </c>
      <c r="BH17" s="442">
        <f t="shared" si="16"/>
        <v>429.25260000000003</v>
      </c>
      <c r="BI17" s="442">
        <f t="shared" si="17"/>
        <v>391.94960000000003</v>
      </c>
      <c r="BJ17" s="442">
        <f>$AZ16+BH17</f>
        <v>-430.3189000000001</v>
      </c>
      <c r="BK17" s="442">
        <f>$AZ16-BH17</f>
        <v>-1288.8241000000003</v>
      </c>
      <c r="BL17" s="442">
        <f>$AZ16+BI17</f>
        <v>-467.6219000000001</v>
      </c>
      <c r="BM17" s="442">
        <f>$AZ16-BI17</f>
        <v>-1251.5211000000002</v>
      </c>
      <c r="BN17" s="243"/>
      <c r="BO17" s="511" t="s">
        <v>215</v>
      </c>
      <c r="BP17" s="621">
        <f>AY12</f>
        <v>17.588560606060604</v>
      </c>
      <c r="BQ17" s="500">
        <f t="shared" ref="BQ17:BT18" si="23">BJ13</f>
        <v>-7.9124439393939365</v>
      </c>
      <c r="BR17" s="501">
        <f t="shared" si="23"/>
        <v>30.352292424242421</v>
      </c>
      <c r="BS17" s="502">
        <f t="shared" si="23"/>
        <v>-48.126796969696976</v>
      </c>
      <c r="BT17" s="502">
        <f t="shared" si="23"/>
        <v>70.566645454545466</v>
      </c>
      <c r="BU17" s="777">
        <f>IF('ERRATO 2'!F16=1,'Calcolo Gerarchia delle res'!$Q$10,IF('ERRATO 2'!F16=2,'Calcolo Gerarchia delle res'!$AE$10,IF('ERRATO 2'!F16=3,'Calcolo Gerarchia delle res'!$AS$10,IF('ERRATO 2'!F16=4,'Calcolo Gerarchia delle res'!$BG$10,IF('ERRATO 2'!F16=5,'Calcolo Gerarchia delle res'!$BU$10,IF('ERRATO 2'!F16=6,'Calcolo Gerarchia delle res'!$CI$10,IF('ERRATO 2'!F16=7,'Calcolo Gerarchia delle res'!$CW$10,IF('ERRATO 2'!F16=8,'Calcolo Gerarchia delle res'!$Q$23,IF('ERRATO 2'!F16=9,'Calcolo Gerarchia delle res'!$AE$23,IF('ERRATO 2'!F16=10,'Calcolo Gerarchia delle res'!$AS$23,IF('ERRATO 2'!F16=11,'Calcolo Gerarchia delle res'!$BG$23,IF('ERRATO 2'!F16=12,'Calcolo Gerarchia delle res'!$BU$23,IF('ERRATO 2'!F16=13,'Calcolo Gerarchia delle res'!$CI$23,IF('ERRATO 2'!F16=14,'Calcolo Gerarchia delle res'!$CW$23,IF('ERRATO 2'!F16=15,'Calcolo Gerarchia delle res'!$Q$36,IF('ERRATO 2'!F16=16,'Calcolo Gerarchia delle res'!$AE$36,IF('ERRATO 2'!F16=17,'Calcolo Gerarchia delle res'!$AS$36,IF('ERRATO 2'!F16=18,'Calcolo Gerarchia delle res'!$BG$36,IF('ERRATO 2'!F16=19,'Calcolo Gerarchia delle res'!$BU$36,IF('ERRATO 2'!F16=20,'Calcolo Gerarchia delle res'!$CI$36,IF('ERRATO 2'!F16=12,'Calcolo Gerarchia delle res'!$CW$36,"")))))))))))))))))))))</f>
        <v>0</v>
      </c>
      <c r="BV17" s="476"/>
      <c r="BW17" s="624">
        <f>MAX(ABS(BQ17),0.3*$BU17)</f>
        <v>7.9124439393939365</v>
      </c>
      <c r="BX17" s="624">
        <f>MAX(ABS(BR17),0.3*$BU17)</f>
        <v>30.352292424242421</v>
      </c>
      <c r="BY17" s="621">
        <f>$BU17</f>
        <v>0</v>
      </c>
      <c r="BZ17" s="621">
        <f>$BU17</f>
        <v>0</v>
      </c>
      <c r="CA17" s="244"/>
      <c r="CB17" s="496" t="s">
        <v>288</v>
      </c>
      <c r="CC17" s="503">
        <f>MAX(BP17-($C17*(1-((0.48*$C16+BP19)/(0.48*$C16))^2)),0)/($C14-2*$C15)/ERRATO!$M$44*1000</f>
        <v>0</v>
      </c>
      <c r="CD17" s="503">
        <f>MAX(BW17-($C17*(1-((0.48*$C16+BW19)/(0.48*$C16))^2)),0)/($C14-2*$C15)/ERRATO!$M$44*1000</f>
        <v>0</v>
      </c>
      <c r="CE17" s="503">
        <f>MAX(BX17-($C17*(1-((0.48*$C16+BX19)/(0.48*$C16))^2)),0)/($C14-2*$C15)/ERRATO!$M$44*1000</f>
        <v>0</v>
      </c>
      <c r="CF17" s="503">
        <f>MAX(BY17-($C17*(1-((0.48*$C16+BY19)/(0.48*$C16))^2)),0)/($C14-2*$C15)/ERRATO!$M$44*1000</f>
        <v>0</v>
      </c>
      <c r="CG17" s="516">
        <f>MAX(BZ17-($C17*(1-((0.48*$C16+BZ19)/(0.48*$C16))^2)),0)/($C14-2*$C15)/ERRATO!$M$44*1000</f>
        <v>0</v>
      </c>
      <c r="CH17" s="612">
        <f>MAX(CC17:CG17)</f>
        <v>0</v>
      </c>
      <c r="CI17" s="631">
        <f>CI13</f>
        <v>15.707963267948966</v>
      </c>
      <c r="CJ17" s="501">
        <f>2*CI17*ERRATO!$M$44/10</f>
        <v>1229.305205349686</v>
      </c>
      <c r="CK17" s="494">
        <f>CI17*($C$14-2*$C$15)*ERRATO!$M$44/1000</f>
        <v>135.22357258846546</v>
      </c>
      <c r="CL17" s="614"/>
      <c r="CM17" s="647"/>
      <c r="CS17" s="243"/>
      <c r="CT17" s="243"/>
      <c r="CU17" s="243"/>
      <c r="CV17" s="243"/>
      <c r="CW17" s="627" t="s">
        <v>328</v>
      </c>
      <c r="CX17" s="627" t="s">
        <v>326</v>
      </c>
      <c r="CY17" s="625">
        <f>1+1/(1+2*CJ17/$C16)</f>
        <v>1.5803996923973935</v>
      </c>
      <c r="CZ17" s="493">
        <f>($C17+$CK17)*(1-(ABS((0.48*$C16+$BP19)/(0.48*$C16+$CJ17)))^$CY17)</f>
        <v>250.70403011345459</v>
      </c>
      <c r="DA17" s="493">
        <f>($C17+$CK17)*(1-(ABS((0.48*$C16+BW19)/(0.48*$C16+$CJ17)))^$CY17)</f>
        <v>192.23300967354152</v>
      </c>
      <c r="DB17" s="493">
        <f>($C17+$CK17)*(1-(ABS((0.48*$C16+BX19)/(0.48*$C16+$CJ17)))^$CY17)</f>
        <v>248.61407607321661</v>
      </c>
      <c r="DC17" s="493">
        <f>($C17+$CK17)*(1-(ABS((0.48*$C16+BY19)/(0.48*$C16+$CJ17)))^$CY17)</f>
        <v>195.41239301699696</v>
      </c>
      <c r="DD17" s="645">
        <f>($C17+$CK17)*(1-(ABS((0.48*$C16+BZ19)/(0.48*$C16+$CJ17)))^$CY17)</f>
        <v>247.01498270846628</v>
      </c>
    </row>
    <row r="18" spans="1:112" ht="26.4" customHeight="1" thickBot="1" x14ac:dyDescent="0.35">
      <c r="B18" s="541" t="s">
        <v>318</v>
      </c>
      <c r="C18" s="542">
        <f>0.12*ERRATO!$M$45*$C13/100*ERRATO!$M$43/10</f>
        <v>326.47680000000003</v>
      </c>
      <c r="D18" s="541" t="s">
        <v>286</v>
      </c>
      <c r="E18" s="548">
        <f>pilastri_da_util!B805</f>
        <v>8</v>
      </c>
      <c r="F18" s="369">
        <f>pilastri_da_util!C805</f>
        <v>1</v>
      </c>
      <c r="G18" s="133"/>
      <c r="H18" s="133">
        <f>pilastri_da_util!E805</f>
        <v>2</v>
      </c>
      <c r="I18" s="431" t="s">
        <v>199</v>
      </c>
      <c r="J18" s="242">
        <f>pilastri_da_util!G805</f>
        <v>-15.186999999999999</v>
      </c>
      <c r="K18" s="242">
        <f>pilastri_da_util!H805</f>
        <v>-9.6890000000000001</v>
      </c>
      <c r="L18" s="242">
        <f>pilastri_da_util!I805</f>
        <v>0.83199999999999996</v>
      </c>
      <c r="M18" s="242">
        <f>pilastri_da_util!J805</f>
        <v>42.779000000000003</v>
      </c>
      <c r="N18" s="242">
        <f>pilastri_da_util!K805</f>
        <v>-0.23200000000000001</v>
      </c>
      <c r="O18" s="242">
        <f>pilastri_da_util!L805</f>
        <v>-0.254</v>
      </c>
      <c r="P18" s="7"/>
      <c r="Q18" s="440" t="s">
        <v>211</v>
      </c>
      <c r="R18" s="546">
        <f>SUM($N$4:$N$7)</f>
        <v>-55.3125</v>
      </c>
      <c r="S18" s="7"/>
      <c r="T18" s="440" t="s">
        <v>212</v>
      </c>
      <c r="U18" s="7">
        <f>R18*1.3</f>
        <v>-71.90625</v>
      </c>
      <c r="V18" s="7"/>
      <c r="W18" s="7"/>
      <c r="X18" s="7"/>
      <c r="Y18" s="440" t="s">
        <v>211</v>
      </c>
      <c r="Z18" s="547">
        <f>SUM($N$4:$N$8)</f>
        <v>-70.912499999999994</v>
      </c>
      <c r="AA18" s="7"/>
      <c r="AB18" s="440" t="s">
        <v>212</v>
      </c>
      <c r="AC18" s="7">
        <f>Z18*1.3</f>
        <v>-92.186250000000001</v>
      </c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443"/>
      <c r="AP18" s="443"/>
      <c r="AQ18" s="443"/>
      <c r="AR18" s="443"/>
      <c r="AS18" s="443"/>
      <c r="AT18" s="443"/>
      <c r="AU18" s="443"/>
      <c r="AV18" s="443"/>
      <c r="AW18" s="7"/>
      <c r="AX18" s="7"/>
      <c r="AY18" s="7"/>
      <c r="AZ18" s="7"/>
      <c r="BA18" s="7"/>
      <c r="BB18" s="7"/>
      <c r="BC18" s="7"/>
      <c r="BD18" s="7"/>
      <c r="BE18" s="7"/>
      <c r="BF18" s="444"/>
      <c r="BG18" s="444"/>
      <c r="BH18" s="444"/>
      <c r="BI18" s="444"/>
      <c r="BJ18" s="444"/>
      <c r="BK18" s="444"/>
      <c r="BL18" s="444"/>
      <c r="BM18" s="444"/>
      <c r="BN18" s="243"/>
      <c r="BO18" s="512" t="s">
        <v>216</v>
      </c>
      <c r="BP18" s="622">
        <f>AY13</f>
        <v>28.106590909090912</v>
      </c>
      <c r="BQ18" s="495">
        <f t="shared" si="23"/>
        <v>-342.272109090909</v>
      </c>
      <c r="BR18" s="495">
        <f t="shared" si="23"/>
        <v>377.33680606060602</v>
      </c>
      <c r="BS18" s="493">
        <f t="shared" si="23"/>
        <v>170.24229393939393</v>
      </c>
      <c r="BT18" s="493">
        <f t="shared" si="23"/>
        <v>-135.17759696969696</v>
      </c>
      <c r="BU18" s="775">
        <f>IF('ERRATO 2'!F17=1,'Calcolo Gerarchia delle res'!$Q$11,IF('ERRATO 2'!F17=2,'Calcolo Gerarchia delle res'!$AE$11,IF('ERRATO 2'!F17=3,'Calcolo Gerarchia delle res'!$AS$11,IF('ERRATO 2'!F17=4,'Calcolo Gerarchia delle res'!$BG$11,IF('ERRATO 2'!F17=5,'Calcolo Gerarchia delle res'!$BU$11,IF('ERRATO 2'!F17=6,'Calcolo Gerarchia delle res'!$CI$11,IF('ERRATO 2'!F17=7,'Calcolo Gerarchia delle res'!$CW$11,IF('ERRATO 2'!F17=8,'Calcolo Gerarchia delle res'!$Q$24,IF('ERRATO 2'!F17=9,'Calcolo Gerarchia delle res'!$AE$24,IF('ERRATO 2'!F17=10,'Calcolo Gerarchia delle res'!$AS$24,IF('ERRATO 2'!F17=11,'Calcolo Gerarchia delle res'!$BG$24,IF('ERRATO 2'!F17=12,'Calcolo Gerarchia delle res'!$BU$24,IF('ERRATO 2'!F17=13,'Calcolo Gerarchia delle res'!$CI$24,IF('ERRATO 2'!F17=14,'Calcolo Gerarchia delle res'!$CW$24,IF('ERRATO 2'!F17=15,'Calcolo Gerarchia delle res'!$Q$37,IF('ERRATO 2'!F17=16,'Calcolo Gerarchia delle res'!$AE$37,IF('ERRATO 2'!F17=17,'Calcolo Gerarchia delle res'!$AS$37,IF('ERRATO 2'!F17=18,'Calcolo Gerarchia delle res'!$BG$37,IF('ERRATO 2'!F17=19,'Calcolo Gerarchia delle res'!$BU$37,IF('ERRATO 2'!F17=20,'Calcolo Gerarchia delle res'!$CI$37,IF('ERRATO 2'!F17=12,'Calcolo Gerarchia delle res'!$CW$37,"")))))))))))))))))))))</f>
        <v>0</v>
      </c>
      <c r="BV18" s="447"/>
      <c r="BW18" s="624">
        <f>$BU18</f>
        <v>0</v>
      </c>
      <c r="BX18" s="624">
        <f>$BU18</f>
        <v>0</v>
      </c>
      <c r="BY18" s="624">
        <f>MAX(ABS(BS18),0.3*$BU18)</f>
        <v>170.24229393939393</v>
      </c>
      <c r="BZ18" s="624">
        <f>MAX(ABS(BT18),0.3*$BU18)</f>
        <v>135.17759696969696</v>
      </c>
      <c r="CA18" s="244"/>
      <c r="CB18" s="496" t="s">
        <v>289</v>
      </c>
      <c r="CC18" s="497">
        <f>MAX(BP18-($C18*(1-((0.48*$C16+BP19)/(0.48*$C16))^2)),0)/($C13-2*$C15)/ERRATO!$M$44*1000</f>
        <v>0</v>
      </c>
      <c r="CD18" s="497">
        <f>MAX(BW18-($C18*(1-((0.48*$C16+BW19)/(0.48*$C16))^2)),0)/($C13-2*$C15)/ERRATO!$M$44*1000</f>
        <v>0</v>
      </c>
      <c r="CE18" s="497">
        <f>MAX(BX18-($C18*(1-((0.48*$C16+BX19)/(0.48*$C16))^2)),0)/($C13-2*$C15)/ERRATO!$M$44*1000</f>
        <v>0</v>
      </c>
      <c r="CF18" s="497">
        <f>MAX(BY18-($C18*(1-((0.48*$C16+BY19)/(0.48*$C16))^2)),0)/($C13-2*$C15)/ERRATO!$M$44*1000</f>
        <v>0.35441170984221471</v>
      </c>
      <c r="CG18" s="517">
        <f>MAX(BZ18-($C18*(1-((0.48*$C16+BZ19)/(0.48*$C16))^2)),0)/($C13-2*$C15)/ERRATO!$M$44*1000</f>
        <v>0</v>
      </c>
      <c r="CH18" s="613">
        <f>MAX(CC18:CG18)</f>
        <v>0.35441170984221471</v>
      </c>
      <c r="CI18" s="632">
        <f>CI14</f>
        <v>3.1415926535897931</v>
      </c>
      <c r="CJ18" s="494">
        <f>2*CI18*ERRATO!$M$44/10</f>
        <v>245.86104106993722</v>
      </c>
      <c r="CK18" s="494">
        <f>CI18*($C$13-2*$C$15)*ERRATO!$M$44/1000</f>
        <v>88.509974785177405</v>
      </c>
      <c r="CL18" s="614"/>
      <c r="CM18" s="647"/>
      <c r="CS18" s="243"/>
      <c r="CT18" s="243"/>
      <c r="CU18" s="243"/>
      <c r="CV18" s="243"/>
      <c r="CW18" s="627" t="s">
        <v>329</v>
      </c>
      <c r="CX18" s="627" t="s">
        <v>326</v>
      </c>
      <c r="CY18" s="625">
        <f>1+1/(1+2*CJ18/$C16)</f>
        <v>1.8736751977860187</v>
      </c>
      <c r="CZ18" s="493">
        <f>($C18+$CK18)*(1-(ABS((0.48*$C16+$BP19)/(0.48*$C16+$CJ18)))^$CY18)</f>
        <v>402.38788510242102</v>
      </c>
      <c r="DA18" s="493">
        <f>($C18+$CK18)*(1-(ABS((0.48*$C16+BW19)/(0.48*$C16+$CJ18)))^$CY18)</f>
        <v>235.15329711962536</v>
      </c>
      <c r="DB18" s="493">
        <f>($C18+$CK18)*(1-(ABS((0.48*$C16+BX19)/(0.48*$C16+$CJ18)))^$CY18)</f>
        <v>397.77875941126393</v>
      </c>
      <c r="DC18" s="493">
        <f>($C18+$CK18)*(1-(ABS((0.48*$C16+BY19)/(0.48*$C16+$CJ18)))^$CY18)</f>
        <v>245.46772473338561</v>
      </c>
      <c r="DD18" s="645">
        <f>($C18+$CK18)*(1-(ABS((0.48*$C16+BZ19)/(0.48*$C16+$CJ18)))^$CY18)</f>
        <v>394.11265802984332</v>
      </c>
    </row>
    <row r="19" spans="1:112" ht="26.4" customHeight="1" thickBot="1" x14ac:dyDescent="0.35">
      <c r="B19" s="543"/>
      <c r="C19" s="470"/>
      <c r="D19" s="470"/>
      <c r="E19" s="549">
        <f>pilastri_da_util!B806</f>
        <v>8</v>
      </c>
      <c r="F19" s="370">
        <f>pilastri_da_util!C806</f>
        <v>1</v>
      </c>
      <c r="G19" s="146"/>
      <c r="H19" s="146">
        <f>pilastri_da_util!E806</f>
        <v>2</v>
      </c>
      <c r="I19" s="432" t="s">
        <v>200</v>
      </c>
      <c r="J19" s="302">
        <f>pilastri_da_util!G806</f>
        <v>-533.00099999999998</v>
      </c>
      <c r="K19" s="302">
        <f>pilastri_da_util!H806</f>
        <v>-340.79700000000003</v>
      </c>
      <c r="L19" s="302">
        <f>pilastri_da_util!I806</f>
        <v>5.0549999999999997</v>
      </c>
      <c r="M19" s="302">
        <f>pilastri_da_util!J806</f>
        <v>299.79300000000001</v>
      </c>
      <c r="N19" s="302">
        <f>pilastri_da_util!K806</f>
        <v>-2.4820000000000002</v>
      </c>
      <c r="O19" s="302">
        <f>pilastri_da_util!L806</f>
        <v>-2.9860000000000002</v>
      </c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81"/>
      <c r="AA19" s="81"/>
      <c r="AB19" s="81"/>
      <c r="AC19" s="81"/>
      <c r="AD19" s="81"/>
      <c r="AE19" s="81"/>
      <c r="AF19" s="81"/>
      <c r="AG19" s="81"/>
      <c r="AH19" s="81"/>
      <c r="AI19" s="81"/>
      <c r="AJ19" s="81"/>
      <c r="AK19" s="81"/>
      <c r="AL19" s="81"/>
      <c r="AM19" s="81"/>
      <c r="AN19" s="81"/>
      <c r="AO19" s="248" t="s">
        <v>183</v>
      </c>
      <c r="AP19" s="248" t="s">
        <v>184</v>
      </c>
      <c r="AQ19" s="248" t="s">
        <v>185</v>
      </c>
      <c r="AR19" s="248" t="s">
        <v>186</v>
      </c>
      <c r="AS19" s="30" t="s">
        <v>187</v>
      </c>
      <c r="AT19" s="30" t="s">
        <v>188</v>
      </c>
      <c r="AU19" s="30" t="s">
        <v>189</v>
      </c>
      <c r="AV19" s="30" t="s">
        <v>190</v>
      </c>
      <c r="AW19" s="81"/>
      <c r="AX19" s="81"/>
      <c r="AY19" s="81"/>
      <c r="AZ19" s="81"/>
      <c r="BA19" s="81"/>
      <c r="BB19" s="81"/>
      <c r="BC19" s="81"/>
      <c r="BD19" s="81"/>
      <c r="BE19" s="81"/>
      <c r="BF19" s="246"/>
      <c r="BG19" s="246"/>
      <c r="BH19" s="246"/>
      <c r="BI19" s="246"/>
      <c r="BJ19" s="246"/>
      <c r="BK19" s="246"/>
      <c r="BL19" s="246"/>
      <c r="BM19" s="246"/>
      <c r="BN19" s="243"/>
      <c r="BO19" s="512" t="s">
        <v>23</v>
      </c>
      <c r="BP19" s="624">
        <f>AY16</f>
        <v>-1341.4872499999999</v>
      </c>
      <c r="BQ19" s="493">
        <f>BJ17</f>
        <v>-430.3189000000001</v>
      </c>
      <c r="BR19" s="493">
        <f>BK17</f>
        <v>-1288.8241000000003</v>
      </c>
      <c r="BS19" s="493">
        <f>BL17</f>
        <v>-467.6219000000001</v>
      </c>
      <c r="BT19" s="493">
        <f>BM17</f>
        <v>-1251.5211000000002</v>
      </c>
      <c r="BU19" s="775"/>
      <c r="BV19" s="244"/>
      <c r="BW19" s="624">
        <f>BQ19</f>
        <v>-430.3189000000001</v>
      </c>
      <c r="BX19" s="623">
        <f t="shared" ref="BX19" si="24">BR19</f>
        <v>-1288.8241000000003</v>
      </c>
      <c r="BY19" s="623">
        <f t="shared" ref="BY19" si="25">BS19</f>
        <v>-467.6219000000001</v>
      </c>
      <c r="BZ19" s="624">
        <f t="shared" ref="BZ19" si="26">BT19</f>
        <v>-1251.5211000000002</v>
      </c>
      <c r="CA19" s="244"/>
      <c r="CB19" s="244"/>
      <c r="CC19" s="244"/>
      <c r="CD19" s="244"/>
      <c r="CE19" s="244"/>
      <c r="CF19" s="244"/>
      <c r="CG19" s="244"/>
      <c r="CH19" s="244"/>
      <c r="CI19" s="436"/>
      <c r="CJ19" s="436"/>
      <c r="CK19" s="436"/>
      <c r="CL19" s="244"/>
      <c r="CM19" s="648"/>
      <c r="CN19" s="649"/>
      <c r="CO19" s="504"/>
      <c r="CP19" s="504"/>
      <c r="CQ19" s="650"/>
      <c r="CR19" s="89"/>
      <c r="CS19" s="651"/>
      <c r="CT19" s="651"/>
      <c r="CU19" s="651"/>
      <c r="CV19" s="651"/>
      <c r="CW19" s="1577" t="s">
        <v>330</v>
      </c>
      <c r="CX19" s="1577"/>
      <c r="CY19" s="1577"/>
      <c r="CZ19" s="652">
        <f>ABS(BP17/CZ17)^1.5+ABS(BP18/CZ18)^1.5</f>
        <v>3.704303334903588E-2</v>
      </c>
      <c r="DA19" s="652">
        <f>ABS(BW17/DA17)^1.5+ABS(BW18/DA18)^1.5</f>
        <v>8.350721899386045E-3</v>
      </c>
      <c r="DB19" s="652">
        <f>ABS(BX17/DB17)^1.5+ABS(BX18/DB18)^1.5</f>
        <v>4.2657821794848151E-2</v>
      </c>
      <c r="DC19" s="652">
        <f>ABS(BY17/DC17)^1.5+ABS(BY18/DC18)^1.5</f>
        <v>0.57757661110332492</v>
      </c>
      <c r="DD19" s="653">
        <f>ABS(BZ17/DD17)^1.5+ABS(BZ18/DD18)^1.5</f>
        <v>0.20087528557282189</v>
      </c>
    </row>
    <row r="20" spans="1:112" ht="26.4" customHeight="1" x14ac:dyDescent="0.3">
      <c r="B20" s="1389" t="s">
        <v>296</v>
      </c>
      <c r="C20" s="1389"/>
      <c r="D20" s="1389"/>
      <c r="E20" s="550">
        <f>pilastri_da_util!B687</f>
        <v>1</v>
      </c>
      <c r="F20" s="371">
        <f>pilastri_da_util!C687</f>
        <v>2</v>
      </c>
      <c r="G20" s="288"/>
      <c r="H20" s="288">
        <f>pilastri_da_util!E687</f>
        <v>2</v>
      </c>
      <c r="I20" s="433" t="s">
        <v>193</v>
      </c>
      <c r="J20" s="289">
        <f>pilastri_da_util!G687</f>
        <v>7.6420000000000003</v>
      </c>
      <c r="K20" s="289">
        <f>pilastri_da_util!H687</f>
        <v>4.867</v>
      </c>
      <c r="L20" s="289">
        <f>pilastri_da_util!I687</f>
        <v>220.82499999999999</v>
      </c>
      <c r="M20" s="289">
        <f>pilastri_da_util!J687</f>
        <v>-14.818</v>
      </c>
      <c r="N20" s="289">
        <f>pilastri_da_util!K687</f>
        <v>11.725</v>
      </c>
      <c r="O20" s="289">
        <f>pilastri_da_util!L687</f>
        <v>11.519</v>
      </c>
      <c r="P20" s="436"/>
      <c r="Q20" s="431" t="s">
        <v>197</v>
      </c>
      <c r="R20" s="7">
        <f>J24</f>
        <v>-47.334000000000003</v>
      </c>
      <c r="S20" s="7">
        <f t="shared" ref="S20" si="27">K24</f>
        <v>-28.6</v>
      </c>
      <c r="T20" s="7">
        <f t="shared" ref="T20" si="28">L24</f>
        <v>4.5119999999999996</v>
      </c>
      <c r="U20" s="7">
        <f t="shared" ref="U20" si="29">M24</f>
        <v>67.087000000000003</v>
      </c>
      <c r="V20" s="7">
        <f t="shared" ref="V20" si="30">N24</f>
        <v>2.5649999999999999</v>
      </c>
      <c r="W20" s="7">
        <f t="shared" ref="W20" si="31">O24</f>
        <v>2.6789999999999998</v>
      </c>
      <c r="X20" s="7"/>
      <c r="Y20" s="431" t="s">
        <v>198</v>
      </c>
      <c r="Z20" s="7">
        <f>J25</f>
        <v>40.744</v>
      </c>
      <c r="AA20" s="7">
        <f t="shared" ref="AA20" si="32">K25</f>
        <v>24.626000000000001</v>
      </c>
      <c r="AB20" s="7">
        <f t="shared" ref="AB20" si="33">L25</f>
        <v>-5.1619999999999999</v>
      </c>
      <c r="AC20" s="7">
        <f t="shared" ref="AC20" si="34">M25</f>
        <v>-75.209999999999994</v>
      </c>
      <c r="AD20" s="7">
        <f t="shared" ref="AD20" si="35">N25</f>
        <v>-2.9660000000000002</v>
      </c>
      <c r="AE20" s="7">
        <f t="shared" ref="AE20" si="36">O25</f>
        <v>-3.1259999999999999</v>
      </c>
      <c r="AF20" s="7"/>
      <c r="AG20" s="431" t="s">
        <v>197</v>
      </c>
      <c r="AH20" s="7">
        <f t="shared" ref="AH20:AM21" si="37">R20-(R20-Z20)/$F$5*$C$6</f>
        <v>-37.992393939393942</v>
      </c>
      <c r="AI20" s="7">
        <f t="shared" si="37"/>
        <v>-22.954818181818183</v>
      </c>
      <c r="AJ20" s="7">
        <f t="shared" si="37"/>
        <v>3.4859696969696969</v>
      </c>
      <c r="AK20" s="7">
        <f t="shared" si="37"/>
        <v>51.994893939393947</v>
      </c>
      <c r="AL20" s="7">
        <f t="shared" si="37"/>
        <v>1.9783787878787877</v>
      </c>
      <c r="AM20" s="7">
        <f t="shared" si="37"/>
        <v>2.0633181818181816</v>
      </c>
      <c r="AN20" s="7"/>
      <c r="AO20" s="442">
        <f t="shared" ref="AO20:AP24" si="38">(ABS(AJ20)+ABS(AL20))*SIGN(AJ20)</f>
        <v>5.4643484848484842</v>
      </c>
      <c r="AP20" s="442">
        <f t="shared" si="38"/>
        <v>54.058212121212129</v>
      </c>
      <c r="AQ20" s="442">
        <f>(ABS(AO20)+0.3*ABS(AP20))*SIGN(AO20)</f>
        <v>21.681812121212126</v>
      </c>
      <c r="AR20" s="442">
        <f>(ABS(AP20)+0.3*ABS(AO20))*SIGN(AP20)</f>
        <v>55.697516666666672</v>
      </c>
      <c r="AS20" s="441">
        <f>$AI20+AQ20</f>
        <v>-1.2730060606060576</v>
      </c>
      <c r="AT20" s="441">
        <f>$AI20-AQ20</f>
        <v>-44.636630303030309</v>
      </c>
      <c r="AU20" s="442">
        <f>$AI20+AR20</f>
        <v>32.742698484848489</v>
      </c>
      <c r="AV20" s="442">
        <f>$AI20-+AR20</f>
        <v>-78.652334848484855</v>
      </c>
      <c r="AW20" s="7"/>
      <c r="AX20" s="431" t="s">
        <v>198</v>
      </c>
      <c r="AY20" s="7">
        <f t="shared" ref="AY20:BD21" si="39">Z20+(R20-Z20)/$F$5*$C$6</f>
        <v>31.402393939393939</v>
      </c>
      <c r="AZ20" s="7">
        <f t="shared" si="39"/>
        <v>18.980818181818183</v>
      </c>
      <c r="BA20" s="7">
        <f t="shared" si="39"/>
        <v>-4.1359696969696973</v>
      </c>
      <c r="BB20" s="7">
        <f t="shared" si="39"/>
        <v>-60.117893939393937</v>
      </c>
      <c r="BC20" s="7">
        <f t="shared" si="39"/>
        <v>-2.379378787878788</v>
      </c>
      <c r="BD20" s="7">
        <f t="shared" si="39"/>
        <v>-2.5103181818181817</v>
      </c>
      <c r="BE20" s="7"/>
      <c r="BF20" s="248" t="s">
        <v>183</v>
      </c>
      <c r="BG20" s="248" t="s">
        <v>184</v>
      </c>
      <c r="BH20" s="248" t="s">
        <v>185</v>
      </c>
      <c r="BI20" s="248" t="s">
        <v>186</v>
      </c>
      <c r="BJ20" s="30" t="s">
        <v>187</v>
      </c>
      <c r="BK20" s="30" t="s">
        <v>188</v>
      </c>
      <c r="BL20" s="30" t="s">
        <v>189</v>
      </c>
      <c r="BM20" s="30" t="s">
        <v>190</v>
      </c>
      <c r="BN20" s="244"/>
      <c r="BO20" s="509" t="s">
        <v>114</v>
      </c>
      <c r="BP20" s="506" t="s">
        <v>36</v>
      </c>
      <c r="BQ20" s="482" t="s">
        <v>280</v>
      </c>
      <c r="BR20" s="482" t="s">
        <v>281</v>
      </c>
      <c r="BS20" s="482" t="s">
        <v>282</v>
      </c>
      <c r="BT20" s="482" t="s">
        <v>283</v>
      </c>
      <c r="BU20" s="774" t="s">
        <v>284</v>
      </c>
      <c r="BV20" s="506"/>
      <c r="BW20" s="750" t="s">
        <v>280</v>
      </c>
      <c r="BX20" s="750" t="s">
        <v>281</v>
      </c>
      <c r="BY20" s="750" t="s">
        <v>282</v>
      </c>
      <c r="BZ20" s="750" t="s">
        <v>283</v>
      </c>
      <c r="CA20" s="435"/>
      <c r="CB20" s="496" t="s">
        <v>294</v>
      </c>
      <c r="CC20" s="506" t="s">
        <v>36</v>
      </c>
      <c r="CD20" s="540" t="s">
        <v>280</v>
      </c>
      <c r="CE20" s="540" t="s">
        <v>281</v>
      </c>
      <c r="CF20" s="540" t="s">
        <v>282</v>
      </c>
      <c r="CG20" s="523" t="s">
        <v>283</v>
      </c>
      <c r="CH20" s="524" t="s">
        <v>290</v>
      </c>
      <c r="CI20" s="630" t="s">
        <v>293</v>
      </c>
      <c r="CJ20" s="618" t="s">
        <v>291</v>
      </c>
      <c r="CK20" s="618" t="s">
        <v>292</v>
      </c>
      <c r="CL20" s="440"/>
      <c r="CM20" s="636"/>
      <c r="CN20" s="637" t="s">
        <v>324</v>
      </c>
      <c r="CO20" s="638">
        <v>20</v>
      </c>
      <c r="CP20" s="639">
        <f>PI()*(CO20/10)^2/4</f>
        <v>3.1415926535897931</v>
      </c>
      <c r="CQ20" s="640" t="s">
        <v>294</v>
      </c>
      <c r="CR20" s="641"/>
      <c r="CS20" s="641"/>
      <c r="CT20" s="641"/>
      <c r="CU20" s="641"/>
      <c r="CV20" s="641"/>
      <c r="CW20" s="641"/>
      <c r="CX20" s="641"/>
      <c r="CY20" s="641"/>
      <c r="CZ20" s="642" t="s">
        <v>327</v>
      </c>
      <c r="DA20" s="642" t="s">
        <v>327</v>
      </c>
      <c r="DB20" s="642" t="s">
        <v>327</v>
      </c>
      <c r="DC20" s="642" t="s">
        <v>327</v>
      </c>
      <c r="DD20" s="643" t="s">
        <v>327</v>
      </c>
      <c r="DE20" s="244"/>
      <c r="DF20" s="244"/>
      <c r="DG20" s="436"/>
      <c r="DH20" s="436"/>
    </row>
    <row r="21" spans="1:112" ht="26.4" customHeight="1" x14ac:dyDescent="0.3">
      <c r="B21" s="30" t="s">
        <v>206</v>
      </c>
      <c r="C21" s="536">
        <f>$C$13</f>
        <v>80</v>
      </c>
      <c r="D21" s="536" t="s">
        <v>122</v>
      </c>
      <c r="E21" s="551">
        <f>pilastri_da_util!B688</f>
        <v>1</v>
      </c>
      <c r="F21" s="372">
        <f>pilastri_da_util!C688</f>
        <v>2</v>
      </c>
      <c r="G21" s="249"/>
      <c r="H21" s="249">
        <f>pilastri_da_util!E688</f>
        <v>2</v>
      </c>
      <c r="I21" s="431" t="s">
        <v>194</v>
      </c>
      <c r="J21" s="250">
        <f>pilastri_da_util!G688</f>
        <v>4.8949999999999996</v>
      </c>
      <c r="K21" s="250">
        <f>pilastri_da_util!H688</f>
        <v>2.8690000000000002</v>
      </c>
      <c r="L21" s="250">
        <f>pilastri_da_util!I688</f>
        <v>-429.65300000000002</v>
      </c>
      <c r="M21" s="250">
        <f>pilastri_da_util!J688</f>
        <v>34.773000000000003</v>
      </c>
      <c r="N21" s="250">
        <f>pilastri_da_util!K688</f>
        <v>-29.364000000000001</v>
      </c>
      <c r="O21" s="250">
        <f>pilastri_da_util!L688</f>
        <v>-30.885000000000002</v>
      </c>
      <c r="P21" s="436"/>
      <c r="Q21" s="431" t="s">
        <v>193</v>
      </c>
      <c r="R21" s="7">
        <f>J20</f>
        <v>7.6420000000000003</v>
      </c>
      <c r="S21" s="7">
        <f t="shared" ref="S21" si="40">K20</f>
        <v>4.867</v>
      </c>
      <c r="T21" s="7">
        <f t="shared" ref="T21" si="41">L20</f>
        <v>220.82499999999999</v>
      </c>
      <c r="U21" s="7">
        <f t="shared" ref="U21" si="42">M20</f>
        <v>-14.818</v>
      </c>
      <c r="V21" s="7">
        <f t="shared" ref="V21" si="43">N20</f>
        <v>11.725</v>
      </c>
      <c r="W21" s="7">
        <f t="shared" ref="W21" si="44">O20</f>
        <v>11.519</v>
      </c>
      <c r="X21" s="7"/>
      <c r="Y21" s="431" t="s">
        <v>194</v>
      </c>
      <c r="Z21" s="7">
        <f>J21</f>
        <v>4.8949999999999996</v>
      </c>
      <c r="AA21" s="7">
        <f t="shared" ref="AA21" si="45">K21</f>
        <v>2.8690000000000002</v>
      </c>
      <c r="AB21" s="7">
        <f t="shared" ref="AB21" si="46">L21</f>
        <v>-429.65300000000002</v>
      </c>
      <c r="AC21" s="7">
        <f t="shared" ref="AC21" si="47">M21</f>
        <v>34.773000000000003</v>
      </c>
      <c r="AD21" s="7">
        <f t="shared" ref="AD21" si="48">N21</f>
        <v>-29.364000000000001</v>
      </c>
      <c r="AE21" s="7">
        <f t="shared" ref="AE21" si="49">O21</f>
        <v>-30.885000000000002</v>
      </c>
      <c r="AF21" s="7"/>
      <c r="AG21" s="431" t="s">
        <v>193</v>
      </c>
      <c r="AH21" s="7">
        <f t="shared" si="37"/>
        <v>7.3506515151515153</v>
      </c>
      <c r="AI21" s="7">
        <f t="shared" si="37"/>
        <v>4.6550909090909087</v>
      </c>
      <c r="AJ21" s="7">
        <f t="shared" si="37"/>
        <v>151.83490909090909</v>
      </c>
      <c r="AK21" s="7">
        <f t="shared" si="37"/>
        <v>-9.5583484848484837</v>
      </c>
      <c r="AL21" s="7">
        <f t="shared" si="37"/>
        <v>7.3670757575757575</v>
      </c>
      <c r="AM21" s="7">
        <f t="shared" si="37"/>
        <v>7.02160606060606</v>
      </c>
      <c r="AN21" s="7"/>
      <c r="AO21" s="442">
        <f t="shared" si="38"/>
        <v>159.20198484848484</v>
      </c>
      <c r="AP21" s="442">
        <f t="shared" si="38"/>
        <v>-16.579954545454545</v>
      </c>
      <c r="AQ21" s="442">
        <f t="shared" ref="AQ21:AQ24" si="50">(ABS(AO21)+0.3*ABS(AP21))*SIGN(AO21)</f>
        <v>164.1759712121212</v>
      </c>
      <c r="AR21" s="442">
        <f t="shared" ref="AR21:AR24" si="51">(ABS(AP21)+0.3*ABS(AO21))*SIGN(AP21)</f>
        <v>-64.340549999999993</v>
      </c>
      <c r="AS21" s="441">
        <f>$AI21+AQ21</f>
        <v>168.83106212121211</v>
      </c>
      <c r="AT21" s="441">
        <f>$AI21-AQ21</f>
        <v>-159.52088030303028</v>
      </c>
      <c r="AU21" s="442">
        <f>$AI21+AR21</f>
        <v>-59.685459090909085</v>
      </c>
      <c r="AV21" s="442">
        <f>$AI21-+AR21</f>
        <v>68.995640909090895</v>
      </c>
      <c r="AW21" s="7"/>
      <c r="AX21" s="431" t="s">
        <v>194</v>
      </c>
      <c r="AY21" s="7">
        <f t="shared" si="39"/>
        <v>5.1863484848484847</v>
      </c>
      <c r="AZ21" s="7">
        <f t="shared" si="39"/>
        <v>3.080909090909091</v>
      </c>
      <c r="BA21" s="7">
        <f t="shared" si="39"/>
        <v>-360.66290909090912</v>
      </c>
      <c r="BB21" s="7">
        <f t="shared" si="39"/>
        <v>29.513348484848485</v>
      </c>
      <c r="BC21" s="7">
        <f t="shared" si="39"/>
        <v>-25.006075757575758</v>
      </c>
      <c r="BD21" s="7">
        <f t="shared" si="39"/>
        <v>-26.387606060606061</v>
      </c>
      <c r="BE21" s="7"/>
      <c r="BF21" s="442">
        <f t="shared" ref="BF21:BG25" si="52">(ABS(BA20)+ABS(BC20))*SIGN(BA20)</f>
        <v>-6.5153484848484853</v>
      </c>
      <c r="BG21" s="442">
        <f t="shared" si="52"/>
        <v>-62.628212121212115</v>
      </c>
      <c r="BH21" s="442">
        <f>(ABS(BF21)+0.3*ABS(BG21))*SIGN(BF21)</f>
        <v>-25.303812121212118</v>
      </c>
      <c r="BI21" s="442">
        <f>(ABS(BG21)+0.3*ABS(BF21))*SIGN(BG21)</f>
        <v>-64.582816666666659</v>
      </c>
      <c r="BJ21" s="441">
        <f>$AZ20+BH21</f>
        <v>-6.3229939393939354</v>
      </c>
      <c r="BK21" s="441">
        <f>$AZ20-BH21</f>
        <v>44.284630303030298</v>
      </c>
      <c r="BL21" s="442">
        <f>$AZ20+BI21</f>
        <v>-45.60199848484848</v>
      </c>
      <c r="BM21" s="442">
        <f>$AZ20-BI21</f>
        <v>83.563634848484838</v>
      </c>
      <c r="BN21" s="244"/>
      <c r="BO21" s="507" t="s">
        <v>215</v>
      </c>
      <c r="BP21" s="500">
        <f>AH20</f>
        <v>-37.992393939393942</v>
      </c>
      <c r="BQ21" s="500">
        <f t="shared" ref="BQ21:BT22" si="53">AS20</f>
        <v>-1.2730060606060576</v>
      </c>
      <c r="BR21" s="501">
        <f t="shared" si="53"/>
        <v>-44.636630303030309</v>
      </c>
      <c r="BS21" s="502">
        <f t="shared" si="53"/>
        <v>32.742698484848489</v>
      </c>
      <c r="BT21" s="502">
        <f t="shared" si="53"/>
        <v>-78.652334848484855</v>
      </c>
      <c r="BU21" s="4">
        <f>IF('ERRATO 2'!F20=1,'Calcolo Gerarchia delle res'!$Q$6,IF('ERRATO 2'!F20=2,'Calcolo Gerarchia delle res'!$AE$6,IF('ERRATO 2'!F20=3,'Calcolo Gerarchia delle res'!$AS$6,IF('ERRATO 2'!F20=4,'Calcolo Gerarchia delle res'!$BG$6,IF('ERRATO 2'!F20=5,'Calcolo Gerarchia delle res'!$BU$6,IF('ERRATO 2'!F20=6,'Calcolo Gerarchia delle res'!$CI$6,IF('ERRATO 2'!F20=7,'Calcolo Gerarchia delle res'!$CW$6,IF('ERRATO 2'!F20=8,'Calcolo Gerarchia delle res'!$Q$19,IF('ERRATO 2'!F20=9,'Calcolo Gerarchia delle res'!$AE$19,IF('ERRATO 2'!F20=10,'Calcolo Gerarchia delle res'!$AS$19,IF('ERRATO 2'!F20=11,'Calcolo Gerarchia delle res'!$BG$19,IF('ERRATO 2'!F20=12,'Calcolo Gerarchia delle res'!$BU$19,IF('ERRATO 2'!F20=13,'Calcolo Gerarchia delle res'!$CI$19,IF('ERRATO 2'!F20=14,'Calcolo Gerarchia delle res'!$CW$19,IF('ERRATO 2'!F20=15,'Calcolo Gerarchia delle res'!$Q$32,IF('ERRATO 2'!F20=16,'Calcolo Gerarchia delle res'!$AE$32,IF('ERRATO 2'!F20=17,'Calcolo Gerarchia delle res'!$AS$32,IF('ERRATO 2'!F20=18,'Calcolo Gerarchia delle res'!$BG$32,IF('ERRATO 2'!F20=19,'Calcolo Gerarchia delle res'!$BU$32,IF('ERRATO 2'!F20=20,'Calcolo Gerarchia delle res'!$CI$32,IF('ERRATO 2'!F20=12,'Calcolo Gerarchia delle res'!$CW$32,"")))))))))))))))))))))</f>
        <v>117.27129109162082</v>
      </c>
      <c r="BV21" s="244"/>
      <c r="BW21" s="624">
        <f>MAX(ABS(BQ21),0.3*$BU21)</f>
        <v>35.181387327486249</v>
      </c>
      <c r="BX21" s="624">
        <f>MAX(ABS(BR21),0.3*$BU21)</f>
        <v>44.636630303030309</v>
      </c>
      <c r="BY21" s="621">
        <f>$BU21</f>
        <v>117.27129109162082</v>
      </c>
      <c r="BZ21" s="621">
        <f>$BU21</f>
        <v>117.27129109162082</v>
      </c>
      <c r="CA21" s="244"/>
      <c r="CB21" s="496" t="s">
        <v>288</v>
      </c>
      <c r="CC21" s="503">
        <f>MAX(BP21-($C25*(1-((0.48*$C24+BP23)/(0.48*$C24))^2)),0)/(C22-2*C23)/ERRATO!$M$44*1000</f>
        <v>0</v>
      </c>
      <c r="CD21" s="503">
        <f>MAX(BW21-($C25*(1-((0.48*$C24+BW23)/(0.48*$C24))^2)),0)/(C22-2*C23)/ERRATO!$M$44*1000</f>
        <v>0</v>
      </c>
      <c r="CE21" s="503">
        <f>MAX(BX21-($C25*(1-((0.48*$C24+BX23)/(0.48*$C24))^2)),0)/($C22-2*$C23)/ERRATO!$M$44*1000</f>
        <v>0</v>
      </c>
      <c r="CF21" s="503">
        <f>MAX(BY21-($C25*(1-((0.48*$C24+BY23)/(0.48*$C24))^2)),0)/($C22-2*$C23)/ERRATO!$M$44*1000</f>
        <v>1.3876637130711844</v>
      </c>
      <c r="CG21" s="516">
        <f>MAX(BZ21-($C25*(1-((0.48*$C24+BZ23)/(0.48*$C24))^2)),0)/($C22-2*$C23)/ERRATO!$M$44*1000</f>
        <v>0</v>
      </c>
      <c r="CH21" s="612">
        <f>MAX(CC21:CG21)</f>
        <v>1.3876637130711844</v>
      </c>
      <c r="CI21" s="631">
        <f>CU23</f>
        <v>31.415926535897931</v>
      </c>
      <c r="CJ21" s="501">
        <f>2*CI21*ERRATO!$M$44/10</f>
        <v>2458.6104106993721</v>
      </c>
      <c r="CK21" s="494">
        <f>CI21*($C$14-2*$C$15)*ERRATO!$M$44/1000</f>
        <v>270.44714517693092</v>
      </c>
      <c r="CL21" s="614"/>
      <c r="CM21" s="644"/>
      <c r="CN21" s="628" t="s">
        <v>323</v>
      </c>
      <c r="CO21" s="527">
        <v>20</v>
      </c>
      <c r="CP21" s="626">
        <f>PI()*(CO21/10)^2/4</f>
        <v>3.1415926535897931</v>
      </c>
      <c r="CQ21" s="496" t="s">
        <v>294</v>
      </c>
      <c r="CW21" s="627" t="s">
        <v>328</v>
      </c>
      <c r="CX21" s="627" t="s">
        <v>326</v>
      </c>
      <c r="CY21" s="625">
        <f>1+1/(1+2*CJ21/$C24)</f>
        <v>1.408847257421042</v>
      </c>
      <c r="CZ21" s="493">
        <f>($C25+$CK21)*(1-(ABS((0.48*$C24+$BP23)/(0.48*$C24+$CJ21)))^$CY21)</f>
        <v>371.60607009783314</v>
      </c>
      <c r="DA21" s="493">
        <f>($C25+$CK21)*(1-(ABS((0.48*$C24+BW23)/(0.48*$C24+$CJ21)))^$CY21)</f>
        <v>373.98284692857027</v>
      </c>
      <c r="DB21" s="493">
        <f>($C25+$CK21)*(1-(ABS((0.48*$C24+BX23)/(0.48*$C24+$CJ21)))^$CY21)</f>
        <v>391.20780255286729</v>
      </c>
      <c r="DC21" s="493">
        <f>($C25+$CK21)*(1-(ABS((0.48*$C24+BY23)/(0.48*$C24+$CJ21)))^$CY21)</f>
        <v>365.96226149633679</v>
      </c>
      <c r="DD21" s="645">
        <f>($C25+$CK21)*(1-(ABS((0.48*$C24+BZ23)/(0.48*$C24+$CJ21)))^$CY21)</f>
        <v>392.06596895621055</v>
      </c>
      <c r="DE21" s="244"/>
      <c r="DF21" s="244"/>
      <c r="DG21" s="436"/>
      <c r="DH21" s="436"/>
    </row>
    <row r="22" spans="1:112" ht="26.4" customHeight="1" thickBot="1" x14ac:dyDescent="0.35">
      <c r="B22" s="30" t="s">
        <v>207</v>
      </c>
      <c r="C22" s="536">
        <f>$C$14</f>
        <v>30</v>
      </c>
      <c r="D22" s="536" t="s">
        <v>122</v>
      </c>
      <c r="E22" s="551">
        <f>pilastri_da_util!B689</f>
        <v>1</v>
      </c>
      <c r="F22" s="372">
        <f>pilastri_da_util!C689</f>
        <v>2</v>
      </c>
      <c r="G22" s="249"/>
      <c r="H22" s="249">
        <f>pilastri_da_util!E689</f>
        <v>2</v>
      </c>
      <c r="I22" s="431" t="s">
        <v>195</v>
      </c>
      <c r="J22" s="250">
        <f>pilastri_da_util!G689</f>
        <v>0.83199999999999996</v>
      </c>
      <c r="K22" s="250">
        <f>pilastri_da_util!H689</f>
        <v>0.60499999999999998</v>
      </c>
      <c r="L22" s="250">
        <f>pilastri_da_util!I689</f>
        <v>197.00700000000001</v>
      </c>
      <c r="M22" s="250">
        <f>pilastri_da_util!J689</f>
        <v>-14.928000000000001</v>
      </c>
      <c r="N22" s="250">
        <f>pilastri_da_util!K689</f>
        <v>12.451000000000001</v>
      </c>
      <c r="O22" s="250">
        <f>pilastri_da_util!L689</f>
        <v>12.85</v>
      </c>
      <c r="P22" s="436"/>
      <c r="Q22" s="431" t="s">
        <v>199</v>
      </c>
      <c r="R22" s="7">
        <f>J26</f>
        <v>-26.69</v>
      </c>
      <c r="S22" s="7">
        <f t="shared" ref="S22" si="54">K26</f>
        <v>-16.129000000000001</v>
      </c>
      <c r="T22" s="7">
        <f t="shared" ref="T22" si="55">L26</f>
        <v>2.931</v>
      </c>
      <c r="U22" s="7">
        <f t="shared" ref="U22" si="56">M26</f>
        <v>43.119</v>
      </c>
      <c r="V22" s="7">
        <f t="shared" ref="V22" si="57">N26</f>
        <v>1.6759999999999999</v>
      </c>
      <c r="W22" s="7">
        <f t="shared" ref="W22" si="58">O26</f>
        <v>1.7589999999999999</v>
      </c>
      <c r="X22" s="7"/>
      <c r="Y22" s="431" t="s">
        <v>199</v>
      </c>
      <c r="Z22" s="7">
        <f t="shared" ref="Z22:Z24" si="59">R22</f>
        <v>-26.69</v>
      </c>
      <c r="AA22" s="7">
        <f t="shared" ref="AA22:AA24" si="60">S22</f>
        <v>-16.129000000000001</v>
      </c>
      <c r="AB22" s="7">
        <f t="shared" ref="AB22:AB24" si="61">T22</f>
        <v>2.931</v>
      </c>
      <c r="AC22" s="7">
        <f t="shared" ref="AC22:AC24" si="62">U22</f>
        <v>43.119</v>
      </c>
      <c r="AD22" s="7">
        <f t="shared" ref="AD22:AD24" si="63">V22</f>
        <v>1.6759999999999999</v>
      </c>
      <c r="AE22" s="7">
        <f t="shared" ref="AE22:AE24" si="64">W22</f>
        <v>1.7589999999999999</v>
      </c>
      <c r="AF22" s="7"/>
      <c r="AG22" s="431" t="s">
        <v>199</v>
      </c>
      <c r="AH22" s="7">
        <f>R22</f>
        <v>-26.69</v>
      </c>
      <c r="AI22" s="7">
        <f t="shared" ref="AI22:AI23" si="65">S22</f>
        <v>-16.129000000000001</v>
      </c>
      <c r="AJ22" s="7">
        <f t="shared" ref="AJ22:AJ23" si="66">T22</f>
        <v>2.931</v>
      </c>
      <c r="AK22" s="7">
        <f t="shared" ref="AK22:AK24" si="67">U22</f>
        <v>43.119</v>
      </c>
      <c r="AL22" s="7">
        <f t="shared" ref="AL22:AL24" si="68">V22</f>
        <v>1.6759999999999999</v>
      </c>
      <c r="AM22" s="7">
        <f t="shared" ref="AM22:AM24" si="69">W22</f>
        <v>1.7589999999999999</v>
      </c>
      <c r="AN22" s="7"/>
      <c r="AO22" s="442">
        <f t="shared" si="38"/>
        <v>4.6070000000000002</v>
      </c>
      <c r="AP22" s="442">
        <f t="shared" si="38"/>
        <v>44.878</v>
      </c>
      <c r="AQ22" s="442">
        <f t="shared" si="50"/>
        <v>18.070399999999999</v>
      </c>
      <c r="AR22" s="442">
        <f t="shared" si="51"/>
        <v>46.260100000000001</v>
      </c>
      <c r="AS22" s="441">
        <f>$AI22+AQ22</f>
        <v>1.941399999999998</v>
      </c>
      <c r="AT22" s="441">
        <f>$AI22-AQ22</f>
        <v>-34.199399999999997</v>
      </c>
      <c r="AU22" s="442">
        <f>$AI22+AR22</f>
        <v>30.1311</v>
      </c>
      <c r="AV22" s="442">
        <f>$AI22-+AR22</f>
        <v>-62.389099999999999</v>
      </c>
      <c r="AW22" s="7"/>
      <c r="AX22" s="431" t="s">
        <v>199</v>
      </c>
      <c r="AY22" s="7">
        <f t="shared" ref="AY22:BD23" si="70">Z22</f>
        <v>-26.69</v>
      </c>
      <c r="AZ22" s="7">
        <f t="shared" si="70"/>
        <v>-16.129000000000001</v>
      </c>
      <c r="BA22" s="7">
        <f t="shared" si="70"/>
        <v>2.931</v>
      </c>
      <c r="BB22" s="7">
        <f t="shared" si="70"/>
        <v>43.119</v>
      </c>
      <c r="BC22" s="7">
        <f t="shared" si="70"/>
        <v>1.6759999999999999</v>
      </c>
      <c r="BD22" s="7">
        <f t="shared" si="70"/>
        <v>1.7589999999999999</v>
      </c>
      <c r="BE22" s="7"/>
      <c r="BF22" s="442">
        <f t="shared" si="52"/>
        <v>-385.66898484848491</v>
      </c>
      <c r="BG22" s="442">
        <f t="shared" si="52"/>
        <v>55.900954545454546</v>
      </c>
      <c r="BH22" s="442">
        <f t="shared" ref="BH22:BH25" si="71">(ABS(BF22)+0.3*ABS(BG22))*SIGN(BF22)</f>
        <v>-402.4392712121213</v>
      </c>
      <c r="BI22" s="442">
        <f t="shared" ref="BI22:BI25" si="72">(ABS(BG22)+0.3*ABS(BF22))*SIGN(BG22)</f>
        <v>171.60165000000001</v>
      </c>
      <c r="BJ22" s="441">
        <f>$AZ21+BH22</f>
        <v>-399.35836212121222</v>
      </c>
      <c r="BK22" s="441">
        <f>$AZ21-BH22</f>
        <v>405.52018030303037</v>
      </c>
      <c r="BL22" s="442">
        <f>$AZ21+BI22</f>
        <v>174.68255909090911</v>
      </c>
      <c r="BM22" s="442">
        <f>$AZ21-BI22</f>
        <v>-168.5207409090909</v>
      </c>
      <c r="BN22" s="244"/>
      <c r="BO22" s="508" t="s">
        <v>216</v>
      </c>
      <c r="BP22" s="494">
        <f>AH21</f>
        <v>7.3506515151515153</v>
      </c>
      <c r="BQ22" s="495">
        <f t="shared" si="53"/>
        <v>168.83106212121211</v>
      </c>
      <c r="BR22" s="495">
        <f t="shared" si="53"/>
        <v>-159.52088030303028</v>
      </c>
      <c r="BS22" s="493">
        <f t="shared" si="53"/>
        <v>-59.685459090909085</v>
      </c>
      <c r="BT22" s="493">
        <f t="shared" si="53"/>
        <v>68.995640909090895</v>
      </c>
      <c r="BU22" s="775">
        <f>IF('ERRATO 2'!F21=1,'Calcolo Gerarchia delle res'!$Q$7,IF('ERRATO 2'!F21=2,'Calcolo Gerarchia delle res'!$AE$7,IF('ERRATO 2'!F21=3,'Calcolo Gerarchia delle res'!$AS$7,IF('ERRATO 2'!F21=4,'Calcolo Gerarchia delle res'!$BG$7,IF('ERRATO 2'!F21=5,'Calcolo Gerarchia delle res'!$BU$7,IF('ERRATO 2'!F21=6,'Calcolo Gerarchia delle res'!$CI$7,IF('ERRATO 2'!F21=7,'Calcolo Gerarchia delle res'!$CW$7,IF('ERRATO 2'!F21=8,'Calcolo Gerarchia delle res'!$Q$20,IF('ERRATO 2'!F21=9,'Calcolo Gerarchia delle res'!$AE$20,IF('ERRATO 2'!F21=10,'Calcolo Gerarchia delle res'!$AS$20,IF('ERRATO 2'!F21=11,'Calcolo Gerarchia delle res'!$BG$20,IF('ERRATO 2'!F21=12,'Calcolo Gerarchia delle res'!$BU$20,IF('ERRATO 2'!F21=13,'Calcolo Gerarchia delle res'!$CI$20,IF('ERRATO 2'!F21=14,'Calcolo Gerarchia delle res'!$CW$20,IF('ERRATO 2'!F21=15,'Calcolo Gerarchia delle res'!$Q$33,IF('ERRATO 2'!F21=16,'Calcolo Gerarchia delle res'!$AE$33,IF('ERRATO 2'!F21=17,'Calcolo Gerarchia delle res'!$AS$33,IF('ERRATO 2'!F21=18,'Calcolo Gerarchia delle res'!$BG$33,IF('ERRATO 2'!F21=19,'Calcolo Gerarchia delle res'!$BU$33,IF('ERRATO 2'!F21=20,'Calcolo Gerarchia delle res'!$CI$33,IF('ERRATO 2'!F21=12,'Calcolo Gerarchia delle res'!$CW$33,"")))))))))))))))))))))</f>
        <v>314.86538430079014</v>
      </c>
      <c r="BV22" s="244"/>
      <c r="BW22" s="624">
        <f>$BU22</f>
        <v>314.86538430079014</v>
      </c>
      <c r="BX22" s="624">
        <f>$BU22</f>
        <v>314.86538430079014</v>
      </c>
      <c r="BY22" s="624">
        <f>MAX(ABS(BS22),0.3*$BU22)</f>
        <v>94.459615290237039</v>
      </c>
      <c r="BZ22" s="624">
        <f>MAX(ABS(BT22),0.3*$BU22)</f>
        <v>94.459615290237039</v>
      </c>
      <c r="CA22" s="244"/>
      <c r="CB22" s="496" t="s">
        <v>289</v>
      </c>
      <c r="CC22" s="497">
        <f>MAX(BP22-($C26*(1-((0.48*$C24+BP23)/(0.48*$C24))^2)),0)/(C21-2*C23)/ERRATO!$M$44*1000</f>
        <v>0</v>
      </c>
      <c r="CD22" s="497">
        <f>MAX(BW22-($C26*(1-((0.48*$C24+BW23)/(0.48*$C24))^2)),0)/(C21-2*C23)/ERRATO!$M$44*1000</f>
        <v>0.56748189145417582</v>
      </c>
      <c r="CE22" s="497">
        <f>MAX(BX22-($C26*(1-((0.48*$C24+BX23)/(0.48*$C24))^2)),0)/($C21-2*$C23)/ERRATO!$M$44*1000</f>
        <v>0</v>
      </c>
      <c r="CF22" s="497">
        <f>MAX(BY22-($C26*(1-((0.48*$C24+BY23)/(0.48*$C24))^2)),0)/($C21-2*$C23)/ERRATO!$M$44*1000</f>
        <v>0</v>
      </c>
      <c r="CG22" s="517">
        <f>MAX(BZ22-($C26*(1-((0.48*$C24+BZ23)/(0.48*$C24))^2)),0)/($C21-2*$C23)/ERRATO!$M$44*1000</f>
        <v>0</v>
      </c>
      <c r="CH22" s="613">
        <f>MAX(CC22:CG22)</f>
        <v>0.56748189145417582</v>
      </c>
      <c r="CI22" s="632">
        <f>CU24</f>
        <v>9.4247779607693793</v>
      </c>
      <c r="CJ22" s="494">
        <f>2*CI22*ERRATO!$M$44/10</f>
        <v>737.58312320981167</v>
      </c>
      <c r="CK22" s="494">
        <f>CI22*($C$13-2*$C$15)*ERRATO!$M$44/1000</f>
        <v>265.52992435553216</v>
      </c>
      <c r="CL22" s="614"/>
      <c r="CM22" s="644"/>
      <c r="CU22" s="615" t="s">
        <v>325</v>
      </c>
      <c r="CW22" s="627" t="s">
        <v>329</v>
      </c>
      <c r="CX22" s="627" t="s">
        <v>326</v>
      </c>
      <c r="CY22" s="625">
        <f>1+1/(1+2*CJ22/$C24)</f>
        <v>1.6974617600146793</v>
      </c>
      <c r="CZ22" s="493">
        <f>($C26+$CK22)*(1-(ABS((0.48*$C24+$BP23)/(0.48*$C24+$CJ22)))^$CY22)</f>
        <v>547.45853841644669</v>
      </c>
      <c r="DA22" s="493">
        <f>($C26+$CK22)*(1-(ABS((0.48*$C24+BW23)/(0.48*$C24+$CJ22)))^$CY22)</f>
        <v>553.38551372396023</v>
      </c>
      <c r="DB22" s="493">
        <f>($C26+$CK22)*(1-(ABS((0.48*$C24+BX23)/(0.48*$C24+$CJ22)))^$CY22)</f>
        <v>589.93266798837726</v>
      </c>
      <c r="DC22" s="493">
        <f>($C26+$CK22)*(1-(ABS((0.48*$C24+BY23)/(0.48*$C24+$CJ22)))^$CY22)</f>
        <v>532.85376730973655</v>
      </c>
      <c r="DD22" s="645">
        <f>($C26+$CK22)*(1-(ABS((0.48*$C24+BZ23)/(0.48*$C24+$CJ22)))^$CY22)</f>
        <v>591.13819796724465</v>
      </c>
      <c r="DE22" s="244"/>
      <c r="DF22" s="244"/>
      <c r="DG22" s="244"/>
      <c r="DH22" s="244"/>
    </row>
    <row r="23" spans="1:112" ht="26.4" customHeight="1" thickBot="1" x14ac:dyDescent="0.35">
      <c r="B23" s="30" t="s">
        <v>201</v>
      </c>
      <c r="C23" s="536">
        <f>$C$15</f>
        <v>4</v>
      </c>
      <c r="D23" s="536" t="s">
        <v>122</v>
      </c>
      <c r="E23" s="551">
        <f>pilastri_da_util!B690</f>
        <v>1</v>
      </c>
      <c r="F23" s="372">
        <f>pilastri_da_util!C690</f>
        <v>2</v>
      </c>
      <c r="G23" s="249"/>
      <c r="H23" s="249">
        <f>pilastri_da_util!E690</f>
        <v>2</v>
      </c>
      <c r="I23" s="431" t="s">
        <v>196</v>
      </c>
      <c r="J23" s="250">
        <f>pilastri_da_util!G690</f>
        <v>-1270.796</v>
      </c>
      <c r="K23" s="250">
        <f>pilastri_da_util!H690</f>
        <v>-794.87599999999998</v>
      </c>
      <c r="L23" s="250">
        <f>pilastri_da_util!I690</f>
        <v>66.671999999999997</v>
      </c>
      <c r="M23" s="250">
        <f>pilastri_da_util!J690</f>
        <v>-7.5640000000000001</v>
      </c>
      <c r="N23" s="250">
        <f>pilastri_da_util!K690</f>
        <v>5.0970000000000004</v>
      </c>
      <c r="O23" s="250">
        <f>pilastri_da_util!L690</f>
        <v>6.0490000000000004</v>
      </c>
      <c r="P23" s="436"/>
      <c r="Q23" s="431" t="s">
        <v>195</v>
      </c>
      <c r="R23" s="7">
        <f>J22</f>
        <v>0.83199999999999996</v>
      </c>
      <c r="S23" s="7">
        <f t="shared" ref="S23" si="73">K22</f>
        <v>0.60499999999999998</v>
      </c>
      <c r="T23" s="7">
        <f t="shared" ref="T23" si="74">L22</f>
        <v>197.00700000000001</v>
      </c>
      <c r="U23" s="7">
        <f t="shared" ref="U23" si="75">M22</f>
        <v>-14.928000000000001</v>
      </c>
      <c r="V23" s="7">
        <f t="shared" ref="V23" si="76">N22</f>
        <v>12.451000000000001</v>
      </c>
      <c r="W23" s="7">
        <f t="shared" ref="W23" si="77">O22</f>
        <v>12.85</v>
      </c>
      <c r="X23" s="7"/>
      <c r="Y23" s="431" t="s">
        <v>195</v>
      </c>
      <c r="Z23" s="7">
        <f t="shared" si="59"/>
        <v>0.83199999999999996</v>
      </c>
      <c r="AA23" s="7">
        <f t="shared" si="60"/>
        <v>0.60499999999999998</v>
      </c>
      <c r="AB23" s="7">
        <f t="shared" si="61"/>
        <v>197.00700000000001</v>
      </c>
      <c r="AC23" s="7">
        <f t="shared" si="62"/>
        <v>-14.928000000000001</v>
      </c>
      <c r="AD23" s="7">
        <f t="shared" si="63"/>
        <v>12.451000000000001</v>
      </c>
      <c r="AE23" s="7">
        <f t="shared" si="64"/>
        <v>12.85</v>
      </c>
      <c r="AF23" s="7"/>
      <c r="AG23" s="431" t="s">
        <v>195</v>
      </c>
      <c r="AH23" s="7">
        <f>R23</f>
        <v>0.83199999999999996</v>
      </c>
      <c r="AI23" s="7">
        <f t="shared" si="65"/>
        <v>0.60499999999999998</v>
      </c>
      <c r="AJ23" s="7">
        <f t="shared" si="66"/>
        <v>197.00700000000001</v>
      </c>
      <c r="AK23" s="7">
        <f t="shared" si="67"/>
        <v>-14.928000000000001</v>
      </c>
      <c r="AL23" s="7">
        <f t="shared" si="68"/>
        <v>12.451000000000001</v>
      </c>
      <c r="AM23" s="7">
        <f t="shared" si="69"/>
        <v>12.85</v>
      </c>
      <c r="AN23" s="7"/>
      <c r="AO23" s="442">
        <f t="shared" si="38"/>
        <v>209.458</v>
      </c>
      <c r="AP23" s="442">
        <f t="shared" si="38"/>
        <v>-27.777999999999999</v>
      </c>
      <c r="AQ23" s="442">
        <f t="shared" si="50"/>
        <v>217.79140000000001</v>
      </c>
      <c r="AR23" s="442">
        <f t="shared" si="51"/>
        <v>-90.615399999999994</v>
      </c>
      <c r="AS23" s="441">
        <f>$AI23+AQ23</f>
        <v>218.3964</v>
      </c>
      <c r="AT23" s="441">
        <f>$AI23-AQ23</f>
        <v>-217.18640000000002</v>
      </c>
      <c r="AU23" s="442">
        <f>$AI23+AR23</f>
        <v>-90.01039999999999</v>
      </c>
      <c r="AV23" s="442">
        <f>$AI23-+AR23</f>
        <v>91.220399999999998</v>
      </c>
      <c r="AW23" s="7"/>
      <c r="AX23" s="431" t="s">
        <v>195</v>
      </c>
      <c r="AY23" s="7">
        <f t="shared" si="70"/>
        <v>0.83199999999999996</v>
      </c>
      <c r="AZ23" s="7">
        <f t="shared" si="70"/>
        <v>0.60499999999999998</v>
      </c>
      <c r="BA23" s="7">
        <f t="shared" si="70"/>
        <v>197.00700000000001</v>
      </c>
      <c r="BB23" s="7">
        <f t="shared" si="70"/>
        <v>-14.928000000000001</v>
      </c>
      <c r="BC23" s="7">
        <f t="shared" si="70"/>
        <v>12.451000000000001</v>
      </c>
      <c r="BD23" s="7">
        <f t="shared" si="70"/>
        <v>12.85</v>
      </c>
      <c r="BE23" s="7"/>
      <c r="BF23" s="442">
        <f t="shared" si="52"/>
        <v>4.6070000000000002</v>
      </c>
      <c r="BG23" s="442">
        <f t="shared" si="52"/>
        <v>44.878</v>
      </c>
      <c r="BH23" s="442">
        <f t="shared" si="71"/>
        <v>18.070399999999999</v>
      </c>
      <c r="BI23" s="442">
        <f t="shared" si="72"/>
        <v>46.260100000000001</v>
      </c>
      <c r="BJ23" s="441">
        <f>$AZ22+BH23</f>
        <v>1.941399999999998</v>
      </c>
      <c r="BK23" s="441">
        <f>$AZ22-BH23</f>
        <v>-34.199399999999997</v>
      </c>
      <c r="BL23" s="442">
        <f>$AZ22+BI23</f>
        <v>30.1311</v>
      </c>
      <c r="BM23" s="442">
        <f>$AZ22-BI23</f>
        <v>-62.389099999999999</v>
      </c>
      <c r="BN23" s="244"/>
      <c r="BO23" s="513" t="s">
        <v>23</v>
      </c>
      <c r="BP23" s="514">
        <f>AH24</f>
        <v>-2148.6502500000001</v>
      </c>
      <c r="BQ23" s="514">
        <f>AS24</f>
        <v>-1157.76385</v>
      </c>
      <c r="BR23" s="514">
        <f>AT24</f>
        <v>-1547.6286499999999</v>
      </c>
      <c r="BS23" s="514">
        <f>AU24</f>
        <v>-1022.25575</v>
      </c>
      <c r="BT23" s="514">
        <f>AV24</f>
        <v>-1683.1367499999999</v>
      </c>
      <c r="BU23" s="776"/>
      <c r="BV23" s="244"/>
      <c r="BW23" s="624">
        <f>BQ23</f>
        <v>-1157.76385</v>
      </c>
      <c r="BX23" s="623">
        <f t="shared" ref="BX23" si="78">BR23</f>
        <v>-1547.6286499999999</v>
      </c>
      <c r="BY23" s="623">
        <f>BS23</f>
        <v>-1022.25575</v>
      </c>
      <c r="BZ23" s="624">
        <f t="shared" ref="BZ23" si="79">BT23</f>
        <v>-1683.1367499999999</v>
      </c>
      <c r="CA23" s="244"/>
      <c r="CB23" s="244"/>
      <c r="CC23" s="244"/>
      <c r="CD23" s="244"/>
      <c r="CE23" s="244"/>
      <c r="CF23" s="244"/>
      <c r="CG23" s="244"/>
      <c r="CH23" s="244"/>
      <c r="CI23" s="436"/>
      <c r="CJ23" s="436"/>
      <c r="CK23" s="436"/>
      <c r="CL23" s="244"/>
      <c r="CM23" s="1424" t="s">
        <v>290</v>
      </c>
      <c r="CN23" s="496" t="s">
        <v>288</v>
      </c>
      <c r="CO23" s="626">
        <f>MAX(CH21,CH25)</f>
        <v>1.3876637130711844</v>
      </c>
      <c r="CP23" s="30" t="str">
        <f>IF(C21=MAX(C21,C22),"Lato lungo_x","Lato corto_x")</f>
        <v>Lato lungo_x</v>
      </c>
      <c r="CQ23" s="635">
        <v>8</v>
      </c>
      <c r="CR23" s="617" t="s">
        <v>125</v>
      </c>
      <c r="CS23" s="625">
        <f>IF(CP23="Lato lungo_x",2,0)</f>
        <v>2</v>
      </c>
      <c r="CT23" s="243"/>
      <c r="CU23" s="616">
        <f>CQ23*CP20+CS23*CP21</f>
        <v>31.415926535897931</v>
      </c>
      <c r="CV23" s="243"/>
      <c r="CW23" s="1389" t="s">
        <v>330</v>
      </c>
      <c r="CX23" s="1389"/>
      <c r="CY23" s="1389"/>
      <c r="CZ23" s="493">
        <f>ABS(BP21/CZ21)^1.5+ABS(BP22/CZ22)^1.5</f>
        <v>3.4246270970835532E-2</v>
      </c>
      <c r="DA23" s="493">
        <f>ABS(BW21/DA21)^1.5+ABS(BW22/DA22)^1.5</f>
        <v>0.45803921121568414</v>
      </c>
      <c r="DB23" s="493">
        <f>ABS(BX21/DB21)^1.5+ABS(BX22/DB22)^1.5</f>
        <v>0.42846861205165804</v>
      </c>
      <c r="DC23" s="493">
        <f>ABS(BY21/DC21)^1.5+ABS(BY22/DC22)^1.5</f>
        <v>0.25603577485147178</v>
      </c>
      <c r="DD23" s="645">
        <f>ABS(BZ21/DD21)^1.5+ABS(BZ22/DD22)^1.5</f>
        <v>0.22746272656262767</v>
      </c>
    </row>
    <row r="24" spans="1:112" ht="26.4" customHeight="1" x14ac:dyDescent="0.3">
      <c r="B24" s="541" t="s">
        <v>316</v>
      </c>
      <c r="C24" s="542">
        <f>ERRATO!$M$45*ERRATO!$M$43/10</f>
        <v>3400.8</v>
      </c>
      <c r="D24" s="541" t="s">
        <v>285</v>
      </c>
      <c r="E24" s="552">
        <f>pilastri_da_util!B819</f>
        <v>9</v>
      </c>
      <c r="F24" s="373">
        <f>pilastri_da_util!C819</f>
        <v>2</v>
      </c>
      <c r="G24" s="134"/>
      <c r="H24" s="134">
        <f>pilastri_da_util!E819</f>
        <v>2</v>
      </c>
      <c r="I24" s="431" t="s">
        <v>197</v>
      </c>
      <c r="J24" s="251">
        <f>pilastri_da_util!G819</f>
        <v>-47.334000000000003</v>
      </c>
      <c r="K24" s="251">
        <f>pilastri_da_util!H819</f>
        <v>-28.6</v>
      </c>
      <c r="L24" s="251">
        <f>pilastri_da_util!I819</f>
        <v>4.5119999999999996</v>
      </c>
      <c r="M24" s="251">
        <f>pilastri_da_util!J819</f>
        <v>67.087000000000003</v>
      </c>
      <c r="N24" s="251">
        <f>pilastri_da_util!K819</f>
        <v>2.5649999999999999</v>
      </c>
      <c r="O24" s="251">
        <f>pilastri_da_util!L819</f>
        <v>2.6789999999999998</v>
      </c>
      <c r="P24" s="7"/>
      <c r="Q24" s="431" t="s">
        <v>23</v>
      </c>
      <c r="R24" s="7">
        <f>J23+J27</f>
        <v>-2076.7440000000001</v>
      </c>
      <c r="S24" s="7">
        <f t="shared" ref="S24" si="80">K23+K27</f>
        <v>-1280.79</v>
      </c>
      <c r="T24" s="7">
        <f t="shared" ref="T24" si="81">L23+L27</f>
        <v>88.704999999999998</v>
      </c>
      <c r="U24" s="7">
        <f t="shared" ref="U24" si="82">M23+M27</f>
        <v>279.06299999999999</v>
      </c>
      <c r="V24" s="7">
        <f t="shared" ref="V24" si="83">N23+N27</f>
        <v>16.57</v>
      </c>
      <c r="W24" s="7">
        <f t="shared" ref="W24" si="84">O23+O27</f>
        <v>19.795000000000002</v>
      </c>
      <c r="X24" s="7"/>
      <c r="Y24" s="431" t="s">
        <v>23</v>
      </c>
      <c r="Z24" s="7">
        <f t="shared" si="59"/>
        <v>-2076.7440000000001</v>
      </c>
      <c r="AA24" s="7">
        <f t="shared" si="60"/>
        <v>-1280.79</v>
      </c>
      <c r="AB24" s="7">
        <f t="shared" si="61"/>
        <v>88.704999999999998</v>
      </c>
      <c r="AC24" s="7">
        <f t="shared" si="62"/>
        <v>279.06299999999999</v>
      </c>
      <c r="AD24" s="7">
        <f t="shared" si="63"/>
        <v>16.57</v>
      </c>
      <c r="AE24" s="7">
        <f t="shared" si="64"/>
        <v>19.795000000000002</v>
      </c>
      <c r="AF24" s="7"/>
      <c r="AG24" s="431" t="s">
        <v>23</v>
      </c>
      <c r="AH24" s="7">
        <f>R24+$U26</f>
        <v>-2148.6502500000001</v>
      </c>
      <c r="AI24" s="7">
        <f t="shared" ref="AI24" si="85">S24+$U26</f>
        <v>-1352.69625</v>
      </c>
      <c r="AJ24" s="7">
        <f>T24</f>
        <v>88.704999999999998</v>
      </c>
      <c r="AK24" s="7">
        <f t="shared" si="67"/>
        <v>279.06299999999999</v>
      </c>
      <c r="AL24" s="7">
        <f t="shared" si="68"/>
        <v>16.57</v>
      </c>
      <c r="AM24" s="7">
        <f t="shared" si="69"/>
        <v>19.795000000000002</v>
      </c>
      <c r="AN24" s="7"/>
      <c r="AO24" s="442">
        <f t="shared" si="38"/>
        <v>105.27500000000001</v>
      </c>
      <c r="AP24" s="442">
        <f t="shared" si="38"/>
        <v>298.858</v>
      </c>
      <c r="AQ24" s="442">
        <f t="shared" si="50"/>
        <v>194.9324</v>
      </c>
      <c r="AR24" s="442">
        <f t="shared" si="51"/>
        <v>330.44049999999999</v>
      </c>
      <c r="AS24" s="441">
        <f>$AI24+AQ24</f>
        <v>-1157.76385</v>
      </c>
      <c r="AT24" s="441">
        <f>$AI24-AQ24</f>
        <v>-1547.6286499999999</v>
      </c>
      <c r="AU24" s="442">
        <f>$AI24+AR24</f>
        <v>-1022.25575</v>
      </c>
      <c r="AV24" s="442">
        <f>$AI24-+AR24</f>
        <v>-1683.1367499999999</v>
      </c>
      <c r="AW24" s="7"/>
      <c r="AX24" s="431" t="s">
        <v>23</v>
      </c>
      <c r="AY24" s="7">
        <f>Z24+$AC26</f>
        <v>-2168.9302500000003</v>
      </c>
      <c r="AZ24" s="7">
        <f>AA24+$AC26</f>
        <v>-1372.9762499999999</v>
      </c>
      <c r="BA24" s="7">
        <f>AB24</f>
        <v>88.704999999999998</v>
      </c>
      <c r="BB24" s="7">
        <f>AC24</f>
        <v>279.06299999999999</v>
      </c>
      <c r="BC24" s="7">
        <f>AD24</f>
        <v>16.57</v>
      </c>
      <c r="BD24" s="7">
        <f>AE24</f>
        <v>19.795000000000002</v>
      </c>
      <c r="BE24" s="7"/>
      <c r="BF24" s="442">
        <f t="shared" si="52"/>
        <v>209.458</v>
      </c>
      <c r="BG24" s="442">
        <f t="shared" si="52"/>
        <v>-27.777999999999999</v>
      </c>
      <c r="BH24" s="442">
        <f t="shared" si="71"/>
        <v>217.79140000000001</v>
      </c>
      <c r="BI24" s="442">
        <f t="shared" si="72"/>
        <v>-90.615399999999994</v>
      </c>
      <c r="BJ24" s="441">
        <f>$AZ23+BH24</f>
        <v>218.3964</v>
      </c>
      <c r="BK24" s="441">
        <f>$AZ23-BH24</f>
        <v>-217.18640000000002</v>
      </c>
      <c r="BL24" s="442">
        <f>$AZ23+BI24</f>
        <v>-90.01039999999999</v>
      </c>
      <c r="BM24" s="442">
        <f>$AZ23-BI24</f>
        <v>91.220399999999998</v>
      </c>
      <c r="BN24" s="244"/>
      <c r="BO24" s="510" t="s">
        <v>113</v>
      </c>
      <c r="BP24" s="506" t="s">
        <v>36</v>
      </c>
      <c r="BQ24" s="482" t="s">
        <v>280</v>
      </c>
      <c r="BR24" s="482" t="s">
        <v>281</v>
      </c>
      <c r="BS24" s="482" t="s">
        <v>282</v>
      </c>
      <c r="BT24" s="482" t="s">
        <v>283</v>
      </c>
      <c r="BU24" s="774" t="s">
        <v>284</v>
      </c>
      <c r="BV24" s="482"/>
      <c r="BW24" s="750" t="s">
        <v>280</v>
      </c>
      <c r="BX24" s="750" t="s">
        <v>281</v>
      </c>
      <c r="BY24" s="750" t="s">
        <v>282</v>
      </c>
      <c r="BZ24" s="750" t="s">
        <v>283</v>
      </c>
      <c r="CA24" s="435"/>
      <c r="CB24" s="496" t="s">
        <v>294</v>
      </c>
      <c r="CC24" s="506" t="s">
        <v>36</v>
      </c>
      <c r="CD24" s="540" t="s">
        <v>280</v>
      </c>
      <c r="CE24" s="540" t="s">
        <v>281</v>
      </c>
      <c r="CF24" s="540" t="s">
        <v>282</v>
      </c>
      <c r="CG24" s="523" t="s">
        <v>283</v>
      </c>
      <c r="CH24" s="524" t="s">
        <v>290</v>
      </c>
      <c r="CI24" s="630" t="s">
        <v>293</v>
      </c>
      <c r="CJ24" s="618" t="s">
        <v>291</v>
      </c>
      <c r="CK24" s="618" t="s">
        <v>292</v>
      </c>
      <c r="CL24" s="440"/>
      <c r="CM24" s="1424"/>
      <c r="CN24" s="496" t="s">
        <v>289</v>
      </c>
      <c r="CO24" s="626">
        <f>MAX(CH22,CH26)</f>
        <v>0.56748189145417582</v>
      </c>
      <c r="CP24" s="30" t="str">
        <f>IF(C22=MIN(C22,C21),"Lato corto_y","Lato lungo_y")</f>
        <v>Lato corto_y</v>
      </c>
      <c r="CQ24" s="635">
        <v>3</v>
      </c>
      <c r="CR24" s="617" t="s">
        <v>125</v>
      </c>
      <c r="CS24" s="625">
        <f>IF(CP24="Lato lungo_y",2,0)</f>
        <v>0</v>
      </c>
      <c r="CT24" s="243"/>
      <c r="CU24" s="616">
        <f>CQ24*CP21+CS24*CP20</f>
        <v>9.4247779607693793</v>
      </c>
      <c r="CV24" s="243"/>
      <c r="CZ24" s="627" t="s">
        <v>327</v>
      </c>
      <c r="DA24" s="627" t="s">
        <v>327</v>
      </c>
      <c r="DB24" s="627" t="s">
        <v>327</v>
      </c>
      <c r="DC24" s="627" t="s">
        <v>327</v>
      </c>
      <c r="DD24" s="646" t="s">
        <v>327</v>
      </c>
    </row>
    <row r="25" spans="1:112" ht="26.4" customHeight="1" x14ac:dyDescent="0.3">
      <c r="B25" s="541" t="s">
        <v>317</v>
      </c>
      <c r="C25" s="542">
        <f>0.12*ERRATO!$M$45*$C22/100*ERRATO!$M$43/10</f>
        <v>122.4288</v>
      </c>
      <c r="D25" s="541" t="s">
        <v>286</v>
      </c>
      <c r="E25" s="552">
        <f>pilastri_da_util!B820</f>
        <v>9</v>
      </c>
      <c r="F25" s="373">
        <f>pilastri_da_util!C820</f>
        <v>2</v>
      </c>
      <c r="G25" s="134"/>
      <c r="H25" s="134">
        <f>pilastri_da_util!E820</f>
        <v>2</v>
      </c>
      <c r="I25" s="431" t="s">
        <v>198</v>
      </c>
      <c r="J25" s="251">
        <f>pilastri_da_util!G820</f>
        <v>40.744</v>
      </c>
      <c r="K25" s="251">
        <f>pilastri_da_util!H820</f>
        <v>24.626000000000001</v>
      </c>
      <c r="L25" s="251">
        <f>pilastri_da_util!I820</f>
        <v>-5.1619999999999999</v>
      </c>
      <c r="M25" s="251">
        <f>pilastri_da_util!J820</f>
        <v>-75.209999999999994</v>
      </c>
      <c r="N25" s="251">
        <f>pilastri_da_util!K820</f>
        <v>-2.9660000000000002</v>
      </c>
      <c r="O25" s="251">
        <f>pilastri_da_util!L820</f>
        <v>-3.1259999999999999</v>
      </c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443"/>
      <c r="AP25" s="443"/>
      <c r="AQ25" s="443"/>
      <c r="AR25" s="443"/>
      <c r="AS25" s="443"/>
      <c r="AT25" s="443"/>
      <c r="AU25" s="443"/>
      <c r="AV25" s="443"/>
      <c r="AW25" s="7"/>
      <c r="AX25" s="7"/>
      <c r="AY25" s="7"/>
      <c r="AZ25" s="7"/>
      <c r="BA25" s="7"/>
      <c r="BB25" s="7"/>
      <c r="BC25" s="7"/>
      <c r="BD25" s="7"/>
      <c r="BE25" s="7"/>
      <c r="BF25" s="441">
        <f t="shared" si="52"/>
        <v>105.27500000000001</v>
      </c>
      <c r="BG25" s="441">
        <f t="shared" si="52"/>
        <v>298.858</v>
      </c>
      <c r="BH25" s="441">
        <f t="shared" si="71"/>
        <v>194.9324</v>
      </c>
      <c r="BI25" s="441">
        <f t="shared" si="72"/>
        <v>330.44049999999999</v>
      </c>
      <c r="BJ25" s="441">
        <f>$AZ24+BH25</f>
        <v>-1178.04385</v>
      </c>
      <c r="BK25" s="441">
        <f>$AZ24-BH25</f>
        <v>-1567.9086499999999</v>
      </c>
      <c r="BL25" s="442">
        <f>$AZ24+BI25</f>
        <v>-1042.53575</v>
      </c>
      <c r="BM25" s="442">
        <f>$AZ24-BI25</f>
        <v>-1703.4167499999999</v>
      </c>
      <c r="BN25" s="244"/>
      <c r="BO25" s="511" t="s">
        <v>215</v>
      </c>
      <c r="BP25" s="500">
        <f>AY20</f>
        <v>31.402393939393939</v>
      </c>
      <c r="BQ25" s="500">
        <f t="shared" ref="BQ25:BT26" si="86">BJ21</f>
        <v>-6.3229939393939354</v>
      </c>
      <c r="BR25" s="501">
        <f t="shared" si="86"/>
        <v>44.284630303030298</v>
      </c>
      <c r="BS25" s="502">
        <f t="shared" si="86"/>
        <v>-45.60199848484848</v>
      </c>
      <c r="BT25" s="502">
        <f t="shared" si="86"/>
        <v>83.563634848484838</v>
      </c>
      <c r="BU25" s="777">
        <f>IF('ERRATO 2'!F24=1,'Calcolo Gerarchia delle res'!$Q$10,IF('ERRATO 2'!F24=2,'Calcolo Gerarchia delle res'!$AE$10,IF('ERRATO 2'!F24=3,'Calcolo Gerarchia delle res'!$AS$10,IF('ERRATO 2'!F24=4,'Calcolo Gerarchia delle res'!$BG$10,IF('ERRATO 2'!F24=5,'Calcolo Gerarchia delle res'!$BU$10,IF('ERRATO 2'!F24=6,'Calcolo Gerarchia delle res'!$CI$10,IF('ERRATO 2'!F24=7,'Calcolo Gerarchia delle res'!$CW$10,IF('ERRATO 2'!F24=8,'Calcolo Gerarchia delle res'!$Q$23,IF('ERRATO 2'!F24=9,'Calcolo Gerarchia delle res'!$AE$23,IF('ERRATO 2'!F24=10,'Calcolo Gerarchia delle res'!$AS$23,IF('ERRATO 2'!F24=11,'Calcolo Gerarchia delle res'!$BG$23,IF('ERRATO 2'!F24=12,'Calcolo Gerarchia delle res'!$BU$23,IF('ERRATO 2'!F24=13,'Calcolo Gerarchia delle res'!$CI$23,IF('ERRATO 2'!F24=14,'Calcolo Gerarchia delle res'!$CW$23,IF('ERRATO 2'!F24=15,'Calcolo Gerarchia delle res'!$Q$36,IF('ERRATO 2'!F24=16,'Calcolo Gerarchia delle res'!$AE$36,IF('ERRATO 2'!F24=17,'Calcolo Gerarchia delle res'!$AS$36,IF('ERRATO 2'!F24=18,'Calcolo Gerarchia delle res'!$BG$36,IF('ERRATO 2'!F24=19,'Calcolo Gerarchia delle res'!$BU$36,IF('ERRATO 2'!F24=20,'Calcolo Gerarchia delle res'!$CI$36,IF('ERRATO 2'!F24=12,'Calcolo Gerarchia delle res'!$CW$36,"")))))))))))))))))))))</f>
        <v>0</v>
      </c>
      <c r="BV25" s="481"/>
      <c r="BW25" s="624">
        <f>MAX(ABS(BQ25),0.3*$BU25)</f>
        <v>6.3229939393939354</v>
      </c>
      <c r="BX25" s="624">
        <f>MAX(ABS(BR25),0.3*$BU25)</f>
        <v>44.284630303030298</v>
      </c>
      <c r="BY25" s="621">
        <f>$BU25</f>
        <v>0</v>
      </c>
      <c r="BZ25" s="621">
        <f>$BU25</f>
        <v>0</v>
      </c>
      <c r="CA25" s="244"/>
      <c r="CB25" s="496" t="s">
        <v>288</v>
      </c>
      <c r="CC25" s="503">
        <f>MAX(BP25-($C25*(1-((0.48*$C24+BP27)/(0.48*$C24))^2)),0)/($C22-2*$C23)/ERRATO!$M$44*1000</f>
        <v>0</v>
      </c>
      <c r="CD25" s="503">
        <f>MAX(BW25-($C25*(1-((0.48*$C24+BW27)/(0.48*$C24))^2)),0)/($C22-2*$C23)/ERRATO!$M$44*1000</f>
        <v>0</v>
      </c>
      <c r="CE25" s="503">
        <f>MAX(BX25-($C25*(1-((0.48*$C24+BX27)/(0.48*$C24))^2)),0)/($C22-2*$C23)/ERRATO!$M$44*1000</f>
        <v>0</v>
      </c>
      <c r="CF25" s="503">
        <f>MAX(BY25-($C25*(1-((0.48*$C24+BY27)/(0.48*$C24))^2)),0)/($C22-2*$C23)/ERRATO!$M$44*1000</f>
        <v>0</v>
      </c>
      <c r="CG25" s="516">
        <f>MAX(BZ25-($C25*(1-((0.48*$C24+BZ27)/(0.48*$C24))^2)),0)/($C22-2*$C23)/ERRATO!$M$44*1000</f>
        <v>0</v>
      </c>
      <c r="CH25" s="612">
        <f>MAX(CC25:CG25)</f>
        <v>0</v>
      </c>
      <c r="CI25" s="631">
        <f>CI21</f>
        <v>31.415926535897931</v>
      </c>
      <c r="CJ25" s="501">
        <f>2*CI25*ERRATO!$M$44/10</f>
        <v>2458.6104106993721</v>
      </c>
      <c r="CK25" s="494">
        <f>CI25*($C$14-2*$C$15)*ERRATO!$M$44/1000</f>
        <v>270.44714517693092</v>
      </c>
      <c r="CL25" s="614"/>
      <c r="CM25" s="647"/>
      <c r="CS25" s="243"/>
      <c r="CT25" s="243"/>
      <c r="CU25" s="243"/>
      <c r="CV25" s="243"/>
      <c r="CW25" s="627" t="s">
        <v>328</v>
      </c>
      <c r="CX25" s="627" t="s">
        <v>326</v>
      </c>
      <c r="CY25" s="625">
        <f>1+1/(1+2*CJ25/$C24)</f>
        <v>1.408847257421042</v>
      </c>
      <c r="CZ25" s="493">
        <f>($C25+$CK25)*(1-(ABS((0.48*$C24+$BP27)/(0.48*$C24+$CJ25)))^$CY25)</f>
        <v>370.41956330035714</v>
      </c>
      <c r="DA25" s="493">
        <f>($C25+$CK25)*(1-(ABS((0.48*$C24+BW27)/(0.48*$C24+$CJ25)))^$CY25)</f>
        <v>375.11016365271809</v>
      </c>
      <c r="DB25" s="493">
        <f>($C25+$CK25)*(1-(ABS((0.48*$C24+BX27)/(0.48*$C24+$CJ25)))^$CY25)</f>
        <v>391.74119676941029</v>
      </c>
      <c r="DC25" s="493">
        <f>($C25+$CK25)*(1-(ABS((0.48*$C24+BY27)/(0.48*$C24+$CJ25)))^$CY25)</f>
        <v>367.21396977611732</v>
      </c>
      <c r="DD25" s="645">
        <f>($C25+$CK25)*(1-(ABS((0.48*$C24+BZ27)/(0.48*$C24+$CJ25)))^$CY25)</f>
        <v>391.57528863599998</v>
      </c>
    </row>
    <row r="26" spans="1:112" ht="26.4" customHeight="1" thickBot="1" x14ac:dyDescent="0.35">
      <c r="B26" s="541" t="s">
        <v>318</v>
      </c>
      <c r="C26" s="542">
        <f>0.12*ERRATO!$M$45*$C21/100*ERRATO!$M$43/10</f>
        <v>326.47680000000003</v>
      </c>
      <c r="D26" s="541" t="s">
        <v>286</v>
      </c>
      <c r="E26" s="552">
        <f>pilastri_da_util!B821</f>
        <v>9</v>
      </c>
      <c r="F26" s="373">
        <f>pilastri_da_util!C821</f>
        <v>2</v>
      </c>
      <c r="G26" s="134"/>
      <c r="H26" s="134">
        <f>pilastri_da_util!E821</f>
        <v>2</v>
      </c>
      <c r="I26" s="431" t="s">
        <v>199</v>
      </c>
      <c r="J26" s="251">
        <f>pilastri_da_util!G821</f>
        <v>-26.69</v>
      </c>
      <c r="K26" s="251">
        <f>pilastri_da_util!H821</f>
        <v>-16.129000000000001</v>
      </c>
      <c r="L26" s="251">
        <f>pilastri_da_util!I821</f>
        <v>2.931</v>
      </c>
      <c r="M26" s="251">
        <f>pilastri_da_util!J821</f>
        <v>43.119</v>
      </c>
      <c r="N26" s="251">
        <f>pilastri_da_util!K821</f>
        <v>1.6759999999999999</v>
      </c>
      <c r="O26" s="251">
        <f>pilastri_da_util!L821</f>
        <v>1.7589999999999999</v>
      </c>
      <c r="P26" s="7"/>
      <c r="Q26" s="440" t="s">
        <v>211</v>
      </c>
      <c r="R26" s="31">
        <f>$R$18</f>
        <v>-55.3125</v>
      </c>
      <c r="S26" s="7"/>
      <c r="T26" s="440" t="s">
        <v>212</v>
      </c>
      <c r="U26" s="7">
        <f>$U$18</f>
        <v>-71.90625</v>
      </c>
      <c r="V26" s="7"/>
      <c r="W26" s="7"/>
      <c r="X26" s="7"/>
      <c r="Y26" s="440" t="s">
        <v>211</v>
      </c>
      <c r="Z26" s="7">
        <f>$Z$18</f>
        <v>-70.912499999999994</v>
      </c>
      <c r="AA26" s="7"/>
      <c r="AB26" s="440" t="s">
        <v>212</v>
      </c>
      <c r="AC26" s="7">
        <f>$AC$18</f>
        <v>-92.186250000000001</v>
      </c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443"/>
      <c r="AP26" s="443"/>
      <c r="AQ26" s="443"/>
      <c r="AR26" s="443"/>
      <c r="AS26" s="443"/>
      <c r="AT26" s="443"/>
      <c r="AU26" s="443"/>
      <c r="AV26" s="443"/>
      <c r="AW26" s="7"/>
      <c r="AX26" s="7"/>
      <c r="AY26" s="7"/>
      <c r="AZ26" s="7"/>
      <c r="BA26" s="7"/>
      <c r="BB26" s="7"/>
      <c r="BC26" s="7"/>
      <c r="BD26" s="7"/>
      <c r="BE26" s="7"/>
      <c r="BF26" s="444"/>
      <c r="BG26" s="444"/>
      <c r="BH26" s="444"/>
      <c r="BI26" s="444"/>
      <c r="BJ26" s="444"/>
      <c r="BK26" s="444"/>
      <c r="BL26" s="444"/>
      <c r="BM26" s="444"/>
      <c r="BN26" s="244"/>
      <c r="BO26" s="512" t="s">
        <v>216</v>
      </c>
      <c r="BP26" s="494">
        <f>AY21</f>
        <v>5.1863484848484847</v>
      </c>
      <c r="BQ26" s="495">
        <f t="shared" si="86"/>
        <v>-399.35836212121222</v>
      </c>
      <c r="BR26" s="495">
        <f t="shared" si="86"/>
        <v>405.52018030303037</v>
      </c>
      <c r="BS26" s="493">
        <f t="shared" si="86"/>
        <v>174.68255909090911</v>
      </c>
      <c r="BT26" s="493">
        <f t="shared" si="86"/>
        <v>-168.5207409090909</v>
      </c>
      <c r="BU26" s="775">
        <f>IF('ERRATO 2'!F25=1,'Calcolo Gerarchia delle res'!$Q$11,IF('ERRATO 2'!F25=2,'Calcolo Gerarchia delle res'!$AE$11,IF('ERRATO 2'!F25=3,'Calcolo Gerarchia delle res'!$AS$11,IF('ERRATO 2'!F25=4,'Calcolo Gerarchia delle res'!$BG$11,IF('ERRATO 2'!F25=5,'Calcolo Gerarchia delle res'!$BU$11,IF('ERRATO 2'!F25=6,'Calcolo Gerarchia delle res'!$CI$11,IF('ERRATO 2'!F25=7,'Calcolo Gerarchia delle res'!$CW$11,IF('ERRATO 2'!F25=8,'Calcolo Gerarchia delle res'!$Q$24,IF('ERRATO 2'!F25=9,'Calcolo Gerarchia delle res'!$AE$24,IF('ERRATO 2'!F25=10,'Calcolo Gerarchia delle res'!$AS$24,IF('ERRATO 2'!F25=11,'Calcolo Gerarchia delle res'!$BG$24,IF('ERRATO 2'!F25=12,'Calcolo Gerarchia delle res'!$BU$24,IF('ERRATO 2'!F25=13,'Calcolo Gerarchia delle res'!$CI$24,IF('ERRATO 2'!F25=14,'Calcolo Gerarchia delle res'!$CW$24,IF('ERRATO 2'!F25=15,'Calcolo Gerarchia delle res'!$Q$37,IF('ERRATO 2'!F25=16,'Calcolo Gerarchia delle res'!$AE$37,IF('ERRATO 2'!F25=17,'Calcolo Gerarchia delle res'!$AS$37,IF('ERRATO 2'!F25=18,'Calcolo Gerarchia delle res'!$BG$37,IF('ERRATO 2'!F25=19,'Calcolo Gerarchia delle res'!$BU$37,IF('ERRATO 2'!F25=20,'Calcolo Gerarchia delle res'!$CI$37,IF('ERRATO 2'!F25=12,'Calcolo Gerarchia delle res'!$CW$37,"")))))))))))))))))))))</f>
        <v>0</v>
      </c>
      <c r="BV26" s="447"/>
      <c r="BW26" s="624">
        <f>$BU26</f>
        <v>0</v>
      </c>
      <c r="BX26" s="624">
        <f>$BU26</f>
        <v>0</v>
      </c>
      <c r="BY26" s="624">
        <f>MAX(ABS(BS26),0.3*$BU26)</f>
        <v>174.68255909090911</v>
      </c>
      <c r="BZ26" s="624">
        <f>MAX(ABS(BT26),0.3*$BU26)</f>
        <v>168.5207409090909</v>
      </c>
      <c r="CA26" s="244"/>
      <c r="CB26" s="496" t="s">
        <v>289</v>
      </c>
      <c r="CC26" s="497">
        <f>MAX(BP26-($C26*(1-((0.48*$C24+BP27)/(0.48*$C24))^2)),0)/($C21-2*$C23)/ERRATO!$M$44*1000</f>
        <v>0</v>
      </c>
      <c r="CD26" s="497">
        <f>MAX(BW26-($C26*(1-((0.48*$C24+BW27)/(0.48*$C24))^2)),0)/($C21-2*$C23)/ERRATO!$M$44*1000</f>
        <v>0</v>
      </c>
      <c r="CE26" s="497">
        <f>MAX(BX26-($C26*(1-((0.48*$C24+BX27)/(0.48*$C24))^2)),0)/($C21-2*$C23)/ERRATO!$M$44*1000</f>
        <v>0</v>
      </c>
      <c r="CF26" s="497">
        <f>MAX(BY26-($C26*(1-((0.48*$C24+BY27)/(0.48*$C24))^2)),0)/($C21-2*$C23)/ERRATO!$M$44*1000</f>
        <v>0</v>
      </c>
      <c r="CG26" s="517">
        <f>MAX(BZ26-($C26*(1-((0.48*$C24+BZ27)/(0.48*$C24))^2)),0)/($C21-2*$C23)/ERRATO!$M$44*1000</f>
        <v>0</v>
      </c>
      <c r="CH26" s="613">
        <f>MAX(CC26:CG26)</f>
        <v>0</v>
      </c>
      <c r="CI26" s="632">
        <f>CI22</f>
        <v>9.4247779607693793</v>
      </c>
      <c r="CJ26" s="494">
        <f>2*CI26*ERRATO!$M$44/10</f>
        <v>737.58312320981167</v>
      </c>
      <c r="CK26" s="494">
        <f>CI26*($C$13-2*$C$15)*ERRATO!$M$44/1000</f>
        <v>265.52992435553216</v>
      </c>
      <c r="CL26" s="614"/>
      <c r="CM26" s="647"/>
      <c r="CS26" s="243"/>
      <c r="CT26" s="243"/>
      <c r="CU26" s="243"/>
      <c r="CV26" s="243"/>
      <c r="CW26" s="627" t="s">
        <v>329</v>
      </c>
      <c r="CX26" s="627" t="s">
        <v>326</v>
      </c>
      <c r="CY26" s="625">
        <f>1+1/(1+2*CJ26/$C24)</f>
        <v>1.6974617600146793</v>
      </c>
      <c r="CZ26" s="493">
        <f>($C26+$CK26)*(1-(ABS((0.48*$C24+$BP27)/(0.48*$C24+$CJ26)))^$CY26)</f>
        <v>544.44754197830298</v>
      </c>
      <c r="DA26" s="493">
        <f>($C26+$CK26)*(1-(ABS((0.48*$C24+BW27)/(0.48*$C24+$CJ26)))^$CY26)</f>
        <v>556.1448134515565</v>
      </c>
      <c r="DB26" s="493">
        <f>($C26+$CK26)*(1-(ABS((0.48*$C24+BX27)/(0.48*$C24+$CJ26)))^$CY26)</f>
        <v>590.70293560960124</v>
      </c>
      <c r="DC26" s="493">
        <f>($C26+$CK26)*(1-(ABS((0.48*$C24+BY27)/(0.48*$C24+$CJ26)))^$CY26)</f>
        <v>536.15246499287139</v>
      </c>
      <c r="DD26" s="645">
        <f>($C26+$CK26)*(1-(ABS((0.48*$C24+BZ27)/(0.48*$C24+$CJ26)))^$CY26)</f>
        <v>590.46994746422308</v>
      </c>
    </row>
    <row r="27" spans="1:112" ht="26.4" customHeight="1" thickBot="1" x14ac:dyDescent="0.35">
      <c r="B27" s="543"/>
      <c r="C27" s="470"/>
      <c r="D27" s="470"/>
      <c r="E27" s="553">
        <f>pilastri_da_util!B822</f>
        <v>9</v>
      </c>
      <c r="F27" s="374">
        <f>pilastri_da_util!C822</f>
        <v>2</v>
      </c>
      <c r="G27" s="303"/>
      <c r="H27" s="303">
        <f>pilastri_da_util!E822</f>
        <v>2</v>
      </c>
      <c r="I27" s="432" t="s">
        <v>200</v>
      </c>
      <c r="J27" s="304">
        <f>pilastri_da_util!G822</f>
        <v>-805.94799999999998</v>
      </c>
      <c r="K27" s="304">
        <f>pilastri_da_util!H822</f>
        <v>-485.91399999999999</v>
      </c>
      <c r="L27" s="304">
        <f>pilastri_da_util!I822</f>
        <v>22.033000000000001</v>
      </c>
      <c r="M27" s="304">
        <f>pilastri_da_util!J822</f>
        <v>286.62700000000001</v>
      </c>
      <c r="N27" s="304">
        <f>pilastri_da_util!K822</f>
        <v>11.473000000000001</v>
      </c>
      <c r="O27" s="304">
        <f>pilastri_da_util!L822</f>
        <v>13.746</v>
      </c>
      <c r="P27" s="81"/>
      <c r="Q27" s="81"/>
      <c r="R27" s="81"/>
      <c r="S27" s="81"/>
      <c r="T27" s="81"/>
      <c r="U27" s="81"/>
      <c r="V27" s="81"/>
      <c r="W27" s="81"/>
      <c r="X27" s="81"/>
      <c r="Y27" s="81"/>
      <c r="Z27" s="81"/>
      <c r="AA27" s="81"/>
      <c r="AB27" s="81"/>
      <c r="AC27" s="81"/>
      <c r="AD27" s="81"/>
      <c r="AE27" s="81"/>
      <c r="AF27" s="81"/>
      <c r="AG27" s="81"/>
      <c r="AH27" s="81"/>
      <c r="AI27" s="81"/>
      <c r="AJ27" s="81"/>
      <c r="AK27" s="81"/>
      <c r="AL27" s="81"/>
      <c r="AM27" s="81"/>
      <c r="AN27" s="81"/>
      <c r="AO27" s="248" t="s">
        <v>183</v>
      </c>
      <c r="AP27" s="248" t="s">
        <v>184</v>
      </c>
      <c r="AQ27" s="248" t="s">
        <v>185</v>
      </c>
      <c r="AR27" s="248" t="s">
        <v>186</v>
      </c>
      <c r="AS27" s="30" t="s">
        <v>187</v>
      </c>
      <c r="AT27" s="30" t="s">
        <v>188</v>
      </c>
      <c r="AU27" s="30" t="s">
        <v>189</v>
      </c>
      <c r="AV27" s="30" t="s">
        <v>190</v>
      </c>
      <c r="AW27" s="81"/>
      <c r="AX27" s="81"/>
      <c r="AY27" s="81"/>
      <c r="AZ27" s="81"/>
      <c r="BA27" s="81"/>
      <c r="BB27" s="81"/>
      <c r="BC27" s="81"/>
      <c r="BD27" s="81"/>
      <c r="BE27" s="81"/>
      <c r="BF27" s="246"/>
      <c r="BG27" s="246"/>
      <c r="BH27" s="246"/>
      <c r="BI27" s="246"/>
      <c r="BJ27" s="246"/>
      <c r="BK27" s="246"/>
      <c r="BL27" s="246"/>
      <c r="BM27" s="246"/>
      <c r="BN27" s="504"/>
      <c r="BO27" s="512" t="s">
        <v>23</v>
      </c>
      <c r="BP27" s="493">
        <f>AY24</f>
        <v>-2168.9302500000003</v>
      </c>
      <c r="BQ27" s="493">
        <f>BJ25</f>
        <v>-1178.04385</v>
      </c>
      <c r="BR27" s="493">
        <f>BK25</f>
        <v>-1567.9086499999999</v>
      </c>
      <c r="BS27" s="493">
        <f>BL25</f>
        <v>-1042.53575</v>
      </c>
      <c r="BT27" s="493">
        <f>BM25</f>
        <v>-1703.4167499999999</v>
      </c>
      <c r="BU27" s="775"/>
      <c r="BV27" s="244"/>
      <c r="BW27" s="624">
        <f>BQ27</f>
        <v>-1178.04385</v>
      </c>
      <c r="BX27" s="623">
        <f t="shared" ref="BX27" si="87">BR27</f>
        <v>-1567.9086499999999</v>
      </c>
      <c r="BY27" s="623">
        <f t="shared" ref="BY27" si="88">BS27</f>
        <v>-1042.53575</v>
      </c>
      <c r="BZ27" s="624">
        <f t="shared" ref="BZ27" si="89">BT27</f>
        <v>-1703.4167499999999</v>
      </c>
      <c r="CA27" s="244"/>
      <c r="CB27" s="244"/>
      <c r="CC27" s="244"/>
      <c r="CD27" s="244"/>
      <c r="CE27" s="244"/>
      <c r="CF27" s="244"/>
      <c r="CG27" s="244"/>
      <c r="CH27" s="244"/>
      <c r="CI27" s="436"/>
      <c r="CJ27" s="436"/>
      <c r="CK27" s="436"/>
      <c r="CL27" s="244"/>
      <c r="CM27" s="648"/>
      <c r="CN27" s="649"/>
      <c r="CO27" s="504"/>
      <c r="CP27" s="504"/>
      <c r="CQ27" s="650"/>
      <c r="CR27" s="89"/>
      <c r="CS27" s="651"/>
      <c r="CT27" s="651"/>
      <c r="CU27" s="651"/>
      <c r="CV27" s="651"/>
      <c r="CW27" s="1577" t="s">
        <v>330</v>
      </c>
      <c r="CX27" s="1577"/>
      <c r="CY27" s="1577"/>
      <c r="CZ27" s="652">
        <f>ABS(BP25/CZ25)^1.5+ABS(BP26/CZ26)^1.5</f>
        <v>2.5613035857119625E-2</v>
      </c>
      <c r="DA27" s="652">
        <f>ABS(BW25/DA25)^1.5+ABS(BW26/DA26)^1.5</f>
        <v>2.1884967245646165E-3</v>
      </c>
      <c r="DB27" s="652">
        <f>ABS(BX25/DB25)^1.5+ABS(BX26/DB26)^1.5</f>
        <v>3.8008494395861819E-2</v>
      </c>
      <c r="DC27" s="652">
        <f>ABS(BY25/DC25)^1.5+ABS(BY26/DC26)^1.5</f>
        <v>0.18596955762608972</v>
      </c>
      <c r="DD27" s="653">
        <f>ABS(BZ25/DD25)^1.5+ABS(BZ26/DD26)^1.5</f>
        <v>0.15246962837628336</v>
      </c>
    </row>
    <row r="28" spans="1:112" ht="26.4" customHeight="1" x14ac:dyDescent="0.3">
      <c r="A28" s="481"/>
      <c r="B28" s="1389" t="s">
        <v>297</v>
      </c>
      <c r="C28" s="1389"/>
      <c r="D28" s="1389"/>
      <c r="E28" s="554">
        <f>pilastri_da_util!B691</f>
        <v>1</v>
      </c>
      <c r="F28" s="375">
        <f>pilastri_da_util!C691</f>
        <v>3</v>
      </c>
      <c r="G28" s="290"/>
      <c r="H28" s="290">
        <f>pilastri_da_util!E691</f>
        <v>2</v>
      </c>
      <c r="I28" s="433" t="s">
        <v>193</v>
      </c>
      <c r="J28" s="291">
        <f>pilastri_da_util!G691</f>
        <v>42.198999999999998</v>
      </c>
      <c r="K28" s="291">
        <f>pilastri_da_util!H691</f>
        <v>26.492000000000001</v>
      </c>
      <c r="L28" s="291">
        <f>pilastri_da_util!I691</f>
        <v>128.07900000000001</v>
      </c>
      <c r="M28" s="291">
        <f>pilastri_da_util!J691</f>
        <v>-7.4829999999999997</v>
      </c>
      <c r="N28" s="291">
        <f>pilastri_da_util!K691</f>
        <v>4.1630000000000003</v>
      </c>
      <c r="O28" s="291">
        <f>pilastri_da_util!L691</f>
        <v>3.3450000000000002</v>
      </c>
      <c r="P28" s="7"/>
      <c r="Q28" s="431" t="s">
        <v>197</v>
      </c>
      <c r="R28" s="7">
        <f>J32</f>
        <v>-29.978999999999999</v>
      </c>
      <c r="S28" s="7">
        <f t="shared" ref="S28" si="90">K32</f>
        <v>-18.709</v>
      </c>
      <c r="T28" s="7">
        <f t="shared" ref="T28" si="91">L32</f>
        <v>8.0359999999999996</v>
      </c>
      <c r="U28" s="7">
        <f t="shared" ref="U28" si="92">M32</f>
        <v>69.224000000000004</v>
      </c>
      <c r="V28" s="7">
        <f t="shared" ref="V28" si="93">N32</f>
        <v>5.3940000000000001</v>
      </c>
      <c r="W28" s="7">
        <f t="shared" ref="W28" si="94">O32</f>
        <v>5.6449999999999996</v>
      </c>
      <c r="X28" s="7"/>
      <c r="Y28" s="431" t="s">
        <v>198</v>
      </c>
      <c r="Z28" s="7">
        <f>J33</f>
        <v>18.341999999999999</v>
      </c>
      <c r="AA28" s="7">
        <f t="shared" ref="AA28" si="95">K33</f>
        <v>11.443</v>
      </c>
      <c r="AB28" s="7">
        <f t="shared" ref="AB28" si="96">L33</f>
        <v>-9.6059999999999999</v>
      </c>
      <c r="AC28" s="7">
        <f t="shared" ref="AC28" si="97">M33</f>
        <v>-80.728999999999999</v>
      </c>
      <c r="AD28" s="7">
        <f t="shared" ref="AD28" si="98">N33</f>
        <v>-6.4950000000000001</v>
      </c>
      <c r="AE28" s="7">
        <f t="shared" ref="AE28" si="99">O33</f>
        <v>-6.8570000000000002</v>
      </c>
      <c r="AF28" s="7"/>
      <c r="AG28" s="433" t="s">
        <v>197</v>
      </c>
      <c r="AH28" s="7">
        <f t="shared" ref="AH28:AM29" si="100">R28-(R28-Z28)/$F$5*$C$6</f>
        <v>-24.854045454545453</v>
      </c>
      <c r="AI28" s="7">
        <f t="shared" si="100"/>
        <v>-15.511060606060605</v>
      </c>
      <c r="AJ28" s="7">
        <f t="shared" si="100"/>
        <v>6.1648787878787878</v>
      </c>
      <c r="AK28" s="7">
        <f t="shared" si="100"/>
        <v>53.319893939393943</v>
      </c>
      <c r="AL28" s="7">
        <f t="shared" si="100"/>
        <v>4.1330454545454547</v>
      </c>
      <c r="AM28" s="7">
        <f t="shared" si="100"/>
        <v>4.3190303030303028</v>
      </c>
      <c r="AN28" s="7"/>
      <c r="AO28" s="498">
        <f t="shared" ref="AO28:AP32" si="101">(ABS(AJ28)+ABS(AL28))*SIGN(AJ28)</f>
        <v>10.297924242424243</v>
      </c>
      <c r="AP28" s="498">
        <f t="shared" si="101"/>
        <v>57.638924242424245</v>
      </c>
      <c r="AQ28" s="498">
        <f>(ABS(AO28)+0.3*ABS(AP28))*SIGN(AO28)</f>
        <v>27.589601515151514</v>
      </c>
      <c r="AR28" s="498">
        <f>(ABS(AP28)+0.3*ABS(AO28))*SIGN(AP28)</f>
        <v>60.728301515151514</v>
      </c>
      <c r="AS28" s="499">
        <f>$AI28+AQ28</f>
        <v>12.078540909090909</v>
      </c>
      <c r="AT28" s="499">
        <f>$AI28-AQ28</f>
        <v>-43.100662121212117</v>
      </c>
      <c r="AU28" s="498">
        <f>$AI28+AR28</f>
        <v>45.217240909090911</v>
      </c>
      <c r="AV28" s="498">
        <f>$AI28-+AR28</f>
        <v>-76.239362121212125</v>
      </c>
      <c r="AW28" s="7"/>
      <c r="AX28" s="433" t="s">
        <v>198</v>
      </c>
      <c r="AY28" s="7">
        <f t="shared" ref="AY28:BD29" si="102">Z28+(R28-Z28)/$F$5*$C$6</f>
        <v>13.217045454545453</v>
      </c>
      <c r="AZ28" s="7">
        <f t="shared" si="102"/>
        <v>8.2450606060606049</v>
      </c>
      <c r="BA28" s="7">
        <f t="shared" si="102"/>
        <v>-7.7348787878787881</v>
      </c>
      <c r="BB28" s="7">
        <f t="shared" si="102"/>
        <v>-64.824893939393945</v>
      </c>
      <c r="BC28" s="7">
        <f t="shared" si="102"/>
        <v>-5.2340454545454547</v>
      </c>
      <c r="BD28" s="7">
        <f t="shared" si="102"/>
        <v>-5.5310303030303034</v>
      </c>
      <c r="BE28" s="7"/>
      <c r="BF28" s="248" t="s">
        <v>183</v>
      </c>
      <c r="BG28" s="248" t="s">
        <v>184</v>
      </c>
      <c r="BH28" s="248" t="s">
        <v>185</v>
      </c>
      <c r="BI28" s="248" t="s">
        <v>186</v>
      </c>
      <c r="BJ28" s="30" t="s">
        <v>187</v>
      </c>
      <c r="BK28" s="30" t="s">
        <v>188</v>
      </c>
      <c r="BL28" s="30" t="s">
        <v>189</v>
      </c>
      <c r="BM28" s="30" t="s">
        <v>190</v>
      </c>
      <c r="BN28" s="244"/>
      <c r="BO28" s="509" t="s">
        <v>114</v>
      </c>
      <c r="BP28" s="506" t="s">
        <v>36</v>
      </c>
      <c r="BQ28" s="482" t="s">
        <v>280</v>
      </c>
      <c r="BR28" s="482" t="s">
        <v>281</v>
      </c>
      <c r="BS28" s="482" t="s">
        <v>282</v>
      </c>
      <c r="BT28" s="482" t="str">
        <f>'Calcolo Gerarchia delle res'!AR5</f>
        <v>M_y</v>
      </c>
      <c r="BU28" s="774" t="s">
        <v>284</v>
      </c>
      <c r="BV28" s="506"/>
      <c r="BW28" s="750" t="s">
        <v>280</v>
      </c>
      <c r="BX28" s="750" t="s">
        <v>281</v>
      </c>
      <c r="BY28" s="750" t="s">
        <v>282</v>
      </c>
      <c r="BZ28" s="750" t="s">
        <v>283</v>
      </c>
      <c r="CA28" s="435"/>
      <c r="CB28" s="496" t="s">
        <v>294</v>
      </c>
      <c r="CC28" s="506" t="s">
        <v>36</v>
      </c>
      <c r="CD28" s="540" t="s">
        <v>280</v>
      </c>
      <c r="CE28" s="540" t="s">
        <v>281</v>
      </c>
      <c r="CF28" s="540" t="s">
        <v>282</v>
      </c>
      <c r="CG28" s="523" t="s">
        <v>283</v>
      </c>
      <c r="CH28" s="524" t="s">
        <v>290</v>
      </c>
      <c r="CI28" s="630" t="s">
        <v>293</v>
      </c>
      <c r="CJ28" s="618" t="s">
        <v>291</v>
      </c>
      <c r="CK28" s="618" t="s">
        <v>292</v>
      </c>
      <c r="CL28" s="440"/>
      <c r="CM28" s="244"/>
      <c r="CN28" s="515"/>
      <c r="CO28" s="436"/>
      <c r="CP28" s="447"/>
      <c r="CQ28" s="447"/>
      <c r="CR28" s="447"/>
      <c r="CS28" s="447"/>
      <c r="CT28" s="447"/>
      <c r="CU28" s="244"/>
      <c r="CW28" s="244"/>
      <c r="CX28" s="244"/>
      <c r="CY28" s="244"/>
      <c r="CZ28" s="244"/>
      <c r="DA28" s="244"/>
      <c r="DB28" s="244"/>
      <c r="DC28" s="244"/>
      <c r="DD28" s="244"/>
      <c r="DE28" s="244"/>
      <c r="DF28" s="244"/>
      <c r="DG28" s="436"/>
      <c r="DH28" s="436"/>
    </row>
    <row r="29" spans="1:112" ht="26.4" customHeight="1" x14ac:dyDescent="0.3">
      <c r="B29" s="30" t="s">
        <v>206</v>
      </c>
      <c r="C29" s="536">
        <f>$C$13</f>
        <v>80</v>
      </c>
      <c r="D29" s="536" t="s">
        <v>122</v>
      </c>
      <c r="E29" s="555">
        <f>pilastri_da_util!B692</f>
        <v>1</v>
      </c>
      <c r="F29" s="376">
        <f>pilastri_da_util!C692</f>
        <v>3</v>
      </c>
      <c r="G29" s="252"/>
      <c r="H29" s="252">
        <f>pilastri_da_util!E692</f>
        <v>2</v>
      </c>
      <c r="I29" s="431" t="s">
        <v>194</v>
      </c>
      <c r="J29" s="253">
        <f>pilastri_da_util!G692</f>
        <v>-14.63</v>
      </c>
      <c r="K29" s="253">
        <f>pilastri_da_util!H692</f>
        <v>-9.3789999999999996</v>
      </c>
      <c r="L29" s="253">
        <f>pilastri_da_util!I692</f>
        <v>-379.65699999999998</v>
      </c>
      <c r="M29" s="253">
        <f>pilastri_da_util!J692</f>
        <v>30.266999999999999</v>
      </c>
      <c r="N29" s="253">
        <f>pilastri_da_util!K692</f>
        <v>-25.396999999999998</v>
      </c>
      <c r="O29" s="253">
        <f>pilastri_da_util!L692</f>
        <v>-26.605</v>
      </c>
      <c r="P29" s="7"/>
      <c r="Q29" s="431" t="s">
        <v>193</v>
      </c>
      <c r="R29" s="7">
        <f>J28</f>
        <v>42.198999999999998</v>
      </c>
      <c r="S29" s="7">
        <f t="shared" ref="S29" si="103">K28</f>
        <v>26.492000000000001</v>
      </c>
      <c r="T29" s="7">
        <f t="shared" ref="T29" si="104">L28</f>
        <v>128.07900000000001</v>
      </c>
      <c r="U29" s="7">
        <f t="shared" ref="U29" si="105">M28</f>
        <v>-7.4829999999999997</v>
      </c>
      <c r="V29" s="7">
        <f t="shared" ref="V29" si="106">N28</f>
        <v>4.1630000000000003</v>
      </c>
      <c r="W29" s="7">
        <f t="shared" ref="W29" si="107">O28</f>
        <v>3.3450000000000002</v>
      </c>
      <c r="X29" s="7"/>
      <c r="Y29" s="431" t="s">
        <v>194</v>
      </c>
      <c r="Z29" s="7">
        <f>J29</f>
        <v>-14.63</v>
      </c>
      <c r="AA29" s="7">
        <f t="shared" ref="AA29" si="108">K29</f>
        <v>-9.3789999999999996</v>
      </c>
      <c r="AB29" s="7">
        <f t="shared" ref="AB29" si="109">L29</f>
        <v>-379.65699999999998</v>
      </c>
      <c r="AC29" s="7">
        <f t="shared" ref="AC29" si="110">M29</f>
        <v>30.266999999999999</v>
      </c>
      <c r="AD29" s="7">
        <f t="shared" ref="AD29" si="111">N29</f>
        <v>-25.396999999999998</v>
      </c>
      <c r="AE29" s="7">
        <f t="shared" ref="AE29" si="112">O29</f>
        <v>-26.605</v>
      </c>
      <c r="AF29" s="7"/>
      <c r="AG29" s="431" t="s">
        <v>193</v>
      </c>
      <c r="AH29" s="7">
        <f t="shared" si="100"/>
        <v>36.171681818181817</v>
      </c>
      <c r="AI29" s="7">
        <f t="shared" si="100"/>
        <v>22.6875</v>
      </c>
      <c r="AJ29" s="7">
        <f t="shared" si="100"/>
        <v>74.228212121212124</v>
      </c>
      <c r="AK29" s="7">
        <f t="shared" si="100"/>
        <v>-3.4792121212121208</v>
      </c>
      <c r="AL29" s="7">
        <f t="shared" si="100"/>
        <v>1.027848484848485</v>
      </c>
      <c r="AM29" s="7">
        <f t="shared" si="100"/>
        <v>0.16848484848484846</v>
      </c>
      <c r="AN29" s="7"/>
      <c r="AO29" s="442">
        <f t="shared" si="101"/>
        <v>75.256060606060615</v>
      </c>
      <c r="AP29" s="442">
        <f t="shared" si="101"/>
        <v>-3.6476969696969692</v>
      </c>
      <c r="AQ29" s="442">
        <f t="shared" ref="AQ29:AQ32" si="113">(ABS(AO29)+0.3*ABS(AP29))*SIGN(AO29)</f>
        <v>76.350369696969707</v>
      </c>
      <c r="AR29" s="442">
        <f t="shared" ref="AR29:AR32" si="114">(ABS(AP29)+0.3*ABS(AO29))*SIGN(AP29)</f>
        <v>-26.224515151515153</v>
      </c>
      <c r="AS29" s="441">
        <f>$AI29+AQ29</f>
        <v>99.037869696969707</v>
      </c>
      <c r="AT29" s="441">
        <f>$AI29-AQ29</f>
        <v>-53.662869696969707</v>
      </c>
      <c r="AU29" s="442">
        <f>$AI29+AR29</f>
        <v>-3.5370151515151527</v>
      </c>
      <c r="AV29" s="442">
        <f>$AI29-+AR29</f>
        <v>48.912015151515149</v>
      </c>
      <c r="AW29" s="7"/>
      <c r="AX29" s="431" t="s">
        <v>194</v>
      </c>
      <c r="AY29" s="7">
        <f t="shared" si="102"/>
        <v>-8.6026818181818179</v>
      </c>
      <c r="AZ29" s="7">
        <f t="shared" si="102"/>
        <v>-5.5744999999999996</v>
      </c>
      <c r="BA29" s="7">
        <f t="shared" si="102"/>
        <v>-325.80621212121213</v>
      </c>
      <c r="BB29" s="7">
        <f t="shared" si="102"/>
        <v>26.263212121212121</v>
      </c>
      <c r="BC29" s="7">
        <f t="shared" si="102"/>
        <v>-22.261848484848482</v>
      </c>
      <c r="BD29" s="7">
        <f t="shared" si="102"/>
        <v>-23.42848484848485</v>
      </c>
      <c r="BE29" s="7"/>
      <c r="BF29" s="498">
        <f t="shared" ref="BF29:BG33" si="115">(ABS(BA28)+ABS(BC28))*SIGN(BA28)</f>
        <v>-12.968924242424244</v>
      </c>
      <c r="BG29" s="498">
        <f t="shared" si="115"/>
        <v>-70.355924242424251</v>
      </c>
      <c r="BH29" s="498">
        <f>(ABS(BF29)+0.3*ABS(BG29))*SIGN(BF29)</f>
        <v>-34.075701515151522</v>
      </c>
      <c r="BI29" s="498">
        <f>(ABS(BG29)+0.3*ABS(BF29))*SIGN(BG29)</f>
        <v>-74.246601515151525</v>
      </c>
      <c r="BJ29" s="499">
        <f>$AZ28+BH29</f>
        <v>-25.830640909090917</v>
      </c>
      <c r="BK29" s="499">
        <f>$AZ28-BH29</f>
        <v>42.320762121212127</v>
      </c>
      <c r="BL29" s="498">
        <f>$AZ28+BI29</f>
        <v>-66.00154090909092</v>
      </c>
      <c r="BM29" s="498">
        <f>$AZ28-BI29</f>
        <v>82.49166212121213</v>
      </c>
      <c r="BN29" s="244"/>
      <c r="BO29" s="507" t="s">
        <v>215</v>
      </c>
      <c r="BP29" s="500">
        <f>AH28</f>
        <v>-24.854045454545453</v>
      </c>
      <c r="BQ29" s="500">
        <f t="shared" ref="BQ29:BT30" si="116">AS28</f>
        <v>12.078540909090909</v>
      </c>
      <c r="BR29" s="501">
        <f t="shared" si="116"/>
        <v>-43.100662121212117</v>
      </c>
      <c r="BS29" s="502">
        <f t="shared" si="116"/>
        <v>45.217240909090911</v>
      </c>
      <c r="BT29" s="502">
        <f t="shared" si="116"/>
        <v>-76.239362121212125</v>
      </c>
      <c r="BU29" s="4">
        <f>IF('ERRATO 2'!F28=1,'Calcolo Gerarchia delle res'!$Q$6,IF('ERRATO 2'!F28=2,'Calcolo Gerarchia delle res'!$AE$6,IF('ERRATO 2'!F28=3,'Calcolo Gerarchia delle res'!$AS$6,IF('ERRATO 2'!F28=4,'Calcolo Gerarchia delle res'!$BG$6,IF('ERRATO 2'!F28=5,'Calcolo Gerarchia delle res'!$BU$6,IF('ERRATO 2'!F28=6,'Calcolo Gerarchia delle res'!$CI$6,IF('ERRATO 2'!F28=7,'Calcolo Gerarchia delle res'!$CW$6,IF('ERRATO 2'!F28=8,'Calcolo Gerarchia delle res'!$Q$19,IF('ERRATO 2'!F28=9,'Calcolo Gerarchia delle res'!$AE$19,IF('ERRATO 2'!F28=10,'Calcolo Gerarchia delle res'!$AS$19,IF('ERRATO 2'!F28=11,'Calcolo Gerarchia delle res'!$BG$19,IF('ERRATO 2'!F28=12,'Calcolo Gerarchia delle res'!$BU$19,IF('ERRATO 2'!F28=13,'Calcolo Gerarchia delle res'!$CI$19,IF('ERRATO 2'!F28=14,'Calcolo Gerarchia delle res'!$CW$19,IF('ERRATO 2'!F28=15,'Calcolo Gerarchia delle res'!$Q$32,IF('ERRATO 2'!F28=16,'Calcolo Gerarchia delle res'!$AE$32,IF('ERRATO 2'!F28=17,'Calcolo Gerarchia delle res'!$AS$32,IF('ERRATO 2'!F28=18,'Calcolo Gerarchia delle res'!$BG$32,IF('ERRATO 2'!F28=19,'Calcolo Gerarchia delle res'!$BU$32,IF('ERRATO 2'!F28=20,'Calcolo Gerarchia delle res'!$CI$32,IF('ERRATO 2'!F28=12,'Calcolo Gerarchia delle res'!$CW$32,"")))))))))))))))))))))</f>
        <v>117.27129109162082</v>
      </c>
      <c r="BV29" s="244"/>
      <c r="BW29" s="624">
        <f>MAX(ABS(BQ29),0.3*$BU29)</f>
        <v>35.181387327486249</v>
      </c>
      <c r="BX29" s="624">
        <f>MAX(ABS(BR29),0.3*$BU29)</f>
        <v>43.100662121212117</v>
      </c>
      <c r="BY29" s="621">
        <f>$BU29</f>
        <v>117.27129109162082</v>
      </c>
      <c r="BZ29" s="621">
        <f>$BU29</f>
        <v>117.27129109162082</v>
      </c>
      <c r="CA29" s="244"/>
      <c r="CB29" s="496" t="s">
        <v>288</v>
      </c>
      <c r="CC29" s="503">
        <f>MAX(BP29-($C33*(1-((0.48*$C32+BP31)/(0.48*$C32))^2)),0)/(C30-2*C31)/ERRATO!$M$44*1000</f>
        <v>0</v>
      </c>
      <c r="CD29" s="503">
        <f>MAX(BW29-($C33*(1-((0.48*$C32+BW31)/(0.48*$C32))^2)),0)/(C30-2*C31)/ERRATO!$M$44*1000</f>
        <v>0</v>
      </c>
      <c r="CE29" s="503">
        <f>MAX(BX29-($C33*(1-((0.48*$C32+BX31)/(0.48*$C32))^2)),0)/($C30-2*$C31)/ERRATO!$M$44*1000</f>
        <v>0</v>
      </c>
      <c r="CF29" s="503">
        <f>MAX(BY29-($C33*(1-((0.48*$C32+BY31)/(0.48*$C32))^2)),0)/($C30-2*$C31)/ERRATO!$M$44*1000</f>
        <v>7.022320199460423</v>
      </c>
      <c r="CG29" s="516">
        <f>MAX(BZ29-($C33*(1-((0.48*$C32+BZ31)/(0.48*$C32))^2)),0)/($C30-2*$C31)/ERRATO!$M$44*1000</f>
        <v>2.2414130894903486E-2</v>
      </c>
      <c r="CH29" s="612">
        <f>MAX(CC29:CG29)</f>
        <v>7.022320199460423</v>
      </c>
      <c r="CI29" s="631">
        <f>4*3.14</f>
        <v>12.56</v>
      </c>
      <c r="CJ29" s="501">
        <f>2*CI29*ERRATO!$M$44/10</f>
        <v>982.94560000000001</v>
      </c>
      <c r="CK29" s="494">
        <f>CI29*($C$14-2*$C$15)*ERRATO!$M$44/1000</f>
        <v>108.124016</v>
      </c>
      <c r="CL29" s="614"/>
      <c r="CM29" s="244"/>
      <c r="CN29" s="515"/>
      <c r="CO29" s="244"/>
      <c r="CP29" s="244"/>
      <c r="CQ29" s="244"/>
      <c r="CR29" s="244"/>
      <c r="CS29" s="244"/>
      <c r="CT29" s="244"/>
      <c r="CU29" s="244"/>
      <c r="CV29" s="447"/>
      <c r="CW29" s="244"/>
      <c r="CX29" s="244"/>
      <c r="CY29" s="244"/>
      <c r="CZ29" s="244"/>
      <c r="DA29" s="244"/>
      <c r="DE29" s="244"/>
      <c r="DF29" s="244"/>
      <c r="DG29" s="436"/>
      <c r="DH29" s="436"/>
    </row>
    <row r="30" spans="1:112" ht="26.4" customHeight="1" thickBot="1" x14ac:dyDescent="0.35">
      <c r="B30" s="30" t="s">
        <v>207</v>
      </c>
      <c r="C30" s="536">
        <f>$C$14</f>
        <v>30</v>
      </c>
      <c r="D30" s="536" t="s">
        <v>122</v>
      </c>
      <c r="E30" s="555">
        <f>pilastri_da_util!B693</f>
        <v>1</v>
      </c>
      <c r="F30" s="376">
        <f>pilastri_da_util!C693</f>
        <v>3</v>
      </c>
      <c r="G30" s="252"/>
      <c r="H30" s="252">
        <f>pilastri_da_util!E693</f>
        <v>2</v>
      </c>
      <c r="I30" s="431" t="s">
        <v>195</v>
      </c>
      <c r="J30" s="253">
        <f>pilastri_da_util!G693</f>
        <v>17.221</v>
      </c>
      <c r="K30" s="253">
        <f>pilastri_da_util!H693</f>
        <v>10.87</v>
      </c>
      <c r="L30" s="253">
        <f>pilastri_da_util!I693</f>
        <v>153.553</v>
      </c>
      <c r="M30" s="253">
        <f>pilastri_da_util!J693</f>
        <v>-11.026999999999999</v>
      </c>
      <c r="N30" s="253">
        <f>pilastri_da_util!K693</f>
        <v>8.9570000000000007</v>
      </c>
      <c r="O30" s="253">
        <f>pilastri_da_util!L693</f>
        <v>9.0760000000000005</v>
      </c>
      <c r="P30" s="7"/>
      <c r="Q30" s="431" t="s">
        <v>199</v>
      </c>
      <c r="R30" s="7">
        <f>J34</f>
        <v>-14.643000000000001</v>
      </c>
      <c r="S30" s="7">
        <f t="shared" ref="S30" si="117">K34</f>
        <v>-9.1370000000000005</v>
      </c>
      <c r="T30" s="7">
        <f t="shared" ref="T30" si="118">L34</f>
        <v>5.3460000000000001</v>
      </c>
      <c r="U30" s="7">
        <f t="shared" ref="U30" si="119">M34</f>
        <v>45.439</v>
      </c>
      <c r="V30" s="7">
        <f t="shared" ref="V30" si="120">N34</f>
        <v>3.6030000000000002</v>
      </c>
      <c r="W30" s="7">
        <f t="shared" ref="W30" si="121">O34</f>
        <v>3.7890000000000001</v>
      </c>
      <c r="X30" s="7"/>
      <c r="Y30" s="431" t="s">
        <v>199</v>
      </c>
      <c r="Z30" s="7">
        <f t="shared" ref="Z30:Z32" si="122">R30</f>
        <v>-14.643000000000001</v>
      </c>
      <c r="AA30" s="7">
        <f t="shared" ref="AA30:AA32" si="123">S30</f>
        <v>-9.1370000000000005</v>
      </c>
      <c r="AB30" s="7">
        <f t="shared" ref="AB30:AB32" si="124">T30</f>
        <v>5.3460000000000001</v>
      </c>
      <c r="AC30" s="7">
        <f t="shared" ref="AC30:AC32" si="125">U30</f>
        <v>45.439</v>
      </c>
      <c r="AD30" s="7">
        <f t="shared" ref="AD30:AD32" si="126">V30</f>
        <v>3.6030000000000002</v>
      </c>
      <c r="AE30" s="7">
        <f t="shared" ref="AE30:AE32" si="127">W30</f>
        <v>3.7890000000000001</v>
      </c>
      <c r="AF30" s="7"/>
      <c r="AG30" s="431" t="s">
        <v>199</v>
      </c>
      <c r="AH30" s="7">
        <f>R30</f>
        <v>-14.643000000000001</v>
      </c>
      <c r="AI30" s="7">
        <f t="shared" ref="AI30:AI31" si="128">S30</f>
        <v>-9.1370000000000005</v>
      </c>
      <c r="AJ30" s="7">
        <f t="shared" ref="AJ30:AJ31" si="129">T30</f>
        <v>5.3460000000000001</v>
      </c>
      <c r="AK30" s="7">
        <f t="shared" ref="AK30:AK32" si="130">U30</f>
        <v>45.439</v>
      </c>
      <c r="AL30" s="7">
        <f t="shared" ref="AL30:AL32" si="131">V30</f>
        <v>3.6030000000000002</v>
      </c>
      <c r="AM30" s="7">
        <f t="shared" ref="AM30:AM32" si="132">W30</f>
        <v>3.7890000000000001</v>
      </c>
      <c r="AN30" s="7"/>
      <c r="AO30" s="442">
        <f t="shared" si="101"/>
        <v>8.9489999999999998</v>
      </c>
      <c r="AP30" s="442">
        <f t="shared" si="101"/>
        <v>49.228000000000002</v>
      </c>
      <c r="AQ30" s="442">
        <f t="shared" si="113"/>
        <v>23.717399999999998</v>
      </c>
      <c r="AR30" s="442">
        <f t="shared" si="114"/>
        <v>51.912700000000001</v>
      </c>
      <c r="AS30" s="441">
        <f>$AI30+AQ30</f>
        <v>14.580399999999997</v>
      </c>
      <c r="AT30" s="441">
        <f>$AI30-AQ30</f>
        <v>-32.854399999999998</v>
      </c>
      <c r="AU30" s="442">
        <f>$AI30+AR30</f>
        <v>42.775700000000001</v>
      </c>
      <c r="AV30" s="442">
        <f>$AI30-+AR30</f>
        <v>-61.049700000000001</v>
      </c>
      <c r="AW30" s="7"/>
      <c r="AX30" s="431" t="s">
        <v>199</v>
      </c>
      <c r="AY30" s="7">
        <f t="shared" ref="AY30:BD31" si="133">Z30</f>
        <v>-14.643000000000001</v>
      </c>
      <c r="AZ30" s="7">
        <f t="shared" si="133"/>
        <v>-9.1370000000000005</v>
      </c>
      <c r="BA30" s="7">
        <f t="shared" si="133"/>
        <v>5.3460000000000001</v>
      </c>
      <c r="BB30" s="7">
        <f t="shared" si="133"/>
        <v>45.439</v>
      </c>
      <c r="BC30" s="7">
        <f t="shared" si="133"/>
        <v>3.6030000000000002</v>
      </c>
      <c r="BD30" s="7">
        <f t="shared" si="133"/>
        <v>3.7890000000000001</v>
      </c>
      <c r="BE30" s="7"/>
      <c r="BF30" s="442">
        <f t="shared" si="115"/>
        <v>-348.06806060606061</v>
      </c>
      <c r="BG30" s="442">
        <f t="shared" si="115"/>
        <v>49.69169696969697</v>
      </c>
      <c r="BH30" s="442">
        <f t="shared" ref="BH30:BH33" si="134">(ABS(BF30)+0.3*ABS(BG30))*SIGN(BF30)</f>
        <v>-362.97556969696973</v>
      </c>
      <c r="BI30" s="442">
        <f t="shared" ref="BI30:BI33" si="135">(ABS(BG30)+0.3*ABS(BF30))*SIGN(BG30)</f>
        <v>154.11211515151516</v>
      </c>
      <c r="BJ30" s="441">
        <f>$AZ29+BH30</f>
        <v>-368.55006969696973</v>
      </c>
      <c r="BK30" s="441">
        <f>$AZ29-BH30</f>
        <v>357.40106969696973</v>
      </c>
      <c r="BL30" s="442">
        <f>$AZ29+BI30</f>
        <v>148.53761515151515</v>
      </c>
      <c r="BM30" s="442">
        <f>$AZ29-BI30</f>
        <v>-159.68661515151516</v>
      </c>
      <c r="BN30" s="244"/>
      <c r="BO30" s="508" t="s">
        <v>216</v>
      </c>
      <c r="BP30" s="494">
        <f>AH29</f>
        <v>36.171681818181817</v>
      </c>
      <c r="BQ30" s="495">
        <f t="shared" si="116"/>
        <v>99.037869696969707</v>
      </c>
      <c r="BR30" s="495">
        <f t="shared" si="116"/>
        <v>-53.662869696969707</v>
      </c>
      <c r="BS30" s="493">
        <f t="shared" si="116"/>
        <v>-3.5370151515151527</v>
      </c>
      <c r="BT30" s="493">
        <f t="shared" si="116"/>
        <v>48.912015151515149</v>
      </c>
      <c r="BU30" s="775">
        <f>IF('ERRATO 2'!F29=1,'Calcolo Gerarchia delle res'!$Q$7,IF('ERRATO 2'!F29=2,'Calcolo Gerarchia delle res'!$AE$7,IF('ERRATO 2'!F29=3,'Calcolo Gerarchia delle res'!$AS$7,IF('ERRATO 2'!F29=4,'Calcolo Gerarchia delle res'!$BG$7,IF('ERRATO 2'!F29=5,'Calcolo Gerarchia delle res'!$BU$7,IF('ERRATO 2'!F29=6,'Calcolo Gerarchia delle res'!$CI$7,IF('ERRATO 2'!F29=7,'Calcolo Gerarchia delle res'!$CW$7,IF('ERRATO 2'!F29=8,'Calcolo Gerarchia delle res'!$Q$20,IF('ERRATO 2'!F29=9,'Calcolo Gerarchia delle res'!$AE$20,IF('ERRATO 2'!F29=10,'Calcolo Gerarchia delle res'!$AS$20,IF('ERRATO 2'!F29=11,'Calcolo Gerarchia delle res'!$BG$20,IF('ERRATO 2'!F29=12,'Calcolo Gerarchia delle res'!$BU$20,IF('ERRATO 2'!F29=13,'Calcolo Gerarchia delle res'!$CI$20,IF('ERRATO 2'!F29=14,'Calcolo Gerarchia delle res'!$CW$20,IF('ERRATO 2'!F29=15,'Calcolo Gerarchia delle res'!$Q$33,IF('ERRATO 2'!F29=16,'Calcolo Gerarchia delle res'!$AE$33,IF('ERRATO 2'!F29=17,'Calcolo Gerarchia delle res'!$AS$33,IF('ERRATO 2'!F29=18,'Calcolo Gerarchia delle res'!$BG$33,IF('ERRATO 2'!F29=19,'Calcolo Gerarchia delle res'!$BU$33,IF('ERRATO 2'!F29=20,'Calcolo Gerarchia delle res'!$CI$33,IF('ERRATO 2'!F29=12,'Calcolo Gerarchia delle res'!$CW$33,"")))))))))))))))))))))</f>
        <v>186.34890091271251</v>
      </c>
      <c r="BV30" s="244"/>
      <c r="BW30" s="624">
        <f>$BU30</f>
        <v>186.34890091271251</v>
      </c>
      <c r="BX30" s="624">
        <f>$BU30</f>
        <v>186.34890091271251</v>
      </c>
      <c r="BY30" s="624">
        <f>MAX(ABS(BS30),0.3*$BU30)</f>
        <v>55.90467027381375</v>
      </c>
      <c r="BZ30" s="624">
        <f>MAX(ABS(BT30),0.3*$BU30)</f>
        <v>55.90467027381375</v>
      </c>
      <c r="CA30" s="244"/>
      <c r="CB30" s="496" t="s">
        <v>289</v>
      </c>
      <c r="CC30" s="497">
        <f>MAX(BP30-($C34*(1-((0.48*$C32+BP31)/(0.48*$C32))^2)),0)/(C29-2*C31)/ERRATO!$M$44*1000</f>
        <v>0</v>
      </c>
      <c r="CD30" s="497">
        <f>MAX(BW30-($C34*(1-((0.48*$C32+BW31)/(0.48*$C32))^2)),0)/(C29-2*C31)/ERRATO!$M$44*1000</f>
        <v>0</v>
      </c>
      <c r="CE30" s="497">
        <f>MAX(BX30-($C34*(1-((0.48*$C32+BX31)/(0.48*$C32))^2)),0)/($C29-2*$C31)/ERRATO!$M$44*1000</f>
        <v>1.4312256101986132</v>
      </c>
      <c r="CF30" s="497">
        <f>MAX(BY30-($C34*(1-((0.48*$C32+BY31)/(0.48*$C32))^2)),0)/($C29-2*$C31)/ERRATO!$M$44*1000</f>
        <v>0</v>
      </c>
      <c r="CG30" s="517">
        <f>MAX(BZ30-($C34*(1-((0.48*$C32+BZ31)/(0.48*$C32))^2)),0)/($C29-2*$C31)/ERRATO!$M$44*1000</f>
        <v>0</v>
      </c>
      <c r="CH30" s="613">
        <f>MAX(CC30:CG30)</f>
        <v>1.4312256101986132</v>
      </c>
      <c r="CI30" s="632">
        <v>9.36</v>
      </c>
      <c r="CJ30" s="494">
        <f>2*CI30*ERRATO!$M$44/10</f>
        <v>732.5136</v>
      </c>
      <c r="CK30" s="494">
        <f>CI30*($C$13-2*$C$15)*ERRATO!$M$44/1000</f>
        <v>263.70489600000002</v>
      </c>
      <c r="CL30" s="614"/>
      <c r="CM30" s="244"/>
      <c r="CN30" s="244"/>
      <c r="CO30" s="244"/>
      <c r="CP30" s="244"/>
      <c r="CQ30" s="243"/>
      <c r="CR30" s="244"/>
      <c r="CS30" s="244"/>
      <c r="CT30" s="244"/>
      <c r="CU30" s="244"/>
      <c r="CV30" s="244"/>
      <c r="CW30" s="244"/>
      <c r="CX30" s="244"/>
      <c r="CY30" s="244"/>
      <c r="CZ30" s="244"/>
      <c r="DA30" s="244"/>
      <c r="DE30" s="244"/>
      <c r="DF30" s="244"/>
      <c r="DG30" s="244"/>
      <c r="DH30" s="244"/>
    </row>
    <row r="31" spans="1:112" ht="26.4" customHeight="1" thickBot="1" x14ac:dyDescent="0.35">
      <c r="B31" s="30" t="s">
        <v>201</v>
      </c>
      <c r="C31" s="536">
        <f>$C$15</f>
        <v>4</v>
      </c>
      <c r="D31" s="536" t="s">
        <v>122</v>
      </c>
      <c r="E31" s="555">
        <f>pilastri_da_util!B694</f>
        <v>1</v>
      </c>
      <c r="F31" s="376">
        <f>pilastri_da_util!C694</f>
        <v>3</v>
      </c>
      <c r="G31" s="252"/>
      <c r="H31" s="252">
        <f>pilastri_da_util!E694</f>
        <v>2</v>
      </c>
      <c r="I31" s="431" t="s">
        <v>196</v>
      </c>
      <c r="J31" s="253">
        <f>pilastri_da_util!G694</f>
        <v>-603.57600000000002</v>
      </c>
      <c r="K31" s="253">
        <f>pilastri_da_util!H694</f>
        <v>-377.90199999999999</v>
      </c>
      <c r="L31" s="253">
        <f>pilastri_da_util!I694</f>
        <v>-382.81200000000001</v>
      </c>
      <c r="M31" s="253">
        <f>pilastri_da_util!J694</f>
        <v>43.594000000000001</v>
      </c>
      <c r="N31" s="253">
        <f>pilastri_da_util!K694</f>
        <v>-28.872</v>
      </c>
      <c r="O31" s="253">
        <f>pilastri_da_util!L694</f>
        <v>-34.473999999999997</v>
      </c>
      <c r="P31" s="7"/>
      <c r="Q31" s="431" t="s">
        <v>195</v>
      </c>
      <c r="R31" s="7">
        <f>J30</f>
        <v>17.221</v>
      </c>
      <c r="S31" s="7">
        <f t="shared" ref="S31" si="136">K30</f>
        <v>10.87</v>
      </c>
      <c r="T31" s="7">
        <f t="shared" ref="T31" si="137">L30</f>
        <v>153.553</v>
      </c>
      <c r="U31" s="7">
        <f t="shared" ref="U31" si="138">M30</f>
        <v>-11.026999999999999</v>
      </c>
      <c r="V31" s="7">
        <f t="shared" ref="V31" si="139">N30</f>
        <v>8.9570000000000007</v>
      </c>
      <c r="W31" s="7">
        <f t="shared" ref="W31" si="140">O30</f>
        <v>9.0760000000000005</v>
      </c>
      <c r="X31" s="7"/>
      <c r="Y31" s="431" t="s">
        <v>195</v>
      </c>
      <c r="Z31" s="7">
        <f t="shared" si="122"/>
        <v>17.221</v>
      </c>
      <c r="AA31" s="7">
        <f t="shared" si="123"/>
        <v>10.87</v>
      </c>
      <c r="AB31" s="7">
        <f t="shared" si="124"/>
        <v>153.553</v>
      </c>
      <c r="AC31" s="7">
        <f t="shared" si="125"/>
        <v>-11.026999999999999</v>
      </c>
      <c r="AD31" s="7">
        <f t="shared" si="126"/>
        <v>8.9570000000000007</v>
      </c>
      <c r="AE31" s="7">
        <f t="shared" si="127"/>
        <v>9.0760000000000005</v>
      </c>
      <c r="AF31" s="7"/>
      <c r="AG31" s="431" t="s">
        <v>195</v>
      </c>
      <c r="AH31" s="7">
        <f>R31</f>
        <v>17.221</v>
      </c>
      <c r="AI31" s="7">
        <f t="shared" si="128"/>
        <v>10.87</v>
      </c>
      <c r="AJ31" s="7">
        <f t="shared" si="129"/>
        <v>153.553</v>
      </c>
      <c r="AK31" s="7">
        <f t="shared" si="130"/>
        <v>-11.026999999999999</v>
      </c>
      <c r="AL31" s="7">
        <f t="shared" si="131"/>
        <v>8.9570000000000007</v>
      </c>
      <c r="AM31" s="7">
        <f t="shared" si="132"/>
        <v>9.0760000000000005</v>
      </c>
      <c r="AN31" s="7"/>
      <c r="AO31" s="442">
        <f t="shared" si="101"/>
        <v>162.51</v>
      </c>
      <c r="AP31" s="442">
        <f t="shared" si="101"/>
        <v>-20.103000000000002</v>
      </c>
      <c r="AQ31" s="442">
        <f t="shared" si="113"/>
        <v>168.54089999999999</v>
      </c>
      <c r="AR31" s="442">
        <f t="shared" si="114"/>
        <v>-68.855999999999995</v>
      </c>
      <c r="AS31" s="441">
        <f>$AI31+AQ31</f>
        <v>179.4109</v>
      </c>
      <c r="AT31" s="441">
        <f>$AI31-AQ31</f>
        <v>-157.67089999999999</v>
      </c>
      <c r="AU31" s="442">
        <f>$AI31+AR31</f>
        <v>-57.985999999999997</v>
      </c>
      <c r="AV31" s="442">
        <f>$AI31-+AR31</f>
        <v>79.725999999999999</v>
      </c>
      <c r="AW31" s="7"/>
      <c r="AX31" s="431" t="s">
        <v>195</v>
      </c>
      <c r="AY31" s="7">
        <f t="shared" si="133"/>
        <v>17.221</v>
      </c>
      <c r="AZ31" s="7">
        <f t="shared" si="133"/>
        <v>10.87</v>
      </c>
      <c r="BA31" s="7">
        <f t="shared" si="133"/>
        <v>153.553</v>
      </c>
      <c r="BB31" s="7">
        <f t="shared" si="133"/>
        <v>-11.026999999999999</v>
      </c>
      <c r="BC31" s="7">
        <f t="shared" si="133"/>
        <v>8.9570000000000007</v>
      </c>
      <c r="BD31" s="7">
        <f t="shared" si="133"/>
        <v>9.0760000000000005</v>
      </c>
      <c r="BE31" s="7"/>
      <c r="BF31" s="442">
        <f t="shared" si="115"/>
        <v>8.9489999999999998</v>
      </c>
      <c r="BG31" s="442">
        <f t="shared" si="115"/>
        <v>49.228000000000002</v>
      </c>
      <c r="BH31" s="442">
        <f>(ABS(BF31)+0.3*ABS(BG31))*SIGN(BF31)</f>
        <v>23.717399999999998</v>
      </c>
      <c r="BI31" s="442">
        <f>(ABS(BG31)+0.3*ABS(BF31))*SIGN(BG31)</f>
        <v>51.912700000000001</v>
      </c>
      <c r="BJ31" s="441">
        <f>$AZ30+BH31</f>
        <v>14.580399999999997</v>
      </c>
      <c r="BK31" s="441">
        <f>$AZ30-BH31</f>
        <v>-32.854399999999998</v>
      </c>
      <c r="BL31" s="442">
        <f>$AZ30+BI31</f>
        <v>42.775700000000001</v>
      </c>
      <c r="BM31" s="442">
        <f>$AZ30-BI31</f>
        <v>-61.049700000000001</v>
      </c>
      <c r="BN31" s="244"/>
      <c r="BO31" s="513" t="s">
        <v>23</v>
      </c>
      <c r="BP31" s="514">
        <f>AH32</f>
        <v>-1367.1882500000002</v>
      </c>
      <c r="BQ31" s="514">
        <f>AS32</f>
        <v>-1309.7386000000001</v>
      </c>
      <c r="BR31" s="514">
        <f>AT32</f>
        <v>-418.78440000000006</v>
      </c>
      <c r="BS31" s="514">
        <f>AU32</f>
        <v>-437.3918000000001</v>
      </c>
      <c r="BT31" s="514">
        <f>AV32</f>
        <v>-1291.1312</v>
      </c>
      <c r="BU31" s="776"/>
      <c r="BV31" s="244"/>
      <c r="BW31" s="624">
        <f>BQ31</f>
        <v>-1309.7386000000001</v>
      </c>
      <c r="BX31" s="623">
        <f t="shared" ref="BX31" si="141">BR31</f>
        <v>-418.78440000000006</v>
      </c>
      <c r="BY31" s="623">
        <f t="shared" ref="BY31" si="142">BS31</f>
        <v>-437.3918000000001</v>
      </c>
      <c r="BZ31" s="624">
        <f t="shared" ref="BZ31" si="143">BT31</f>
        <v>-1291.1312</v>
      </c>
      <c r="CA31" s="244"/>
      <c r="CB31" s="244"/>
      <c r="CC31" s="244"/>
      <c r="CD31" s="244"/>
      <c r="CE31" s="244"/>
      <c r="CF31" s="244"/>
      <c r="CG31" s="244"/>
      <c r="CH31" s="244"/>
      <c r="CI31" s="436"/>
      <c r="CJ31" s="436"/>
      <c r="CK31" s="436"/>
      <c r="CL31" s="244"/>
      <c r="CM31" s="244"/>
      <c r="CN31" s="244"/>
      <c r="CO31" s="244"/>
      <c r="CP31" s="244"/>
      <c r="CQ31" s="243"/>
      <c r="CR31" s="243"/>
      <c r="CS31" s="243"/>
      <c r="CT31" s="243"/>
      <c r="CU31" s="243"/>
      <c r="CV31" s="243"/>
      <c r="CW31" s="244"/>
      <c r="CX31" s="244"/>
      <c r="CY31" s="244"/>
      <c r="CZ31" s="244"/>
      <c r="DA31" s="244"/>
    </row>
    <row r="32" spans="1:112" ht="26.4" customHeight="1" x14ac:dyDescent="0.3">
      <c r="B32" s="541" t="s">
        <v>316</v>
      </c>
      <c r="C32" s="542">
        <f>ERRATO!$M$45*ERRATO!$M$43/10</f>
        <v>3400.8</v>
      </c>
      <c r="D32" s="541" t="s">
        <v>285</v>
      </c>
      <c r="E32" s="555">
        <f>pilastri_da_util!B835</f>
        <v>10</v>
      </c>
      <c r="F32" s="376">
        <f>pilastri_da_util!C835</f>
        <v>3</v>
      </c>
      <c r="G32" s="252"/>
      <c r="H32" s="252">
        <f>pilastri_da_util!E835</f>
        <v>2</v>
      </c>
      <c r="I32" s="431" t="s">
        <v>197</v>
      </c>
      <c r="J32" s="253">
        <f>pilastri_da_util!G835</f>
        <v>-29.978999999999999</v>
      </c>
      <c r="K32" s="253">
        <f>pilastri_da_util!H835</f>
        <v>-18.709</v>
      </c>
      <c r="L32" s="253">
        <f>pilastri_da_util!I835</f>
        <v>8.0359999999999996</v>
      </c>
      <c r="M32" s="253">
        <f>pilastri_da_util!J835</f>
        <v>69.224000000000004</v>
      </c>
      <c r="N32" s="253">
        <f>pilastri_da_util!K835</f>
        <v>5.3940000000000001</v>
      </c>
      <c r="O32" s="253">
        <f>pilastri_da_util!L835</f>
        <v>5.6449999999999996</v>
      </c>
      <c r="P32" s="7"/>
      <c r="Q32" s="431" t="s">
        <v>23</v>
      </c>
      <c r="R32" s="7">
        <f>J31+J35</f>
        <v>-1295.2820000000002</v>
      </c>
      <c r="S32" s="7">
        <f t="shared" ref="S32" si="144">K31+K35</f>
        <v>-808.94900000000007</v>
      </c>
      <c r="T32" s="7">
        <f t="shared" ref="T32" si="145">L31+L35</f>
        <v>-343.608</v>
      </c>
      <c r="U32" s="7">
        <f t="shared" ref="U32" si="146">M31+M35</f>
        <v>316.09999999999997</v>
      </c>
      <c r="V32" s="7">
        <f t="shared" ref="V32" si="147">N31+N35</f>
        <v>-5.2010000000000005</v>
      </c>
      <c r="W32" s="7">
        <f t="shared" ref="W32" si="148">O31+O35</f>
        <v>-6.1269999999999953</v>
      </c>
      <c r="X32" s="7"/>
      <c r="Y32" s="431" t="s">
        <v>23</v>
      </c>
      <c r="Z32" s="7">
        <f t="shared" si="122"/>
        <v>-1295.2820000000002</v>
      </c>
      <c r="AA32" s="7">
        <f t="shared" si="123"/>
        <v>-808.94900000000007</v>
      </c>
      <c r="AB32" s="7">
        <f t="shared" si="124"/>
        <v>-343.608</v>
      </c>
      <c r="AC32" s="7">
        <f t="shared" si="125"/>
        <v>316.09999999999997</v>
      </c>
      <c r="AD32" s="7">
        <f t="shared" si="126"/>
        <v>-5.2010000000000005</v>
      </c>
      <c r="AE32" s="7">
        <f t="shared" si="127"/>
        <v>-6.1269999999999953</v>
      </c>
      <c r="AF32" s="7"/>
      <c r="AG32" s="431" t="s">
        <v>23</v>
      </c>
      <c r="AH32" s="7">
        <f>R32+$U34</f>
        <v>-1367.1882500000002</v>
      </c>
      <c r="AI32" s="7">
        <f>S32+$R34</f>
        <v>-864.26150000000007</v>
      </c>
      <c r="AJ32" s="7">
        <f>T32</f>
        <v>-343.608</v>
      </c>
      <c r="AK32" s="7">
        <f t="shared" si="130"/>
        <v>316.09999999999997</v>
      </c>
      <c r="AL32" s="7">
        <f t="shared" si="131"/>
        <v>-5.2010000000000005</v>
      </c>
      <c r="AM32" s="7">
        <f t="shared" si="132"/>
        <v>-6.1269999999999953</v>
      </c>
      <c r="AN32" s="7"/>
      <c r="AO32" s="442">
        <f t="shared" si="101"/>
        <v>-348.80900000000003</v>
      </c>
      <c r="AP32" s="442">
        <f t="shared" si="101"/>
        <v>322.22699999999998</v>
      </c>
      <c r="AQ32" s="442">
        <f t="shared" si="113"/>
        <v>-445.47710000000001</v>
      </c>
      <c r="AR32" s="442">
        <f t="shared" si="114"/>
        <v>426.86969999999997</v>
      </c>
      <c r="AS32" s="441">
        <f>$AI32+AQ32</f>
        <v>-1309.7386000000001</v>
      </c>
      <c r="AT32" s="441">
        <f>$AI32-AQ32</f>
        <v>-418.78440000000006</v>
      </c>
      <c r="AU32" s="442">
        <f>$AI32+AR32</f>
        <v>-437.3918000000001</v>
      </c>
      <c r="AV32" s="442">
        <f>$AI32-+AR32</f>
        <v>-1291.1312</v>
      </c>
      <c r="AW32" s="7"/>
      <c r="AX32" s="431" t="s">
        <v>23</v>
      </c>
      <c r="AY32" s="7">
        <f>Z32+$AC34</f>
        <v>-1387.4682500000001</v>
      </c>
      <c r="AZ32" s="7">
        <f>AA32+$Z34</f>
        <v>-879.86150000000009</v>
      </c>
      <c r="BA32" s="7">
        <f>AB32</f>
        <v>-343.608</v>
      </c>
      <c r="BB32" s="7">
        <f t="shared" ref="BB32" si="149">AC32</f>
        <v>316.09999999999997</v>
      </c>
      <c r="BC32" s="7">
        <f t="shared" ref="BC32" si="150">AD32</f>
        <v>-5.2010000000000005</v>
      </c>
      <c r="BD32" s="7">
        <f t="shared" ref="BD32" si="151">AE32</f>
        <v>-6.1269999999999953</v>
      </c>
      <c r="BE32" s="7"/>
      <c r="BF32" s="442">
        <f t="shared" si="115"/>
        <v>162.51</v>
      </c>
      <c r="BG32" s="442">
        <f t="shared" si="115"/>
        <v>-20.103000000000002</v>
      </c>
      <c r="BH32" s="442">
        <f t="shared" si="134"/>
        <v>168.54089999999999</v>
      </c>
      <c r="BI32" s="442">
        <f t="shared" si="135"/>
        <v>-68.855999999999995</v>
      </c>
      <c r="BJ32" s="441">
        <f>$AZ31+BH32</f>
        <v>179.4109</v>
      </c>
      <c r="BK32" s="441">
        <f>$AZ31-BH32</f>
        <v>-157.67089999999999</v>
      </c>
      <c r="BL32" s="442">
        <f>$AZ31+BI32</f>
        <v>-57.985999999999997</v>
      </c>
      <c r="BM32" s="442">
        <f>$AZ31-BI32</f>
        <v>79.725999999999999</v>
      </c>
      <c r="BN32" s="244"/>
      <c r="BO32" s="510" t="s">
        <v>113</v>
      </c>
      <c r="BP32" s="506" t="s">
        <v>36</v>
      </c>
      <c r="BQ32" s="482" t="s">
        <v>280</v>
      </c>
      <c r="BR32" s="482" t="s">
        <v>281</v>
      </c>
      <c r="BS32" s="482" t="s">
        <v>282</v>
      </c>
      <c r="BT32" s="482" t="s">
        <v>283</v>
      </c>
      <c r="BU32" s="774" t="s">
        <v>284</v>
      </c>
      <c r="BV32" s="482"/>
      <c r="BW32" s="750" t="s">
        <v>280</v>
      </c>
      <c r="BX32" s="750" t="s">
        <v>281</v>
      </c>
      <c r="BY32" s="750" t="s">
        <v>282</v>
      </c>
      <c r="BZ32" s="750" t="s">
        <v>283</v>
      </c>
      <c r="CA32" s="435"/>
      <c r="CB32" s="496" t="s">
        <v>294</v>
      </c>
      <c r="CC32" s="506" t="s">
        <v>36</v>
      </c>
      <c r="CD32" s="540" t="s">
        <v>280</v>
      </c>
      <c r="CE32" s="540" t="s">
        <v>281</v>
      </c>
      <c r="CF32" s="540" t="s">
        <v>282</v>
      </c>
      <c r="CG32" s="523" t="s">
        <v>283</v>
      </c>
      <c r="CH32" s="524" t="s">
        <v>290</v>
      </c>
      <c r="CI32" s="630" t="s">
        <v>293</v>
      </c>
      <c r="CJ32" s="618" t="s">
        <v>291</v>
      </c>
      <c r="CK32" s="618" t="s">
        <v>292</v>
      </c>
      <c r="CL32" s="440"/>
      <c r="CM32" s="244"/>
      <c r="CN32" s="244"/>
      <c r="CO32" s="244"/>
      <c r="CP32" s="244"/>
      <c r="CQ32" s="243"/>
      <c r="CR32" s="243"/>
      <c r="CS32" s="243"/>
      <c r="CT32" s="243"/>
      <c r="CU32" s="243"/>
      <c r="CV32" s="243"/>
      <c r="CW32" s="244"/>
      <c r="CX32" s="244"/>
      <c r="CY32" s="244"/>
      <c r="CZ32" s="244"/>
      <c r="DA32" s="244"/>
    </row>
    <row r="33" spans="2:112" ht="26.4" customHeight="1" x14ac:dyDescent="0.3">
      <c r="B33" s="541" t="s">
        <v>317</v>
      </c>
      <c r="C33" s="542">
        <f>0.12*ERRATO!$M$45*$C30/100*ERRATO!$M$43/10</f>
        <v>122.4288</v>
      </c>
      <c r="D33" s="541" t="s">
        <v>286</v>
      </c>
      <c r="E33" s="555">
        <f>pilastri_da_util!B836</f>
        <v>10</v>
      </c>
      <c r="F33" s="376">
        <f>pilastri_da_util!C836</f>
        <v>3</v>
      </c>
      <c r="G33" s="252"/>
      <c r="H33" s="252">
        <f>pilastri_da_util!E836</f>
        <v>2</v>
      </c>
      <c r="I33" s="431" t="s">
        <v>198</v>
      </c>
      <c r="J33" s="253">
        <f>pilastri_da_util!G836</f>
        <v>18.341999999999999</v>
      </c>
      <c r="K33" s="253">
        <f>pilastri_da_util!H836</f>
        <v>11.443</v>
      </c>
      <c r="L33" s="253">
        <f>pilastri_da_util!I836</f>
        <v>-9.6059999999999999</v>
      </c>
      <c r="M33" s="253">
        <f>pilastri_da_util!J836</f>
        <v>-80.728999999999999</v>
      </c>
      <c r="N33" s="253">
        <f>pilastri_da_util!K836</f>
        <v>-6.4950000000000001</v>
      </c>
      <c r="O33" s="253">
        <f>pilastri_da_util!L836</f>
        <v>-6.8570000000000002</v>
      </c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W33" s="7"/>
      <c r="AX33" s="7"/>
      <c r="AY33" s="7"/>
      <c r="AZ33" s="7"/>
      <c r="BA33" s="7"/>
      <c r="BB33" s="7"/>
      <c r="BC33" s="7"/>
      <c r="BD33" s="7"/>
      <c r="BE33" s="7"/>
      <c r="BF33" s="441">
        <f t="shared" si="115"/>
        <v>-348.80900000000003</v>
      </c>
      <c r="BG33" s="441">
        <f t="shared" si="115"/>
        <v>322.22699999999998</v>
      </c>
      <c r="BH33" s="441">
        <f t="shared" si="134"/>
        <v>-445.47710000000001</v>
      </c>
      <c r="BI33" s="441">
        <f t="shared" si="135"/>
        <v>426.86969999999997</v>
      </c>
      <c r="BJ33" s="441">
        <f>$AZ32+BH33</f>
        <v>-1325.3386</v>
      </c>
      <c r="BK33" s="441">
        <f>$AZ32-BH33</f>
        <v>-434.38440000000008</v>
      </c>
      <c r="BL33" s="442">
        <f>$AZ32+BI33</f>
        <v>-452.99180000000013</v>
      </c>
      <c r="BM33" s="442">
        <f>$AZ32-BI33</f>
        <v>-1306.7312000000002</v>
      </c>
      <c r="BN33" s="244"/>
      <c r="BO33" s="511" t="s">
        <v>215</v>
      </c>
      <c r="BP33" s="500">
        <f>AY28</f>
        <v>13.217045454545453</v>
      </c>
      <c r="BQ33" s="500">
        <f t="shared" ref="BQ33:BT34" si="152">BJ29</f>
        <v>-25.830640909090917</v>
      </c>
      <c r="BR33" s="501">
        <f t="shared" si="152"/>
        <v>42.320762121212127</v>
      </c>
      <c r="BS33" s="502">
        <f t="shared" si="152"/>
        <v>-66.00154090909092</v>
      </c>
      <c r="BT33" s="502">
        <f t="shared" si="152"/>
        <v>82.49166212121213</v>
      </c>
      <c r="BU33" s="777">
        <f>IF('ERRATO 2'!F32=1,'Calcolo Gerarchia delle res'!$Q$10,IF('ERRATO 2'!F32=2,'Calcolo Gerarchia delle res'!$AE$10,IF('ERRATO 2'!F32=3,'Calcolo Gerarchia delle res'!$AS$10,IF('ERRATO 2'!F32=4,'Calcolo Gerarchia delle res'!$BG$10,IF('ERRATO 2'!F32=5,'Calcolo Gerarchia delle res'!$BU$10,IF('ERRATO 2'!F32=6,'Calcolo Gerarchia delle res'!$CI$10,IF('ERRATO 2'!F32=7,'Calcolo Gerarchia delle res'!$CW$10,IF('ERRATO 2'!F32=8,'Calcolo Gerarchia delle res'!$Q$23,IF('ERRATO 2'!F32=9,'Calcolo Gerarchia delle res'!$AE$23,IF('ERRATO 2'!F32=10,'Calcolo Gerarchia delle res'!$AS$23,IF('ERRATO 2'!F32=11,'Calcolo Gerarchia delle res'!$BG$23,IF('ERRATO 2'!F32=12,'Calcolo Gerarchia delle res'!$BU$23,IF('ERRATO 2'!F32=13,'Calcolo Gerarchia delle res'!$CI$23,IF('ERRATO 2'!F32=14,'Calcolo Gerarchia delle res'!$CW$23,IF('ERRATO 2'!F32=15,'Calcolo Gerarchia delle res'!$Q$36,IF('ERRATO 2'!F32=16,'Calcolo Gerarchia delle res'!$AE$36,IF('ERRATO 2'!F32=17,'Calcolo Gerarchia delle res'!$AS$36,IF('ERRATO 2'!F32=18,'Calcolo Gerarchia delle res'!$BG$36,IF('ERRATO 2'!F32=19,'Calcolo Gerarchia delle res'!$BU$36,IF('ERRATO 2'!F32=20,'Calcolo Gerarchia delle res'!$CI$36,IF('ERRATO 2'!F32=12,'Calcolo Gerarchia delle res'!$CW$36,"")))))))))))))))))))))</f>
        <v>0</v>
      </c>
      <c r="BV33" s="481"/>
      <c r="BW33" s="624">
        <f>MAX(ABS(BQ33),0.3*$BU33)</f>
        <v>25.830640909090917</v>
      </c>
      <c r="BX33" s="624">
        <f>MAX(ABS(BR33),0.3*$BU33)</f>
        <v>42.320762121212127</v>
      </c>
      <c r="BY33" s="621">
        <f>$BU33</f>
        <v>0</v>
      </c>
      <c r="BZ33" s="621">
        <f>$BU33</f>
        <v>0</v>
      </c>
      <c r="CA33" s="244"/>
      <c r="CB33" s="496" t="s">
        <v>288</v>
      </c>
      <c r="CC33" s="503">
        <f>MAX(BP33-($C33*(1-((0.48*$C32+BP35)/(0.48*$C32))^2)),0)/($C30-2*$C31)/ERRATO!$M$44*1000</f>
        <v>0</v>
      </c>
      <c r="CD33" s="503">
        <f>MAX(BW33-($C33*(1-((0.48*$C32+BW35)/(0.48*$C32))^2)),0)/($C30-2*$C31)/ERRATO!$M$44*1000</f>
        <v>0</v>
      </c>
      <c r="CE33" s="503">
        <f>MAX(BX33-($C33*(1-((0.48*$C32+BX35)/(0.48*$C32))^2)),0)/($C30-2*$C31)/ERRATO!$M$44*1000</f>
        <v>0</v>
      </c>
      <c r="CF33" s="503">
        <f>MAX(BY33-($C33*(1-((0.48*$C32+BY35)/(0.48*$C32))^2)),0)/($C30-2*$C31)/ERRATO!$M$44*1000</f>
        <v>0</v>
      </c>
      <c r="CG33" s="516">
        <f>MAX(BZ33-($C33*(1-((0.48*$C32+BZ35)/(0.48*$C32))^2)),0)/($C30-2*$C31)/ERRATO!$M$44*1000</f>
        <v>0</v>
      </c>
      <c r="CH33" s="612">
        <f>MAX(CC33:CG33)</f>
        <v>0</v>
      </c>
      <c r="CI33" s="631">
        <f>4*3.14</f>
        <v>12.56</v>
      </c>
      <c r="CJ33" s="501">
        <f>2*CI33*ERRATO!$M$44/10</f>
        <v>982.94560000000001</v>
      </c>
      <c r="CK33" s="494">
        <f>CI33*($C$14-2*$C$15)*ERRATO!$M$44/1000</f>
        <v>108.124016</v>
      </c>
      <c r="CL33" s="614"/>
      <c r="CM33" s="244"/>
      <c r="CN33" s="244"/>
      <c r="CO33" s="244"/>
      <c r="CP33" s="244"/>
      <c r="CQ33" s="243"/>
      <c r="CR33" s="243"/>
      <c r="CS33" s="243"/>
      <c r="CT33" s="243"/>
      <c r="CU33" s="243"/>
      <c r="CV33" s="243"/>
      <c r="CW33" s="244"/>
      <c r="CX33" s="244"/>
      <c r="CY33" s="244"/>
      <c r="CZ33" s="244"/>
      <c r="DA33" s="244"/>
    </row>
    <row r="34" spans="2:112" ht="26.4" customHeight="1" thickBot="1" x14ac:dyDescent="0.35">
      <c r="B34" s="541" t="s">
        <v>318</v>
      </c>
      <c r="C34" s="542">
        <f>0.12*ERRATO!$M$45*$C29/100*ERRATO!$M$43/10</f>
        <v>326.47680000000003</v>
      </c>
      <c r="D34" s="541" t="s">
        <v>286</v>
      </c>
      <c r="E34" s="555">
        <f>pilastri_da_util!B837</f>
        <v>10</v>
      </c>
      <c r="F34" s="376">
        <f>pilastri_da_util!C837</f>
        <v>3</v>
      </c>
      <c r="G34" s="252"/>
      <c r="H34" s="252">
        <f>pilastri_da_util!E837</f>
        <v>2</v>
      </c>
      <c r="I34" s="431" t="s">
        <v>199</v>
      </c>
      <c r="J34" s="253">
        <f>pilastri_da_util!G837</f>
        <v>-14.643000000000001</v>
      </c>
      <c r="K34" s="253">
        <f>pilastri_da_util!H837</f>
        <v>-9.1370000000000005</v>
      </c>
      <c r="L34" s="253">
        <f>pilastri_da_util!I837</f>
        <v>5.3460000000000001</v>
      </c>
      <c r="M34" s="253">
        <f>pilastri_da_util!J837</f>
        <v>45.439</v>
      </c>
      <c r="N34" s="253">
        <f>pilastri_da_util!K837</f>
        <v>3.6030000000000002</v>
      </c>
      <c r="O34" s="253">
        <f>pilastri_da_util!L837</f>
        <v>3.7890000000000001</v>
      </c>
      <c r="P34" s="7"/>
      <c r="Q34" s="440" t="s">
        <v>211</v>
      </c>
      <c r="R34" s="31">
        <f>$R$18</f>
        <v>-55.3125</v>
      </c>
      <c r="S34" s="7"/>
      <c r="T34" s="440" t="s">
        <v>212</v>
      </c>
      <c r="U34" s="7">
        <f>$U$18</f>
        <v>-71.90625</v>
      </c>
      <c r="V34" s="7"/>
      <c r="W34" s="7"/>
      <c r="X34" s="7"/>
      <c r="Y34" s="440" t="s">
        <v>211</v>
      </c>
      <c r="Z34" s="7">
        <f>$Z$18</f>
        <v>-70.912499999999994</v>
      </c>
      <c r="AA34" s="7"/>
      <c r="AB34" s="440" t="s">
        <v>212</v>
      </c>
      <c r="AC34" s="7">
        <f>$AC$18</f>
        <v>-92.186250000000001</v>
      </c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W34" s="7"/>
      <c r="AX34" s="7"/>
      <c r="AY34" s="7"/>
      <c r="AZ34" s="7"/>
      <c r="BA34" s="7"/>
      <c r="BB34" s="7"/>
      <c r="BC34" s="7"/>
      <c r="BD34" s="7"/>
      <c r="BE34" s="7"/>
      <c r="BF34" s="444"/>
      <c r="BG34" s="444"/>
      <c r="BH34" s="444"/>
      <c r="BI34" s="444"/>
      <c r="BJ34" s="444"/>
      <c r="BK34" s="444"/>
      <c r="BL34" s="444"/>
      <c r="BM34" s="444"/>
      <c r="BN34" s="244"/>
      <c r="BO34" s="512" t="s">
        <v>216</v>
      </c>
      <c r="BP34" s="494">
        <f>AY29</f>
        <v>-8.6026818181818179</v>
      </c>
      <c r="BQ34" s="495">
        <f t="shared" si="152"/>
        <v>-368.55006969696973</v>
      </c>
      <c r="BR34" s="495">
        <f t="shared" si="152"/>
        <v>357.40106969696973</v>
      </c>
      <c r="BS34" s="493">
        <f t="shared" si="152"/>
        <v>148.53761515151515</v>
      </c>
      <c r="BT34" s="493">
        <f t="shared" si="152"/>
        <v>-159.68661515151516</v>
      </c>
      <c r="BU34" s="775">
        <f>IF('ERRATO 2'!F33=1,'Calcolo Gerarchia delle res'!$Q$11,IF('ERRATO 2'!F33=2,'Calcolo Gerarchia delle res'!$AE$11,IF('ERRATO 2'!F33=3,'Calcolo Gerarchia delle res'!$AS$11,IF('ERRATO 2'!F33=4,'Calcolo Gerarchia delle res'!$BG$11,IF('ERRATO 2'!F33=5,'Calcolo Gerarchia delle res'!$BU$11,IF('ERRATO 2'!F33=6,'Calcolo Gerarchia delle res'!$CI$11,IF('ERRATO 2'!F33=7,'Calcolo Gerarchia delle res'!$CW$11,IF('ERRATO 2'!F33=8,'Calcolo Gerarchia delle res'!$Q$24,IF('ERRATO 2'!F33=9,'Calcolo Gerarchia delle res'!$AE$24,IF('ERRATO 2'!F33=10,'Calcolo Gerarchia delle res'!$AS$24,IF('ERRATO 2'!F33=11,'Calcolo Gerarchia delle res'!$BG$24,IF('ERRATO 2'!F33=12,'Calcolo Gerarchia delle res'!$BU$24,IF('ERRATO 2'!F33=13,'Calcolo Gerarchia delle res'!$CI$24,IF('ERRATO 2'!F33=14,'Calcolo Gerarchia delle res'!$CW$24,IF('ERRATO 2'!F33=15,'Calcolo Gerarchia delle res'!$Q$37,IF('ERRATO 2'!F33=16,'Calcolo Gerarchia delle res'!$AE$37,IF('ERRATO 2'!F33=17,'Calcolo Gerarchia delle res'!$AS$37,IF('ERRATO 2'!F33=18,'Calcolo Gerarchia delle res'!$BG$37,IF('ERRATO 2'!F33=19,'Calcolo Gerarchia delle res'!$BU$37,IF('ERRATO 2'!F33=20,'Calcolo Gerarchia delle res'!$CI$37,IF('ERRATO 2'!F33=12,'Calcolo Gerarchia delle res'!$CW$37,"")))))))))))))))))))))</f>
        <v>0</v>
      </c>
      <c r="BV34" s="447"/>
      <c r="BW34" s="624">
        <f>$BU34</f>
        <v>0</v>
      </c>
      <c r="BX34" s="624">
        <f>$BU34</f>
        <v>0</v>
      </c>
      <c r="BY34" s="624">
        <f>MAX(ABS(BS34),0.3*$BU34)</f>
        <v>148.53761515151515</v>
      </c>
      <c r="BZ34" s="624">
        <f>MAX(ABS(BT34),0.3*$BU34)</f>
        <v>159.68661515151516</v>
      </c>
      <c r="CA34" s="244"/>
      <c r="CB34" s="496" t="s">
        <v>289</v>
      </c>
      <c r="CC34" s="497">
        <f>MAX(BP34-($C34*(1-((0.48*$C32+BP35)/(0.48*$C32))^2)),0)/($C29-2*$C31)/ERRATO!$M$44*1000</f>
        <v>0</v>
      </c>
      <c r="CD34" s="497">
        <f>MAX(BW34-($C34*(1-((0.48*$C32+BW35)/(0.48*$C32))^2)),0)/($C29-2*$C31)/ERRATO!$M$44*1000</f>
        <v>0</v>
      </c>
      <c r="CE34" s="497">
        <f>MAX(BX34-($C34*(1-((0.48*$C32+BX35)/(0.48*$C32))^2)),0)/($C29-2*$C31)/ERRATO!$M$44*1000</f>
        <v>0</v>
      </c>
      <c r="CF34" s="497">
        <f>MAX(BY34-($C34*(1-((0.48*$C32+BY35)/(0.48*$C32))^2)),0)/($C29-2*$C31)/ERRATO!$M$44*1000</f>
        <v>0</v>
      </c>
      <c r="CG34" s="517">
        <f>MAX(BZ34-($C34*(1-((0.48*$C32+BZ35)/(0.48*$C32))^2)),0)/($C29-2*$C31)/ERRATO!$M$44*1000</f>
        <v>0</v>
      </c>
      <c r="CH34" s="613">
        <f>MAX(CC34:CG34)</f>
        <v>0</v>
      </c>
      <c r="CI34" s="632">
        <v>9.36</v>
      </c>
      <c r="CJ34" s="494">
        <f>2*CI34*ERRATO!$M$44/10</f>
        <v>732.5136</v>
      </c>
      <c r="CK34" s="494">
        <f>CI34*($C$13-2*$C$15)*ERRATO!$M$44/1000</f>
        <v>263.70489600000002</v>
      </c>
      <c r="CL34" s="614"/>
      <c r="CM34" s="244"/>
      <c r="CN34" s="244"/>
      <c r="CO34" s="244"/>
      <c r="CP34" s="244"/>
      <c r="CQ34" s="243"/>
      <c r="CR34" s="243"/>
      <c r="CS34" s="243"/>
      <c r="CT34" s="243"/>
      <c r="CU34" s="243"/>
      <c r="CV34" s="243"/>
      <c r="CW34" s="244"/>
      <c r="CX34" s="244"/>
      <c r="CY34" s="491"/>
      <c r="CZ34" s="436"/>
      <c r="DA34" s="436"/>
      <c r="DB34" s="436"/>
      <c r="DC34" s="436"/>
      <c r="DD34" s="436"/>
    </row>
    <row r="35" spans="2:112" ht="26.4" customHeight="1" thickBot="1" x14ac:dyDescent="0.35">
      <c r="B35" s="543"/>
      <c r="C35" s="470"/>
      <c r="D35" s="470"/>
      <c r="E35" s="556">
        <f>pilastri_da_util!B838</f>
        <v>10</v>
      </c>
      <c r="F35" s="377">
        <f>pilastri_da_util!C838</f>
        <v>3</v>
      </c>
      <c r="G35" s="305"/>
      <c r="H35" s="305">
        <f>pilastri_da_util!E838</f>
        <v>2</v>
      </c>
      <c r="I35" s="432" t="s">
        <v>200</v>
      </c>
      <c r="J35" s="306">
        <f>pilastri_da_util!G838</f>
        <v>-691.70600000000002</v>
      </c>
      <c r="K35" s="306">
        <f>pilastri_da_util!H838</f>
        <v>-431.04700000000003</v>
      </c>
      <c r="L35" s="306">
        <f>pilastri_da_util!I838</f>
        <v>39.204000000000001</v>
      </c>
      <c r="M35" s="306">
        <f>pilastri_da_util!J838</f>
        <v>272.50599999999997</v>
      </c>
      <c r="N35" s="306">
        <f>pilastri_da_util!K838</f>
        <v>23.670999999999999</v>
      </c>
      <c r="O35" s="306">
        <f>pilastri_da_util!L838</f>
        <v>28.347000000000001</v>
      </c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248" t="s">
        <v>183</v>
      </c>
      <c r="AP35" s="248" t="s">
        <v>184</v>
      </c>
      <c r="AQ35" s="248" t="s">
        <v>185</v>
      </c>
      <c r="AR35" s="248" t="s">
        <v>186</v>
      </c>
      <c r="AS35" s="30" t="s">
        <v>187</v>
      </c>
      <c r="AT35" s="30" t="s">
        <v>188</v>
      </c>
      <c r="AU35" s="30" t="s">
        <v>189</v>
      </c>
      <c r="AV35" s="30" t="s">
        <v>190</v>
      </c>
      <c r="AW35" s="81"/>
      <c r="AX35" s="81"/>
      <c r="AY35" s="81"/>
      <c r="AZ35" s="81"/>
      <c r="BA35" s="81"/>
      <c r="BB35" s="81"/>
      <c r="BC35" s="81"/>
      <c r="BD35" s="81"/>
      <c r="BE35" s="81"/>
      <c r="BF35" s="246"/>
      <c r="BG35" s="246"/>
      <c r="BH35" s="246"/>
      <c r="BI35" s="246"/>
      <c r="BJ35" s="246"/>
      <c r="BK35" s="246"/>
      <c r="BL35" s="246"/>
      <c r="BM35" s="246"/>
      <c r="BN35" s="504"/>
      <c r="BO35" s="512" t="s">
        <v>23</v>
      </c>
      <c r="BP35" s="493">
        <f>AY32</f>
        <v>-1387.4682500000001</v>
      </c>
      <c r="BQ35" s="493">
        <f>BJ33</f>
        <v>-1325.3386</v>
      </c>
      <c r="BR35" s="493">
        <f>BK33</f>
        <v>-434.38440000000008</v>
      </c>
      <c r="BS35" s="493">
        <f>BL33</f>
        <v>-452.99180000000013</v>
      </c>
      <c r="BT35" s="493">
        <f>BM33</f>
        <v>-1306.7312000000002</v>
      </c>
      <c r="BU35" s="775"/>
      <c r="BV35" s="244"/>
      <c r="BW35" s="624">
        <f>BQ35</f>
        <v>-1325.3386</v>
      </c>
      <c r="BX35" s="623">
        <f t="shared" ref="BX35" si="153">BR35</f>
        <v>-434.38440000000008</v>
      </c>
      <c r="BY35" s="623">
        <f t="shared" ref="BY35" si="154">BS35</f>
        <v>-452.99180000000013</v>
      </c>
      <c r="BZ35" s="624">
        <f t="shared" ref="BZ35" si="155">BT35</f>
        <v>-1306.7312000000002</v>
      </c>
      <c r="CA35" s="244"/>
      <c r="CB35" s="244"/>
      <c r="CC35" s="244"/>
      <c r="CD35" s="244"/>
      <c r="CE35" s="244"/>
      <c r="CF35" s="244"/>
      <c r="CG35" s="244"/>
      <c r="CH35" s="244"/>
      <c r="CI35" s="436"/>
      <c r="CJ35" s="436"/>
      <c r="CK35" s="436"/>
      <c r="CL35" s="244"/>
      <c r="CM35" s="244"/>
      <c r="CN35" s="515"/>
      <c r="CO35" s="244"/>
      <c r="CP35" s="244"/>
      <c r="CQ35" s="436"/>
      <c r="CR35" s="243"/>
      <c r="CS35" s="243"/>
      <c r="CT35" s="243"/>
      <c r="CU35" s="243"/>
      <c r="CV35" s="243"/>
      <c r="CW35" s="244"/>
      <c r="CX35" s="244"/>
      <c r="CY35" s="491"/>
      <c r="CZ35" s="436"/>
      <c r="DA35" s="436"/>
      <c r="DB35" s="436"/>
      <c r="DC35" s="436"/>
      <c r="DD35" s="436"/>
    </row>
    <row r="36" spans="2:112" ht="26.4" customHeight="1" x14ac:dyDescent="0.3">
      <c r="B36" s="1389" t="s">
        <v>298</v>
      </c>
      <c r="C36" s="1389"/>
      <c r="D36" s="1389"/>
      <c r="E36" s="557">
        <f>pilastri_da_util!B695</f>
        <v>2</v>
      </c>
      <c r="F36" s="378">
        <f>pilastri_da_util!C695</f>
        <v>4</v>
      </c>
      <c r="G36" s="292"/>
      <c r="H36" s="292">
        <f>pilastri_da_util!E695</f>
        <v>2</v>
      </c>
      <c r="I36" s="433" t="s">
        <v>193</v>
      </c>
      <c r="J36" s="293">
        <f>pilastri_da_util!G695</f>
        <v>-34.898000000000003</v>
      </c>
      <c r="K36" s="293">
        <f>pilastri_da_util!H695</f>
        <v>-21.832999999999998</v>
      </c>
      <c r="L36" s="293">
        <f>pilastri_da_util!I695</f>
        <v>63.627000000000002</v>
      </c>
      <c r="M36" s="293">
        <f>pilastri_da_util!J695</f>
        <v>-2.677</v>
      </c>
      <c r="N36" s="293">
        <f>pilastri_da_util!K695</f>
        <v>2.0510000000000002</v>
      </c>
      <c r="O36" s="293">
        <f>pilastri_da_util!L695</f>
        <v>2.17</v>
      </c>
      <c r="P36" s="7"/>
      <c r="Q36" s="431" t="s">
        <v>197</v>
      </c>
      <c r="R36" s="7">
        <f>J40</f>
        <v>-15.058</v>
      </c>
      <c r="S36" s="7">
        <f t="shared" ref="S36" si="156">K40</f>
        <v>-10.696999999999999</v>
      </c>
      <c r="T36" s="7">
        <f t="shared" ref="T36" si="157">L40</f>
        <v>12.002000000000001</v>
      </c>
      <c r="U36" s="7">
        <f t="shared" ref="U36" si="158">M40</f>
        <v>148.01900000000001</v>
      </c>
      <c r="V36" s="7">
        <f t="shared" ref="V36" si="159">N40</f>
        <v>-7.444</v>
      </c>
      <c r="W36" s="7">
        <f t="shared" ref="W36" si="160">O40</f>
        <v>-6.2409999999999997</v>
      </c>
      <c r="X36" s="7"/>
      <c r="Y36" s="431" t="s">
        <v>198</v>
      </c>
      <c r="Z36" s="7">
        <f>J41</f>
        <v>7.3659999999999997</v>
      </c>
      <c r="AA36" s="7">
        <f t="shared" ref="AA36" si="161">K41</f>
        <v>5.258</v>
      </c>
      <c r="AB36" s="7">
        <f t="shared" ref="AB36" si="162">L41</f>
        <v>42.277999999999999</v>
      </c>
      <c r="AC36" s="7">
        <f t="shared" ref="AC36" si="163">M41</f>
        <v>-425.649</v>
      </c>
      <c r="AD36" s="7">
        <f t="shared" ref="AD36" si="164">N41</f>
        <v>38.656999999999996</v>
      </c>
      <c r="AE36" s="7">
        <f t="shared" ref="AE36" si="165">O41</f>
        <v>40.426000000000002</v>
      </c>
      <c r="AF36" s="7"/>
      <c r="AG36" s="433" t="s">
        <v>197</v>
      </c>
      <c r="AH36" s="7">
        <f t="shared" ref="AH36:AM37" si="166">R36-(R36-Z36)/$F$5*$C$6</f>
        <v>-12.67969696969697</v>
      </c>
      <c r="AI36" s="7">
        <f t="shared" si="166"/>
        <v>-9.0048030303030302</v>
      </c>
      <c r="AJ36" s="7">
        <f t="shared" si="166"/>
        <v>15.213090909090909</v>
      </c>
      <c r="AK36" s="7">
        <f t="shared" si="166"/>
        <v>87.175424242424242</v>
      </c>
      <c r="AL36" s="7">
        <f t="shared" si="166"/>
        <v>-2.5545</v>
      </c>
      <c r="AM36" s="7">
        <f t="shared" si="166"/>
        <v>-1.2914696969696964</v>
      </c>
      <c r="AN36" s="7"/>
      <c r="AO36" s="498">
        <f t="shared" ref="AO36:AP40" si="167">(ABS(AJ36)+ABS(AL36))*SIGN(AJ36)</f>
        <v>17.767590909090909</v>
      </c>
      <c r="AP36" s="498">
        <f t="shared" si="167"/>
        <v>88.466893939393941</v>
      </c>
      <c r="AQ36" s="498">
        <f>(ABS(AO36)+0.3*ABS(AP36))*SIGN(AO36)</f>
        <v>44.307659090909091</v>
      </c>
      <c r="AR36" s="498">
        <f>(ABS(AP36)+0.3*ABS(AO36))*SIGN(AP36)</f>
        <v>93.797171212121214</v>
      </c>
      <c r="AS36" s="499">
        <f>$AI36+AQ36</f>
        <v>35.302856060606061</v>
      </c>
      <c r="AT36" s="499">
        <f>$AI36-AQ36</f>
        <v>-53.312462121212121</v>
      </c>
      <c r="AU36" s="498">
        <f>$AI36+AR36</f>
        <v>84.792368181818176</v>
      </c>
      <c r="AV36" s="498">
        <f>$AI36-+AR36</f>
        <v>-102.80197424242425</v>
      </c>
      <c r="AW36" s="7"/>
      <c r="AX36" s="433" t="s">
        <v>198</v>
      </c>
      <c r="AY36" s="7">
        <f t="shared" ref="AY36:BD37" si="168">Z36+(R36-Z36)/$F$5*$C$6</f>
        <v>4.9876969696969695</v>
      </c>
      <c r="AZ36" s="7">
        <f t="shared" si="168"/>
        <v>3.5658030303030306</v>
      </c>
      <c r="BA36" s="7">
        <f t="shared" si="168"/>
        <v>39.066909090909093</v>
      </c>
      <c r="BB36" s="7">
        <f t="shared" si="168"/>
        <v>-364.80542424242424</v>
      </c>
      <c r="BC36" s="7">
        <f t="shared" si="168"/>
        <v>33.767499999999998</v>
      </c>
      <c r="BD36" s="7">
        <f t="shared" si="168"/>
        <v>35.476469696969701</v>
      </c>
      <c r="BE36" s="7"/>
      <c r="BF36" s="248" t="s">
        <v>183</v>
      </c>
      <c r="BG36" s="248" t="s">
        <v>184</v>
      </c>
      <c r="BH36" s="248" t="s">
        <v>185</v>
      </c>
      <c r="BI36" s="248" t="s">
        <v>186</v>
      </c>
      <c r="BJ36" s="30" t="s">
        <v>187</v>
      </c>
      <c r="BK36" s="30" t="s">
        <v>188</v>
      </c>
      <c r="BL36" s="30" t="s">
        <v>189</v>
      </c>
      <c r="BM36" s="30" t="s">
        <v>190</v>
      </c>
      <c r="BN36" s="244"/>
      <c r="BO36" s="509" t="s">
        <v>114</v>
      </c>
      <c r="BP36" s="506" t="s">
        <v>36</v>
      </c>
      <c r="BQ36" s="482" t="s">
        <v>280</v>
      </c>
      <c r="BR36" s="482" t="s">
        <v>281</v>
      </c>
      <c r="BS36" s="482" t="s">
        <v>282</v>
      </c>
      <c r="BT36" s="482" t="s">
        <v>283</v>
      </c>
      <c r="BU36" s="774" t="s">
        <v>284</v>
      </c>
      <c r="BV36" s="506"/>
      <c r="BW36" s="750" t="s">
        <v>280</v>
      </c>
      <c r="BX36" s="750" t="s">
        <v>281</v>
      </c>
      <c r="BY36" s="750" t="s">
        <v>282</v>
      </c>
      <c r="BZ36" s="750" t="s">
        <v>283</v>
      </c>
      <c r="CA36" s="435"/>
      <c r="CB36" s="496" t="s">
        <v>294</v>
      </c>
      <c r="CC36" s="506" t="s">
        <v>36</v>
      </c>
      <c r="CD36" s="540" t="s">
        <v>280</v>
      </c>
      <c r="CE36" s="540" t="s">
        <v>281</v>
      </c>
      <c r="CF36" s="540" t="s">
        <v>282</v>
      </c>
      <c r="CG36" s="523" t="s">
        <v>283</v>
      </c>
      <c r="CH36" s="524" t="s">
        <v>290</v>
      </c>
      <c r="CI36" s="630" t="s">
        <v>293</v>
      </c>
      <c r="CJ36" s="618" t="s">
        <v>291</v>
      </c>
      <c r="CK36" s="618" t="s">
        <v>292</v>
      </c>
      <c r="CL36" s="440"/>
      <c r="CM36" s="244"/>
      <c r="CN36" s="515"/>
      <c r="CO36" s="436"/>
      <c r="CP36" s="447"/>
      <c r="CQ36" s="447"/>
      <c r="CR36" s="447"/>
      <c r="CS36" s="447"/>
      <c r="CT36" s="447"/>
      <c r="CU36" s="244"/>
      <c r="CW36" s="244"/>
      <c r="CX36" s="244"/>
      <c r="CY36" s="244"/>
      <c r="CZ36" s="244"/>
      <c r="DA36" s="244"/>
      <c r="DB36" s="244"/>
      <c r="DC36" s="244"/>
      <c r="DD36" s="244"/>
      <c r="DE36" s="244"/>
      <c r="DF36" s="244"/>
      <c r="DG36" s="436"/>
      <c r="DH36" s="436"/>
    </row>
    <row r="37" spans="2:112" ht="26.4" customHeight="1" x14ac:dyDescent="0.3">
      <c r="B37" s="30" t="s">
        <v>206</v>
      </c>
      <c r="C37" s="536">
        <f>$J$5</f>
        <v>30</v>
      </c>
      <c r="D37" s="536" t="s">
        <v>122</v>
      </c>
      <c r="E37" s="558">
        <f>pilastri_da_util!B696</f>
        <v>2</v>
      </c>
      <c r="F37" s="379">
        <f>pilastri_da_util!C696</f>
        <v>4</v>
      </c>
      <c r="G37" s="254"/>
      <c r="H37" s="254">
        <f>pilastri_da_util!E696</f>
        <v>2</v>
      </c>
      <c r="I37" s="431" t="s">
        <v>194</v>
      </c>
      <c r="J37" s="255">
        <f>pilastri_da_util!G696</f>
        <v>19.623999999999999</v>
      </c>
      <c r="K37" s="255">
        <f>pilastri_da_util!H696</f>
        <v>12.266999999999999</v>
      </c>
      <c r="L37" s="255">
        <f>pilastri_da_util!I696</f>
        <v>-76.691000000000003</v>
      </c>
      <c r="M37" s="255">
        <f>pilastri_da_util!J696</f>
        <v>3.3479999999999999</v>
      </c>
      <c r="N37" s="255">
        <f>pilastri_da_util!K696</f>
        <v>-2.5840000000000001</v>
      </c>
      <c r="O37" s="255">
        <f>pilastri_da_util!L696</f>
        <v>-2.758</v>
      </c>
      <c r="P37" s="7"/>
      <c r="Q37" s="431" t="s">
        <v>193</v>
      </c>
      <c r="R37" s="7">
        <f>J36</f>
        <v>-34.898000000000003</v>
      </c>
      <c r="S37" s="7">
        <f t="shared" ref="S37" si="169">K36</f>
        <v>-21.832999999999998</v>
      </c>
      <c r="T37" s="7">
        <f t="shared" ref="T37" si="170">L36</f>
        <v>63.627000000000002</v>
      </c>
      <c r="U37" s="7">
        <f t="shared" ref="U37" si="171">M36</f>
        <v>-2.677</v>
      </c>
      <c r="V37" s="7">
        <f t="shared" ref="V37" si="172">N36</f>
        <v>2.0510000000000002</v>
      </c>
      <c r="W37" s="7">
        <f t="shared" ref="W37" si="173">O36</f>
        <v>2.17</v>
      </c>
      <c r="X37" s="7"/>
      <c r="Y37" s="431" t="s">
        <v>194</v>
      </c>
      <c r="Z37" s="7">
        <f>J37</f>
        <v>19.623999999999999</v>
      </c>
      <c r="AA37" s="7">
        <f t="shared" ref="AA37" si="174">K37</f>
        <v>12.266999999999999</v>
      </c>
      <c r="AB37" s="7">
        <f t="shared" ref="AB37" si="175">L37</f>
        <v>-76.691000000000003</v>
      </c>
      <c r="AC37" s="7">
        <f t="shared" ref="AC37" si="176">M37</f>
        <v>3.3479999999999999</v>
      </c>
      <c r="AD37" s="7">
        <f t="shared" ref="AD37" si="177">N37</f>
        <v>-2.5840000000000001</v>
      </c>
      <c r="AE37" s="7">
        <f t="shared" ref="AE37" si="178">O37</f>
        <v>-2.758</v>
      </c>
      <c r="AF37" s="7"/>
      <c r="AG37" s="431" t="s">
        <v>193</v>
      </c>
      <c r="AH37" s="7">
        <f t="shared" si="166"/>
        <v>-29.115363636363639</v>
      </c>
      <c r="AI37" s="7">
        <f t="shared" si="166"/>
        <v>-18.216333333333331</v>
      </c>
      <c r="AJ37" s="7">
        <f t="shared" si="166"/>
        <v>48.744787878787882</v>
      </c>
      <c r="AK37" s="7">
        <f t="shared" si="166"/>
        <v>-2.0379848484848484</v>
      </c>
      <c r="AL37" s="7">
        <f t="shared" si="166"/>
        <v>1.559409090909091</v>
      </c>
      <c r="AM37" s="7">
        <f t="shared" si="166"/>
        <v>1.6473333333333333</v>
      </c>
      <c r="AN37" s="7"/>
      <c r="AO37" s="442">
        <f t="shared" si="167"/>
        <v>50.304196969696974</v>
      </c>
      <c r="AP37" s="442">
        <f t="shared" si="167"/>
        <v>-3.6853181818181815</v>
      </c>
      <c r="AQ37" s="442">
        <f t="shared" ref="AQ37:AQ40" si="179">(ABS(AO37)+0.3*ABS(AP37))*SIGN(AO37)</f>
        <v>51.409792424242426</v>
      </c>
      <c r="AR37" s="442">
        <f t="shared" ref="AR37:AR40" si="180">(ABS(AP37)+0.3*ABS(AO37))*SIGN(AP37)</f>
        <v>-18.776577272727273</v>
      </c>
      <c r="AS37" s="441">
        <f>$AI37+AQ37</f>
        <v>33.193459090909094</v>
      </c>
      <c r="AT37" s="441">
        <f>$AI37-AQ37</f>
        <v>-69.62612575757575</v>
      </c>
      <c r="AU37" s="442">
        <f>$AI37+AR37</f>
        <v>-36.992910606060605</v>
      </c>
      <c r="AV37" s="442">
        <f>$AI37-+AR37</f>
        <v>0.56024393939394201</v>
      </c>
      <c r="AW37" s="7"/>
      <c r="AX37" s="431" t="s">
        <v>194</v>
      </c>
      <c r="AY37" s="7">
        <f t="shared" si="168"/>
        <v>13.841363636363635</v>
      </c>
      <c r="AZ37" s="7">
        <f t="shared" si="168"/>
        <v>8.6503333333333323</v>
      </c>
      <c r="BA37" s="7">
        <f t="shared" si="168"/>
        <v>-61.808787878787882</v>
      </c>
      <c r="BB37" s="7">
        <f t="shared" si="168"/>
        <v>2.7089848484848482</v>
      </c>
      <c r="BC37" s="7">
        <f t="shared" si="168"/>
        <v>-2.0924090909090909</v>
      </c>
      <c r="BD37" s="7">
        <f t="shared" si="168"/>
        <v>-2.2353333333333332</v>
      </c>
      <c r="BE37" s="7"/>
      <c r="BF37" s="498">
        <f t="shared" ref="BF37:BG41" si="181">(ABS(BA36)+ABS(BC36))*SIGN(BA36)</f>
        <v>72.834409090909091</v>
      </c>
      <c r="BG37" s="498">
        <f t="shared" si="181"/>
        <v>-400.28189393939397</v>
      </c>
      <c r="BH37" s="498">
        <f>(ABS(BF37)+0.3*ABS(BG37))*SIGN(BF37)</f>
        <v>192.91897727272726</v>
      </c>
      <c r="BI37" s="498">
        <f>(ABS(BG37)+0.3*ABS(BF37))*SIGN(BG37)</f>
        <v>-422.13221666666669</v>
      </c>
      <c r="BJ37" s="499">
        <f>$AZ36+BH37</f>
        <v>196.48478030303031</v>
      </c>
      <c r="BK37" s="499">
        <f>$AZ36-BH37</f>
        <v>-189.35317424242422</v>
      </c>
      <c r="BL37" s="498">
        <f>$AZ36+BI37</f>
        <v>-418.56641363636368</v>
      </c>
      <c r="BM37" s="498">
        <f>$AZ36-BI37</f>
        <v>425.69801969696971</v>
      </c>
      <c r="BN37" s="244"/>
      <c r="BO37" s="507" t="s">
        <v>215</v>
      </c>
      <c r="BP37" s="500">
        <f>AH36</f>
        <v>-12.67969696969697</v>
      </c>
      <c r="BQ37" s="500">
        <f t="shared" ref="BQ37:BT38" si="182">AS36</f>
        <v>35.302856060606061</v>
      </c>
      <c r="BR37" s="501">
        <f t="shared" si="182"/>
        <v>-53.312462121212121</v>
      </c>
      <c r="BS37" s="502">
        <f t="shared" si="182"/>
        <v>84.792368181818176</v>
      </c>
      <c r="BT37" s="502">
        <f t="shared" si="182"/>
        <v>-102.80197424242425</v>
      </c>
      <c r="BU37" s="4">
        <f>IF('ERRATO 2'!F36=1,'Calcolo Gerarchia delle res'!$Q$6,IF('ERRATO 2'!F36=2,'Calcolo Gerarchia delle res'!$AE$6,IF('ERRATO 2'!F36=3,'Calcolo Gerarchia delle res'!$AS$6,IF('ERRATO 2'!F36=4,'Calcolo Gerarchia delle res'!$BG$6,IF('ERRATO 2'!F36=5,'Calcolo Gerarchia delle res'!$BU$6,IF('ERRATO 2'!F36=6,'Calcolo Gerarchia delle res'!$CI$6,IF('ERRATO 2'!F36=7,'Calcolo Gerarchia delle res'!$CW$6,IF('ERRATO 2'!F36=8,'Calcolo Gerarchia delle res'!$Q$19,IF('ERRATO 2'!F36=9,'Calcolo Gerarchia delle res'!$AE$19,IF('ERRATO 2'!F36=10,'Calcolo Gerarchia delle res'!$AS$19,IF('ERRATO 2'!F36=11,'Calcolo Gerarchia delle res'!$BG$19,IF('ERRATO 2'!F36=12,'Calcolo Gerarchia delle res'!$BU$19,IF('ERRATO 2'!F36=13,'Calcolo Gerarchia delle res'!$CI$19,IF('ERRATO 2'!F36=14,'Calcolo Gerarchia delle res'!$CW$19,IF('ERRATO 2'!F36=15,'Calcolo Gerarchia delle res'!$Q$32,IF('ERRATO 2'!F36=16,'Calcolo Gerarchia delle res'!$AE$32,IF('ERRATO 2'!F36=17,'Calcolo Gerarchia delle res'!$AS$32,IF('ERRATO 2'!F36=18,'Calcolo Gerarchia delle res'!$BG$32,IF('ERRATO 2'!F36=19,'Calcolo Gerarchia delle res'!$BU$32,IF('ERRATO 2'!F36=20,'Calcolo Gerarchia delle res'!$CI$32,IF('ERRATO 2'!F36=12,'Calcolo Gerarchia delle res'!$CW$32,"")))))))))))))))))))))</f>
        <v>200.80700529387124</v>
      </c>
      <c r="BV37" s="244"/>
      <c r="BW37" s="624">
        <f>MAX(ABS(BQ37),0.3*$BU37)</f>
        <v>60.242101588161368</v>
      </c>
      <c r="BX37" s="624">
        <f>MAX(ABS(BR37),0.3*$BU37)</f>
        <v>60.242101588161368</v>
      </c>
      <c r="BY37" s="621">
        <f>$BU37</f>
        <v>200.80700529387124</v>
      </c>
      <c r="BZ37" s="621">
        <f>$BU37</f>
        <v>200.80700529387124</v>
      </c>
      <c r="CA37" s="244"/>
      <c r="CB37" s="496" t="s">
        <v>288</v>
      </c>
      <c r="CC37" s="503">
        <f>MAX(BP37-($C41*(1-((0.48*$C40+BP39)/(0.48*$C40))^2)),0)/(C38-2*C39)/ERRATO!$M$44*1000</f>
        <v>0</v>
      </c>
      <c r="CD37" s="503">
        <f>MAX(BW37-($C41*(1-((0.48*$C40+BW39)/(0.48*$C40))^2)),0)/(C38-2*C39)/ERRATO!$M$44*1000</f>
        <v>0</v>
      </c>
      <c r="CE37" s="503">
        <f>MAX(BX37-($C41*(1-((0.48*$C40+BX39)/(0.48*$C40))^2)),0)/($C38-2*$C39)/ERRATO!$M$44*1000</f>
        <v>0</v>
      </c>
      <c r="CF37" s="503">
        <f>MAX(BY37-($C41*(1-((0.48*$C40+BY39)/(0.48*$C40))^2)),0)/($C38-2*$C39)/ERRATO!$M$44*1000</f>
        <v>6.4057308779728572</v>
      </c>
      <c r="CG37" s="516">
        <f>MAX(BZ37-($C41*(1-((0.48*$C40+BZ39)/(0.48*$C40))^2)),0)/($C38-2*$C39)/ERRATO!$M$44*1000</f>
        <v>0</v>
      </c>
      <c r="CH37" s="612">
        <f>MAX(CC37:CG37)</f>
        <v>6.4057308779728572</v>
      </c>
      <c r="CI37" s="631">
        <f>4*3.14</f>
        <v>12.56</v>
      </c>
      <c r="CJ37" s="501">
        <f>2*CI37*ERRATO!$M$44/10</f>
        <v>982.94560000000001</v>
      </c>
      <c r="CK37" s="494">
        <f>CI37*($C$14-2*$C$15)*ERRATO!$M$44/1000</f>
        <v>108.124016</v>
      </c>
      <c r="CL37" s="614"/>
      <c r="CM37" s="244"/>
      <c r="CN37" s="515"/>
      <c r="CO37" s="244"/>
      <c r="CP37" s="244"/>
      <c r="CQ37" s="244"/>
      <c r="CR37" s="244"/>
      <c r="CS37" s="244"/>
      <c r="CT37" s="244"/>
      <c r="CU37" s="244"/>
      <c r="CV37" s="447"/>
      <c r="CW37" s="244"/>
      <c r="CX37" s="244"/>
      <c r="CY37" s="244"/>
      <c r="CZ37" s="244"/>
      <c r="DA37" s="244"/>
      <c r="DE37" s="244"/>
      <c r="DF37" s="244"/>
      <c r="DG37" s="436"/>
      <c r="DH37" s="436"/>
    </row>
    <row r="38" spans="2:112" ht="26.4" customHeight="1" thickBot="1" x14ac:dyDescent="0.35">
      <c r="B38" s="30" t="s">
        <v>207</v>
      </c>
      <c r="C38" s="536">
        <f>$J$6</f>
        <v>80</v>
      </c>
      <c r="D38" s="536" t="s">
        <v>122</v>
      </c>
      <c r="E38" s="558">
        <f>pilastri_da_util!B697</f>
        <v>2</v>
      </c>
      <c r="F38" s="379">
        <f>pilastri_da_util!C697</f>
        <v>4</v>
      </c>
      <c r="G38" s="254"/>
      <c r="H38" s="254">
        <f>pilastri_da_util!E697</f>
        <v>2</v>
      </c>
      <c r="I38" s="431" t="s">
        <v>195</v>
      </c>
      <c r="J38" s="255">
        <f>pilastri_da_util!G697</f>
        <v>-16.521999999999998</v>
      </c>
      <c r="K38" s="255">
        <f>pilastri_da_util!H697</f>
        <v>-10.333</v>
      </c>
      <c r="L38" s="255">
        <f>pilastri_da_util!I697</f>
        <v>42.52</v>
      </c>
      <c r="M38" s="255">
        <f>pilastri_da_util!J697</f>
        <v>-1.8260000000000001</v>
      </c>
      <c r="N38" s="255">
        <f>pilastri_da_util!K697</f>
        <v>1.4039999999999999</v>
      </c>
      <c r="O38" s="255">
        <f>pilastri_da_util!L697</f>
        <v>1.4930000000000001</v>
      </c>
      <c r="P38" s="7"/>
      <c r="Q38" s="431" t="s">
        <v>199</v>
      </c>
      <c r="R38" s="7">
        <f>J42</f>
        <v>-6.7949999999999999</v>
      </c>
      <c r="S38" s="7">
        <f t="shared" ref="S38" si="183">K42</f>
        <v>-4.835</v>
      </c>
      <c r="T38" s="7">
        <f t="shared" ref="T38" si="184">L42</f>
        <v>-15.811999999999999</v>
      </c>
      <c r="U38" s="7">
        <f t="shared" ref="U38" si="185">M42</f>
        <v>173.476</v>
      </c>
      <c r="V38" s="7">
        <f t="shared" ref="V38" si="186">N42</f>
        <v>-13.97</v>
      </c>
      <c r="W38" s="7">
        <f t="shared" ref="W38" si="187">O42</f>
        <v>-14.141999999999999</v>
      </c>
      <c r="X38" s="7"/>
      <c r="Y38" s="431" t="s">
        <v>199</v>
      </c>
      <c r="Z38" s="7">
        <f t="shared" ref="Z38:Z40" si="188">R38</f>
        <v>-6.7949999999999999</v>
      </c>
      <c r="AA38" s="7">
        <f t="shared" ref="AA38:AA40" si="189">S38</f>
        <v>-4.835</v>
      </c>
      <c r="AB38" s="7">
        <f t="shared" ref="AB38:AB40" si="190">T38</f>
        <v>-15.811999999999999</v>
      </c>
      <c r="AC38" s="7">
        <f t="shared" ref="AC38:AC40" si="191">U38</f>
        <v>173.476</v>
      </c>
      <c r="AD38" s="7">
        <f t="shared" ref="AD38:AD40" si="192">V38</f>
        <v>-13.97</v>
      </c>
      <c r="AE38" s="7">
        <f t="shared" ref="AE38:AE40" si="193">W38</f>
        <v>-14.141999999999999</v>
      </c>
      <c r="AF38" s="7"/>
      <c r="AG38" s="431" t="s">
        <v>199</v>
      </c>
      <c r="AH38" s="7">
        <f>R38</f>
        <v>-6.7949999999999999</v>
      </c>
      <c r="AI38" s="7">
        <f t="shared" ref="AI38:AI39" si="194">S38</f>
        <v>-4.835</v>
      </c>
      <c r="AJ38" s="7">
        <f t="shared" ref="AJ38:AJ39" si="195">T38</f>
        <v>-15.811999999999999</v>
      </c>
      <c r="AK38" s="7">
        <f t="shared" ref="AK38:AK40" si="196">U38</f>
        <v>173.476</v>
      </c>
      <c r="AL38" s="7">
        <f t="shared" ref="AL38:AL40" si="197">V38</f>
        <v>-13.97</v>
      </c>
      <c r="AM38" s="7">
        <f t="shared" ref="AM38:AM40" si="198">W38</f>
        <v>-14.141999999999999</v>
      </c>
      <c r="AN38" s="7"/>
      <c r="AO38" s="442">
        <f t="shared" si="167"/>
        <v>-29.782</v>
      </c>
      <c r="AP38" s="442">
        <f t="shared" si="167"/>
        <v>187.61799999999999</v>
      </c>
      <c r="AQ38" s="442">
        <f t="shared" si="179"/>
        <v>-86.067399999999992</v>
      </c>
      <c r="AR38" s="442">
        <f t="shared" si="180"/>
        <v>196.55259999999998</v>
      </c>
      <c r="AS38" s="441">
        <f>$AI38+AQ38</f>
        <v>-90.902399999999986</v>
      </c>
      <c r="AT38" s="441">
        <f>$AI38-AQ38</f>
        <v>81.232399999999998</v>
      </c>
      <c r="AU38" s="442">
        <f>$AI38+AR38</f>
        <v>191.71759999999998</v>
      </c>
      <c r="AV38" s="442">
        <f>$AI38-+AR38</f>
        <v>-201.38759999999999</v>
      </c>
      <c r="AW38" s="7"/>
      <c r="AX38" s="431" t="s">
        <v>199</v>
      </c>
      <c r="AY38" s="7">
        <f t="shared" ref="AY38:AY39" si="199">Z38</f>
        <v>-6.7949999999999999</v>
      </c>
      <c r="AZ38" s="7">
        <f t="shared" ref="AZ38:AZ39" si="200">AA38</f>
        <v>-4.835</v>
      </c>
      <c r="BA38" s="7">
        <f t="shared" ref="BA38:BA39" si="201">AB38</f>
        <v>-15.811999999999999</v>
      </c>
      <c r="BB38" s="7">
        <f t="shared" ref="BB38:BB40" si="202">AC38</f>
        <v>173.476</v>
      </c>
      <c r="BC38" s="7">
        <f t="shared" ref="BC38:BC40" si="203">AD38</f>
        <v>-13.97</v>
      </c>
      <c r="BD38" s="7">
        <f t="shared" ref="BD38:BD40" si="204">AE38</f>
        <v>-14.141999999999999</v>
      </c>
      <c r="BE38" s="7"/>
      <c r="BF38" s="442">
        <f t="shared" si="181"/>
        <v>-63.901196969696976</v>
      </c>
      <c r="BG38" s="442">
        <f t="shared" si="181"/>
        <v>4.9443181818181809</v>
      </c>
      <c r="BH38" s="442">
        <f t="shared" ref="BH38" si="205">(ABS(BF38)+0.3*ABS(BG38))*SIGN(BF38)</f>
        <v>-65.384492424242424</v>
      </c>
      <c r="BI38" s="442">
        <f t="shared" ref="BI38" si="206">(ABS(BG38)+0.3*ABS(BF38))*SIGN(BG38)</f>
        <v>24.11467727272727</v>
      </c>
      <c r="BJ38" s="441">
        <f>$AZ37+BH38</f>
        <v>-56.734159090909088</v>
      </c>
      <c r="BK38" s="441">
        <f>$AZ37-BH38</f>
        <v>74.03482575757576</v>
      </c>
      <c r="BL38" s="442">
        <f>$AZ37+BI38</f>
        <v>32.765010606060599</v>
      </c>
      <c r="BM38" s="442">
        <f>$AZ37-BI38</f>
        <v>-15.464343939393938</v>
      </c>
      <c r="BN38" s="244"/>
      <c r="BO38" s="508" t="s">
        <v>216</v>
      </c>
      <c r="BP38" s="494">
        <f>AH37</f>
        <v>-29.115363636363639</v>
      </c>
      <c r="BQ38" s="495">
        <f t="shared" si="182"/>
        <v>33.193459090909094</v>
      </c>
      <c r="BR38" s="495">
        <f t="shared" si="182"/>
        <v>-69.62612575757575</v>
      </c>
      <c r="BS38" s="493">
        <f t="shared" si="182"/>
        <v>-36.992910606060605</v>
      </c>
      <c r="BT38" s="493">
        <f t="shared" si="182"/>
        <v>0.56024393939394201</v>
      </c>
      <c r="BU38" s="775">
        <f>IF('ERRATO 2'!F37=1,'Calcolo Gerarchia delle res'!$Q$7,IF('ERRATO 2'!F37=2,'Calcolo Gerarchia delle res'!$AE$7,IF('ERRATO 2'!F37=3,'Calcolo Gerarchia delle res'!$AS$7,IF('ERRATO 2'!F37=4,'Calcolo Gerarchia delle res'!$BG$7,IF('ERRATO 2'!F37=5,'Calcolo Gerarchia delle res'!$BU$7,IF('ERRATO 2'!F37=6,'Calcolo Gerarchia delle res'!$CI$7,IF('ERRATO 2'!F37=7,'Calcolo Gerarchia delle res'!$CW$7,IF('ERRATO 2'!F37=8,'Calcolo Gerarchia delle res'!$Q$20,IF('ERRATO 2'!F37=9,'Calcolo Gerarchia delle res'!$AE$20,IF('ERRATO 2'!F37=10,'Calcolo Gerarchia delle res'!$AS$20,IF('ERRATO 2'!F37=11,'Calcolo Gerarchia delle res'!$BG$20,IF('ERRATO 2'!F37=12,'Calcolo Gerarchia delle res'!$BU$20,IF('ERRATO 2'!F37=13,'Calcolo Gerarchia delle res'!$CI$20,IF('ERRATO 2'!F37=14,'Calcolo Gerarchia delle res'!$CW$20,IF('ERRATO 2'!F37=15,'Calcolo Gerarchia delle res'!$Q$33,IF('ERRATO 2'!F37=16,'Calcolo Gerarchia delle res'!$AE$33,IF('ERRATO 2'!F37=17,'Calcolo Gerarchia delle res'!$AS$33,IF('ERRATO 2'!F37=18,'Calcolo Gerarchia delle res'!$BG$33,IF('ERRATO 2'!F37=19,'Calcolo Gerarchia delle res'!$BU$33,IF('ERRATO 2'!F37=20,'Calcolo Gerarchia delle res'!$CI$33,IF('ERRATO 2'!F37=12,'Calcolo Gerarchia delle res'!$CW$33,"")))))))))))))))))))))</f>
        <v>117.27129109162082</v>
      </c>
      <c r="BV38" s="244"/>
      <c r="BW38" s="624">
        <f>$BU38</f>
        <v>117.27129109162082</v>
      </c>
      <c r="BX38" s="624">
        <f>$BU38</f>
        <v>117.27129109162082</v>
      </c>
      <c r="BY38" s="624">
        <f>MAX(ABS(BS38),0.3*$BU38)</f>
        <v>36.992910606060605</v>
      </c>
      <c r="BZ38" s="624">
        <f>MAX(ABS(BT38),0.3*$BU38)</f>
        <v>35.181387327486249</v>
      </c>
      <c r="CA38" s="244"/>
      <c r="CB38" s="496" t="s">
        <v>289</v>
      </c>
      <c r="CC38" s="497">
        <f>MAX(BP38-($C42*(1-((0.48*$C40+BP39)/(0.48*$C40))^2)),0)/(C37-2*C39)/ERRATO!$M$44*1000</f>
        <v>0</v>
      </c>
      <c r="CD38" s="497">
        <f>MAX(BW38-($C42*(1-((0.48*$C40+BW39)/(0.48*$C40))^2)),0)/(C37-2*C39)/ERRATO!$M$44*1000</f>
        <v>9.0129332888004701</v>
      </c>
      <c r="CE38" s="497">
        <f>MAX(BX38-($C42*(1-((0.48*$C40+BX39)/(0.48*$C40))^2)),0)/($C37-2*$C39)/ERRATO!$M$44*1000</f>
        <v>1.246366336023961</v>
      </c>
      <c r="CF38" s="497">
        <f>MAX(BY38-($C42*(1-((0.48*$C40+BY39)/(0.48*$C40))^2)),0)/($C37-2*$C39)/ERRATO!$M$44*1000</f>
        <v>3.4114107891794161</v>
      </c>
      <c r="CG38" s="517">
        <f>MAX(BZ38-($C42*(1-((0.48*$C40+BZ39)/(0.48*$C40))^2)),0)/($C37-2*$C39)/ERRATO!$M$44*1000</f>
        <v>0</v>
      </c>
      <c r="CH38" s="613">
        <f>MAX(CC38:CG38)</f>
        <v>9.0129332888004701</v>
      </c>
      <c r="CI38" s="632">
        <v>9.36</v>
      </c>
      <c r="CJ38" s="494">
        <f>2*CI38*ERRATO!$M$44/10</f>
        <v>732.5136</v>
      </c>
      <c r="CK38" s="494">
        <f>CI38*($C$13-2*$C$15)*ERRATO!$M$44/1000</f>
        <v>263.70489600000002</v>
      </c>
      <c r="CL38" s="614"/>
      <c r="CM38" s="244"/>
      <c r="CN38" s="244"/>
      <c r="CO38" s="244"/>
      <c r="CP38" s="244"/>
      <c r="CQ38" s="243"/>
      <c r="CR38" s="244"/>
      <c r="CS38" s="244"/>
      <c r="CT38" s="244"/>
      <c r="CU38" s="244"/>
      <c r="CV38" s="244"/>
      <c r="CW38" s="244"/>
      <c r="CX38" s="244"/>
      <c r="CY38" s="244"/>
      <c r="CZ38" s="244"/>
      <c r="DA38" s="244"/>
      <c r="DE38" s="244"/>
      <c r="DF38" s="244"/>
      <c r="DG38" s="244"/>
      <c r="DH38" s="244"/>
    </row>
    <row r="39" spans="2:112" ht="26.4" customHeight="1" thickBot="1" x14ac:dyDescent="0.35">
      <c r="B39" s="30" t="s">
        <v>201</v>
      </c>
      <c r="C39" s="536">
        <f>$J$7</f>
        <v>4</v>
      </c>
      <c r="D39" s="536" t="s">
        <v>122</v>
      </c>
      <c r="E39" s="558">
        <f>pilastri_da_util!B698</f>
        <v>2</v>
      </c>
      <c r="F39" s="379">
        <f>pilastri_da_util!C698</f>
        <v>4</v>
      </c>
      <c r="G39" s="254"/>
      <c r="H39" s="254">
        <f>pilastri_da_util!E698</f>
        <v>2</v>
      </c>
      <c r="I39" s="431" t="s">
        <v>196</v>
      </c>
      <c r="J39" s="255">
        <f>pilastri_da_util!G698</f>
        <v>-729.82600000000002</v>
      </c>
      <c r="K39" s="255">
        <f>pilastri_da_util!H698</f>
        <v>-456.16699999999997</v>
      </c>
      <c r="L39" s="255">
        <f>pilastri_da_util!I698</f>
        <v>233.852</v>
      </c>
      <c r="M39" s="255">
        <f>pilastri_da_util!J698</f>
        <v>-13.788</v>
      </c>
      <c r="N39" s="255">
        <f>pilastri_da_util!K698</f>
        <v>8.5009999999999994</v>
      </c>
      <c r="O39" s="255">
        <f>pilastri_da_util!L698</f>
        <v>10.194000000000001</v>
      </c>
      <c r="P39" s="7"/>
      <c r="Q39" s="431" t="s">
        <v>195</v>
      </c>
      <c r="R39" s="7">
        <f>J38</f>
        <v>-16.521999999999998</v>
      </c>
      <c r="S39" s="7">
        <f t="shared" ref="S39" si="207">K38</f>
        <v>-10.333</v>
      </c>
      <c r="T39" s="7">
        <f t="shared" ref="T39" si="208">L38</f>
        <v>42.52</v>
      </c>
      <c r="U39" s="7">
        <f t="shared" ref="U39" si="209">M38</f>
        <v>-1.8260000000000001</v>
      </c>
      <c r="V39" s="7">
        <f t="shared" ref="V39" si="210">N38</f>
        <v>1.4039999999999999</v>
      </c>
      <c r="W39" s="7">
        <f t="shared" ref="W39" si="211">O38</f>
        <v>1.4930000000000001</v>
      </c>
      <c r="X39" s="7"/>
      <c r="Y39" s="431" t="s">
        <v>195</v>
      </c>
      <c r="Z39" s="7">
        <f t="shared" si="188"/>
        <v>-16.521999999999998</v>
      </c>
      <c r="AA39" s="7">
        <f t="shared" si="189"/>
        <v>-10.333</v>
      </c>
      <c r="AB39" s="7">
        <f t="shared" si="190"/>
        <v>42.52</v>
      </c>
      <c r="AC39" s="7">
        <f t="shared" si="191"/>
        <v>-1.8260000000000001</v>
      </c>
      <c r="AD39" s="7">
        <f t="shared" si="192"/>
        <v>1.4039999999999999</v>
      </c>
      <c r="AE39" s="7">
        <f t="shared" si="193"/>
        <v>1.4930000000000001</v>
      </c>
      <c r="AF39" s="7"/>
      <c r="AG39" s="431" t="s">
        <v>195</v>
      </c>
      <c r="AH39" s="7">
        <f>R39</f>
        <v>-16.521999999999998</v>
      </c>
      <c r="AI39" s="7">
        <f t="shared" si="194"/>
        <v>-10.333</v>
      </c>
      <c r="AJ39" s="7">
        <f t="shared" si="195"/>
        <v>42.52</v>
      </c>
      <c r="AK39" s="7">
        <f t="shared" si="196"/>
        <v>-1.8260000000000001</v>
      </c>
      <c r="AL39" s="7">
        <f t="shared" si="197"/>
        <v>1.4039999999999999</v>
      </c>
      <c r="AM39" s="7">
        <f t="shared" si="198"/>
        <v>1.4930000000000001</v>
      </c>
      <c r="AN39" s="7"/>
      <c r="AO39" s="442">
        <f t="shared" si="167"/>
        <v>43.924000000000007</v>
      </c>
      <c r="AP39" s="442">
        <f t="shared" si="167"/>
        <v>-3.319</v>
      </c>
      <c r="AQ39" s="442">
        <f t="shared" si="179"/>
        <v>44.919700000000006</v>
      </c>
      <c r="AR39" s="442">
        <f t="shared" si="180"/>
        <v>-16.496200000000002</v>
      </c>
      <c r="AS39" s="441">
        <f>$AI39+AQ39</f>
        <v>34.586700000000008</v>
      </c>
      <c r="AT39" s="441">
        <f>$AI39-AQ39</f>
        <v>-55.252700000000004</v>
      </c>
      <c r="AU39" s="442">
        <f>$AI39+AR39</f>
        <v>-26.8292</v>
      </c>
      <c r="AV39" s="442">
        <f>$AI39-+AR39</f>
        <v>6.1632000000000016</v>
      </c>
      <c r="AW39" s="7"/>
      <c r="AX39" s="431" t="s">
        <v>195</v>
      </c>
      <c r="AY39" s="7">
        <f t="shared" si="199"/>
        <v>-16.521999999999998</v>
      </c>
      <c r="AZ39" s="7">
        <f t="shared" si="200"/>
        <v>-10.333</v>
      </c>
      <c r="BA39" s="7">
        <f t="shared" si="201"/>
        <v>42.52</v>
      </c>
      <c r="BB39" s="7">
        <f t="shared" si="202"/>
        <v>-1.8260000000000001</v>
      </c>
      <c r="BC39" s="7">
        <f t="shared" si="203"/>
        <v>1.4039999999999999</v>
      </c>
      <c r="BD39" s="7">
        <f t="shared" si="204"/>
        <v>1.4930000000000001</v>
      </c>
      <c r="BE39" s="7"/>
      <c r="BF39" s="442">
        <f t="shared" si="181"/>
        <v>-29.782</v>
      </c>
      <c r="BG39" s="442">
        <f t="shared" si="181"/>
        <v>187.61799999999999</v>
      </c>
      <c r="BH39" s="442">
        <f>(ABS(BF39)+0.3*ABS(BG39))*SIGN(BF39)</f>
        <v>-86.067399999999992</v>
      </c>
      <c r="BI39" s="442">
        <f>(ABS(BG39)+0.3*ABS(BF39))*SIGN(BG39)</f>
        <v>196.55259999999998</v>
      </c>
      <c r="BJ39" s="441">
        <f>$AZ38+BH39</f>
        <v>-90.902399999999986</v>
      </c>
      <c r="BK39" s="441">
        <f>$AZ38-BH39</f>
        <v>81.232399999999998</v>
      </c>
      <c r="BL39" s="442">
        <f>$AZ38+BI39</f>
        <v>191.71759999999998</v>
      </c>
      <c r="BM39" s="442">
        <f>$AZ38-BI39</f>
        <v>-201.38759999999999</v>
      </c>
      <c r="BN39" s="244"/>
      <c r="BO39" s="513" t="s">
        <v>23</v>
      </c>
      <c r="BP39" s="514">
        <f>AH40</f>
        <v>-1018.73225</v>
      </c>
      <c r="BQ39" s="514">
        <f>AS40</f>
        <v>-290.37729999999988</v>
      </c>
      <c r="BR39" s="514">
        <f>AT40</f>
        <v>-1044.3516999999999</v>
      </c>
      <c r="BS39" s="514">
        <f>AU40</f>
        <v>-51.653499999999894</v>
      </c>
      <c r="BT39" s="514">
        <f>AV40</f>
        <v>-1283.0754999999999</v>
      </c>
      <c r="BU39" s="776"/>
      <c r="BV39" s="244"/>
      <c r="BW39" s="624">
        <f>BQ39</f>
        <v>-290.37729999999988</v>
      </c>
      <c r="BX39" s="623">
        <f t="shared" ref="BX39" si="212">BR39</f>
        <v>-1044.3516999999999</v>
      </c>
      <c r="BY39" s="623">
        <f t="shared" ref="BY39" si="213">BS39</f>
        <v>-51.653499999999894</v>
      </c>
      <c r="BZ39" s="624">
        <f t="shared" ref="BZ39" si="214">BT39</f>
        <v>-1283.0754999999999</v>
      </c>
      <c r="CA39" s="244"/>
      <c r="CB39" s="244"/>
      <c r="CC39" s="244"/>
      <c r="CD39" s="244"/>
      <c r="CE39" s="244"/>
      <c r="CF39" s="244"/>
      <c r="CG39" s="244"/>
      <c r="CH39" s="244"/>
      <c r="CI39" s="436"/>
      <c r="CJ39" s="436"/>
      <c r="CK39" s="436"/>
      <c r="CL39" s="244"/>
      <c r="CM39" s="244"/>
      <c r="CN39" s="244"/>
      <c r="CO39" s="244"/>
      <c r="CP39" s="244"/>
      <c r="CQ39" s="243"/>
      <c r="CR39" s="243"/>
      <c r="CS39" s="243"/>
      <c r="CT39" s="243"/>
      <c r="CU39" s="243"/>
      <c r="CV39" s="243"/>
      <c r="CW39" s="244"/>
      <c r="CX39" s="244"/>
      <c r="CY39" s="244"/>
      <c r="CZ39" s="244"/>
      <c r="DA39" s="244"/>
    </row>
    <row r="40" spans="2:112" ht="26.4" customHeight="1" x14ac:dyDescent="0.3">
      <c r="B40" s="541" t="s">
        <v>316</v>
      </c>
      <c r="C40" s="542">
        <f>ERRATO!$M$45*ERRATO!$M$43/10</f>
        <v>3400.8</v>
      </c>
      <c r="D40" s="541" t="s">
        <v>285</v>
      </c>
      <c r="E40" s="558">
        <f>pilastri_da_util!B767</f>
        <v>5</v>
      </c>
      <c r="F40" s="379">
        <f>pilastri_da_util!C767</f>
        <v>4</v>
      </c>
      <c r="G40" s="254"/>
      <c r="H40" s="254">
        <f>pilastri_da_util!E767</f>
        <v>2</v>
      </c>
      <c r="I40" s="431" t="s">
        <v>197</v>
      </c>
      <c r="J40" s="255">
        <f>pilastri_da_util!G767</f>
        <v>-15.058</v>
      </c>
      <c r="K40" s="255">
        <f>pilastri_da_util!H767</f>
        <v>-10.696999999999999</v>
      </c>
      <c r="L40" s="255">
        <f>pilastri_da_util!I767</f>
        <v>12.002000000000001</v>
      </c>
      <c r="M40" s="255">
        <f>pilastri_da_util!J767</f>
        <v>148.01900000000001</v>
      </c>
      <c r="N40" s="255">
        <f>pilastri_da_util!K767</f>
        <v>-7.444</v>
      </c>
      <c r="O40" s="255">
        <f>pilastri_da_util!L767</f>
        <v>-6.2409999999999997</v>
      </c>
      <c r="P40" s="7"/>
      <c r="Q40" s="431" t="s">
        <v>23</v>
      </c>
      <c r="R40" s="7">
        <f>J39+J43</f>
        <v>-946.82600000000002</v>
      </c>
      <c r="S40" s="7">
        <f t="shared" ref="S40" si="215">K39+K43</f>
        <v>-612.05199999999991</v>
      </c>
      <c r="T40" s="7">
        <f t="shared" ref="T40" si="216">L39+L43</f>
        <v>168.45600000000002</v>
      </c>
      <c r="U40" s="7">
        <f t="shared" ref="U40" si="217">M39+M43</f>
        <v>501.27700000000004</v>
      </c>
      <c r="V40" s="7">
        <f t="shared" ref="V40" si="218">N39+N43</f>
        <v>-42.834000000000003</v>
      </c>
      <c r="W40" s="7">
        <f t="shared" ref="W40" si="219">O39+O43</f>
        <v>-51.046999999999997</v>
      </c>
      <c r="X40" s="7"/>
      <c r="Y40" s="431" t="s">
        <v>23</v>
      </c>
      <c r="Z40" s="7">
        <f t="shared" si="188"/>
        <v>-946.82600000000002</v>
      </c>
      <c r="AA40" s="7">
        <f t="shared" si="189"/>
        <v>-612.05199999999991</v>
      </c>
      <c r="AB40" s="7">
        <f t="shared" si="190"/>
        <v>168.45600000000002</v>
      </c>
      <c r="AC40" s="7">
        <f t="shared" si="191"/>
        <v>501.27700000000004</v>
      </c>
      <c r="AD40" s="7">
        <f t="shared" si="192"/>
        <v>-42.834000000000003</v>
      </c>
      <c r="AE40" s="7">
        <f t="shared" si="193"/>
        <v>-51.046999999999997</v>
      </c>
      <c r="AF40" s="7"/>
      <c r="AG40" s="431" t="s">
        <v>23</v>
      </c>
      <c r="AH40" s="7">
        <f>R40+$U42</f>
        <v>-1018.73225</v>
      </c>
      <c r="AI40" s="7">
        <f>S40+$R42</f>
        <v>-667.36449999999991</v>
      </c>
      <c r="AJ40" s="7">
        <f>T40</f>
        <v>168.45600000000002</v>
      </c>
      <c r="AK40" s="7">
        <f t="shared" si="196"/>
        <v>501.27700000000004</v>
      </c>
      <c r="AL40" s="7">
        <f t="shared" si="197"/>
        <v>-42.834000000000003</v>
      </c>
      <c r="AM40" s="7">
        <f t="shared" si="198"/>
        <v>-51.046999999999997</v>
      </c>
      <c r="AN40" s="7"/>
      <c r="AO40" s="442">
        <f t="shared" si="167"/>
        <v>211.29000000000002</v>
      </c>
      <c r="AP40" s="442">
        <f t="shared" si="167"/>
        <v>552.32400000000007</v>
      </c>
      <c r="AQ40" s="442">
        <f t="shared" si="179"/>
        <v>376.98720000000003</v>
      </c>
      <c r="AR40" s="442">
        <f t="shared" si="180"/>
        <v>615.71100000000001</v>
      </c>
      <c r="AS40" s="441">
        <f>$AI40+AQ40</f>
        <v>-290.37729999999988</v>
      </c>
      <c r="AT40" s="441">
        <f>$AI40-AQ40</f>
        <v>-1044.3516999999999</v>
      </c>
      <c r="AU40" s="442">
        <f>$AI40+AR40</f>
        <v>-51.653499999999894</v>
      </c>
      <c r="AV40" s="442">
        <f>$AI40-+AR40</f>
        <v>-1283.0754999999999</v>
      </c>
      <c r="AW40" s="7"/>
      <c r="AX40" s="431" t="s">
        <v>23</v>
      </c>
      <c r="AY40" s="7">
        <f>Z40+$AC42</f>
        <v>-1039.01225</v>
      </c>
      <c r="AZ40" s="7">
        <f>AA40+$Z42</f>
        <v>-682.96449999999993</v>
      </c>
      <c r="BA40" s="7">
        <f>AB40</f>
        <v>168.45600000000002</v>
      </c>
      <c r="BB40" s="7">
        <f t="shared" si="202"/>
        <v>501.27700000000004</v>
      </c>
      <c r="BC40" s="7">
        <f t="shared" si="203"/>
        <v>-42.834000000000003</v>
      </c>
      <c r="BD40" s="7">
        <f t="shared" si="204"/>
        <v>-51.046999999999997</v>
      </c>
      <c r="BE40" s="7"/>
      <c r="BF40" s="442">
        <f t="shared" si="181"/>
        <v>43.924000000000007</v>
      </c>
      <c r="BG40" s="442">
        <f t="shared" si="181"/>
        <v>-3.319</v>
      </c>
      <c r="BH40" s="442">
        <f t="shared" ref="BH40:BH41" si="220">(ABS(BF40)+0.3*ABS(BG40))*SIGN(BF40)</f>
        <v>44.919700000000006</v>
      </c>
      <c r="BI40" s="442">
        <f t="shared" ref="BI40:BI41" si="221">(ABS(BG40)+0.3*ABS(BF40))*SIGN(BG40)</f>
        <v>-16.496200000000002</v>
      </c>
      <c r="BJ40" s="441">
        <f>$AZ39+BH40</f>
        <v>34.586700000000008</v>
      </c>
      <c r="BK40" s="441">
        <f>$AZ39-BH40</f>
        <v>-55.252700000000004</v>
      </c>
      <c r="BL40" s="442">
        <f>$AZ39+BI40</f>
        <v>-26.8292</v>
      </c>
      <c r="BM40" s="442">
        <f>$AZ39-BI40</f>
        <v>6.1632000000000016</v>
      </c>
      <c r="BN40" s="244"/>
      <c r="BO40" s="510" t="s">
        <v>113</v>
      </c>
      <c r="BP40" s="506" t="s">
        <v>36</v>
      </c>
      <c r="BQ40" s="482" t="s">
        <v>280</v>
      </c>
      <c r="BR40" s="482" t="s">
        <v>281</v>
      </c>
      <c r="BS40" s="482" t="s">
        <v>282</v>
      </c>
      <c r="BT40" s="482" t="s">
        <v>283</v>
      </c>
      <c r="BU40" s="774" t="s">
        <v>284</v>
      </c>
      <c r="BV40" s="482"/>
      <c r="BW40" s="750" t="s">
        <v>280</v>
      </c>
      <c r="BX40" s="750" t="s">
        <v>281</v>
      </c>
      <c r="BY40" s="750" t="s">
        <v>282</v>
      </c>
      <c r="BZ40" s="750" t="s">
        <v>283</v>
      </c>
      <c r="CA40" s="435"/>
      <c r="CB40" s="496" t="s">
        <v>294</v>
      </c>
      <c r="CC40" s="506" t="s">
        <v>36</v>
      </c>
      <c r="CD40" s="540" t="s">
        <v>280</v>
      </c>
      <c r="CE40" s="540" t="s">
        <v>281</v>
      </c>
      <c r="CF40" s="540" t="s">
        <v>282</v>
      </c>
      <c r="CG40" s="523" t="s">
        <v>283</v>
      </c>
      <c r="CH40" s="524" t="s">
        <v>290</v>
      </c>
      <c r="CI40" s="630" t="s">
        <v>293</v>
      </c>
      <c r="CJ40" s="618" t="s">
        <v>291</v>
      </c>
      <c r="CK40" s="618" t="s">
        <v>292</v>
      </c>
      <c r="CL40" s="440"/>
      <c r="CM40" s="244"/>
      <c r="CN40" s="244"/>
      <c r="CO40" s="244"/>
      <c r="CP40" s="244"/>
      <c r="CQ40" s="243"/>
      <c r="CR40" s="243"/>
      <c r="CS40" s="243"/>
      <c r="CT40" s="243"/>
      <c r="CU40" s="243"/>
      <c r="CV40" s="243"/>
      <c r="CW40" s="244"/>
      <c r="CX40" s="244"/>
      <c r="CY40" s="244"/>
      <c r="CZ40" s="244"/>
      <c r="DA40" s="244"/>
    </row>
    <row r="41" spans="2:112" ht="26.4" customHeight="1" x14ac:dyDescent="0.3">
      <c r="B41" s="541" t="s">
        <v>317</v>
      </c>
      <c r="C41" s="542">
        <f>0.12*ERRATO!$M$45*$C38/100*ERRATO!$M$43/10</f>
        <v>326.47680000000003</v>
      </c>
      <c r="D41" s="541" t="s">
        <v>286</v>
      </c>
      <c r="E41" s="558">
        <f>pilastri_da_util!B768</f>
        <v>5</v>
      </c>
      <c r="F41" s="379">
        <f>pilastri_da_util!C768</f>
        <v>4</v>
      </c>
      <c r="G41" s="254"/>
      <c r="H41" s="254">
        <f>pilastri_da_util!E768</f>
        <v>2</v>
      </c>
      <c r="I41" s="431" t="s">
        <v>198</v>
      </c>
      <c r="J41" s="255">
        <f>pilastri_da_util!G768</f>
        <v>7.3659999999999997</v>
      </c>
      <c r="K41" s="255">
        <f>pilastri_da_util!H768</f>
        <v>5.258</v>
      </c>
      <c r="L41" s="255">
        <f>pilastri_da_util!I768</f>
        <v>42.277999999999999</v>
      </c>
      <c r="M41" s="255">
        <f>pilastri_da_util!J768</f>
        <v>-425.649</v>
      </c>
      <c r="N41" s="255">
        <f>pilastri_da_util!K768</f>
        <v>38.656999999999996</v>
      </c>
      <c r="O41" s="255">
        <f>pilastri_da_util!L768</f>
        <v>40.426000000000002</v>
      </c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W41" s="7"/>
      <c r="AX41" s="7"/>
      <c r="AY41" s="7"/>
      <c r="AZ41" s="7"/>
      <c r="BA41" s="7"/>
      <c r="BB41" s="7"/>
      <c r="BC41" s="7"/>
      <c r="BD41" s="7"/>
      <c r="BE41" s="7"/>
      <c r="BF41" s="441">
        <f t="shared" si="181"/>
        <v>211.29000000000002</v>
      </c>
      <c r="BG41" s="441">
        <f t="shared" si="181"/>
        <v>552.32400000000007</v>
      </c>
      <c r="BH41" s="441">
        <f t="shared" si="220"/>
        <v>376.98720000000003</v>
      </c>
      <c r="BI41" s="441">
        <f t="shared" si="221"/>
        <v>615.71100000000001</v>
      </c>
      <c r="BJ41" s="441">
        <f>$AZ40+BH41</f>
        <v>-305.9772999999999</v>
      </c>
      <c r="BK41" s="441">
        <f>$AZ40-BH41</f>
        <v>-1059.9517000000001</v>
      </c>
      <c r="BL41" s="442">
        <f>$AZ40+BI41</f>
        <v>-67.253499999999917</v>
      </c>
      <c r="BM41" s="442">
        <f>$AZ40-BI41</f>
        <v>-1298.6754999999998</v>
      </c>
      <c r="BN41" s="244"/>
      <c r="BO41" s="511" t="s">
        <v>215</v>
      </c>
      <c r="BP41" s="500">
        <f>AY36</f>
        <v>4.9876969696969695</v>
      </c>
      <c r="BQ41" s="500">
        <f t="shared" ref="BQ41:BT42" si="222">BJ37</f>
        <v>196.48478030303031</v>
      </c>
      <c r="BR41" s="501">
        <f t="shared" si="222"/>
        <v>-189.35317424242422</v>
      </c>
      <c r="BS41" s="502">
        <f t="shared" si="222"/>
        <v>-418.56641363636368</v>
      </c>
      <c r="BT41" s="502">
        <f t="shared" si="222"/>
        <v>425.69801969696971</v>
      </c>
      <c r="BU41" s="777">
        <f>IF('ERRATO 2'!F40=1,'Calcolo Gerarchia delle res'!$Q$10,IF('ERRATO 2'!F40=2,'Calcolo Gerarchia delle res'!$AE$10,IF('ERRATO 2'!F40=3,'Calcolo Gerarchia delle res'!$AS$10,IF('ERRATO 2'!F40=4,'Calcolo Gerarchia delle res'!$BG$10,IF('ERRATO 2'!F40=5,'Calcolo Gerarchia delle res'!$BU$10,IF('ERRATO 2'!F40=6,'Calcolo Gerarchia delle res'!$CI$10,IF('ERRATO 2'!F40=7,'Calcolo Gerarchia delle res'!$CW$10,IF('ERRATO 2'!F40=8,'Calcolo Gerarchia delle res'!$Q$23,IF('ERRATO 2'!F40=9,'Calcolo Gerarchia delle res'!$AE$23,IF('ERRATO 2'!F40=10,'Calcolo Gerarchia delle res'!$AS$23,IF('ERRATO 2'!F40=11,'Calcolo Gerarchia delle res'!$BG$23,IF('ERRATO 2'!F40=12,'Calcolo Gerarchia delle res'!$BU$23,IF('ERRATO 2'!F40=13,'Calcolo Gerarchia delle res'!$CI$23,IF('ERRATO 2'!F40=14,'Calcolo Gerarchia delle res'!$CW$23,IF('ERRATO 2'!F40=15,'Calcolo Gerarchia delle res'!$Q$36,IF('ERRATO 2'!F40=16,'Calcolo Gerarchia delle res'!$AE$36,IF('ERRATO 2'!F40=17,'Calcolo Gerarchia delle res'!$AS$36,IF('ERRATO 2'!F40=18,'Calcolo Gerarchia delle res'!$BG$36,IF('ERRATO 2'!F40=19,'Calcolo Gerarchia delle res'!$BU$36,IF('ERRATO 2'!F40=20,'Calcolo Gerarchia delle res'!$CI$36,IF('ERRATO 2'!F40=12,'Calcolo Gerarchia delle res'!$CW$36,"")))))))))))))))))))))</f>
        <v>0</v>
      </c>
      <c r="BV41" s="481"/>
      <c r="BW41" s="624">
        <f>MAX(ABS(BQ41),0.3*$BU41)</f>
        <v>196.48478030303031</v>
      </c>
      <c r="BX41" s="624">
        <f>MAX(ABS(BR41),0.3*$BU41)</f>
        <v>189.35317424242422</v>
      </c>
      <c r="BY41" s="621">
        <f>$BU41</f>
        <v>0</v>
      </c>
      <c r="BZ41" s="621">
        <f>$BU41</f>
        <v>0</v>
      </c>
      <c r="CA41" s="244"/>
      <c r="CB41" s="496" t="s">
        <v>288</v>
      </c>
      <c r="CC41" s="503">
        <f>MAX(BP41-($C41*(1-((0.48*$C40+BP43)/(0.48*$C40))^2)),0)/($C38-2*$C39)/ERRATO!$M$44*1000</f>
        <v>0</v>
      </c>
      <c r="CD41" s="503">
        <f>MAX(BW41-($C41*(1-((0.48*$C40+BW43)/(0.48*$C40))^2)),0)/($C38-2*$C39)/ERRATO!$M$44*1000</f>
        <v>3.037043860273533</v>
      </c>
      <c r="CE41" s="503">
        <f>MAX(BX41-($C41*(1-((0.48*$C40+BX43)/(0.48*$C40))^2)),0)/($C38-2*$C39)/ERRATO!$M$44*1000</f>
        <v>0</v>
      </c>
      <c r="CF41" s="503">
        <f>MAX(BY41-($C41*(1-((0.48*$C40+BY43)/(0.48*$C40))^2)),0)/($C38-2*$C39)/ERRATO!$M$44*1000</f>
        <v>0</v>
      </c>
      <c r="CG41" s="516">
        <f>MAX(BZ41-($C41*(1-((0.48*$C40+BZ43)/(0.48*$C40))^2)),0)/($C38-2*$C39)/ERRATO!$M$44*1000</f>
        <v>0</v>
      </c>
      <c r="CH41" s="612">
        <f>MAX(CC41:CG41)</f>
        <v>3.037043860273533</v>
      </c>
      <c r="CI41" s="631">
        <f>4*3.14</f>
        <v>12.56</v>
      </c>
      <c r="CJ41" s="501">
        <f>2*CI41*ERRATO!$M$44/10</f>
        <v>982.94560000000001</v>
      </c>
      <c r="CK41" s="494">
        <f>CI41*($C$14-2*$C$15)*ERRATO!$M$44/1000</f>
        <v>108.124016</v>
      </c>
      <c r="CL41" s="614"/>
      <c r="CM41" s="244"/>
      <c r="CN41" s="244"/>
      <c r="CO41" s="244"/>
      <c r="CP41" s="244"/>
      <c r="CQ41" s="243"/>
      <c r="CR41" s="243"/>
      <c r="CS41" s="243"/>
      <c r="CT41" s="243"/>
      <c r="CU41" s="243"/>
      <c r="CV41" s="243"/>
      <c r="CW41" s="244"/>
      <c r="CX41" s="244"/>
      <c r="CY41" s="244"/>
      <c r="CZ41" s="244"/>
      <c r="DA41" s="244"/>
    </row>
    <row r="42" spans="2:112" ht="26.4" customHeight="1" thickBot="1" x14ac:dyDescent="0.35">
      <c r="B42" s="541" t="s">
        <v>318</v>
      </c>
      <c r="C42" s="542">
        <f>0.12*ERRATO!$M$45*$C37/100*ERRATO!$M$43/10</f>
        <v>122.4288</v>
      </c>
      <c r="D42" s="541" t="s">
        <v>286</v>
      </c>
      <c r="E42" s="558">
        <f>pilastri_da_util!B769</f>
        <v>5</v>
      </c>
      <c r="F42" s="379">
        <f>pilastri_da_util!C769</f>
        <v>4</v>
      </c>
      <c r="G42" s="254"/>
      <c r="H42" s="254">
        <f>pilastri_da_util!E769</f>
        <v>2</v>
      </c>
      <c r="I42" s="431" t="s">
        <v>199</v>
      </c>
      <c r="J42" s="255">
        <f>pilastri_da_util!G769</f>
        <v>-6.7949999999999999</v>
      </c>
      <c r="K42" s="255">
        <f>pilastri_da_util!H769</f>
        <v>-4.835</v>
      </c>
      <c r="L42" s="255">
        <f>pilastri_da_util!I769</f>
        <v>-15.811999999999999</v>
      </c>
      <c r="M42" s="255">
        <f>pilastri_da_util!J769</f>
        <v>173.476</v>
      </c>
      <c r="N42" s="255">
        <f>pilastri_da_util!K769</f>
        <v>-13.97</v>
      </c>
      <c r="O42" s="255">
        <f>pilastri_da_util!L769</f>
        <v>-14.141999999999999</v>
      </c>
      <c r="P42" s="7"/>
      <c r="Q42" s="440" t="s">
        <v>211</v>
      </c>
      <c r="R42" s="31">
        <f>$R$18</f>
        <v>-55.3125</v>
      </c>
      <c r="S42" s="7"/>
      <c r="T42" s="440" t="s">
        <v>212</v>
      </c>
      <c r="U42" s="7">
        <f>$U$18</f>
        <v>-71.90625</v>
      </c>
      <c r="V42" s="7"/>
      <c r="W42" s="7"/>
      <c r="X42" s="7"/>
      <c r="Y42" s="440" t="s">
        <v>211</v>
      </c>
      <c r="Z42" s="7">
        <f>$Z$18</f>
        <v>-70.912499999999994</v>
      </c>
      <c r="AA42" s="7"/>
      <c r="AB42" s="440" t="s">
        <v>212</v>
      </c>
      <c r="AC42" s="7">
        <f>$AC$18</f>
        <v>-92.186250000000001</v>
      </c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W42" s="7"/>
      <c r="AX42" s="7"/>
      <c r="AY42" s="7"/>
      <c r="AZ42" s="7"/>
      <c r="BA42" s="7"/>
      <c r="BB42" s="7"/>
      <c r="BC42" s="7"/>
      <c r="BD42" s="7"/>
      <c r="BE42" s="7"/>
      <c r="BF42" s="444"/>
      <c r="BG42" s="444"/>
      <c r="BH42" s="444"/>
      <c r="BI42" s="444"/>
      <c r="BJ42" s="444"/>
      <c r="BK42" s="444"/>
      <c r="BL42" s="444"/>
      <c r="BM42" s="444"/>
      <c r="BN42" s="244"/>
      <c r="BO42" s="512" t="s">
        <v>216</v>
      </c>
      <c r="BP42" s="494">
        <f>AY37</f>
        <v>13.841363636363635</v>
      </c>
      <c r="BQ42" s="495">
        <f t="shared" si="222"/>
        <v>-56.734159090909088</v>
      </c>
      <c r="BR42" s="495">
        <f t="shared" si="222"/>
        <v>74.03482575757576</v>
      </c>
      <c r="BS42" s="493">
        <f t="shared" si="222"/>
        <v>32.765010606060599</v>
      </c>
      <c r="BT42" s="493">
        <f t="shared" si="222"/>
        <v>-15.464343939393938</v>
      </c>
      <c r="BU42" s="775">
        <f>IF('ERRATO 2'!F41=1,'Calcolo Gerarchia delle res'!$Q$11,IF('ERRATO 2'!F41=2,'Calcolo Gerarchia delle res'!$AE$11,IF('ERRATO 2'!F41=3,'Calcolo Gerarchia delle res'!$AS$11,IF('ERRATO 2'!F41=4,'Calcolo Gerarchia delle res'!$BG$11,IF('ERRATO 2'!F41=5,'Calcolo Gerarchia delle res'!$BU$11,IF('ERRATO 2'!F41=6,'Calcolo Gerarchia delle res'!$CI$11,IF('ERRATO 2'!F41=7,'Calcolo Gerarchia delle res'!$CW$11,IF('ERRATO 2'!F41=8,'Calcolo Gerarchia delle res'!$Q$24,IF('ERRATO 2'!F41=9,'Calcolo Gerarchia delle res'!$AE$24,IF('ERRATO 2'!F41=10,'Calcolo Gerarchia delle res'!$AS$24,IF('ERRATO 2'!F41=11,'Calcolo Gerarchia delle res'!$BG$24,IF('ERRATO 2'!F41=12,'Calcolo Gerarchia delle res'!$BU$24,IF('ERRATO 2'!F41=13,'Calcolo Gerarchia delle res'!$CI$24,IF('ERRATO 2'!F41=14,'Calcolo Gerarchia delle res'!$CW$24,IF('ERRATO 2'!F41=15,'Calcolo Gerarchia delle res'!$Q$37,IF('ERRATO 2'!F41=16,'Calcolo Gerarchia delle res'!$AE$37,IF('ERRATO 2'!F41=17,'Calcolo Gerarchia delle res'!$AS$37,IF('ERRATO 2'!F41=18,'Calcolo Gerarchia delle res'!$BG$37,IF('ERRATO 2'!F41=19,'Calcolo Gerarchia delle res'!$BU$37,IF('ERRATO 2'!F41=20,'Calcolo Gerarchia delle res'!$CI$37,IF('ERRATO 2'!F41=12,'Calcolo Gerarchia delle res'!$CW$37,"")))))))))))))))))))))</f>
        <v>0</v>
      </c>
      <c r="BV42" s="447"/>
      <c r="BW42" s="624">
        <f>$BU42</f>
        <v>0</v>
      </c>
      <c r="BX42" s="624">
        <f>$BU42</f>
        <v>0</v>
      </c>
      <c r="BY42" s="624">
        <f>MAX(ABS(BS42),0.3*$BU42)</f>
        <v>32.765010606060599</v>
      </c>
      <c r="BZ42" s="624">
        <f>MAX(ABS(BT42),0.3*$BU42)</f>
        <v>15.464343939393938</v>
      </c>
      <c r="CA42" s="244"/>
      <c r="CB42" s="496" t="s">
        <v>289</v>
      </c>
      <c r="CC42" s="497">
        <f>MAX(BP42-($C42*(1-((0.48*$C40+BP43)/(0.48*$C40))^2)),0)/($C37-2*$C39)/ERRATO!$M$44*1000</f>
        <v>0</v>
      </c>
      <c r="CD42" s="497">
        <f>MAX(BW42-($C42*(1-((0.48*$C40+BW43)/(0.48*$C40))^2)),0)/($C37-2*$C39)/ERRATO!$M$44*1000</f>
        <v>0</v>
      </c>
      <c r="CE42" s="497">
        <f>MAX(BX42-($C42*(1-((0.48*$C40+BX43)/(0.48*$C40))^2)),0)/($C37-2*$C39)/ERRATO!$M$44*1000</f>
        <v>0</v>
      </c>
      <c r="CF42" s="497">
        <f>MAX(BY42-($C42*(1-((0.48*$C40+BY43)/(0.48*$C40))^2)),0)/($C37-2*$C39)/ERRATO!$M$44*1000</f>
        <v>2.6583645068666804</v>
      </c>
      <c r="CG42" s="517">
        <f>MAX(BZ42-($C42*(1-((0.48*$C40+BZ43)/(0.48*$C40))^2)),0)/($C37-2*$C39)/ERRATO!$M$44*1000</f>
        <v>0</v>
      </c>
      <c r="CH42" s="613">
        <f>MAX(CC42:CG42)</f>
        <v>2.6583645068666804</v>
      </c>
      <c r="CI42" s="632">
        <v>9.36</v>
      </c>
      <c r="CJ42" s="494">
        <f>2*CI42*ERRATO!$M$44/10</f>
        <v>732.5136</v>
      </c>
      <c r="CK42" s="494">
        <f>CI42*($C$13-2*$C$15)*ERRATO!$M$44/1000</f>
        <v>263.70489600000002</v>
      </c>
      <c r="CL42" s="614"/>
      <c r="CM42" s="244"/>
      <c r="CN42" s="244"/>
      <c r="CO42" s="244"/>
      <c r="CP42" s="244"/>
      <c r="CQ42" s="243"/>
      <c r="CR42" s="243"/>
      <c r="CS42" s="243"/>
      <c r="CT42" s="243"/>
      <c r="CU42" s="243"/>
      <c r="CV42" s="243"/>
      <c r="CW42" s="244"/>
      <c r="CX42" s="244"/>
      <c r="CY42" s="491"/>
      <c r="CZ42" s="436"/>
      <c r="DA42" s="436"/>
      <c r="DB42" s="436"/>
      <c r="DC42" s="436"/>
      <c r="DD42" s="436"/>
    </row>
    <row r="43" spans="2:112" ht="26.4" customHeight="1" thickBot="1" x14ac:dyDescent="0.35">
      <c r="B43" s="543"/>
      <c r="C43" s="470"/>
      <c r="D43" s="470"/>
      <c r="E43" s="559">
        <f>pilastri_da_util!B770</f>
        <v>5</v>
      </c>
      <c r="F43" s="380">
        <f>pilastri_da_util!C770</f>
        <v>4</v>
      </c>
      <c r="G43" s="307"/>
      <c r="H43" s="307">
        <f>pilastri_da_util!E770</f>
        <v>2</v>
      </c>
      <c r="I43" s="432" t="s">
        <v>200</v>
      </c>
      <c r="J43" s="308">
        <f>pilastri_da_util!G770</f>
        <v>-217</v>
      </c>
      <c r="K43" s="308">
        <f>pilastri_da_util!H770</f>
        <v>-155.88499999999999</v>
      </c>
      <c r="L43" s="308">
        <f>pilastri_da_util!I770</f>
        <v>-65.396000000000001</v>
      </c>
      <c r="M43" s="308">
        <f>pilastri_da_util!J770</f>
        <v>515.06500000000005</v>
      </c>
      <c r="N43" s="308">
        <f>pilastri_da_util!K770</f>
        <v>-51.335000000000001</v>
      </c>
      <c r="O43" s="308">
        <f>pilastri_da_util!L770</f>
        <v>-61.241</v>
      </c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248" t="s">
        <v>183</v>
      </c>
      <c r="AP43" s="248" t="s">
        <v>184</v>
      </c>
      <c r="AQ43" s="248" t="s">
        <v>185</v>
      </c>
      <c r="AR43" s="248" t="s">
        <v>186</v>
      </c>
      <c r="AS43" s="30" t="s">
        <v>187</v>
      </c>
      <c r="AT43" s="30" t="s">
        <v>188</v>
      </c>
      <c r="AU43" s="30" t="s">
        <v>189</v>
      </c>
      <c r="AV43" s="30" t="s">
        <v>190</v>
      </c>
      <c r="AW43" s="81"/>
      <c r="AX43" s="81"/>
      <c r="AY43" s="81"/>
      <c r="AZ43" s="81"/>
      <c r="BA43" s="81"/>
      <c r="BB43" s="81"/>
      <c r="BC43" s="81"/>
      <c r="BD43" s="81"/>
      <c r="BE43" s="81"/>
      <c r="BF43" s="246"/>
      <c r="BG43" s="246"/>
      <c r="BH43" s="246"/>
      <c r="BI43" s="246"/>
      <c r="BJ43" s="246"/>
      <c r="BK43" s="246"/>
      <c r="BL43" s="246"/>
      <c r="BM43" s="246"/>
      <c r="BN43" s="504"/>
      <c r="BO43" s="512" t="s">
        <v>23</v>
      </c>
      <c r="BP43" s="493">
        <f>AY40</f>
        <v>-1039.01225</v>
      </c>
      <c r="BQ43" s="493">
        <f>BJ41</f>
        <v>-305.9772999999999</v>
      </c>
      <c r="BR43" s="493">
        <f>BK41</f>
        <v>-1059.9517000000001</v>
      </c>
      <c r="BS43" s="493">
        <f>BL41</f>
        <v>-67.253499999999917</v>
      </c>
      <c r="BT43" s="493">
        <f>BM41</f>
        <v>-1298.6754999999998</v>
      </c>
      <c r="BU43" s="775"/>
      <c r="BV43" s="244"/>
      <c r="BW43" s="624">
        <f>BQ43</f>
        <v>-305.9772999999999</v>
      </c>
      <c r="BX43" s="623">
        <f t="shared" ref="BX43" si="223">BR43</f>
        <v>-1059.9517000000001</v>
      </c>
      <c r="BY43" s="623">
        <f t="shared" ref="BY43" si="224">BS43</f>
        <v>-67.253499999999917</v>
      </c>
      <c r="BZ43" s="624">
        <f t="shared" ref="BZ43" si="225">BT43</f>
        <v>-1298.6754999999998</v>
      </c>
      <c r="CA43" s="244"/>
      <c r="CB43" s="244"/>
      <c r="CC43" s="244"/>
      <c r="CD43" s="244"/>
      <c r="CE43" s="244"/>
      <c r="CF43" s="244"/>
      <c r="CG43" s="244"/>
      <c r="CH43" s="244"/>
      <c r="CI43" s="436"/>
      <c r="CJ43" s="436"/>
      <c r="CK43" s="436"/>
      <c r="CL43" s="244"/>
      <c r="CM43" s="244"/>
      <c r="CN43" s="515"/>
      <c r="CO43" s="244"/>
      <c r="CP43" s="244"/>
      <c r="CQ43" s="436"/>
      <c r="CR43" s="243"/>
      <c r="CS43" s="243"/>
      <c r="CT43" s="243"/>
      <c r="CU43" s="243"/>
      <c r="CV43" s="243"/>
      <c r="CW43" s="244"/>
      <c r="CX43" s="244"/>
      <c r="CY43" s="491"/>
      <c r="CZ43" s="436"/>
      <c r="DA43" s="436"/>
      <c r="DB43" s="436"/>
      <c r="DC43" s="436"/>
      <c r="DD43" s="436"/>
    </row>
    <row r="44" spans="2:112" ht="26.4" customHeight="1" x14ac:dyDescent="0.3">
      <c r="B44" s="1389" t="s">
        <v>299</v>
      </c>
      <c r="C44" s="1389"/>
      <c r="D44" s="1389"/>
      <c r="E44" s="560">
        <f>pilastri_da_util!B699</f>
        <v>2</v>
      </c>
      <c r="F44" s="381">
        <f>pilastri_da_util!C699</f>
        <v>5</v>
      </c>
      <c r="G44" s="294"/>
      <c r="H44" s="294">
        <f>pilastri_da_util!E699</f>
        <v>2</v>
      </c>
      <c r="I44" s="433" t="s">
        <v>193</v>
      </c>
      <c r="J44" s="295">
        <f>pilastri_da_util!G699</f>
        <v>32.514000000000003</v>
      </c>
      <c r="K44" s="295">
        <f>pilastri_da_util!H699</f>
        <v>20.423999999999999</v>
      </c>
      <c r="L44" s="295">
        <f>pilastri_da_util!I699</f>
        <v>214.99199999999999</v>
      </c>
      <c r="M44" s="295">
        <f>pilastri_da_util!J699</f>
        <v>-7.37</v>
      </c>
      <c r="N44" s="295">
        <f>pilastri_da_util!K699</f>
        <v>5.1310000000000002</v>
      </c>
      <c r="O44" s="295">
        <f>pilastri_da_util!L699</f>
        <v>5.0640000000000001</v>
      </c>
      <c r="P44" s="7"/>
      <c r="Q44" s="431" t="s">
        <v>197</v>
      </c>
      <c r="R44" s="7">
        <f>J48</f>
        <v>-10.331</v>
      </c>
      <c r="S44" s="7">
        <f t="shared" ref="S44" si="226">K48</f>
        <v>-6.3920000000000003</v>
      </c>
      <c r="T44" s="7">
        <f t="shared" ref="T44" si="227">L48</f>
        <v>0.76600000000000001</v>
      </c>
      <c r="U44" s="7">
        <f t="shared" ref="U44" si="228">M48</f>
        <v>13.483000000000001</v>
      </c>
      <c r="V44" s="7">
        <f t="shared" ref="V44" si="229">N48</f>
        <v>-0.129</v>
      </c>
      <c r="W44" s="7">
        <f t="shared" ref="W44" si="230">O48</f>
        <v>-6.0000000000000001E-3</v>
      </c>
      <c r="X44" s="7"/>
      <c r="Y44" s="431" t="s">
        <v>198</v>
      </c>
      <c r="Z44" s="7">
        <f>J49</f>
        <v>8.2780000000000005</v>
      </c>
      <c r="AA44" s="7">
        <f t="shared" ref="AA44" si="231">K49</f>
        <v>5.1130000000000004</v>
      </c>
      <c r="AB44" s="7">
        <f t="shared" ref="AB44" si="232">L49</f>
        <v>2.5720000000000001</v>
      </c>
      <c r="AC44" s="7">
        <f t="shared" ref="AC44" si="233">M49</f>
        <v>-46.975000000000001</v>
      </c>
      <c r="AD44" s="7">
        <f t="shared" ref="AD44" si="234">N49</f>
        <v>2.556</v>
      </c>
      <c r="AE44" s="7">
        <f t="shared" ref="AE44" si="235">O49</f>
        <v>2.6779999999999999</v>
      </c>
      <c r="AF44" s="7"/>
      <c r="AG44" s="433" t="s">
        <v>197</v>
      </c>
      <c r="AH44" s="7">
        <f t="shared" ref="AH44:AM45" si="236">R44-(R44-Z44)/$F$5*$C$6</f>
        <v>-8.3573181818181812</v>
      </c>
      <c r="AI44" s="7">
        <f t="shared" si="236"/>
        <v>-5.1717727272727272</v>
      </c>
      <c r="AJ44" s="7">
        <f t="shared" si="236"/>
        <v>0.95754545454545459</v>
      </c>
      <c r="AK44" s="7">
        <f t="shared" si="236"/>
        <v>7.07078787878788</v>
      </c>
      <c r="AL44" s="7">
        <f t="shared" si="236"/>
        <v>0.15577272727272728</v>
      </c>
      <c r="AM44" s="7">
        <f t="shared" si="236"/>
        <v>0.27866666666666662</v>
      </c>
      <c r="AN44" s="7"/>
      <c r="AO44" s="498">
        <f t="shared" ref="AO44:AP48" si="237">(ABS(AJ44)+ABS(AL44))*SIGN(AJ44)</f>
        <v>1.1133181818181819</v>
      </c>
      <c r="AP44" s="498">
        <f t="shared" si="237"/>
        <v>7.349454545454547</v>
      </c>
      <c r="AQ44" s="498">
        <f>(ABS(AO44)+0.3*ABS(AP44))*SIGN(AO44)</f>
        <v>3.3181545454545458</v>
      </c>
      <c r="AR44" s="498">
        <f>(ABS(AP44)+0.3*ABS(AO44))*SIGN(AP44)</f>
        <v>7.6834500000000014</v>
      </c>
      <c r="AS44" s="499">
        <f>$AI44+AQ44</f>
        <v>-1.8536181818181814</v>
      </c>
      <c r="AT44" s="499">
        <f>$AI44-AQ44</f>
        <v>-8.4899272727272734</v>
      </c>
      <c r="AU44" s="498">
        <f>$AI44+AR44</f>
        <v>2.5116772727272743</v>
      </c>
      <c r="AV44" s="498">
        <f>$AI44-+AR44</f>
        <v>-12.855222727272729</v>
      </c>
      <c r="AW44" s="7"/>
      <c r="AX44" s="433" t="s">
        <v>198</v>
      </c>
      <c r="AY44" s="7">
        <f t="shared" ref="AY44:BD45" si="238">Z44+(R44-Z44)/$F$5*$C$6</f>
        <v>6.3043181818181822</v>
      </c>
      <c r="AZ44" s="7">
        <f t="shared" si="238"/>
        <v>3.8927727272727273</v>
      </c>
      <c r="BA44" s="7">
        <f t="shared" si="238"/>
        <v>2.3804545454545454</v>
      </c>
      <c r="BB44" s="7">
        <f t="shared" si="238"/>
        <v>-40.56278787878788</v>
      </c>
      <c r="BC44" s="7">
        <f t="shared" si="238"/>
        <v>2.2712272727272729</v>
      </c>
      <c r="BD44" s="7">
        <f t="shared" si="238"/>
        <v>2.3933333333333335</v>
      </c>
      <c r="BE44" s="7"/>
      <c r="BF44" s="248" t="s">
        <v>183</v>
      </c>
      <c r="BG44" s="248" t="s">
        <v>184</v>
      </c>
      <c r="BH44" s="248" t="s">
        <v>185</v>
      </c>
      <c r="BI44" s="248" t="s">
        <v>186</v>
      </c>
      <c r="BJ44" s="30" t="s">
        <v>187</v>
      </c>
      <c r="BK44" s="30" t="s">
        <v>188</v>
      </c>
      <c r="BL44" s="30" t="s">
        <v>189</v>
      </c>
      <c r="BM44" s="30" t="s">
        <v>190</v>
      </c>
      <c r="BN44" s="244"/>
      <c r="BO44" s="509" t="s">
        <v>114</v>
      </c>
      <c r="BP44" s="506" t="s">
        <v>36</v>
      </c>
      <c r="BQ44" s="482" t="s">
        <v>280</v>
      </c>
      <c r="BR44" s="482" t="s">
        <v>281</v>
      </c>
      <c r="BS44" s="482" t="s">
        <v>282</v>
      </c>
      <c r="BT44" s="482" t="s">
        <v>283</v>
      </c>
      <c r="BU44" s="774" t="s">
        <v>284</v>
      </c>
      <c r="BV44" s="506"/>
      <c r="BW44" s="750" t="s">
        <v>280</v>
      </c>
      <c r="BX44" s="750" t="s">
        <v>281</v>
      </c>
      <c r="BY44" s="750" t="s">
        <v>282</v>
      </c>
      <c r="BZ44" s="750" t="s">
        <v>283</v>
      </c>
      <c r="CA44" s="435"/>
      <c r="CB44" s="496" t="s">
        <v>294</v>
      </c>
      <c r="CC44" s="506" t="s">
        <v>36</v>
      </c>
      <c r="CD44" s="540" t="s">
        <v>280</v>
      </c>
      <c r="CE44" s="540" t="s">
        <v>281</v>
      </c>
      <c r="CF44" s="540" t="s">
        <v>282</v>
      </c>
      <c r="CG44" s="523" t="s">
        <v>283</v>
      </c>
      <c r="CH44" s="524" t="s">
        <v>290</v>
      </c>
      <c r="CI44" s="630" t="s">
        <v>293</v>
      </c>
      <c r="CJ44" s="618" t="s">
        <v>291</v>
      </c>
      <c r="CK44" s="618" t="s">
        <v>292</v>
      </c>
      <c r="CL44" s="440"/>
      <c r="CM44" s="244"/>
      <c r="CN44" s="515"/>
      <c r="CO44" s="436"/>
      <c r="CP44" s="447"/>
      <c r="CQ44" s="447"/>
      <c r="CR44" s="447"/>
      <c r="CS44" s="447"/>
      <c r="CT44" s="447"/>
      <c r="CU44" s="244"/>
      <c r="CW44" s="244"/>
      <c r="CX44" s="244"/>
      <c r="CY44" s="244"/>
      <c r="CZ44" s="244"/>
      <c r="DA44" s="244"/>
      <c r="DB44" s="244"/>
      <c r="DC44" s="244"/>
      <c r="DD44" s="244"/>
      <c r="DE44" s="244"/>
      <c r="DF44" s="244"/>
      <c r="DG44" s="436"/>
      <c r="DH44" s="436"/>
    </row>
    <row r="45" spans="2:112" ht="26.4" customHeight="1" x14ac:dyDescent="0.3">
      <c r="B45" s="30" t="s">
        <v>206</v>
      </c>
      <c r="C45" s="536">
        <f>$C$13</f>
        <v>80</v>
      </c>
      <c r="D45" s="536" t="s">
        <v>122</v>
      </c>
      <c r="E45" s="561">
        <f>pilastri_da_util!B700</f>
        <v>2</v>
      </c>
      <c r="F45" s="382">
        <f>pilastri_da_util!C700</f>
        <v>5</v>
      </c>
      <c r="G45" s="256"/>
      <c r="H45" s="256">
        <f>pilastri_da_util!E700</f>
        <v>2</v>
      </c>
      <c r="I45" s="431" t="s">
        <v>194</v>
      </c>
      <c r="J45" s="257">
        <f>pilastri_da_util!G700</f>
        <v>-11.904</v>
      </c>
      <c r="K45" s="257">
        <f>pilastri_da_util!H700</f>
        <v>-7.6390000000000002</v>
      </c>
      <c r="L45" s="257">
        <f>pilastri_da_util!I700</f>
        <v>-415.678</v>
      </c>
      <c r="M45" s="257">
        <f>pilastri_da_util!J700</f>
        <v>17.434000000000001</v>
      </c>
      <c r="N45" s="257">
        <f>pilastri_da_util!K700</f>
        <v>-13.327</v>
      </c>
      <c r="O45" s="257">
        <f>pilastri_da_util!L700</f>
        <v>-14.081</v>
      </c>
      <c r="P45" s="7"/>
      <c r="Q45" s="431" t="s">
        <v>193</v>
      </c>
      <c r="R45" s="7">
        <f>J44</f>
        <v>32.514000000000003</v>
      </c>
      <c r="S45" s="7">
        <f t="shared" ref="S45" si="239">K44</f>
        <v>20.423999999999999</v>
      </c>
      <c r="T45" s="7">
        <f t="shared" ref="T45" si="240">L44</f>
        <v>214.99199999999999</v>
      </c>
      <c r="U45" s="7">
        <f t="shared" ref="U45" si="241">M44</f>
        <v>-7.37</v>
      </c>
      <c r="V45" s="7">
        <f t="shared" ref="V45" si="242">N44</f>
        <v>5.1310000000000002</v>
      </c>
      <c r="W45" s="7">
        <f t="shared" ref="W45" si="243">O44</f>
        <v>5.0640000000000001</v>
      </c>
      <c r="X45" s="7"/>
      <c r="Y45" s="431" t="s">
        <v>194</v>
      </c>
      <c r="Z45" s="7">
        <f>J45</f>
        <v>-11.904</v>
      </c>
      <c r="AA45" s="7">
        <f t="shared" ref="AA45" si="244">K45</f>
        <v>-7.6390000000000002</v>
      </c>
      <c r="AB45" s="7">
        <f t="shared" ref="AB45" si="245">L45</f>
        <v>-415.678</v>
      </c>
      <c r="AC45" s="7">
        <f t="shared" ref="AC45" si="246">M45</f>
        <v>17.434000000000001</v>
      </c>
      <c r="AD45" s="7">
        <f t="shared" ref="AD45" si="247">N45</f>
        <v>-13.327</v>
      </c>
      <c r="AE45" s="7">
        <f t="shared" ref="AE45" si="248">O45</f>
        <v>-14.081</v>
      </c>
      <c r="AF45" s="7"/>
      <c r="AG45" s="431" t="s">
        <v>193</v>
      </c>
      <c r="AH45" s="7">
        <f t="shared" si="236"/>
        <v>27.803000000000001</v>
      </c>
      <c r="AI45" s="7">
        <f t="shared" si="236"/>
        <v>17.447621212121213</v>
      </c>
      <c r="AJ45" s="7">
        <f t="shared" si="236"/>
        <v>148.10275757575755</v>
      </c>
      <c r="AK45" s="7">
        <f t="shared" si="236"/>
        <v>-4.7392727272727271</v>
      </c>
      <c r="AL45" s="7">
        <f t="shared" si="236"/>
        <v>3.1733333333333338</v>
      </c>
      <c r="AM45" s="7">
        <f t="shared" si="236"/>
        <v>3.0334696969696973</v>
      </c>
      <c r="AN45" s="7"/>
      <c r="AO45" s="442">
        <f t="shared" si="237"/>
        <v>151.2760909090909</v>
      </c>
      <c r="AP45" s="442">
        <f t="shared" si="237"/>
        <v>-7.7727424242424243</v>
      </c>
      <c r="AQ45" s="442">
        <f t="shared" ref="AQ45:AQ48" si="249">(ABS(AO45)+0.3*ABS(AP45))*SIGN(AO45)</f>
        <v>153.60791363636363</v>
      </c>
      <c r="AR45" s="442">
        <f t="shared" ref="AR45:AR48" si="250">(ABS(AP45)+0.3*ABS(AO45))*SIGN(AP45)</f>
        <v>-53.155569696969692</v>
      </c>
      <c r="AS45" s="441">
        <f>$AI45+AQ45</f>
        <v>171.05553484848485</v>
      </c>
      <c r="AT45" s="441">
        <f>$AI45-AQ45</f>
        <v>-136.16029242424241</v>
      </c>
      <c r="AU45" s="442">
        <f>$AI45+AR45</f>
        <v>-35.70794848484848</v>
      </c>
      <c r="AV45" s="442">
        <f>$AI45-+AR45</f>
        <v>70.603190909090898</v>
      </c>
      <c r="AW45" s="7"/>
      <c r="AX45" s="431" t="s">
        <v>194</v>
      </c>
      <c r="AY45" s="7">
        <f t="shared" si="238"/>
        <v>-7.1929999999999987</v>
      </c>
      <c r="AZ45" s="7">
        <f t="shared" si="238"/>
        <v>-4.6626212121212127</v>
      </c>
      <c r="BA45" s="7">
        <f t="shared" si="238"/>
        <v>-348.78875757575759</v>
      </c>
      <c r="BB45" s="7">
        <f t="shared" si="238"/>
        <v>14.803272727272729</v>
      </c>
      <c r="BC45" s="7">
        <f t="shared" si="238"/>
        <v>-11.369333333333334</v>
      </c>
      <c r="BD45" s="7">
        <f t="shared" si="238"/>
        <v>-12.050469696969696</v>
      </c>
      <c r="BE45" s="7"/>
      <c r="BF45" s="498">
        <f t="shared" ref="BF45:BG49" si="251">(ABS(BA44)+ABS(BC44))*SIGN(BA44)</f>
        <v>4.6516818181818183</v>
      </c>
      <c r="BG45" s="498">
        <f t="shared" si="251"/>
        <v>-42.956121212121211</v>
      </c>
      <c r="BH45" s="498">
        <f>(ABS(BF45)+0.3*ABS(BG45))*SIGN(BF45)</f>
        <v>17.53851818181818</v>
      </c>
      <c r="BI45" s="498">
        <f>(ABS(BG45)+0.3*ABS(BF45))*SIGN(BG45)</f>
        <v>-44.351625757575754</v>
      </c>
      <c r="BJ45" s="499">
        <f>$AZ44+BH45</f>
        <v>21.431290909090908</v>
      </c>
      <c r="BK45" s="499">
        <f>$AZ44-BH45</f>
        <v>-13.645745454545452</v>
      </c>
      <c r="BL45" s="498">
        <f>$AZ44+BI45</f>
        <v>-40.458853030303025</v>
      </c>
      <c r="BM45" s="498">
        <f>$AZ44-BI45</f>
        <v>48.244398484848482</v>
      </c>
      <c r="BN45" s="244"/>
      <c r="BO45" s="507" t="s">
        <v>215</v>
      </c>
      <c r="BP45" s="500">
        <f>AH44</f>
        <v>-8.3573181818181812</v>
      </c>
      <c r="BQ45" s="500">
        <f t="shared" ref="BQ45:BT46" si="252">AS44</f>
        <v>-1.8536181818181814</v>
      </c>
      <c r="BR45" s="501">
        <f t="shared" si="252"/>
        <v>-8.4899272727272734</v>
      </c>
      <c r="BS45" s="502">
        <f t="shared" si="252"/>
        <v>2.5116772727272743</v>
      </c>
      <c r="BT45" s="502">
        <f t="shared" si="252"/>
        <v>-12.855222727272729</v>
      </c>
      <c r="BU45" s="4">
        <f>IF('ERRATO 2'!F44=1,'Calcolo Gerarchia delle res'!$Q$6,IF('ERRATO 2'!F44=2,'Calcolo Gerarchia delle res'!$AE$6,IF('ERRATO 2'!F44=3,'Calcolo Gerarchia delle res'!$AS$6,IF('ERRATO 2'!F44=4,'Calcolo Gerarchia delle res'!$BG$6,IF('ERRATO 2'!F44=5,'Calcolo Gerarchia delle res'!$BU$6,IF('ERRATO 2'!F44=6,'Calcolo Gerarchia delle res'!$CI$6,IF('ERRATO 2'!F44=7,'Calcolo Gerarchia delle res'!$CW$6,IF('ERRATO 2'!F44=8,'Calcolo Gerarchia delle res'!$Q$19,IF('ERRATO 2'!F44=9,'Calcolo Gerarchia delle res'!$AE$19,IF('ERRATO 2'!F44=10,'Calcolo Gerarchia delle res'!$AS$19,IF('ERRATO 2'!F44=11,'Calcolo Gerarchia delle res'!$BG$19,IF('ERRATO 2'!F44=12,'Calcolo Gerarchia delle res'!$BU$19,IF('ERRATO 2'!F44=13,'Calcolo Gerarchia delle res'!$CI$19,IF('ERRATO 2'!F44=14,'Calcolo Gerarchia delle res'!$CW$19,IF('ERRATO 2'!F44=15,'Calcolo Gerarchia delle res'!$Q$32,IF('ERRATO 2'!F44=16,'Calcolo Gerarchia delle res'!$AE$32,IF('ERRATO 2'!F44=17,'Calcolo Gerarchia delle res'!$AS$32,IF('ERRATO 2'!F44=18,'Calcolo Gerarchia delle res'!$BG$32,IF('ERRATO 2'!F44=19,'Calcolo Gerarchia delle res'!$BU$32,IF('ERRATO 2'!F44=20,'Calcolo Gerarchia delle res'!$CI$32,IF('ERRATO 2'!F44=12,'Calcolo Gerarchia delle res'!$CW$32,"")))))))))))))))))))))</f>
        <v>31.15551112438245</v>
      </c>
      <c r="BV45" s="244"/>
      <c r="BW45" s="624">
        <f>MAX(ABS(BQ45),0.3*$BU45)</f>
        <v>9.3466533373147342</v>
      </c>
      <c r="BX45" s="624">
        <f>MAX(ABS(BR45),0.3*$BU45)</f>
        <v>9.3466533373147342</v>
      </c>
      <c r="BY45" s="621">
        <f>$BU45</f>
        <v>31.15551112438245</v>
      </c>
      <c r="BZ45" s="621">
        <f>$BU45</f>
        <v>31.15551112438245</v>
      </c>
      <c r="CA45" s="244"/>
      <c r="CB45" s="496" t="s">
        <v>288</v>
      </c>
      <c r="CC45" s="503">
        <f>MAX(BP45-($C49*(1-((0.48*$C48+BP47)/(0.48*$C48))^2)),0)/(C46-2*C47)/ERRATO!$M$44*1000</f>
        <v>0</v>
      </c>
      <c r="CD45" s="503">
        <f>MAX(BW45-($C49*(1-((0.48*$C48+BW47)/(0.48*$C48))^2)),0)/(C46-2*C47)/ERRATO!$M$44*1000</f>
        <v>0</v>
      </c>
      <c r="CE45" s="503">
        <f>MAX(BX45-($C49*(1-((0.48*$C48+BX47)/(0.48*$C48))^2)),0)/($C46-2*$C47)/ERRATO!$M$44*1000</f>
        <v>0</v>
      </c>
      <c r="CF45" s="503">
        <f>MAX(BY45-($C49*(1-((0.48*$C48+BY47)/(0.48*$C48))^2)),0)/($C46-2*$C47)/ERRATO!$M$44*1000</f>
        <v>0</v>
      </c>
      <c r="CG45" s="516">
        <f>MAX(BZ45-($C49*(1-((0.48*$C48+BZ47)/(0.48*$C48))^2)),0)/($C46-2*$C47)/ERRATO!$M$44*1000</f>
        <v>0</v>
      </c>
      <c r="CH45" s="612">
        <f>MAX(CC45:CG45)</f>
        <v>0</v>
      </c>
      <c r="CI45" s="631">
        <f>4*3.14</f>
        <v>12.56</v>
      </c>
      <c r="CJ45" s="501">
        <f>2*CI45*ERRATO!$M$44/10</f>
        <v>982.94560000000001</v>
      </c>
      <c r="CK45" s="494">
        <f>CI45*($C$14-2*$C$15)*ERRATO!$M$44/1000</f>
        <v>108.124016</v>
      </c>
      <c r="CL45" s="614"/>
      <c r="CM45" s="244"/>
      <c r="CN45" s="515"/>
      <c r="CO45" s="244"/>
      <c r="CP45" s="244"/>
      <c r="CQ45" s="244"/>
      <c r="CR45" s="244"/>
      <c r="CS45" s="244"/>
      <c r="CT45" s="244"/>
      <c r="CU45" s="244"/>
      <c r="CV45" s="447"/>
      <c r="CW45" s="244"/>
      <c r="CX45" s="244"/>
      <c r="CY45" s="244"/>
      <c r="CZ45" s="244"/>
      <c r="DA45" s="244"/>
      <c r="DE45" s="244"/>
      <c r="DF45" s="244"/>
      <c r="DG45" s="436"/>
      <c r="DH45" s="436"/>
    </row>
    <row r="46" spans="2:112" ht="26.4" customHeight="1" thickBot="1" x14ac:dyDescent="0.35">
      <c r="B46" s="30" t="s">
        <v>207</v>
      </c>
      <c r="C46" s="536">
        <f>$C$14</f>
        <v>30</v>
      </c>
      <c r="D46" s="536" t="s">
        <v>122</v>
      </c>
      <c r="E46" s="561">
        <f>pilastri_da_util!B701</f>
        <v>2</v>
      </c>
      <c r="F46" s="382">
        <f>pilastri_da_util!C701</f>
        <v>5</v>
      </c>
      <c r="G46" s="256"/>
      <c r="H46" s="256">
        <f>pilastri_da_util!E701</f>
        <v>2</v>
      </c>
      <c r="I46" s="431" t="s">
        <v>195</v>
      </c>
      <c r="J46" s="257">
        <f>pilastri_da_util!G701</f>
        <v>13.46</v>
      </c>
      <c r="K46" s="257">
        <f>pilastri_da_util!H701</f>
        <v>8.5039999999999996</v>
      </c>
      <c r="L46" s="257">
        <f>pilastri_da_util!I701</f>
        <v>191.00399999999999</v>
      </c>
      <c r="M46" s="257">
        <f>pilastri_da_util!J701</f>
        <v>-7.4729999999999999</v>
      </c>
      <c r="N46" s="257">
        <f>pilastri_da_util!K701</f>
        <v>5.593</v>
      </c>
      <c r="O46" s="257">
        <f>pilastri_da_util!L701</f>
        <v>5.8010000000000002</v>
      </c>
      <c r="P46" s="7"/>
      <c r="Q46" s="431" t="s">
        <v>199</v>
      </c>
      <c r="R46" s="7">
        <f>J50</f>
        <v>-5.6390000000000002</v>
      </c>
      <c r="S46" s="7">
        <f t="shared" ref="S46" si="253">K50</f>
        <v>-3.4860000000000002</v>
      </c>
      <c r="T46" s="7">
        <f t="shared" ref="T46" si="254">L50</f>
        <v>-0.88300000000000001</v>
      </c>
      <c r="U46" s="7">
        <f t="shared" ref="U46" si="255">M50</f>
        <v>18.238</v>
      </c>
      <c r="V46" s="7">
        <f t="shared" ref="V46" si="256">N50</f>
        <v>-0.81399999999999995</v>
      </c>
      <c r="W46" s="7">
        <f t="shared" ref="W46" si="257">O50</f>
        <v>-0.81299999999999994</v>
      </c>
      <c r="X46" s="7"/>
      <c r="Y46" s="431" t="s">
        <v>199</v>
      </c>
      <c r="Z46" s="7">
        <f t="shared" ref="Z46:Z48" si="258">R46</f>
        <v>-5.6390000000000002</v>
      </c>
      <c r="AA46" s="7">
        <f t="shared" ref="AA46:AA48" si="259">S46</f>
        <v>-3.4860000000000002</v>
      </c>
      <c r="AB46" s="7">
        <f t="shared" ref="AB46:AB48" si="260">T46</f>
        <v>-0.88300000000000001</v>
      </c>
      <c r="AC46" s="7">
        <f t="shared" ref="AC46:AC48" si="261">U46</f>
        <v>18.238</v>
      </c>
      <c r="AD46" s="7">
        <f t="shared" ref="AD46:AD48" si="262">V46</f>
        <v>-0.81399999999999995</v>
      </c>
      <c r="AE46" s="7">
        <f t="shared" ref="AE46:AE48" si="263">W46</f>
        <v>-0.81299999999999994</v>
      </c>
      <c r="AF46" s="7"/>
      <c r="AG46" s="431" t="s">
        <v>199</v>
      </c>
      <c r="AH46" s="7">
        <f>R46</f>
        <v>-5.6390000000000002</v>
      </c>
      <c r="AI46" s="7">
        <f t="shared" ref="AI46:AI47" si="264">S46</f>
        <v>-3.4860000000000002</v>
      </c>
      <c r="AJ46" s="7">
        <f t="shared" ref="AJ46:AJ47" si="265">T46</f>
        <v>-0.88300000000000001</v>
      </c>
      <c r="AK46" s="7">
        <f t="shared" ref="AK46:AK48" si="266">U46</f>
        <v>18.238</v>
      </c>
      <c r="AL46" s="7">
        <f t="shared" ref="AL46:AL48" si="267">V46</f>
        <v>-0.81399999999999995</v>
      </c>
      <c r="AM46" s="7">
        <f t="shared" ref="AM46:AM48" si="268">W46</f>
        <v>-0.81299999999999994</v>
      </c>
      <c r="AN46" s="7"/>
      <c r="AO46" s="442">
        <f t="shared" si="237"/>
        <v>-1.6970000000000001</v>
      </c>
      <c r="AP46" s="442">
        <f t="shared" si="237"/>
        <v>19.050999999999998</v>
      </c>
      <c r="AQ46" s="442">
        <f t="shared" si="249"/>
        <v>-7.4122999999999992</v>
      </c>
      <c r="AR46" s="442">
        <f t="shared" si="250"/>
        <v>19.560099999999998</v>
      </c>
      <c r="AS46" s="441">
        <f>$AI46+AQ46</f>
        <v>-10.898299999999999</v>
      </c>
      <c r="AT46" s="441">
        <f>$AI46-AQ46</f>
        <v>3.926299999999999</v>
      </c>
      <c r="AU46" s="442">
        <f>$AI46+AR46</f>
        <v>16.074099999999998</v>
      </c>
      <c r="AV46" s="442">
        <f>$AI46-+AR46</f>
        <v>-23.046099999999999</v>
      </c>
      <c r="AW46" s="7"/>
      <c r="AX46" s="431" t="s">
        <v>199</v>
      </c>
      <c r="AY46" s="7">
        <f t="shared" ref="AY46:AY47" si="269">Z46</f>
        <v>-5.6390000000000002</v>
      </c>
      <c r="AZ46" s="7">
        <f t="shared" ref="AZ46:AZ47" si="270">AA46</f>
        <v>-3.4860000000000002</v>
      </c>
      <c r="BA46" s="7">
        <f t="shared" ref="BA46:BA47" si="271">AB46</f>
        <v>-0.88300000000000001</v>
      </c>
      <c r="BB46" s="7">
        <f t="shared" ref="BB46:BB48" si="272">AC46</f>
        <v>18.238</v>
      </c>
      <c r="BC46" s="7">
        <f t="shared" ref="BC46:BC48" si="273">AD46</f>
        <v>-0.81399999999999995</v>
      </c>
      <c r="BD46" s="7">
        <f t="shared" ref="BD46:BD48" si="274">AE46</f>
        <v>-0.81299999999999994</v>
      </c>
      <c r="BE46" s="7"/>
      <c r="BF46" s="442">
        <f t="shared" si="251"/>
        <v>-360.1580909090909</v>
      </c>
      <c r="BG46" s="442">
        <f t="shared" si="251"/>
        <v>26.853742424242427</v>
      </c>
      <c r="BH46" s="442">
        <f t="shared" ref="BH46" si="275">(ABS(BF46)+0.3*ABS(BG46))*SIGN(BF46)</f>
        <v>-368.21421363636364</v>
      </c>
      <c r="BI46" s="442">
        <f t="shared" ref="BI46" si="276">(ABS(BG46)+0.3*ABS(BF46))*SIGN(BG46)</f>
        <v>134.9011696969697</v>
      </c>
      <c r="BJ46" s="441">
        <f>$AZ45+BH46</f>
        <v>-372.87683484848486</v>
      </c>
      <c r="BK46" s="441">
        <f>$AZ45-BH46</f>
        <v>363.55159242424241</v>
      </c>
      <c r="BL46" s="442">
        <f>$AZ45+BI46</f>
        <v>130.23854848484848</v>
      </c>
      <c r="BM46" s="442">
        <f>$AZ45-BI46</f>
        <v>-139.56379090909093</v>
      </c>
      <c r="BN46" s="244"/>
      <c r="BO46" s="508" t="s">
        <v>216</v>
      </c>
      <c r="BP46" s="494">
        <f>AH45</f>
        <v>27.803000000000001</v>
      </c>
      <c r="BQ46" s="495">
        <f t="shared" si="252"/>
        <v>171.05553484848485</v>
      </c>
      <c r="BR46" s="495">
        <f t="shared" si="252"/>
        <v>-136.16029242424241</v>
      </c>
      <c r="BS46" s="493">
        <f t="shared" si="252"/>
        <v>-35.70794848484848</v>
      </c>
      <c r="BT46" s="493">
        <f t="shared" si="252"/>
        <v>70.603190909090898</v>
      </c>
      <c r="BU46" s="775">
        <f>IF('ERRATO 2'!F45=1,'Calcolo Gerarchia delle res'!$Q$7,IF('ERRATO 2'!F45=2,'Calcolo Gerarchia delle res'!$AE$7,IF('ERRATO 2'!F45=3,'Calcolo Gerarchia delle res'!$AS$7,IF('ERRATO 2'!F45=4,'Calcolo Gerarchia delle res'!$BG$7,IF('ERRATO 2'!F45=5,'Calcolo Gerarchia delle res'!$BU$7,IF('ERRATO 2'!F45=6,'Calcolo Gerarchia delle res'!$CI$7,IF('ERRATO 2'!F45=7,'Calcolo Gerarchia delle res'!$CW$7,IF('ERRATO 2'!F45=8,'Calcolo Gerarchia delle res'!$Q$20,IF('ERRATO 2'!F45=9,'Calcolo Gerarchia delle res'!$AE$20,IF('ERRATO 2'!F45=10,'Calcolo Gerarchia delle res'!$AS$20,IF('ERRATO 2'!F45=11,'Calcolo Gerarchia delle res'!$BG$20,IF('ERRATO 2'!F45=12,'Calcolo Gerarchia delle res'!$BU$20,IF('ERRATO 2'!F45=13,'Calcolo Gerarchia delle res'!$CI$20,IF('ERRATO 2'!F45=14,'Calcolo Gerarchia delle res'!$CW$20,IF('ERRATO 2'!F45=15,'Calcolo Gerarchia delle res'!$Q$33,IF('ERRATO 2'!F45=16,'Calcolo Gerarchia delle res'!$AE$33,IF('ERRATO 2'!F45=17,'Calcolo Gerarchia delle res'!$AS$33,IF('ERRATO 2'!F45=18,'Calcolo Gerarchia delle res'!$BG$33,IF('ERRATO 2'!F45=19,'Calcolo Gerarchia delle res'!$BU$33,IF('ERRATO 2'!F45=20,'Calcolo Gerarchia delle res'!$CI$33,IF('ERRATO 2'!F45=12,'Calcolo Gerarchia delle res'!$CW$33,"")))))))))))))))))))))</f>
        <v>285.94917553847267</v>
      </c>
      <c r="BV46" s="244"/>
      <c r="BW46" s="624">
        <f>$BU46</f>
        <v>285.94917553847267</v>
      </c>
      <c r="BX46" s="624">
        <f>$BU46</f>
        <v>285.94917553847267</v>
      </c>
      <c r="BY46" s="624">
        <f>MAX(ABS(BS46),0.3*$BU46)</f>
        <v>85.784752661541802</v>
      </c>
      <c r="BZ46" s="624">
        <f>MAX(ABS(BT46),0.3*$BU46)</f>
        <v>85.784752661541802</v>
      </c>
      <c r="CA46" s="244"/>
      <c r="CB46" s="496" t="s">
        <v>289</v>
      </c>
      <c r="CC46" s="497">
        <f>MAX(BP46-($C50*(1-((0.48*$C48+BP47)/(0.48*$C48))^2)),0)/(C45-2*C47)/ERRATO!$M$44*1000</f>
        <v>0</v>
      </c>
      <c r="CD46" s="497">
        <f>MAX(BW46-($C50*(1-((0.48*$C48+BW47)/(0.48*$C48))^2)),0)/(C45-2*C47)/ERRATO!$M$44*1000</f>
        <v>2.0871855625441942</v>
      </c>
      <c r="CE46" s="497">
        <f>MAX(BX46-($C50*(1-((0.48*$C48+BX47)/(0.48*$C48))^2)),0)/($C45-2*$C47)/ERRATO!$M$44*1000</f>
        <v>0</v>
      </c>
      <c r="CF46" s="497">
        <f>MAX(BY46-($C50*(1-((0.48*$C48+BY47)/(0.48*$C48))^2)),0)/($C45-2*$C47)/ERRATO!$M$44*1000</f>
        <v>0</v>
      </c>
      <c r="CG46" s="517">
        <f>MAX(BZ46-($C50*(1-((0.48*$C48+BZ47)/(0.48*$C48))^2)),0)/($C45-2*$C47)/ERRATO!$M$44*1000</f>
        <v>0</v>
      </c>
      <c r="CH46" s="613">
        <f>MAX(CC46:CG46)</f>
        <v>2.0871855625441942</v>
      </c>
      <c r="CI46" s="632">
        <v>9.36</v>
      </c>
      <c r="CJ46" s="494">
        <f>2*CI46*ERRATO!$M$44/10</f>
        <v>732.5136</v>
      </c>
      <c r="CK46" s="494">
        <f>CI46*($C$13-2*$C$15)*ERRATO!$M$44/1000</f>
        <v>263.70489600000002</v>
      </c>
      <c r="CL46" s="614"/>
      <c r="CM46" s="244"/>
      <c r="CN46" s="244"/>
      <c r="CO46" s="244"/>
      <c r="CP46" s="244"/>
      <c r="CQ46" s="243"/>
      <c r="CR46" s="244"/>
      <c r="CS46" s="244"/>
      <c r="CT46" s="244"/>
      <c r="CU46" s="244"/>
      <c r="CV46" s="244"/>
      <c r="CW46" s="244"/>
      <c r="CX46" s="244"/>
      <c r="CY46" s="244"/>
      <c r="CZ46" s="244"/>
      <c r="DA46" s="244"/>
      <c r="DE46" s="244"/>
      <c r="DF46" s="244"/>
      <c r="DG46" s="244"/>
      <c r="DH46" s="244"/>
    </row>
    <row r="47" spans="2:112" ht="26.4" customHeight="1" thickBot="1" x14ac:dyDescent="0.35">
      <c r="B47" s="30" t="s">
        <v>201</v>
      </c>
      <c r="C47" s="536">
        <f>$C$15</f>
        <v>4</v>
      </c>
      <c r="D47" s="536" t="s">
        <v>122</v>
      </c>
      <c r="E47" s="561">
        <f>pilastri_da_util!B702</f>
        <v>2</v>
      </c>
      <c r="F47" s="382">
        <f>pilastri_da_util!C702</f>
        <v>5</v>
      </c>
      <c r="G47" s="256"/>
      <c r="H47" s="256">
        <f>pilastri_da_util!E702</f>
        <v>2</v>
      </c>
      <c r="I47" s="431" t="s">
        <v>196</v>
      </c>
      <c r="J47" s="257">
        <f>pilastri_da_util!G702</f>
        <v>-1376.42</v>
      </c>
      <c r="K47" s="257">
        <f>pilastri_da_util!H702</f>
        <v>-860.53399999999999</v>
      </c>
      <c r="L47" s="257">
        <f>pilastri_da_util!I702</f>
        <v>256.63799999999998</v>
      </c>
      <c r="M47" s="257">
        <f>pilastri_da_util!J702</f>
        <v>-15.005000000000001</v>
      </c>
      <c r="N47" s="257">
        <f>pilastri_da_util!K702</f>
        <v>9.5860000000000003</v>
      </c>
      <c r="O47" s="257">
        <f>pilastri_da_util!L702</f>
        <v>11.356</v>
      </c>
      <c r="P47" s="7"/>
      <c r="Q47" s="431" t="s">
        <v>195</v>
      </c>
      <c r="R47" s="7">
        <f>J46</f>
        <v>13.46</v>
      </c>
      <c r="S47" s="7">
        <f t="shared" ref="S47" si="277">K46</f>
        <v>8.5039999999999996</v>
      </c>
      <c r="T47" s="7">
        <f t="shared" ref="T47" si="278">L46</f>
        <v>191.00399999999999</v>
      </c>
      <c r="U47" s="7">
        <f t="shared" ref="U47" si="279">M46</f>
        <v>-7.4729999999999999</v>
      </c>
      <c r="V47" s="7">
        <f t="shared" ref="V47" si="280">N46</f>
        <v>5.593</v>
      </c>
      <c r="W47" s="7">
        <f t="shared" ref="W47" si="281">O46</f>
        <v>5.8010000000000002</v>
      </c>
      <c r="X47" s="7"/>
      <c r="Y47" s="431" t="s">
        <v>195</v>
      </c>
      <c r="Z47" s="7">
        <f t="shared" si="258"/>
        <v>13.46</v>
      </c>
      <c r="AA47" s="7">
        <f t="shared" si="259"/>
        <v>8.5039999999999996</v>
      </c>
      <c r="AB47" s="7">
        <f t="shared" si="260"/>
        <v>191.00399999999999</v>
      </c>
      <c r="AC47" s="7">
        <f t="shared" si="261"/>
        <v>-7.4729999999999999</v>
      </c>
      <c r="AD47" s="7">
        <f t="shared" si="262"/>
        <v>5.593</v>
      </c>
      <c r="AE47" s="7">
        <f t="shared" si="263"/>
        <v>5.8010000000000002</v>
      </c>
      <c r="AF47" s="7"/>
      <c r="AG47" s="431" t="s">
        <v>195</v>
      </c>
      <c r="AH47" s="7">
        <f>R47</f>
        <v>13.46</v>
      </c>
      <c r="AI47" s="7">
        <f t="shared" si="264"/>
        <v>8.5039999999999996</v>
      </c>
      <c r="AJ47" s="7">
        <f t="shared" si="265"/>
        <v>191.00399999999999</v>
      </c>
      <c r="AK47" s="7">
        <f t="shared" si="266"/>
        <v>-7.4729999999999999</v>
      </c>
      <c r="AL47" s="7">
        <f t="shared" si="267"/>
        <v>5.593</v>
      </c>
      <c r="AM47" s="7">
        <f t="shared" si="268"/>
        <v>5.8010000000000002</v>
      </c>
      <c r="AN47" s="7"/>
      <c r="AO47" s="442">
        <f t="shared" si="237"/>
        <v>196.59699999999998</v>
      </c>
      <c r="AP47" s="442">
        <f t="shared" si="237"/>
        <v>-13.274000000000001</v>
      </c>
      <c r="AQ47" s="442">
        <f t="shared" si="249"/>
        <v>200.57919999999999</v>
      </c>
      <c r="AR47" s="442">
        <f t="shared" si="250"/>
        <v>-72.253099999999989</v>
      </c>
      <c r="AS47" s="441">
        <f>$AI47+AQ47</f>
        <v>209.08319999999998</v>
      </c>
      <c r="AT47" s="441">
        <f>$AI47-AQ47</f>
        <v>-192.0752</v>
      </c>
      <c r="AU47" s="442">
        <f>$AI47+AR47</f>
        <v>-63.749099999999991</v>
      </c>
      <c r="AV47" s="442">
        <f>$AI47-+AR47</f>
        <v>80.757099999999994</v>
      </c>
      <c r="AW47" s="7"/>
      <c r="AX47" s="431" t="s">
        <v>195</v>
      </c>
      <c r="AY47" s="7">
        <f t="shared" si="269"/>
        <v>13.46</v>
      </c>
      <c r="AZ47" s="7">
        <f t="shared" si="270"/>
        <v>8.5039999999999996</v>
      </c>
      <c r="BA47" s="7">
        <f t="shared" si="271"/>
        <v>191.00399999999999</v>
      </c>
      <c r="BB47" s="7">
        <f t="shared" si="272"/>
        <v>-7.4729999999999999</v>
      </c>
      <c r="BC47" s="7">
        <f t="shared" si="273"/>
        <v>5.593</v>
      </c>
      <c r="BD47" s="7">
        <f t="shared" si="274"/>
        <v>5.8010000000000002</v>
      </c>
      <c r="BE47" s="7"/>
      <c r="BF47" s="442">
        <f t="shared" si="251"/>
        <v>-1.6970000000000001</v>
      </c>
      <c r="BG47" s="442">
        <f t="shared" si="251"/>
        <v>19.050999999999998</v>
      </c>
      <c r="BH47" s="442">
        <f>(ABS(BF47)+0.3*ABS(BG47))*SIGN(BF47)</f>
        <v>-7.4122999999999992</v>
      </c>
      <c r="BI47" s="442">
        <f>(ABS(BG47)+0.3*ABS(BF47))*SIGN(BG47)</f>
        <v>19.560099999999998</v>
      </c>
      <c r="BJ47" s="441">
        <f>$AZ46+BH47</f>
        <v>-10.898299999999999</v>
      </c>
      <c r="BK47" s="441">
        <f>$AZ46-BH47</f>
        <v>3.926299999999999</v>
      </c>
      <c r="BL47" s="442">
        <f>$AZ46+BI47</f>
        <v>16.074099999999998</v>
      </c>
      <c r="BM47" s="442">
        <f>$AZ46-BI47</f>
        <v>-23.046099999999999</v>
      </c>
      <c r="BN47" s="244"/>
      <c r="BO47" s="513" t="s">
        <v>23</v>
      </c>
      <c r="BP47" s="514">
        <f>AH48</f>
        <v>-1594.6532500000001</v>
      </c>
      <c r="BQ47" s="514">
        <f>AS48</f>
        <v>-731.9769</v>
      </c>
      <c r="BR47" s="514">
        <f>AT48</f>
        <v>-1280.7640999999999</v>
      </c>
      <c r="BS47" s="514">
        <f>AU48</f>
        <v>-873.04510000000005</v>
      </c>
      <c r="BT47" s="514">
        <f>AV48</f>
        <v>-1139.6958999999999</v>
      </c>
      <c r="BU47" s="776"/>
      <c r="BV47" s="244"/>
      <c r="BW47" s="624">
        <f>BQ47</f>
        <v>-731.9769</v>
      </c>
      <c r="BX47" s="623">
        <f t="shared" ref="BX47" si="282">BR47</f>
        <v>-1280.7640999999999</v>
      </c>
      <c r="BY47" s="623">
        <f t="shared" ref="BY47" si="283">BS47</f>
        <v>-873.04510000000005</v>
      </c>
      <c r="BZ47" s="624">
        <f t="shared" ref="BZ47" si="284">BT47</f>
        <v>-1139.6958999999999</v>
      </c>
      <c r="CA47" s="244"/>
      <c r="CB47" s="244"/>
      <c r="CC47" s="244"/>
      <c r="CD47" s="244"/>
      <c r="CE47" s="244"/>
      <c r="CF47" s="244"/>
      <c r="CG47" s="244"/>
      <c r="CH47" s="244"/>
      <c r="CI47" s="436"/>
      <c r="CJ47" s="436"/>
      <c r="CK47" s="436"/>
      <c r="CL47" s="244"/>
      <c r="CM47" s="244"/>
      <c r="CN47" s="244"/>
      <c r="CO47" s="244"/>
      <c r="CP47" s="244"/>
      <c r="CQ47" s="243"/>
      <c r="CR47" s="243"/>
      <c r="CS47" s="243"/>
      <c r="CT47" s="243"/>
      <c r="CU47" s="243"/>
      <c r="CV47" s="243"/>
      <c r="CW47" s="244"/>
      <c r="CX47" s="244"/>
      <c r="CY47" s="244"/>
      <c r="CZ47" s="244"/>
      <c r="DA47" s="244"/>
    </row>
    <row r="48" spans="2:112" ht="26.4" customHeight="1" x14ac:dyDescent="0.3">
      <c r="B48" s="541" t="s">
        <v>316</v>
      </c>
      <c r="C48" s="542">
        <f>ERRATO!$M$45*ERRATO!$M$43/10</f>
        <v>3400.8</v>
      </c>
      <c r="D48" s="541" t="s">
        <v>285</v>
      </c>
      <c r="E48" s="561">
        <f>pilastri_da_util!B779</f>
        <v>6</v>
      </c>
      <c r="F48" s="382">
        <f>pilastri_da_util!C779</f>
        <v>5</v>
      </c>
      <c r="G48" s="256"/>
      <c r="H48" s="256">
        <f>pilastri_da_util!E779</f>
        <v>2</v>
      </c>
      <c r="I48" s="431" t="s">
        <v>197</v>
      </c>
      <c r="J48" s="257">
        <f>pilastri_da_util!G779</f>
        <v>-10.331</v>
      </c>
      <c r="K48" s="257">
        <f>pilastri_da_util!H779</f>
        <v>-6.3920000000000003</v>
      </c>
      <c r="L48" s="257">
        <f>pilastri_da_util!I779</f>
        <v>0.76600000000000001</v>
      </c>
      <c r="M48" s="257">
        <f>pilastri_da_util!J779</f>
        <v>13.483000000000001</v>
      </c>
      <c r="N48" s="257">
        <f>pilastri_da_util!K779</f>
        <v>-0.129</v>
      </c>
      <c r="O48" s="257">
        <f>pilastri_da_util!L779</f>
        <v>-6.0000000000000001E-3</v>
      </c>
      <c r="P48" s="7"/>
      <c r="Q48" s="431" t="s">
        <v>23</v>
      </c>
      <c r="R48" s="7">
        <f>J47+J51</f>
        <v>-1522.7470000000001</v>
      </c>
      <c r="S48" s="7">
        <f t="shared" ref="S48" si="285">K47+K51</f>
        <v>-951.05799999999999</v>
      </c>
      <c r="T48" s="7">
        <f t="shared" ref="T48" si="286">L47+L51</f>
        <v>251.81499999999997</v>
      </c>
      <c r="U48" s="7">
        <f t="shared" ref="U48" si="287">M47+M51</f>
        <v>49.374999999999993</v>
      </c>
      <c r="V48" s="7">
        <f t="shared" ref="V48" si="288">N47+N51</f>
        <v>5.7629999999999999</v>
      </c>
      <c r="W48" s="7">
        <f t="shared" ref="W48" si="289">O47+O51</f>
        <v>6.6769999999999996</v>
      </c>
      <c r="X48" s="7"/>
      <c r="Y48" s="431" t="s">
        <v>23</v>
      </c>
      <c r="Z48" s="7">
        <f t="shared" si="258"/>
        <v>-1522.7470000000001</v>
      </c>
      <c r="AA48" s="7">
        <f t="shared" si="259"/>
        <v>-951.05799999999999</v>
      </c>
      <c r="AB48" s="7">
        <f t="shared" si="260"/>
        <v>251.81499999999997</v>
      </c>
      <c r="AC48" s="7">
        <f t="shared" si="261"/>
        <v>49.374999999999993</v>
      </c>
      <c r="AD48" s="7">
        <f t="shared" si="262"/>
        <v>5.7629999999999999</v>
      </c>
      <c r="AE48" s="7">
        <f t="shared" si="263"/>
        <v>6.6769999999999996</v>
      </c>
      <c r="AF48" s="7"/>
      <c r="AG48" s="431" t="s">
        <v>23</v>
      </c>
      <c r="AH48" s="7">
        <f>R48+$U50</f>
        <v>-1594.6532500000001</v>
      </c>
      <c r="AI48" s="7">
        <f>S48+$R50</f>
        <v>-1006.3705</v>
      </c>
      <c r="AJ48" s="7">
        <f>T48</f>
        <v>251.81499999999997</v>
      </c>
      <c r="AK48" s="7">
        <f t="shared" si="266"/>
        <v>49.374999999999993</v>
      </c>
      <c r="AL48" s="7">
        <f t="shared" si="267"/>
        <v>5.7629999999999999</v>
      </c>
      <c r="AM48" s="7">
        <f t="shared" si="268"/>
        <v>6.6769999999999996</v>
      </c>
      <c r="AN48" s="7"/>
      <c r="AO48" s="442">
        <f t="shared" si="237"/>
        <v>257.57799999999997</v>
      </c>
      <c r="AP48" s="442">
        <f t="shared" si="237"/>
        <v>56.051999999999992</v>
      </c>
      <c r="AQ48" s="442">
        <f t="shared" si="249"/>
        <v>274.39359999999999</v>
      </c>
      <c r="AR48" s="442">
        <f t="shared" si="250"/>
        <v>133.3254</v>
      </c>
      <c r="AS48" s="441">
        <f>$AI48+AQ48</f>
        <v>-731.9769</v>
      </c>
      <c r="AT48" s="441">
        <f>$AI48-AQ48</f>
        <v>-1280.7640999999999</v>
      </c>
      <c r="AU48" s="442">
        <f>$AI48+AR48</f>
        <v>-873.04510000000005</v>
      </c>
      <c r="AV48" s="442">
        <f>$AI48-+AR48</f>
        <v>-1139.6958999999999</v>
      </c>
      <c r="AW48" s="7"/>
      <c r="AX48" s="431" t="s">
        <v>23</v>
      </c>
      <c r="AY48" s="7">
        <f>Z48+$AC50</f>
        <v>-1614.93325</v>
      </c>
      <c r="AZ48" s="7">
        <f>AA48+$Z50</f>
        <v>-1021.9705</v>
      </c>
      <c r="BA48" s="7">
        <f>AB48</f>
        <v>251.81499999999997</v>
      </c>
      <c r="BB48" s="7">
        <f t="shared" si="272"/>
        <v>49.374999999999993</v>
      </c>
      <c r="BC48" s="7">
        <f t="shared" si="273"/>
        <v>5.7629999999999999</v>
      </c>
      <c r="BD48" s="7">
        <f t="shared" si="274"/>
        <v>6.6769999999999996</v>
      </c>
      <c r="BE48" s="7"/>
      <c r="BF48" s="442">
        <f t="shared" si="251"/>
        <v>196.59699999999998</v>
      </c>
      <c r="BG48" s="442">
        <f t="shared" si="251"/>
        <v>-13.274000000000001</v>
      </c>
      <c r="BH48" s="442">
        <f t="shared" ref="BH48:BH49" si="290">(ABS(BF48)+0.3*ABS(BG48))*SIGN(BF48)</f>
        <v>200.57919999999999</v>
      </c>
      <c r="BI48" s="442">
        <f t="shared" ref="BI48:BI49" si="291">(ABS(BG48)+0.3*ABS(BF48))*SIGN(BG48)</f>
        <v>-72.253099999999989</v>
      </c>
      <c r="BJ48" s="441">
        <f>$AZ47+BH48</f>
        <v>209.08319999999998</v>
      </c>
      <c r="BK48" s="441">
        <f>$AZ47-BH48</f>
        <v>-192.0752</v>
      </c>
      <c r="BL48" s="442">
        <f>$AZ47+BI48</f>
        <v>-63.749099999999991</v>
      </c>
      <c r="BM48" s="442">
        <f>$AZ47-BI48</f>
        <v>80.757099999999994</v>
      </c>
      <c r="BN48" s="244"/>
      <c r="BO48" s="510" t="s">
        <v>113</v>
      </c>
      <c r="BP48" s="506" t="s">
        <v>36</v>
      </c>
      <c r="BQ48" s="482" t="s">
        <v>280</v>
      </c>
      <c r="BR48" s="482" t="s">
        <v>281</v>
      </c>
      <c r="BS48" s="482" t="s">
        <v>282</v>
      </c>
      <c r="BT48" s="482" t="s">
        <v>283</v>
      </c>
      <c r="BU48" s="774" t="s">
        <v>284</v>
      </c>
      <c r="BV48" s="482"/>
      <c r="BW48" s="750" t="s">
        <v>280</v>
      </c>
      <c r="BX48" s="750" t="s">
        <v>281</v>
      </c>
      <c r="BY48" s="750" t="s">
        <v>282</v>
      </c>
      <c r="BZ48" s="750" t="s">
        <v>283</v>
      </c>
      <c r="CA48" s="435"/>
      <c r="CB48" s="496" t="s">
        <v>294</v>
      </c>
      <c r="CC48" s="506" t="s">
        <v>36</v>
      </c>
      <c r="CD48" s="540" t="s">
        <v>280</v>
      </c>
      <c r="CE48" s="540" t="s">
        <v>281</v>
      </c>
      <c r="CF48" s="540" t="s">
        <v>282</v>
      </c>
      <c r="CG48" s="523" t="s">
        <v>283</v>
      </c>
      <c r="CH48" s="524" t="s">
        <v>290</v>
      </c>
      <c r="CI48" s="630" t="s">
        <v>293</v>
      </c>
      <c r="CJ48" s="618" t="s">
        <v>291</v>
      </c>
      <c r="CK48" s="618" t="s">
        <v>292</v>
      </c>
      <c r="CL48" s="440"/>
      <c r="CM48" s="244"/>
      <c r="CN48" s="244"/>
      <c r="CO48" s="244"/>
      <c r="CP48" s="244"/>
      <c r="CQ48" s="243"/>
      <c r="CR48" s="243"/>
      <c r="CS48" s="243"/>
      <c r="CT48" s="243"/>
      <c r="CU48" s="243"/>
      <c r="CV48" s="243"/>
      <c r="CW48" s="244"/>
      <c r="CX48" s="244"/>
      <c r="CY48" s="244"/>
      <c r="CZ48" s="244"/>
      <c r="DA48" s="244"/>
    </row>
    <row r="49" spans="2:112" ht="26.4" customHeight="1" x14ac:dyDescent="0.3">
      <c r="B49" s="541" t="s">
        <v>317</v>
      </c>
      <c r="C49" s="542">
        <f>0.12*ERRATO!$M$45*$C46/100*ERRATO!$M$43/10</f>
        <v>122.4288</v>
      </c>
      <c r="D49" s="541" t="s">
        <v>286</v>
      </c>
      <c r="E49" s="561">
        <f>pilastri_da_util!B780</f>
        <v>6</v>
      </c>
      <c r="F49" s="382">
        <f>pilastri_da_util!C780</f>
        <v>5</v>
      </c>
      <c r="G49" s="256"/>
      <c r="H49" s="256">
        <f>pilastri_da_util!E780</f>
        <v>2</v>
      </c>
      <c r="I49" s="431" t="s">
        <v>198</v>
      </c>
      <c r="J49" s="257">
        <f>pilastri_da_util!G780</f>
        <v>8.2780000000000005</v>
      </c>
      <c r="K49" s="257">
        <f>pilastri_da_util!H780</f>
        <v>5.1130000000000004</v>
      </c>
      <c r="L49" s="257">
        <f>pilastri_da_util!I780</f>
        <v>2.5720000000000001</v>
      </c>
      <c r="M49" s="257">
        <f>pilastri_da_util!J780</f>
        <v>-46.975000000000001</v>
      </c>
      <c r="N49" s="257">
        <f>pilastri_da_util!K780</f>
        <v>2.556</v>
      </c>
      <c r="O49" s="257">
        <f>pilastri_da_util!L780</f>
        <v>2.6779999999999999</v>
      </c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W49" s="7"/>
      <c r="AX49" s="7"/>
      <c r="AY49" s="7"/>
      <c r="AZ49" s="7"/>
      <c r="BA49" s="7"/>
      <c r="BB49" s="7"/>
      <c r="BC49" s="7"/>
      <c r="BD49" s="7"/>
      <c r="BE49" s="7"/>
      <c r="BF49" s="441">
        <f t="shared" si="251"/>
        <v>257.57799999999997</v>
      </c>
      <c r="BG49" s="441">
        <f t="shared" si="251"/>
        <v>56.051999999999992</v>
      </c>
      <c r="BH49" s="441">
        <f t="shared" si="290"/>
        <v>274.39359999999999</v>
      </c>
      <c r="BI49" s="441">
        <f t="shared" si="291"/>
        <v>133.3254</v>
      </c>
      <c r="BJ49" s="441">
        <f>$AZ48+BH49</f>
        <v>-747.57690000000002</v>
      </c>
      <c r="BK49" s="441">
        <f>$AZ48-BH49</f>
        <v>-1296.3641</v>
      </c>
      <c r="BL49" s="442">
        <f>$AZ48+BI49</f>
        <v>-888.64509999999996</v>
      </c>
      <c r="BM49" s="442">
        <f>$AZ48-BI49</f>
        <v>-1155.2959000000001</v>
      </c>
      <c r="BN49" s="244"/>
      <c r="BO49" s="511" t="s">
        <v>215</v>
      </c>
      <c r="BP49" s="500">
        <f>AY44</f>
        <v>6.3043181818181822</v>
      </c>
      <c r="BQ49" s="500">
        <f t="shared" ref="BQ49:BT50" si="292">BJ45</f>
        <v>21.431290909090908</v>
      </c>
      <c r="BR49" s="501">
        <f t="shared" si="292"/>
        <v>-13.645745454545452</v>
      </c>
      <c r="BS49" s="502">
        <f t="shared" si="292"/>
        <v>-40.458853030303025</v>
      </c>
      <c r="BT49" s="502">
        <f t="shared" si="292"/>
        <v>48.244398484848482</v>
      </c>
      <c r="BU49" s="777">
        <f>IF('ERRATO 2'!F48=1,'Calcolo Gerarchia delle res'!$Q$10,IF('ERRATO 2'!F48=2,'Calcolo Gerarchia delle res'!$AE$10,IF('ERRATO 2'!F48=3,'Calcolo Gerarchia delle res'!$AS$10,IF('ERRATO 2'!F48=4,'Calcolo Gerarchia delle res'!$BG$10,IF('ERRATO 2'!F48=5,'Calcolo Gerarchia delle res'!$BU$10,IF('ERRATO 2'!F48=6,'Calcolo Gerarchia delle res'!$CI$10,IF('ERRATO 2'!F48=7,'Calcolo Gerarchia delle res'!$CW$10,IF('ERRATO 2'!F48=8,'Calcolo Gerarchia delle res'!$Q$23,IF('ERRATO 2'!F48=9,'Calcolo Gerarchia delle res'!$AE$23,IF('ERRATO 2'!F48=10,'Calcolo Gerarchia delle res'!$AS$23,IF('ERRATO 2'!F48=11,'Calcolo Gerarchia delle res'!$BG$23,IF('ERRATO 2'!F48=12,'Calcolo Gerarchia delle res'!$BU$23,IF('ERRATO 2'!F48=13,'Calcolo Gerarchia delle res'!$CI$23,IF('ERRATO 2'!F48=14,'Calcolo Gerarchia delle res'!$CW$23,IF('ERRATO 2'!F48=15,'Calcolo Gerarchia delle res'!$Q$36,IF('ERRATO 2'!F48=16,'Calcolo Gerarchia delle res'!$AE$36,IF('ERRATO 2'!F48=17,'Calcolo Gerarchia delle res'!$AS$36,IF('ERRATO 2'!F48=18,'Calcolo Gerarchia delle res'!$BG$36,IF('ERRATO 2'!F48=19,'Calcolo Gerarchia delle res'!$BU$36,IF('ERRATO 2'!F48=20,'Calcolo Gerarchia delle res'!$CI$36,IF('ERRATO 2'!F48=12,'Calcolo Gerarchia delle res'!$CW$36,"")))))))))))))))))))))</f>
        <v>0</v>
      </c>
      <c r="BV49" s="481"/>
      <c r="BW49" s="624">
        <f>MAX(ABS(BQ49),0.3*$BU49)</f>
        <v>21.431290909090908</v>
      </c>
      <c r="BX49" s="624">
        <f>MAX(ABS(BR49),0.3*$BU49)</f>
        <v>13.645745454545452</v>
      </c>
      <c r="BY49" s="621">
        <f>$BU49</f>
        <v>0</v>
      </c>
      <c r="BZ49" s="621">
        <f>$BU49</f>
        <v>0</v>
      </c>
      <c r="CA49" s="244"/>
      <c r="CB49" s="496" t="s">
        <v>288</v>
      </c>
      <c r="CC49" s="503">
        <f>MAX(BP49-($C49*(1-((0.48*$C48+BP51)/(0.48*$C48))^2)),0)/($C46-2*$C47)/ERRATO!$M$44*1000</f>
        <v>0</v>
      </c>
      <c r="CD49" s="503">
        <f>MAX(BW49-($C49*(1-((0.48*$C48+BW51)/(0.48*$C48))^2)),0)/($C46-2*$C47)/ERRATO!$M$44*1000</f>
        <v>0</v>
      </c>
      <c r="CE49" s="503">
        <f>MAX(BX49-($C49*(1-((0.48*$C48+BX51)/(0.48*$C48))^2)),0)/($C46-2*$C47)/ERRATO!$M$44*1000</f>
        <v>0</v>
      </c>
      <c r="CF49" s="503">
        <f>MAX(BY49-($C49*(1-((0.48*$C48+BY51)/(0.48*$C48))^2)),0)/($C46-2*$C47)/ERRATO!$M$44*1000</f>
        <v>0</v>
      </c>
      <c r="CG49" s="516">
        <f>MAX(BZ49-($C49*(1-((0.48*$C48+BZ51)/(0.48*$C48))^2)),0)/($C46-2*$C47)/ERRATO!$M$44*1000</f>
        <v>0</v>
      </c>
      <c r="CH49" s="612">
        <f>MAX(CC49:CG49)</f>
        <v>0</v>
      </c>
      <c r="CI49" s="631">
        <f>4*3.14</f>
        <v>12.56</v>
      </c>
      <c r="CJ49" s="501">
        <f>2*CI49*ERRATO!$M$44/10</f>
        <v>982.94560000000001</v>
      </c>
      <c r="CK49" s="494">
        <f>CI49*($C$14-2*$C$15)*ERRATO!$M$44/1000</f>
        <v>108.124016</v>
      </c>
      <c r="CL49" s="614"/>
      <c r="CM49" s="244"/>
      <c r="CN49" s="244"/>
      <c r="CO49" s="244"/>
      <c r="CP49" s="244"/>
      <c r="CQ49" s="243"/>
      <c r="CR49" s="243"/>
      <c r="CS49" s="243"/>
      <c r="CT49" s="243"/>
      <c r="CU49" s="243"/>
      <c r="CV49" s="243"/>
      <c r="CW49" s="244"/>
      <c r="CX49" s="244"/>
      <c r="CY49" s="244"/>
      <c r="CZ49" s="244"/>
      <c r="DA49" s="244"/>
    </row>
    <row r="50" spans="2:112" ht="26.4" customHeight="1" thickBot="1" x14ac:dyDescent="0.35">
      <c r="B50" s="541" t="s">
        <v>318</v>
      </c>
      <c r="C50" s="542">
        <f>0.12*ERRATO!$M$45*$C45/100*ERRATO!$M$43/10</f>
        <v>326.47680000000003</v>
      </c>
      <c r="D50" s="541" t="s">
        <v>286</v>
      </c>
      <c r="E50" s="561">
        <f>pilastri_da_util!B781</f>
        <v>6</v>
      </c>
      <c r="F50" s="382">
        <f>pilastri_da_util!C781</f>
        <v>5</v>
      </c>
      <c r="G50" s="256"/>
      <c r="H50" s="256">
        <f>pilastri_da_util!E781</f>
        <v>2</v>
      </c>
      <c r="I50" s="431" t="s">
        <v>199</v>
      </c>
      <c r="J50" s="257">
        <f>pilastri_da_util!G781</f>
        <v>-5.6390000000000002</v>
      </c>
      <c r="K50" s="257">
        <f>pilastri_da_util!H781</f>
        <v>-3.4860000000000002</v>
      </c>
      <c r="L50" s="257">
        <f>pilastri_da_util!I781</f>
        <v>-0.88300000000000001</v>
      </c>
      <c r="M50" s="257">
        <f>pilastri_da_util!J781</f>
        <v>18.238</v>
      </c>
      <c r="N50" s="257">
        <f>pilastri_da_util!K781</f>
        <v>-0.81399999999999995</v>
      </c>
      <c r="O50" s="257">
        <f>pilastri_da_util!L781</f>
        <v>-0.81299999999999994</v>
      </c>
      <c r="P50" s="7"/>
      <c r="Q50" s="440" t="s">
        <v>211</v>
      </c>
      <c r="R50" s="31">
        <f>$R$18</f>
        <v>-55.3125</v>
      </c>
      <c r="S50" s="7"/>
      <c r="T50" s="440" t="s">
        <v>212</v>
      </c>
      <c r="U50" s="7">
        <f>$U$18</f>
        <v>-71.90625</v>
      </c>
      <c r="V50" s="7"/>
      <c r="W50" s="7"/>
      <c r="X50" s="7"/>
      <c r="Y50" s="440" t="s">
        <v>211</v>
      </c>
      <c r="Z50" s="7">
        <f>$Z$18</f>
        <v>-70.912499999999994</v>
      </c>
      <c r="AA50" s="7"/>
      <c r="AB50" s="440" t="s">
        <v>212</v>
      </c>
      <c r="AC50" s="7">
        <f>$AC$18</f>
        <v>-92.186250000000001</v>
      </c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W50" s="7"/>
      <c r="AX50" s="7"/>
      <c r="AY50" s="7"/>
      <c r="AZ50" s="7"/>
      <c r="BA50" s="7"/>
      <c r="BB50" s="7"/>
      <c r="BC50" s="7"/>
      <c r="BD50" s="7"/>
      <c r="BE50" s="7"/>
      <c r="BF50" s="444"/>
      <c r="BG50" s="444"/>
      <c r="BH50" s="444"/>
      <c r="BI50" s="444"/>
      <c r="BJ50" s="444"/>
      <c r="BK50" s="444"/>
      <c r="BL50" s="444"/>
      <c r="BM50" s="444"/>
      <c r="BN50" s="244"/>
      <c r="BO50" s="512" t="s">
        <v>216</v>
      </c>
      <c r="BP50" s="494">
        <f>AY45</f>
        <v>-7.1929999999999987</v>
      </c>
      <c r="BQ50" s="495">
        <f t="shared" si="292"/>
        <v>-372.87683484848486</v>
      </c>
      <c r="BR50" s="495">
        <f t="shared" si="292"/>
        <v>363.55159242424241</v>
      </c>
      <c r="BS50" s="493">
        <f t="shared" si="292"/>
        <v>130.23854848484848</v>
      </c>
      <c r="BT50" s="493">
        <f t="shared" si="292"/>
        <v>-139.56379090909093</v>
      </c>
      <c r="BU50" s="775">
        <f>IF('ERRATO 2'!F49=1,'Calcolo Gerarchia delle res'!$Q$11,IF('ERRATO 2'!F49=2,'Calcolo Gerarchia delle res'!$AE$11,IF('ERRATO 2'!F49=3,'Calcolo Gerarchia delle res'!$AS$11,IF('ERRATO 2'!F49=4,'Calcolo Gerarchia delle res'!$BG$11,IF('ERRATO 2'!F49=5,'Calcolo Gerarchia delle res'!$BU$11,IF('ERRATO 2'!F49=6,'Calcolo Gerarchia delle res'!$CI$11,IF('ERRATO 2'!F49=7,'Calcolo Gerarchia delle res'!$CW$11,IF('ERRATO 2'!F49=8,'Calcolo Gerarchia delle res'!$Q$24,IF('ERRATO 2'!F49=9,'Calcolo Gerarchia delle res'!$AE$24,IF('ERRATO 2'!F49=10,'Calcolo Gerarchia delle res'!$AS$24,IF('ERRATO 2'!F49=11,'Calcolo Gerarchia delle res'!$BG$24,IF('ERRATO 2'!F49=12,'Calcolo Gerarchia delle res'!$BU$24,IF('ERRATO 2'!F49=13,'Calcolo Gerarchia delle res'!$CI$24,IF('ERRATO 2'!F49=14,'Calcolo Gerarchia delle res'!$CW$24,IF('ERRATO 2'!F49=15,'Calcolo Gerarchia delle res'!$Q$37,IF('ERRATO 2'!F49=16,'Calcolo Gerarchia delle res'!$AE$37,IF('ERRATO 2'!F49=17,'Calcolo Gerarchia delle res'!$AS$37,IF('ERRATO 2'!F49=18,'Calcolo Gerarchia delle res'!$BG$37,IF('ERRATO 2'!F49=19,'Calcolo Gerarchia delle res'!$BU$37,IF('ERRATO 2'!F49=20,'Calcolo Gerarchia delle res'!$CI$37,IF('ERRATO 2'!F49=12,'Calcolo Gerarchia delle res'!$CW$37,"")))))))))))))))))))))</f>
        <v>0</v>
      </c>
      <c r="BV50" s="447"/>
      <c r="BW50" s="624">
        <f>$BU50</f>
        <v>0</v>
      </c>
      <c r="BX50" s="624">
        <f>$BU50</f>
        <v>0</v>
      </c>
      <c r="BY50" s="624">
        <f>MAX(ABS(BS50),0.3*$BU50)</f>
        <v>130.23854848484848</v>
      </c>
      <c r="BZ50" s="624">
        <f>MAX(ABS(BT50),0.3*$BU50)</f>
        <v>139.56379090909093</v>
      </c>
      <c r="CA50" s="244"/>
      <c r="CB50" s="496" t="s">
        <v>289</v>
      </c>
      <c r="CC50" s="497">
        <f>MAX(BP50-($C50*(1-((0.48*$C48+BP51)/(0.48*$C48))^2)),0)/($C45-2*$C47)/ERRATO!$M$44*1000</f>
        <v>0</v>
      </c>
      <c r="CD50" s="497">
        <f>MAX(BW50-($C50*(1-((0.48*$C48+BW51)/(0.48*$C48))^2)),0)/($C45-2*$C47)/ERRATO!$M$44*1000</f>
        <v>0</v>
      </c>
      <c r="CE50" s="497">
        <f>MAX(BX50-($C50*(1-((0.48*$C48+BX51)/(0.48*$C48))^2)),0)/($C45-2*$C47)/ERRATO!$M$44*1000</f>
        <v>0</v>
      </c>
      <c r="CF50" s="497">
        <f>MAX(BY50-($C50*(1-((0.48*$C48+BY51)/(0.48*$C48))^2)),0)/($C45-2*$C47)/ERRATO!$M$44*1000</f>
        <v>0</v>
      </c>
      <c r="CG50" s="517">
        <f>MAX(BZ50-($C50*(1-((0.48*$C48+BZ51)/(0.48*$C48))^2)),0)/($C45-2*$C47)/ERRATO!$M$44*1000</f>
        <v>0</v>
      </c>
      <c r="CH50" s="613">
        <f>MAX(CC50:CG50)</f>
        <v>0</v>
      </c>
      <c r="CI50" s="632">
        <v>9.36</v>
      </c>
      <c r="CJ50" s="494">
        <f>2*CI50*ERRATO!$M$44/10</f>
        <v>732.5136</v>
      </c>
      <c r="CK50" s="494">
        <f>CI50*($C$13-2*$C$15)*ERRATO!$M$44/1000</f>
        <v>263.70489600000002</v>
      </c>
      <c r="CL50" s="614"/>
      <c r="CM50" s="244"/>
      <c r="CN50" s="244"/>
      <c r="CO50" s="244"/>
      <c r="CP50" s="244"/>
      <c r="CQ50" s="243"/>
      <c r="CR50" s="243"/>
      <c r="CS50" s="243"/>
      <c r="CT50" s="243"/>
      <c r="CU50" s="243"/>
      <c r="CV50" s="243"/>
      <c r="CW50" s="244"/>
      <c r="CX50" s="244"/>
      <c r="CY50" s="491"/>
      <c r="CZ50" s="436"/>
      <c r="DA50" s="436"/>
      <c r="DB50" s="436"/>
      <c r="DC50" s="436"/>
      <c r="DD50" s="436"/>
    </row>
    <row r="51" spans="2:112" ht="26.4" customHeight="1" thickBot="1" x14ac:dyDescent="0.35">
      <c r="B51" s="543"/>
      <c r="C51" s="470"/>
      <c r="D51" s="470"/>
      <c r="E51" s="562">
        <f>pilastri_da_util!B782</f>
        <v>6</v>
      </c>
      <c r="F51" s="383">
        <f>pilastri_da_util!C782</f>
        <v>5</v>
      </c>
      <c r="G51" s="309"/>
      <c r="H51" s="309">
        <f>pilastri_da_util!E782</f>
        <v>2</v>
      </c>
      <c r="I51" s="432" t="s">
        <v>200</v>
      </c>
      <c r="J51" s="310">
        <f>pilastri_da_util!G782</f>
        <v>-146.327</v>
      </c>
      <c r="K51" s="310">
        <f>pilastri_da_util!H782</f>
        <v>-90.524000000000001</v>
      </c>
      <c r="L51" s="310">
        <f>pilastri_da_util!I782</f>
        <v>-4.8230000000000004</v>
      </c>
      <c r="M51" s="310">
        <f>pilastri_da_util!J782</f>
        <v>64.38</v>
      </c>
      <c r="N51" s="310">
        <f>pilastri_da_util!K782</f>
        <v>-3.823</v>
      </c>
      <c r="O51" s="310">
        <f>pilastri_da_util!L782</f>
        <v>-4.6790000000000003</v>
      </c>
      <c r="P51" s="81"/>
      <c r="Q51" s="81"/>
      <c r="R51" s="81"/>
      <c r="S51" s="81"/>
      <c r="T51" s="81"/>
      <c r="U51" s="81"/>
      <c r="V51" s="81"/>
      <c r="W51" s="81"/>
      <c r="X51" s="81"/>
      <c r="Y51" s="81"/>
      <c r="Z51" s="81"/>
      <c r="AA51" s="81"/>
      <c r="AB51" s="81"/>
      <c r="AC51" s="81"/>
      <c r="AD51" s="81"/>
      <c r="AE51" s="81"/>
      <c r="AF51" s="81"/>
      <c r="AG51" s="81"/>
      <c r="AH51" s="81"/>
      <c r="AI51" s="81"/>
      <c r="AJ51" s="81"/>
      <c r="AK51" s="81"/>
      <c r="AL51" s="81"/>
      <c r="AM51" s="81"/>
      <c r="AN51" s="81"/>
      <c r="AO51" s="248" t="s">
        <v>183</v>
      </c>
      <c r="AP51" s="248" t="s">
        <v>184</v>
      </c>
      <c r="AQ51" s="248" t="s">
        <v>185</v>
      </c>
      <c r="AR51" s="248" t="s">
        <v>186</v>
      </c>
      <c r="AS51" s="30" t="s">
        <v>187</v>
      </c>
      <c r="AT51" s="30" t="s">
        <v>188</v>
      </c>
      <c r="AU51" s="30" t="s">
        <v>189</v>
      </c>
      <c r="AV51" s="30" t="s">
        <v>190</v>
      </c>
      <c r="AW51" s="81"/>
      <c r="AX51" s="81"/>
      <c r="AY51" s="81"/>
      <c r="AZ51" s="81"/>
      <c r="BA51" s="81"/>
      <c r="BB51" s="81"/>
      <c r="BC51" s="81"/>
      <c r="BD51" s="81"/>
      <c r="BE51" s="81"/>
      <c r="BF51" s="246"/>
      <c r="BG51" s="246"/>
      <c r="BH51" s="246"/>
      <c r="BI51" s="246"/>
      <c r="BJ51" s="246"/>
      <c r="BK51" s="246"/>
      <c r="BL51" s="246"/>
      <c r="BM51" s="246"/>
      <c r="BN51" s="504"/>
      <c r="BO51" s="512" t="s">
        <v>23</v>
      </c>
      <c r="BP51" s="493">
        <f>AY48</f>
        <v>-1614.93325</v>
      </c>
      <c r="BQ51" s="493">
        <f>BJ49</f>
        <v>-747.57690000000002</v>
      </c>
      <c r="BR51" s="493">
        <f>BK49</f>
        <v>-1296.3641</v>
      </c>
      <c r="BS51" s="493">
        <f>BL49</f>
        <v>-888.64509999999996</v>
      </c>
      <c r="BT51" s="493">
        <f>BM49</f>
        <v>-1155.2959000000001</v>
      </c>
      <c r="BU51" s="775"/>
      <c r="BV51" s="244"/>
      <c r="BW51" s="624">
        <f>BQ51</f>
        <v>-747.57690000000002</v>
      </c>
      <c r="BX51" s="623">
        <f t="shared" ref="BX51" si="293">BR51</f>
        <v>-1296.3641</v>
      </c>
      <c r="BY51" s="623">
        <f t="shared" ref="BY51" si="294">BS51</f>
        <v>-888.64509999999996</v>
      </c>
      <c r="BZ51" s="624">
        <f t="shared" ref="BZ51" si="295">BT51</f>
        <v>-1155.2959000000001</v>
      </c>
      <c r="CA51" s="244"/>
      <c r="CB51" s="244"/>
      <c r="CC51" s="244"/>
      <c r="CD51" s="244"/>
      <c r="CE51" s="244"/>
      <c r="CF51" s="244"/>
      <c r="CG51" s="244"/>
      <c r="CH51" s="244"/>
      <c r="CI51" s="436"/>
      <c r="CJ51" s="436"/>
      <c r="CK51" s="436"/>
      <c r="CL51" s="244"/>
      <c r="CM51" s="244"/>
      <c r="CN51" s="515"/>
      <c r="CO51" s="244"/>
      <c r="CP51" s="244"/>
      <c r="CQ51" s="436"/>
      <c r="CR51" s="243"/>
      <c r="CS51" s="243"/>
      <c r="CT51" s="243"/>
      <c r="CU51" s="243"/>
      <c r="CV51" s="243"/>
      <c r="CW51" s="244"/>
      <c r="CX51" s="244"/>
      <c r="CY51" s="491"/>
      <c r="CZ51" s="436"/>
      <c r="DA51" s="436"/>
      <c r="DB51" s="436"/>
      <c r="DC51" s="436"/>
      <c r="DD51" s="436"/>
    </row>
    <row r="52" spans="2:112" ht="26.4" customHeight="1" x14ac:dyDescent="0.3">
      <c r="B52" s="1389" t="s">
        <v>300</v>
      </c>
      <c r="C52" s="1389"/>
      <c r="D52" s="1389"/>
      <c r="E52" s="563">
        <f>pilastri_da_util!B703</f>
        <v>2</v>
      </c>
      <c r="F52" s="384">
        <f>pilastri_da_util!C703</f>
        <v>6</v>
      </c>
      <c r="G52" s="296"/>
      <c r="H52" s="296">
        <f>pilastri_da_util!E703</f>
        <v>2</v>
      </c>
      <c r="I52" s="433" t="s">
        <v>193</v>
      </c>
      <c r="J52" s="297">
        <f>pilastri_da_util!G703</f>
        <v>34.850999999999999</v>
      </c>
      <c r="K52" s="297">
        <f>pilastri_da_util!H703</f>
        <v>21.826000000000001</v>
      </c>
      <c r="L52" s="297">
        <f>pilastri_da_util!I703</f>
        <v>162.36799999999999</v>
      </c>
      <c r="M52" s="297">
        <f>pilastri_da_util!J703</f>
        <v>-5.0179999999999998</v>
      </c>
      <c r="N52" s="297">
        <f>pilastri_da_util!K703</f>
        <v>3.0369999999999999</v>
      </c>
      <c r="O52" s="297">
        <f>pilastri_da_util!L703</f>
        <v>2.7850000000000001</v>
      </c>
      <c r="P52" s="437"/>
      <c r="Q52" s="431" t="s">
        <v>197</v>
      </c>
      <c r="R52" s="7">
        <f>J56</f>
        <v>-22.51</v>
      </c>
      <c r="S52" s="7">
        <f t="shared" ref="S52" si="296">K56</f>
        <v>-14.792999999999999</v>
      </c>
      <c r="T52" s="7">
        <f t="shared" ref="T52" si="297">L56</f>
        <v>1.6060000000000001</v>
      </c>
      <c r="U52" s="7">
        <f t="shared" ref="U52" si="298">M56</f>
        <v>69.543999999999997</v>
      </c>
      <c r="V52" s="7">
        <f t="shared" ref="V52" si="299">N56</f>
        <v>-1.879</v>
      </c>
      <c r="W52" s="7">
        <f t="shared" ref="W52" si="300">O56</f>
        <v>-1.972</v>
      </c>
      <c r="X52" s="7"/>
      <c r="Y52" s="431" t="s">
        <v>198</v>
      </c>
      <c r="Z52" s="7">
        <f>J57</f>
        <v>19.346</v>
      </c>
      <c r="AA52" s="7">
        <f t="shared" ref="AA52" si="301">K57</f>
        <v>12.685</v>
      </c>
      <c r="AB52" s="7">
        <f t="shared" ref="AB52" si="302">L57</f>
        <v>1.857</v>
      </c>
      <c r="AC52" s="7">
        <f t="shared" ref="AC52" si="303">M57</f>
        <v>-77.725999999999999</v>
      </c>
      <c r="AD52" s="7">
        <f t="shared" ref="AD52" si="304">N57</f>
        <v>2.1800000000000002</v>
      </c>
      <c r="AE52" s="7">
        <f t="shared" ref="AE52" si="305">O57</f>
        <v>2.3149999999999999</v>
      </c>
      <c r="AF52" s="7"/>
      <c r="AG52" s="433" t="s">
        <v>197</v>
      </c>
      <c r="AH52" s="7">
        <f t="shared" ref="AH52:AM53" si="306">R52-(R52-Z52)/$F$5*$C$6</f>
        <v>-18.070727272727275</v>
      </c>
      <c r="AI52" s="7">
        <f t="shared" si="306"/>
        <v>-11.878666666666666</v>
      </c>
      <c r="AJ52" s="7">
        <f t="shared" si="306"/>
        <v>1.6326212121212123</v>
      </c>
      <c r="AK52" s="7">
        <f t="shared" si="306"/>
        <v>53.924454545454545</v>
      </c>
      <c r="AL52" s="7">
        <f t="shared" si="306"/>
        <v>-1.4485000000000001</v>
      </c>
      <c r="AM52" s="7">
        <f t="shared" si="306"/>
        <v>-1.5173181818181818</v>
      </c>
      <c r="AN52" s="7"/>
      <c r="AO52" s="498">
        <f t="shared" ref="AO52:AP56" si="307">(ABS(AJ52)+ABS(AL52))*SIGN(AJ52)</f>
        <v>3.0811212121212126</v>
      </c>
      <c r="AP52" s="498">
        <f t="shared" si="307"/>
        <v>55.441772727272728</v>
      </c>
      <c r="AQ52" s="498">
        <f>(ABS(AO52)+0.3*ABS(AP52))*SIGN(AO52)</f>
        <v>19.713653030303028</v>
      </c>
      <c r="AR52" s="498">
        <f>(ABS(AP52)+0.3*ABS(AO52))*SIGN(AP52)</f>
        <v>56.366109090909092</v>
      </c>
      <c r="AS52" s="499">
        <f>$AI52+AQ52</f>
        <v>7.8349863636363626</v>
      </c>
      <c r="AT52" s="499">
        <f>$AI52-AQ52</f>
        <v>-31.592319696969696</v>
      </c>
      <c r="AU52" s="498">
        <f>$AI52+AR52</f>
        <v>44.487442424242424</v>
      </c>
      <c r="AV52" s="498">
        <f>$AI52-+AR52</f>
        <v>-68.244775757575752</v>
      </c>
      <c r="AW52" s="7"/>
      <c r="AX52" s="433" t="s">
        <v>198</v>
      </c>
      <c r="AY52" s="7">
        <f t="shared" ref="AY52:BD53" si="308">Z52+(R52-Z52)/$F$5*$C$6</f>
        <v>14.906727272727274</v>
      </c>
      <c r="AZ52" s="7">
        <f t="shared" si="308"/>
        <v>9.7706666666666671</v>
      </c>
      <c r="BA52" s="7">
        <f t="shared" si="308"/>
        <v>1.8303787878787878</v>
      </c>
      <c r="BB52" s="7">
        <f t="shared" si="308"/>
        <v>-62.106454545454547</v>
      </c>
      <c r="BC52" s="7">
        <f t="shared" si="308"/>
        <v>1.7495000000000003</v>
      </c>
      <c r="BD52" s="7">
        <f t="shared" si="308"/>
        <v>1.8603181818181818</v>
      </c>
      <c r="BE52" s="7"/>
      <c r="BF52" s="248" t="s">
        <v>183</v>
      </c>
      <c r="BG52" s="248" t="s">
        <v>184</v>
      </c>
      <c r="BH52" s="248" t="s">
        <v>185</v>
      </c>
      <c r="BI52" s="248" t="s">
        <v>186</v>
      </c>
      <c r="BJ52" s="30" t="s">
        <v>187</v>
      </c>
      <c r="BK52" s="30" t="s">
        <v>188</v>
      </c>
      <c r="BL52" s="30" t="s">
        <v>189</v>
      </c>
      <c r="BM52" s="30" t="s">
        <v>190</v>
      </c>
      <c r="BN52" s="244"/>
      <c r="BO52" s="509" t="s">
        <v>114</v>
      </c>
      <c r="BP52" s="506" t="s">
        <v>36</v>
      </c>
      <c r="BQ52" s="482" t="s">
        <v>280</v>
      </c>
      <c r="BR52" s="482" t="s">
        <v>281</v>
      </c>
      <c r="BS52" s="482" t="s">
        <v>282</v>
      </c>
      <c r="BT52" s="482" t="s">
        <v>283</v>
      </c>
      <c r="BU52" s="774" t="s">
        <v>284</v>
      </c>
      <c r="BV52" s="506"/>
      <c r="BW52" s="750" t="s">
        <v>280</v>
      </c>
      <c r="BX52" s="750" t="s">
        <v>281</v>
      </c>
      <c r="BY52" s="750" t="s">
        <v>282</v>
      </c>
      <c r="BZ52" s="750" t="s">
        <v>283</v>
      </c>
      <c r="CA52" s="435"/>
      <c r="CB52" s="496" t="s">
        <v>294</v>
      </c>
      <c r="CC52" s="506" t="s">
        <v>36</v>
      </c>
      <c r="CD52" s="540" t="s">
        <v>280</v>
      </c>
      <c r="CE52" s="540" t="s">
        <v>281</v>
      </c>
      <c r="CF52" s="540" t="s">
        <v>282</v>
      </c>
      <c r="CG52" s="523" t="s">
        <v>283</v>
      </c>
      <c r="CH52" s="524" t="s">
        <v>290</v>
      </c>
      <c r="CI52" s="630" t="s">
        <v>293</v>
      </c>
      <c r="CJ52" s="618" t="s">
        <v>291</v>
      </c>
      <c r="CK52" s="618" t="s">
        <v>292</v>
      </c>
      <c r="CL52" s="440"/>
      <c r="CM52" s="244"/>
      <c r="CN52" s="515"/>
      <c r="CO52" s="436"/>
      <c r="CP52" s="447"/>
      <c r="CQ52" s="447"/>
      <c r="CR52" s="447"/>
      <c r="CS52" s="447"/>
      <c r="CT52" s="447"/>
      <c r="CU52" s="244"/>
      <c r="CW52" s="244"/>
      <c r="CX52" s="244"/>
      <c r="CY52" s="244"/>
      <c r="CZ52" s="244"/>
      <c r="DA52" s="244"/>
      <c r="DB52" s="244"/>
      <c r="DC52" s="244"/>
      <c r="DD52" s="244"/>
      <c r="DE52" s="244"/>
      <c r="DF52" s="244"/>
      <c r="DG52" s="436"/>
      <c r="DH52" s="436"/>
    </row>
    <row r="53" spans="2:112" ht="26.4" customHeight="1" x14ac:dyDescent="0.3">
      <c r="B53" s="30" t="s">
        <v>206</v>
      </c>
      <c r="C53" s="536">
        <f>$C$13</f>
        <v>80</v>
      </c>
      <c r="D53" s="536" t="s">
        <v>122</v>
      </c>
      <c r="E53" s="564">
        <f>pilastri_da_util!B704</f>
        <v>2</v>
      </c>
      <c r="F53" s="385">
        <f>pilastri_da_util!C704</f>
        <v>6</v>
      </c>
      <c r="G53" s="239"/>
      <c r="H53" s="239">
        <f>pilastri_da_util!E704</f>
        <v>2</v>
      </c>
      <c r="I53" s="431" t="s">
        <v>194</v>
      </c>
      <c r="J53" s="258">
        <f>pilastri_da_util!G704</f>
        <v>-15.675000000000001</v>
      </c>
      <c r="K53" s="258">
        <f>pilastri_da_util!H704</f>
        <v>-9.9809999999999999</v>
      </c>
      <c r="L53" s="258">
        <f>pilastri_da_util!I704</f>
        <v>-390.62</v>
      </c>
      <c r="M53" s="258">
        <f>pilastri_da_util!J704</f>
        <v>16.207999999999998</v>
      </c>
      <c r="N53" s="258">
        <f>pilastri_da_util!K704</f>
        <v>-12.331</v>
      </c>
      <c r="O53" s="258">
        <f>pilastri_da_util!L704</f>
        <v>-12.999000000000001</v>
      </c>
      <c r="P53" s="437"/>
      <c r="Q53" s="431" t="s">
        <v>193</v>
      </c>
      <c r="R53" s="7">
        <f>J52</f>
        <v>34.850999999999999</v>
      </c>
      <c r="S53" s="7">
        <f t="shared" ref="S53" si="309">K52</f>
        <v>21.826000000000001</v>
      </c>
      <c r="T53" s="7">
        <f t="shared" ref="T53" si="310">L52</f>
        <v>162.36799999999999</v>
      </c>
      <c r="U53" s="7">
        <f t="shared" ref="U53" si="311">M52</f>
        <v>-5.0179999999999998</v>
      </c>
      <c r="V53" s="7">
        <f t="shared" ref="V53" si="312">N52</f>
        <v>3.0369999999999999</v>
      </c>
      <c r="W53" s="7">
        <f t="shared" ref="W53" si="313">O52</f>
        <v>2.7850000000000001</v>
      </c>
      <c r="X53" s="7"/>
      <c r="Y53" s="431" t="s">
        <v>194</v>
      </c>
      <c r="Z53" s="7">
        <f>J53</f>
        <v>-15.675000000000001</v>
      </c>
      <c r="AA53" s="7">
        <f t="shared" ref="AA53" si="314">K53</f>
        <v>-9.9809999999999999</v>
      </c>
      <c r="AB53" s="7">
        <f t="shared" ref="AB53" si="315">L53</f>
        <v>-390.62</v>
      </c>
      <c r="AC53" s="7">
        <f t="shared" ref="AC53" si="316">M53</f>
        <v>16.207999999999998</v>
      </c>
      <c r="AD53" s="7">
        <f t="shared" ref="AD53" si="317">N53</f>
        <v>-12.331</v>
      </c>
      <c r="AE53" s="7">
        <f t="shared" ref="AE53" si="318">O53</f>
        <v>-12.999000000000001</v>
      </c>
      <c r="AF53" s="7"/>
      <c r="AG53" s="431" t="s">
        <v>193</v>
      </c>
      <c r="AH53" s="7">
        <f t="shared" si="306"/>
        <v>29.49218181818182</v>
      </c>
      <c r="AI53" s="7">
        <f t="shared" si="306"/>
        <v>18.452530303030304</v>
      </c>
      <c r="AJ53" s="7">
        <f t="shared" si="306"/>
        <v>103.71775757575756</v>
      </c>
      <c r="AK53" s="7">
        <f t="shared" si="306"/>
        <v>-2.766757575757576</v>
      </c>
      <c r="AL53" s="7">
        <f t="shared" si="306"/>
        <v>1.4070606060606063</v>
      </c>
      <c r="AM53" s="7">
        <f t="shared" si="306"/>
        <v>1.1109393939393939</v>
      </c>
      <c r="AN53" s="7"/>
      <c r="AO53" s="442">
        <f t="shared" si="307"/>
        <v>105.12481818181817</v>
      </c>
      <c r="AP53" s="442">
        <f t="shared" si="307"/>
        <v>-3.8776969696969701</v>
      </c>
      <c r="AQ53" s="442">
        <f t="shared" ref="AQ53:AQ56" si="319">(ABS(AO53)+0.3*ABS(AP53))*SIGN(AO53)</f>
        <v>106.28812727272727</v>
      </c>
      <c r="AR53" s="442">
        <f t="shared" ref="AR53:AR56" si="320">(ABS(AP53)+0.3*ABS(AO53))*SIGN(AP53)</f>
        <v>-35.415142424242418</v>
      </c>
      <c r="AS53" s="441">
        <f>$AI53+AQ53</f>
        <v>124.74065757575757</v>
      </c>
      <c r="AT53" s="441">
        <f>$AI53-AQ53</f>
        <v>-87.835596969696965</v>
      </c>
      <c r="AU53" s="442">
        <f>$AI53+AR53</f>
        <v>-16.962612121212114</v>
      </c>
      <c r="AV53" s="442">
        <f>$AI53-+AR53</f>
        <v>53.867672727272719</v>
      </c>
      <c r="AW53" s="7"/>
      <c r="AX53" s="431" t="s">
        <v>194</v>
      </c>
      <c r="AY53" s="7">
        <f t="shared" si="308"/>
        <v>-10.316181818181819</v>
      </c>
      <c r="AZ53" s="7">
        <f t="shared" si="308"/>
        <v>-6.6075303030303028</v>
      </c>
      <c r="BA53" s="7">
        <f t="shared" si="308"/>
        <v>-331.96975757575757</v>
      </c>
      <c r="BB53" s="7">
        <f t="shared" si="308"/>
        <v>13.956757575757575</v>
      </c>
      <c r="BC53" s="7">
        <f t="shared" si="308"/>
        <v>-10.701060606060606</v>
      </c>
      <c r="BD53" s="7">
        <f t="shared" si="308"/>
        <v>-11.324939393939394</v>
      </c>
      <c r="BE53" s="7"/>
      <c r="BF53" s="498">
        <f t="shared" ref="BF53:BG57" si="321">(ABS(BA52)+ABS(BC52))*SIGN(BA52)</f>
        <v>3.5798787878787879</v>
      </c>
      <c r="BG53" s="498">
        <f t="shared" si="321"/>
        <v>-63.966772727272726</v>
      </c>
      <c r="BH53" s="498">
        <f>(ABS(BF53)+0.3*ABS(BG53))*SIGN(BF53)</f>
        <v>22.769910606060606</v>
      </c>
      <c r="BI53" s="498">
        <f>(ABS(BG53)+0.3*ABS(BF53))*SIGN(BG53)</f>
        <v>-65.040736363636356</v>
      </c>
      <c r="BJ53" s="499">
        <f>$AZ52+BH53</f>
        <v>32.540577272727276</v>
      </c>
      <c r="BK53" s="499">
        <f>$AZ52-BH53</f>
        <v>-12.999243939393939</v>
      </c>
      <c r="BL53" s="498">
        <f>$AZ52+BI53</f>
        <v>-55.270069696969685</v>
      </c>
      <c r="BM53" s="498">
        <f>$AZ52-BI53</f>
        <v>74.811403030303026</v>
      </c>
      <c r="BN53" s="244"/>
      <c r="BO53" s="507" t="s">
        <v>215</v>
      </c>
      <c r="BP53" s="500">
        <f>AH52</f>
        <v>-18.070727272727275</v>
      </c>
      <c r="BQ53" s="500">
        <f t="shared" ref="BQ53:BT54" si="322">AS52</f>
        <v>7.8349863636363626</v>
      </c>
      <c r="BR53" s="501">
        <f t="shared" si="322"/>
        <v>-31.592319696969696</v>
      </c>
      <c r="BS53" s="502">
        <f t="shared" si="322"/>
        <v>44.487442424242424</v>
      </c>
      <c r="BT53" s="502">
        <f t="shared" si="322"/>
        <v>-68.244775757575752</v>
      </c>
      <c r="BU53" s="4">
        <f>IF('ERRATO 2'!F52=1,'Calcolo Gerarchia delle res'!$Q$6,IF('ERRATO 2'!F52=2,'Calcolo Gerarchia delle res'!$AE$6,IF('ERRATO 2'!F52=3,'Calcolo Gerarchia delle res'!$AS$6,IF('ERRATO 2'!F52=4,'Calcolo Gerarchia delle res'!$BG$6,IF('ERRATO 2'!F52=5,'Calcolo Gerarchia delle res'!$BU$6,IF('ERRATO 2'!F52=6,'Calcolo Gerarchia delle res'!$CI$6,IF('ERRATO 2'!F52=7,'Calcolo Gerarchia delle res'!$CW$6,IF('ERRATO 2'!F52=8,'Calcolo Gerarchia delle res'!$Q$19,IF('ERRATO 2'!F52=9,'Calcolo Gerarchia delle res'!$AE$19,IF('ERRATO 2'!F52=10,'Calcolo Gerarchia delle res'!$AS$19,IF('ERRATO 2'!F52=11,'Calcolo Gerarchia delle res'!$BG$19,IF('ERRATO 2'!F52=12,'Calcolo Gerarchia delle res'!$BU$19,IF('ERRATO 2'!F52=13,'Calcolo Gerarchia delle res'!$CI$19,IF('ERRATO 2'!F52=14,'Calcolo Gerarchia delle res'!$CW$19,IF('ERRATO 2'!F52=15,'Calcolo Gerarchia delle res'!$Q$32,IF('ERRATO 2'!F52=16,'Calcolo Gerarchia delle res'!$AE$32,IF('ERRATO 2'!F52=17,'Calcolo Gerarchia delle res'!$AS$32,IF('ERRATO 2'!F52=18,'Calcolo Gerarchia delle res'!$BG$32,IF('ERRATO 2'!F52=19,'Calcolo Gerarchia delle res'!$BU$32,IF('ERRATO 2'!F52=20,'Calcolo Gerarchia delle res'!$CI$32,IF('ERRATO 2'!F52=12,'Calcolo Gerarchia delle res'!$CW$32,"")))))))))))))))))))))</f>
        <v>117.27129109162082</v>
      </c>
      <c r="BV53" s="244"/>
      <c r="BW53" s="624">
        <f>MAX(ABS(BQ53),0.3*$BU53)</f>
        <v>35.181387327486249</v>
      </c>
      <c r="BX53" s="624">
        <f>MAX(ABS(BR53),0.3*$BU53)</f>
        <v>35.181387327486249</v>
      </c>
      <c r="BY53" s="621">
        <f>$BU53</f>
        <v>117.27129109162082</v>
      </c>
      <c r="BZ53" s="621">
        <f>$BU53</f>
        <v>117.27129109162082</v>
      </c>
      <c r="CA53" s="244"/>
      <c r="CB53" s="496" t="s">
        <v>288</v>
      </c>
      <c r="CC53" s="503">
        <f>MAX(BP53-($C57*(1-((0.48*$C56+BP55)/(0.48*$C56))^2)),0)/(C54-2*C55)/ERRATO!$M$44*1000</f>
        <v>0</v>
      </c>
      <c r="CD53" s="503">
        <f>MAX(BW53-($C57*(1-((0.48*$C56+BW55)/(0.48*$C56))^2)),0)/(C54-2*C55)/ERRATO!$M$44*1000</f>
        <v>0</v>
      </c>
      <c r="CE53" s="503">
        <f>MAX(BX53-($C57*(1-((0.48*$C56+BX55)/(0.48*$C56))^2)),0)/($C54-2*$C55)/ERRATO!$M$44*1000</f>
        <v>0.63425804078016268</v>
      </c>
      <c r="CF53" s="503">
        <f>MAX(BY53-($C57*(1-((0.48*$C56+BY55)/(0.48*$C56))^2)),0)/($C54-2*$C55)/ERRATO!$M$44*1000</f>
        <v>10.075603115941377</v>
      </c>
      <c r="CG53" s="516">
        <f>MAX(BZ53-($C57*(1-((0.48*$C56+BZ55)/(0.48*$C56))^2)),0)/($C54-2*$C55)/ERRATO!$M$44*1000</f>
        <v>0.26515254495425566</v>
      </c>
      <c r="CH53" s="612">
        <f>MAX(CC53:CG53)</f>
        <v>10.075603115941377</v>
      </c>
      <c r="CI53" s="631">
        <f>4*3.14</f>
        <v>12.56</v>
      </c>
      <c r="CJ53" s="501">
        <f>2*CI53*ERRATO!$M$44/10</f>
        <v>982.94560000000001</v>
      </c>
      <c r="CK53" s="494">
        <f>CI53*($C$14-2*$C$15)*ERRATO!$M$44/1000</f>
        <v>108.124016</v>
      </c>
      <c r="CL53" s="614"/>
      <c r="CM53" s="244"/>
      <c r="CN53" s="515"/>
      <c r="CO53" s="244"/>
      <c r="CP53" s="244"/>
      <c r="CQ53" s="244"/>
      <c r="CR53" s="244"/>
      <c r="CS53" s="244"/>
      <c r="CT53" s="244"/>
      <c r="CU53" s="244"/>
      <c r="CV53" s="447"/>
      <c r="CW53" s="244"/>
      <c r="CX53" s="244"/>
      <c r="CY53" s="244"/>
      <c r="CZ53" s="244"/>
      <c r="DA53" s="244"/>
      <c r="DE53" s="244"/>
      <c r="DF53" s="244"/>
      <c r="DG53" s="436"/>
      <c r="DH53" s="436"/>
    </row>
    <row r="54" spans="2:112" ht="26.4" customHeight="1" thickBot="1" x14ac:dyDescent="0.35">
      <c r="B54" s="30" t="s">
        <v>207</v>
      </c>
      <c r="C54" s="536">
        <f>$C$14</f>
        <v>30</v>
      </c>
      <c r="D54" s="536" t="s">
        <v>122</v>
      </c>
      <c r="E54" s="564">
        <f>pilastri_da_util!B705</f>
        <v>2</v>
      </c>
      <c r="F54" s="385">
        <f>pilastri_da_util!C705</f>
        <v>6</v>
      </c>
      <c r="G54" s="239"/>
      <c r="H54" s="239">
        <f>pilastri_da_util!E705</f>
        <v>2</v>
      </c>
      <c r="I54" s="431" t="s">
        <v>195</v>
      </c>
      <c r="J54" s="258">
        <f>pilastri_da_util!G705</f>
        <v>15.311</v>
      </c>
      <c r="K54" s="258">
        <f>pilastri_da_util!H705</f>
        <v>9.6379999999999999</v>
      </c>
      <c r="L54" s="258">
        <f>pilastri_da_util!I705</f>
        <v>167.37200000000001</v>
      </c>
      <c r="M54" s="258">
        <f>pilastri_da_util!J705</f>
        <v>-6.3319999999999999</v>
      </c>
      <c r="N54" s="258">
        <f>pilastri_da_util!K705</f>
        <v>4.657</v>
      </c>
      <c r="O54" s="258">
        <f>pilastri_da_util!L705</f>
        <v>4.7830000000000004</v>
      </c>
      <c r="P54" s="437"/>
      <c r="Q54" s="431" t="s">
        <v>199</v>
      </c>
      <c r="R54" s="7">
        <f>J58</f>
        <v>-12.683999999999999</v>
      </c>
      <c r="S54" s="7">
        <f t="shared" ref="S54" si="323">K58</f>
        <v>-8.327</v>
      </c>
      <c r="T54" s="7">
        <f t="shared" ref="T54" si="324">L58</f>
        <v>-1.0489999999999999</v>
      </c>
      <c r="U54" s="7">
        <f t="shared" ref="U54" si="325">M58</f>
        <v>44.625</v>
      </c>
      <c r="V54" s="7">
        <f t="shared" ref="V54" si="326">N58</f>
        <v>-1.23</v>
      </c>
      <c r="W54" s="7">
        <f t="shared" ref="W54" si="327">O58</f>
        <v>-1.2989999999999999</v>
      </c>
      <c r="X54" s="7"/>
      <c r="Y54" s="431" t="s">
        <v>199</v>
      </c>
      <c r="Z54" s="7">
        <f t="shared" ref="Z54:Z56" si="328">R54</f>
        <v>-12.683999999999999</v>
      </c>
      <c r="AA54" s="7">
        <f t="shared" ref="AA54:AA56" si="329">S54</f>
        <v>-8.327</v>
      </c>
      <c r="AB54" s="7">
        <f t="shared" ref="AB54:AB56" si="330">T54</f>
        <v>-1.0489999999999999</v>
      </c>
      <c r="AC54" s="7">
        <f t="shared" ref="AC54:AC56" si="331">U54</f>
        <v>44.625</v>
      </c>
      <c r="AD54" s="7">
        <f t="shared" ref="AD54:AD56" si="332">V54</f>
        <v>-1.23</v>
      </c>
      <c r="AE54" s="7">
        <f t="shared" ref="AE54:AE56" si="333">W54</f>
        <v>-1.2989999999999999</v>
      </c>
      <c r="AF54" s="7"/>
      <c r="AG54" s="431" t="s">
        <v>199</v>
      </c>
      <c r="AH54" s="7">
        <f>R54</f>
        <v>-12.683999999999999</v>
      </c>
      <c r="AI54" s="7">
        <f t="shared" ref="AI54:AI55" si="334">S54</f>
        <v>-8.327</v>
      </c>
      <c r="AJ54" s="7">
        <f t="shared" ref="AJ54:AJ55" si="335">T54</f>
        <v>-1.0489999999999999</v>
      </c>
      <c r="AK54" s="7">
        <f t="shared" ref="AK54:AK56" si="336">U54</f>
        <v>44.625</v>
      </c>
      <c r="AL54" s="7">
        <f t="shared" ref="AL54:AL56" si="337">V54</f>
        <v>-1.23</v>
      </c>
      <c r="AM54" s="7">
        <f t="shared" ref="AM54:AM56" si="338">W54</f>
        <v>-1.2989999999999999</v>
      </c>
      <c r="AN54" s="7"/>
      <c r="AO54" s="442">
        <f t="shared" si="307"/>
        <v>-2.2789999999999999</v>
      </c>
      <c r="AP54" s="442">
        <f t="shared" si="307"/>
        <v>45.923999999999999</v>
      </c>
      <c r="AQ54" s="442">
        <f t="shared" si="319"/>
        <v>-16.056199999999997</v>
      </c>
      <c r="AR54" s="442">
        <f t="shared" si="320"/>
        <v>46.607700000000001</v>
      </c>
      <c r="AS54" s="441">
        <f>$AI54+AQ54</f>
        <v>-24.383199999999995</v>
      </c>
      <c r="AT54" s="441">
        <f>$AI54-AQ54</f>
        <v>7.729199999999997</v>
      </c>
      <c r="AU54" s="442">
        <f>$AI54+AR54</f>
        <v>38.280700000000003</v>
      </c>
      <c r="AV54" s="442">
        <f>$AI54-+AR54</f>
        <v>-54.934699999999999</v>
      </c>
      <c r="AW54" s="7"/>
      <c r="AX54" s="431" t="s">
        <v>199</v>
      </c>
      <c r="AY54" s="7">
        <f t="shared" ref="AY54:AY55" si="339">Z54</f>
        <v>-12.683999999999999</v>
      </c>
      <c r="AZ54" s="7">
        <f t="shared" ref="AZ54:AZ55" si="340">AA54</f>
        <v>-8.327</v>
      </c>
      <c r="BA54" s="7">
        <f t="shared" ref="BA54:BA55" si="341">AB54</f>
        <v>-1.0489999999999999</v>
      </c>
      <c r="BB54" s="7">
        <f t="shared" ref="BB54:BB56" si="342">AC54</f>
        <v>44.625</v>
      </c>
      <c r="BC54" s="7">
        <f t="shared" ref="BC54:BC56" si="343">AD54</f>
        <v>-1.23</v>
      </c>
      <c r="BD54" s="7">
        <f t="shared" ref="BD54:BD56" si="344">AE54</f>
        <v>-1.2989999999999999</v>
      </c>
      <c r="BE54" s="7"/>
      <c r="BF54" s="442">
        <f t="shared" si="321"/>
        <v>-342.67081818181816</v>
      </c>
      <c r="BG54" s="442">
        <f t="shared" si="321"/>
        <v>25.281696969696966</v>
      </c>
      <c r="BH54" s="442">
        <f t="shared" ref="BH54" si="345">(ABS(BF54)+0.3*ABS(BG54))*SIGN(BF54)</f>
        <v>-350.25532727272724</v>
      </c>
      <c r="BI54" s="442">
        <f t="shared" ref="BI54" si="346">(ABS(BG54)+0.3*ABS(BF54))*SIGN(BG54)</f>
        <v>128.08294242424242</v>
      </c>
      <c r="BJ54" s="441">
        <f>$AZ53+BH54</f>
        <v>-356.86285757575757</v>
      </c>
      <c r="BK54" s="441">
        <f>$AZ53-BH54</f>
        <v>343.64779696969691</v>
      </c>
      <c r="BL54" s="442">
        <f>$AZ53+BI54</f>
        <v>121.47541212121212</v>
      </c>
      <c r="BM54" s="442">
        <f>$AZ53-BI54</f>
        <v>-134.69047272727272</v>
      </c>
      <c r="BN54" s="244"/>
      <c r="BO54" s="508" t="s">
        <v>216</v>
      </c>
      <c r="BP54" s="494">
        <f>AH53</f>
        <v>29.49218181818182</v>
      </c>
      <c r="BQ54" s="495">
        <f t="shared" si="322"/>
        <v>124.74065757575757</v>
      </c>
      <c r="BR54" s="495">
        <f t="shared" si="322"/>
        <v>-87.835596969696965</v>
      </c>
      <c r="BS54" s="493">
        <f t="shared" si="322"/>
        <v>-16.962612121212114</v>
      </c>
      <c r="BT54" s="493">
        <f t="shared" si="322"/>
        <v>53.867672727272719</v>
      </c>
      <c r="BU54" s="775">
        <f>IF('ERRATO 2'!F53=1,'Calcolo Gerarchia delle res'!$Q$7,IF('ERRATO 2'!F53=2,'Calcolo Gerarchia delle res'!$AE$7,IF('ERRATO 2'!F53=3,'Calcolo Gerarchia delle res'!$AS$7,IF('ERRATO 2'!F53=4,'Calcolo Gerarchia delle res'!$BG$7,IF('ERRATO 2'!F53=5,'Calcolo Gerarchia delle res'!$BU$7,IF('ERRATO 2'!F53=6,'Calcolo Gerarchia delle res'!$CI$7,IF('ERRATO 2'!F53=7,'Calcolo Gerarchia delle res'!$CW$7,IF('ERRATO 2'!F53=8,'Calcolo Gerarchia delle res'!$Q$20,IF('ERRATO 2'!F53=9,'Calcolo Gerarchia delle res'!$AE$20,IF('ERRATO 2'!F53=10,'Calcolo Gerarchia delle res'!$AS$20,IF('ERRATO 2'!F53=11,'Calcolo Gerarchia delle res'!$BG$20,IF('ERRATO 2'!F53=12,'Calcolo Gerarchia delle res'!$BU$20,IF('ERRATO 2'!F53=13,'Calcolo Gerarchia delle res'!$CI$20,IF('ERRATO 2'!F53=14,'Calcolo Gerarchia delle res'!$CW$20,IF('ERRATO 2'!F53=15,'Calcolo Gerarchia delle res'!$Q$33,IF('ERRATO 2'!F53=16,'Calcolo Gerarchia delle res'!$AE$33,IF('ERRATO 2'!F53=17,'Calcolo Gerarchia delle res'!$AS$33,IF('ERRATO 2'!F53=18,'Calcolo Gerarchia delle res'!$BG$33,IF('ERRATO 2'!F53=19,'Calcolo Gerarchia delle res'!$BU$33,IF('ERRATO 2'!F53=20,'Calcolo Gerarchia delle res'!$CI$33,IF('ERRATO 2'!F53=12,'Calcolo Gerarchia delle res'!$CW$33,"")))))))))))))))))))))</f>
        <v>195.25742987484062</v>
      </c>
      <c r="BV54" s="244"/>
      <c r="BW54" s="624">
        <f>$BU54</f>
        <v>195.25742987484062</v>
      </c>
      <c r="BX54" s="624">
        <f>$BU54</f>
        <v>195.25742987484062</v>
      </c>
      <c r="BY54" s="624">
        <f>MAX(ABS(BS54),0.3*$BU54)</f>
        <v>58.577228962452182</v>
      </c>
      <c r="BZ54" s="624">
        <f>MAX(ABS(BT54),0.3*$BU54)</f>
        <v>58.577228962452182</v>
      </c>
      <c r="CA54" s="244"/>
      <c r="CB54" s="496" t="s">
        <v>289</v>
      </c>
      <c r="CC54" s="497">
        <f>MAX(BP54-($C58*(1-((0.48*$C56+BP55)/(0.48*$C56))^2)),0)/(C53-2*C55)/ERRATO!$M$44*1000</f>
        <v>0</v>
      </c>
      <c r="CD54" s="497">
        <f>MAX(BW54-($C58*(1-((0.48*$C56+BW55)/(0.48*$C56))^2)),0)/(C53-2*C55)/ERRATO!$M$44*1000</f>
        <v>0</v>
      </c>
      <c r="CE54" s="497">
        <f>MAX(BX54-($C58*(1-((0.48*$C56+BX55)/(0.48*$C56))^2)),0)/($C53-2*$C55)/ERRATO!$M$44*1000</f>
        <v>4.1173507723958211</v>
      </c>
      <c r="CF54" s="497">
        <f>MAX(BY54-($C58*(1-((0.48*$C56+BY55)/(0.48*$C56))^2)),0)/($C53-2*$C55)/ERRATO!$M$44*1000</f>
        <v>0</v>
      </c>
      <c r="CG54" s="517">
        <f>MAX(BZ54-($C58*(1-((0.48*$C56+BZ55)/(0.48*$C56))^2)),0)/($C53-2*$C55)/ERRATO!$M$44*1000</f>
        <v>0</v>
      </c>
      <c r="CH54" s="613">
        <f>MAX(CC54:CG54)</f>
        <v>4.1173507723958211</v>
      </c>
      <c r="CI54" s="632">
        <v>9.36</v>
      </c>
      <c r="CJ54" s="494">
        <f>2*CI54*ERRATO!$M$44/10</f>
        <v>732.5136</v>
      </c>
      <c r="CK54" s="494">
        <f>CI54*($C$13-2*$C$15)*ERRATO!$M$44/1000</f>
        <v>263.70489600000002</v>
      </c>
      <c r="CL54" s="614"/>
      <c r="CM54" s="244"/>
      <c r="CN54" s="244"/>
      <c r="CO54" s="244"/>
      <c r="CP54" s="244"/>
      <c r="CQ54" s="243"/>
      <c r="CR54" s="244"/>
      <c r="CS54" s="244"/>
      <c r="CT54" s="244"/>
      <c r="CU54" s="244"/>
      <c r="CV54" s="244"/>
      <c r="CW54" s="244"/>
      <c r="CX54" s="244"/>
      <c r="CY54" s="244"/>
      <c r="CZ54" s="244"/>
      <c r="DA54" s="244"/>
      <c r="DE54" s="244"/>
      <c r="DF54" s="244"/>
      <c r="DG54" s="244"/>
      <c r="DH54" s="244"/>
    </row>
    <row r="55" spans="2:112" ht="26.4" customHeight="1" thickBot="1" x14ac:dyDescent="0.35">
      <c r="B55" s="30" t="s">
        <v>201</v>
      </c>
      <c r="C55" s="536">
        <f>$C$15</f>
        <v>4</v>
      </c>
      <c r="D55" s="536" t="s">
        <v>122</v>
      </c>
      <c r="E55" s="564">
        <f>pilastri_da_util!B706</f>
        <v>2</v>
      </c>
      <c r="F55" s="385">
        <f>pilastri_da_util!C706</f>
        <v>6</v>
      </c>
      <c r="G55" s="239"/>
      <c r="H55" s="239">
        <f>pilastri_da_util!E706</f>
        <v>2</v>
      </c>
      <c r="I55" s="431" t="s">
        <v>196</v>
      </c>
      <c r="J55" s="258">
        <f>pilastri_da_util!G706</f>
        <v>-643.89400000000001</v>
      </c>
      <c r="K55" s="258">
        <f>pilastri_da_util!H706</f>
        <v>-403.79899999999998</v>
      </c>
      <c r="L55" s="258">
        <f>pilastri_da_util!I706</f>
        <v>-360.767</v>
      </c>
      <c r="M55" s="258">
        <f>pilastri_da_util!J706</f>
        <v>21.033999999999999</v>
      </c>
      <c r="N55" s="258">
        <f>pilastri_da_util!K706</f>
        <v>-13.494999999999999</v>
      </c>
      <c r="O55" s="258">
        <f>pilastri_da_util!L706</f>
        <v>-15.956</v>
      </c>
      <c r="P55" s="437"/>
      <c r="Q55" s="431" t="s">
        <v>195</v>
      </c>
      <c r="R55" s="7">
        <f>J54</f>
        <v>15.311</v>
      </c>
      <c r="S55" s="7">
        <f t="shared" ref="S55" si="347">K54</f>
        <v>9.6379999999999999</v>
      </c>
      <c r="T55" s="7">
        <f t="shared" ref="T55" si="348">L54</f>
        <v>167.37200000000001</v>
      </c>
      <c r="U55" s="7">
        <f t="shared" ref="U55" si="349">M54</f>
        <v>-6.3319999999999999</v>
      </c>
      <c r="V55" s="7">
        <f t="shared" ref="V55" si="350">N54</f>
        <v>4.657</v>
      </c>
      <c r="W55" s="7">
        <f t="shared" ref="W55" si="351">O54</f>
        <v>4.7830000000000004</v>
      </c>
      <c r="X55" s="7"/>
      <c r="Y55" s="431" t="s">
        <v>195</v>
      </c>
      <c r="Z55" s="7">
        <f t="shared" si="328"/>
        <v>15.311</v>
      </c>
      <c r="AA55" s="7">
        <f t="shared" si="329"/>
        <v>9.6379999999999999</v>
      </c>
      <c r="AB55" s="7">
        <f t="shared" si="330"/>
        <v>167.37200000000001</v>
      </c>
      <c r="AC55" s="7">
        <f t="shared" si="331"/>
        <v>-6.3319999999999999</v>
      </c>
      <c r="AD55" s="7">
        <f t="shared" si="332"/>
        <v>4.657</v>
      </c>
      <c r="AE55" s="7">
        <f t="shared" si="333"/>
        <v>4.7830000000000004</v>
      </c>
      <c r="AF55" s="7"/>
      <c r="AG55" s="431" t="s">
        <v>195</v>
      </c>
      <c r="AH55" s="7">
        <f>R55</f>
        <v>15.311</v>
      </c>
      <c r="AI55" s="7">
        <f t="shared" si="334"/>
        <v>9.6379999999999999</v>
      </c>
      <c r="AJ55" s="7">
        <f t="shared" si="335"/>
        <v>167.37200000000001</v>
      </c>
      <c r="AK55" s="7">
        <f t="shared" si="336"/>
        <v>-6.3319999999999999</v>
      </c>
      <c r="AL55" s="7">
        <f t="shared" si="337"/>
        <v>4.657</v>
      </c>
      <c r="AM55" s="7">
        <f t="shared" si="338"/>
        <v>4.7830000000000004</v>
      </c>
      <c r="AN55" s="7"/>
      <c r="AO55" s="442">
        <f t="shared" si="307"/>
        <v>172.02900000000002</v>
      </c>
      <c r="AP55" s="442">
        <f t="shared" si="307"/>
        <v>-11.115</v>
      </c>
      <c r="AQ55" s="442">
        <f t="shared" si="319"/>
        <v>175.36350000000002</v>
      </c>
      <c r="AR55" s="442">
        <f t="shared" si="320"/>
        <v>-62.723700000000008</v>
      </c>
      <c r="AS55" s="441">
        <f>$AI55+AQ55</f>
        <v>185.00150000000002</v>
      </c>
      <c r="AT55" s="441">
        <f>$AI55-AQ55</f>
        <v>-165.72550000000001</v>
      </c>
      <c r="AU55" s="442">
        <f>$AI55+AR55</f>
        <v>-53.08570000000001</v>
      </c>
      <c r="AV55" s="442">
        <f>$AI55-+AR55</f>
        <v>72.361700000000013</v>
      </c>
      <c r="AW55" s="7"/>
      <c r="AX55" s="431" t="s">
        <v>195</v>
      </c>
      <c r="AY55" s="7">
        <f t="shared" si="339"/>
        <v>15.311</v>
      </c>
      <c r="AZ55" s="7">
        <f t="shared" si="340"/>
        <v>9.6379999999999999</v>
      </c>
      <c r="BA55" s="7">
        <f t="shared" si="341"/>
        <v>167.37200000000001</v>
      </c>
      <c r="BB55" s="7">
        <f t="shared" si="342"/>
        <v>-6.3319999999999999</v>
      </c>
      <c r="BC55" s="7">
        <f t="shared" si="343"/>
        <v>4.657</v>
      </c>
      <c r="BD55" s="7">
        <f t="shared" si="344"/>
        <v>4.7830000000000004</v>
      </c>
      <c r="BE55" s="7"/>
      <c r="BF55" s="442">
        <f t="shared" si="321"/>
        <v>-2.2789999999999999</v>
      </c>
      <c r="BG55" s="442">
        <f t="shared" si="321"/>
        <v>45.923999999999999</v>
      </c>
      <c r="BH55" s="442">
        <f>(ABS(BF55)+0.3*ABS(BG55))*SIGN(BF55)</f>
        <v>-16.056199999999997</v>
      </c>
      <c r="BI55" s="442">
        <f>(ABS(BG55)+0.3*ABS(BF55))*SIGN(BG55)</f>
        <v>46.607700000000001</v>
      </c>
      <c r="BJ55" s="441">
        <f>$AZ54+BH55</f>
        <v>-24.383199999999995</v>
      </c>
      <c r="BK55" s="441">
        <f>$AZ54-BH55</f>
        <v>7.729199999999997</v>
      </c>
      <c r="BL55" s="442">
        <f>$AZ54+BI55</f>
        <v>38.280700000000003</v>
      </c>
      <c r="BM55" s="442">
        <f>$AZ54-BI55</f>
        <v>-54.934699999999999</v>
      </c>
      <c r="BN55" s="244"/>
      <c r="BO55" s="513" t="s">
        <v>23</v>
      </c>
      <c r="BP55" s="514">
        <f>AH56</f>
        <v>-1119.8752500000001</v>
      </c>
      <c r="BQ55" s="514">
        <f>AS56</f>
        <v>-1236.2161999999998</v>
      </c>
      <c r="BR55" s="514">
        <f>AT56</f>
        <v>-211.89480000000003</v>
      </c>
      <c r="BS55" s="514">
        <f>AU56</f>
        <v>-218.13810000000001</v>
      </c>
      <c r="BT55" s="514">
        <f>AV56</f>
        <v>-1229.9728999999998</v>
      </c>
      <c r="BU55" s="776"/>
      <c r="BV55" s="244"/>
      <c r="BW55" s="624">
        <f>BQ55</f>
        <v>-1236.2161999999998</v>
      </c>
      <c r="BX55" s="623">
        <f t="shared" ref="BX55" si="352">BR55</f>
        <v>-211.89480000000003</v>
      </c>
      <c r="BY55" s="623">
        <f t="shared" ref="BY55" si="353">BS55</f>
        <v>-218.13810000000001</v>
      </c>
      <c r="BZ55" s="624">
        <f t="shared" ref="BZ55" si="354">BT55</f>
        <v>-1229.9728999999998</v>
      </c>
      <c r="CA55" s="244"/>
      <c r="CB55" s="244"/>
      <c r="CC55" s="244"/>
      <c r="CD55" s="244"/>
      <c r="CE55" s="244"/>
      <c r="CF55" s="244"/>
      <c r="CG55" s="244"/>
      <c r="CH55" s="244"/>
      <c r="CI55" s="436"/>
      <c r="CJ55" s="436"/>
      <c r="CK55" s="436"/>
      <c r="CL55" s="244"/>
      <c r="CM55" s="244"/>
      <c r="CN55" s="244"/>
      <c r="CO55" s="244"/>
      <c r="CP55" s="244"/>
      <c r="CQ55" s="243"/>
      <c r="CR55" s="243"/>
      <c r="CS55" s="243"/>
      <c r="CT55" s="243"/>
      <c r="CU55" s="243"/>
      <c r="CV55" s="243"/>
      <c r="CW55" s="244"/>
      <c r="CX55" s="244"/>
      <c r="CY55" s="244"/>
      <c r="CZ55" s="244"/>
      <c r="DA55" s="244"/>
    </row>
    <row r="56" spans="2:112" ht="26.4" customHeight="1" x14ac:dyDescent="0.3">
      <c r="B56" s="541" t="s">
        <v>316</v>
      </c>
      <c r="C56" s="542">
        <f>ERRATO!$M$45*ERRATO!$M$43/10</f>
        <v>3400.8</v>
      </c>
      <c r="D56" s="541" t="s">
        <v>285</v>
      </c>
      <c r="E56" s="564">
        <f>pilastri_da_util!B791</f>
        <v>7</v>
      </c>
      <c r="F56" s="385">
        <f>pilastri_da_util!C791</f>
        <v>6</v>
      </c>
      <c r="G56" s="239"/>
      <c r="H56" s="239">
        <f>pilastri_da_util!E791</f>
        <v>2</v>
      </c>
      <c r="I56" s="431" t="s">
        <v>197</v>
      </c>
      <c r="J56" s="258">
        <f>pilastri_da_util!G791</f>
        <v>-22.51</v>
      </c>
      <c r="K56" s="258">
        <f>pilastri_da_util!H791</f>
        <v>-14.792999999999999</v>
      </c>
      <c r="L56" s="258">
        <f>pilastri_da_util!I791</f>
        <v>1.6060000000000001</v>
      </c>
      <c r="M56" s="258">
        <f>pilastri_da_util!J791</f>
        <v>69.543999999999997</v>
      </c>
      <c r="N56" s="258">
        <f>pilastri_da_util!K791</f>
        <v>-1.879</v>
      </c>
      <c r="O56" s="258">
        <f>pilastri_da_util!L791</f>
        <v>-1.972</v>
      </c>
      <c r="P56" s="437"/>
      <c r="Q56" s="431" t="s">
        <v>23</v>
      </c>
      <c r="R56" s="7">
        <f>J55+J59</f>
        <v>-1047.9690000000001</v>
      </c>
      <c r="S56" s="7">
        <f t="shared" ref="S56" si="355">K55+K59</f>
        <v>-668.74299999999994</v>
      </c>
      <c r="T56" s="7">
        <f t="shared" ref="T56" si="356">L55+L59</f>
        <v>-371.86599999999999</v>
      </c>
      <c r="U56" s="7">
        <f t="shared" ref="U56" si="357">M55+M59</f>
        <v>358.35599999999999</v>
      </c>
      <c r="V56" s="7">
        <f t="shared" ref="V56" si="358">N55+N59</f>
        <v>-24.161999999999999</v>
      </c>
      <c r="W56" s="7">
        <f t="shared" ref="W56" si="359">O55+O59</f>
        <v>-28.753</v>
      </c>
      <c r="X56" s="7"/>
      <c r="Y56" s="431" t="s">
        <v>23</v>
      </c>
      <c r="Z56" s="7">
        <f t="shared" si="328"/>
        <v>-1047.9690000000001</v>
      </c>
      <c r="AA56" s="7">
        <f t="shared" si="329"/>
        <v>-668.74299999999994</v>
      </c>
      <c r="AB56" s="7">
        <f t="shared" si="330"/>
        <v>-371.86599999999999</v>
      </c>
      <c r="AC56" s="7">
        <f t="shared" si="331"/>
        <v>358.35599999999999</v>
      </c>
      <c r="AD56" s="7">
        <f t="shared" si="332"/>
        <v>-24.161999999999999</v>
      </c>
      <c r="AE56" s="7">
        <f t="shared" si="333"/>
        <v>-28.753</v>
      </c>
      <c r="AF56" s="7"/>
      <c r="AG56" s="431" t="s">
        <v>23</v>
      </c>
      <c r="AH56" s="7">
        <f>R56+$U58</f>
        <v>-1119.8752500000001</v>
      </c>
      <c r="AI56" s="7">
        <f>S56+$R58</f>
        <v>-724.05549999999994</v>
      </c>
      <c r="AJ56" s="7">
        <f>T56</f>
        <v>-371.86599999999999</v>
      </c>
      <c r="AK56" s="7">
        <f t="shared" si="336"/>
        <v>358.35599999999999</v>
      </c>
      <c r="AL56" s="7">
        <f t="shared" si="337"/>
        <v>-24.161999999999999</v>
      </c>
      <c r="AM56" s="7">
        <f t="shared" si="338"/>
        <v>-28.753</v>
      </c>
      <c r="AN56" s="7"/>
      <c r="AO56" s="442">
        <f t="shared" si="307"/>
        <v>-396.02799999999996</v>
      </c>
      <c r="AP56" s="442">
        <f t="shared" si="307"/>
        <v>387.10899999999998</v>
      </c>
      <c r="AQ56" s="442">
        <f t="shared" si="319"/>
        <v>-512.16069999999991</v>
      </c>
      <c r="AR56" s="442">
        <f t="shared" si="320"/>
        <v>505.91739999999993</v>
      </c>
      <c r="AS56" s="441">
        <f>$AI56+AQ56</f>
        <v>-1236.2161999999998</v>
      </c>
      <c r="AT56" s="441">
        <f>$AI56-AQ56</f>
        <v>-211.89480000000003</v>
      </c>
      <c r="AU56" s="442">
        <f>$AI56+AR56</f>
        <v>-218.13810000000001</v>
      </c>
      <c r="AV56" s="442">
        <f>$AI56-+AR56</f>
        <v>-1229.9728999999998</v>
      </c>
      <c r="AW56" s="7"/>
      <c r="AX56" s="431" t="s">
        <v>23</v>
      </c>
      <c r="AY56" s="7">
        <f>Z56+$AC58</f>
        <v>-1140.15525</v>
      </c>
      <c r="AZ56" s="7">
        <f>AA56+$Z58</f>
        <v>-739.65549999999996</v>
      </c>
      <c r="BA56" s="7">
        <f>AB56</f>
        <v>-371.86599999999999</v>
      </c>
      <c r="BB56" s="7">
        <f t="shared" si="342"/>
        <v>358.35599999999999</v>
      </c>
      <c r="BC56" s="7">
        <f t="shared" si="343"/>
        <v>-24.161999999999999</v>
      </c>
      <c r="BD56" s="7">
        <f t="shared" si="344"/>
        <v>-28.753</v>
      </c>
      <c r="BE56" s="7"/>
      <c r="BF56" s="442">
        <f t="shared" si="321"/>
        <v>172.02900000000002</v>
      </c>
      <c r="BG56" s="442">
        <f t="shared" si="321"/>
        <v>-11.115</v>
      </c>
      <c r="BH56" s="442">
        <f t="shared" ref="BH56:BH57" si="360">(ABS(BF56)+0.3*ABS(BG56))*SIGN(BF56)</f>
        <v>175.36350000000002</v>
      </c>
      <c r="BI56" s="442">
        <f t="shared" ref="BI56:BI57" si="361">(ABS(BG56)+0.3*ABS(BF56))*SIGN(BG56)</f>
        <v>-62.723700000000008</v>
      </c>
      <c r="BJ56" s="441">
        <f>$AZ55+BH56</f>
        <v>185.00150000000002</v>
      </c>
      <c r="BK56" s="441">
        <f>$AZ55-BH56</f>
        <v>-165.72550000000001</v>
      </c>
      <c r="BL56" s="442">
        <f>$AZ55+BI56</f>
        <v>-53.08570000000001</v>
      </c>
      <c r="BM56" s="442">
        <f>$AZ55-BI56</f>
        <v>72.361700000000013</v>
      </c>
      <c r="BN56" s="244"/>
      <c r="BO56" s="510" t="s">
        <v>113</v>
      </c>
      <c r="BP56" s="506" t="s">
        <v>36</v>
      </c>
      <c r="BQ56" s="482" t="s">
        <v>280</v>
      </c>
      <c r="BR56" s="482" t="s">
        <v>281</v>
      </c>
      <c r="BS56" s="482" t="s">
        <v>282</v>
      </c>
      <c r="BT56" s="482" t="s">
        <v>283</v>
      </c>
      <c r="BU56" s="774" t="s">
        <v>284</v>
      </c>
      <c r="BV56" s="482"/>
      <c r="BW56" s="750" t="s">
        <v>280</v>
      </c>
      <c r="BX56" s="750" t="s">
        <v>281</v>
      </c>
      <c r="BY56" s="750" t="s">
        <v>282</v>
      </c>
      <c r="BZ56" s="750" t="s">
        <v>283</v>
      </c>
      <c r="CA56" s="435"/>
      <c r="CB56" s="496" t="s">
        <v>294</v>
      </c>
      <c r="CC56" s="506" t="s">
        <v>36</v>
      </c>
      <c r="CD56" s="540" t="s">
        <v>280</v>
      </c>
      <c r="CE56" s="540" t="s">
        <v>281</v>
      </c>
      <c r="CF56" s="540" t="s">
        <v>282</v>
      </c>
      <c r="CG56" s="523" t="s">
        <v>283</v>
      </c>
      <c r="CH56" s="524" t="s">
        <v>290</v>
      </c>
      <c r="CI56" s="630" t="s">
        <v>293</v>
      </c>
      <c r="CJ56" s="618" t="s">
        <v>291</v>
      </c>
      <c r="CK56" s="618" t="s">
        <v>292</v>
      </c>
      <c r="CL56" s="440"/>
      <c r="CM56" s="244"/>
      <c r="CN56" s="244"/>
      <c r="CO56" s="244"/>
      <c r="CP56" s="244"/>
      <c r="CQ56" s="243"/>
      <c r="CR56" s="243"/>
      <c r="CS56" s="243"/>
      <c r="CT56" s="243"/>
      <c r="CU56" s="243"/>
      <c r="CV56" s="243"/>
      <c r="CW56" s="244"/>
      <c r="CX56" s="244"/>
      <c r="CY56" s="244"/>
      <c r="CZ56" s="244"/>
      <c r="DA56" s="244"/>
    </row>
    <row r="57" spans="2:112" ht="26.4" customHeight="1" x14ac:dyDescent="0.3">
      <c r="B57" s="541" t="s">
        <v>317</v>
      </c>
      <c r="C57" s="542">
        <f>0.12*ERRATO!$M$45*$C54/100*ERRATO!$M$43/10</f>
        <v>122.4288</v>
      </c>
      <c r="D57" s="541" t="s">
        <v>286</v>
      </c>
      <c r="E57" s="564">
        <f>pilastri_da_util!B792</f>
        <v>7</v>
      </c>
      <c r="F57" s="385">
        <f>pilastri_da_util!C792</f>
        <v>6</v>
      </c>
      <c r="G57" s="239"/>
      <c r="H57" s="239">
        <f>pilastri_da_util!E792</f>
        <v>2</v>
      </c>
      <c r="I57" s="431" t="s">
        <v>198</v>
      </c>
      <c r="J57" s="258">
        <f>pilastri_da_util!G792</f>
        <v>19.346</v>
      </c>
      <c r="K57" s="258">
        <f>pilastri_da_util!H792</f>
        <v>12.685</v>
      </c>
      <c r="L57" s="258">
        <f>pilastri_da_util!I792</f>
        <v>1.857</v>
      </c>
      <c r="M57" s="258">
        <f>pilastri_da_util!J792</f>
        <v>-77.725999999999999</v>
      </c>
      <c r="N57" s="258">
        <f>pilastri_da_util!K792</f>
        <v>2.1800000000000002</v>
      </c>
      <c r="O57" s="258">
        <f>pilastri_da_util!L792</f>
        <v>2.3149999999999999</v>
      </c>
      <c r="P57" s="437"/>
      <c r="Q57" s="437"/>
      <c r="R57" s="437"/>
      <c r="S57" s="437"/>
      <c r="T57" s="437"/>
      <c r="U57" s="437"/>
      <c r="V57" s="437"/>
      <c r="W57" s="437"/>
      <c r="X57" s="437"/>
      <c r="Y57" s="437"/>
      <c r="Z57" s="437"/>
      <c r="AA57" s="437"/>
      <c r="AB57" s="437"/>
      <c r="AC57" s="437"/>
      <c r="AD57" s="437"/>
      <c r="AE57" s="437"/>
      <c r="AF57" s="437"/>
      <c r="AG57" s="7"/>
      <c r="AH57" s="7"/>
      <c r="AI57" s="7"/>
      <c r="AJ57" s="7"/>
      <c r="AK57" s="7"/>
      <c r="AL57" s="7"/>
      <c r="AM57" s="7"/>
      <c r="AN57" s="7"/>
      <c r="AW57" s="7"/>
      <c r="AX57" s="7"/>
      <c r="AY57" s="7"/>
      <c r="AZ57" s="7"/>
      <c r="BA57" s="7"/>
      <c r="BB57" s="7"/>
      <c r="BC57" s="7"/>
      <c r="BD57" s="7"/>
      <c r="BE57" s="7"/>
      <c r="BF57" s="441">
        <f t="shared" si="321"/>
        <v>-396.02799999999996</v>
      </c>
      <c r="BG57" s="441">
        <f t="shared" si="321"/>
        <v>387.10899999999998</v>
      </c>
      <c r="BH57" s="441">
        <f t="shared" si="360"/>
        <v>-512.16069999999991</v>
      </c>
      <c r="BI57" s="441">
        <f t="shared" si="361"/>
        <v>505.91739999999993</v>
      </c>
      <c r="BJ57" s="441">
        <f>$AZ56+BH57</f>
        <v>-1251.8161999999998</v>
      </c>
      <c r="BK57" s="441">
        <f>$AZ56-BH57</f>
        <v>-227.49480000000005</v>
      </c>
      <c r="BL57" s="442">
        <f>$AZ56+BI57</f>
        <v>-233.73810000000003</v>
      </c>
      <c r="BM57" s="442">
        <f>$AZ56-BI57</f>
        <v>-1245.5728999999999</v>
      </c>
      <c r="BN57" s="244"/>
      <c r="BO57" s="511" t="s">
        <v>215</v>
      </c>
      <c r="BP57" s="500">
        <f>AY52</f>
        <v>14.906727272727274</v>
      </c>
      <c r="BQ57" s="500">
        <f t="shared" ref="BQ57:BT58" si="362">BJ53</f>
        <v>32.540577272727276</v>
      </c>
      <c r="BR57" s="501">
        <f t="shared" si="362"/>
        <v>-12.999243939393939</v>
      </c>
      <c r="BS57" s="502">
        <f t="shared" si="362"/>
        <v>-55.270069696969685</v>
      </c>
      <c r="BT57" s="502">
        <f t="shared" si="362"/>
        <v>74.811403030303026</v>
      </c>
      <c r="BU57" s="777">
        <f>IF('ERRATO 2'!F56=1,'Calcolo Gerarchia delle res'!$Q$10,IF('ERRATO 2'!F56=2,'Calcolo Gerarchia delle res'!$AE$10,IF('ERRATO 2'!F56=3,'Calcolo Gerarchia delle res'!$AS$10,IF('ERRATO 2'!F56=4,'Calcolo Gerarchia delle res'!$BG$10,IF('ERRATO 2'!F56=5,'Calcolo Gerarchia delle res'!$BU$10,IF('ERRATO 2'!F56=6,'Calcolo Gerarchia delle res'!$CI$10,IF('ERRATO 2'!F56=7,'Calcolo Gerarchia delle res'!$CW$10,IF('ERRATO 2'!F56=8,'Calcolo Gerarchia delle res'!$Q$23,IF('ERRATO 2'!F56=9,'Calcolo Gerarchia delle res'!$AE$23,IF('ERRATO 2'!F56=10,'Calcolo Gerarchia delle res'!$AS$23,IF('ERRATO 2'!F56=11,'Calcolo Gerarchia delle res'!$BG$23,IF('ERRATO 2'!F56=12,'Calcolo Gerarchia delle res'!$BU$23,IF('ERRATO 2'!F56=13,'Calcolo Gerarchia delle res'!$CI$23,IF('ERRATO 2'!F56=14,'Calcolo Gerarchia delle res'!$CW$23,IF('ERRATO 2'!F56=15,'Calcolo Gerarchia delle res'!$Q$36,IF('ERRATO 2'!F56=16,'Calcolo Gerarchia delle res'!$AE$36,IF('ERRATO 2'!F56=17,'Calcolo Gerarchia delle res'!$AS$36,IF('ERRATO 2'!F56=18,'Calcolo Gerarchia delle res'!$BG$36,IF('ERRATO 2'!F56=19,'Calcolo Gerarchia delle res'!$BU$36,IF('ERRATO 2'!F56=20,'Calcolo Gerarchia delle res'!$CI$36,IF('ERRATO 2'!F56=12,'Calcolo Gerarchia delle res'!$CW$36,"")))))))))))))))))))))</f>
        <v>0</v>
      </c>
      <c r="BV57" s="481"/>
      <c r="BW57" s="624">
        <f>MAX(ABS(BQ57),0.3*$BU57)</f>
        <v>32.540577272727276</v>
      </c>
      <c r="BX57" s="624">
        <f>MAX(ABS(BR57),0.3*$BU57)</f>
        <v>12.999243939393939</v>
      </c>
      <c r="BY57" s="621">
        <f>$BU57</f>
        <v>0</v>
      </c>
      <c r="BZ57" s="621">
        <f>$BU57</f>
        <v>0</v>
      </c>
      <c r="CA57" s="244"/>
      <c r="CB57" s="496" t="s">
        <v>288</v>
      </c>
      <c r="CC57" s="503">
        <f>MAX(BP57-($C57*(1-((0.48*$C56+BP59)/(0.48*$C56))^2)),0)/($C54-2*$C55)/ERRATO!$M$44*1000</f>
        <v>0</v>
      </c>
      <c r="CD57" s="503">
        <f>MAX(BW57-($C57*(1-((0.48*$C56+BW59)/(0.48*$C56))^2)),0)/($C54-2*$C55)/ERRATO!$M$44*1000</f>
        <v>0</v>
      </c>
      <c r="CE57" s="503">
        <f>MAX(BX57-($C57*(1-((0.48*$C56+BX59)/(0.48*$C56))^2)),0)/($C54-2*$C55)/ERRATO!$M$44*1000</f>
        <v>0</v>
      </c>
      <c r="CF57" s="503">
        <f>MAX(BY57-($C57*(1-((0.48*$C56+BY59)/(0.48*$C56))^2)),0)/($C54-2*$C55)/ERRATO!$M$44*1000</f>
        <v>0</v>
      </c>
      <c r="CG57" s="516">
        <f>MAX(BZ57-($C57*(1-((0.48*$C56+BZ59)/(0.48*$C56))^2)),0)/($C54-2*$C55)/ERRATO!$M$44*1000</f>
        <v>0</v>
      </c>
      <c r="CH57" s="612">
        <f>MAX(CC57:CG57)</f>
        <v>0</v>
      </c>
      <c r="CI57" s="631">
        <f>4*3.14</f>
        <v>12.56</v>
      </c>
      <c r="CJ57" s="501">
        <f>2*CI57*ERRATO!$M$44/10</f>
        <v>982.94560000000001</v>
      </c>
      <c r="CK57" s="494">
        <f>CI57*($C$14-2*$C$15)*ERRATO!$M$44/1000</f>
        <v>108.124016</v>
      </c>
      <c r="CL57" s="614"/>
      <c r="CM57" s="244"/>
      <c r="CN57" s="244"/>
      <c r="CO57" s="244"/>
      <c r="CP57" s="244"/>
      <c r="CQ57" s="243"/>
      <c r="CR57" s="243"/>
      <c r="CS57" s="243"/>
      <c r="CT57" s="243"/>
      <c r="CU57" s="243"/>
      <c r="CV57" s="243"/>
      <c r="CW57" s="244"/>
      <c r="CX57" s="244"/>
      <c r="CY57" s="244"/>
      <c r="CZ57" s="244"/>
      <c r="DA57" s="244"/>
    </row>
    <row r="58" spans="2:112" ht="26.4" customHeight="1" thickBot="1" x14ac:dyDescent="0.35">
      <c r="B58" s="541" t="s">
        <v>318</v>
      </c>
      <c r="C58" s="542">
        <f>0.12*ERRATO!$M$45*$C53/100*ERRATO!$M$43/10</f>
        <v>326.47680000000003</v>
      </c>
      <c r="D58" s="541" t="s">
        <v>286</v>
      </c>
      <c r="E58" s="564">
        <f>pilastri_da_util!B793</f>
        <v>7</v>
      </c>
      <c r="F58" s="385">
        <f>pilastri_da_util!C793</f>
        <v>6</v>
      </c>
      <c r="G58" s="239"/>
      <c r="H58" s="239">
        <f>pilastri_da_util!E793</f>
        <v>2</v>
      </c>
      <c r="I58" s="431" t="s">
        <v>199</v>
      </c>
      <c r="J58" s="258">
        <f>pilastri_da_util!G793</f>
        <v>-12.683999999999999</v>
      </c>
      <c r="K58" s="258">
        <f>pilastri_da_util!H793</f>
        <v>-8.327</v>
      </c>
      <c r="L58" s="258">
        <f>pilastri_da_util!I793</f>
        <v>-1.0489999999999999</v>
      </c>
      <c r="M58" s="258">
        <f>pilastri_da_util!J793</f>
        <v>44.625</v>
      </c>
      <c r="N58" s="258">
        <f>pilastri_da_util!K793</f>
        <v>-1.23</v>
      </c>
      <c r="O58" s="258">
        <f>pilastri_da_util!L793</f>
        <v>-1.2989999999999999</v>
      </c>
      <c r="P58" s="437"/>
      <c r="Q58" s="440" t="s">
        <v>211</v>
      </c>
      <c r="R58" s="31">
        <f>$R$18</f>
        <v>-55.3125</v>
      </c>
      <c r="S58" s="7"/>
      <c r="T58" s="440" t="s">
        <v>212</v>
      </c>
      <c r="U58" s="7">
        <f>$U$18</f>
        <v>-71.90625</v>
      </c>
      <c r="V58" s="7"/>
      <c r="W58" s="7"/>
      <c r="X58" s="7"/>
      <c r="Y58" s="440" t="s">
        <v>211</v>
      </c>
      <c r="Z58" s="7">
        <f>$Z$18</f>
        <v>-70.912499999999994</v>
      </c>
      <c r="AA58" s="7"/>
      <c r="AB58" s="440" t="s">
        <v>212</v>
      </c>
      <c r="AC58" s="7">
        <f>$AC$18</f>
        <v>-92.186250000000001</v>
      </c>
      <c r="AD58" s="437"/>
      <c r="AE58" s="437"/>
      <c r="AF58" s="437"/>
      <c r="AG58" s="7"/>
      <c r="AH58" s="7"/>
      <c r="AI58" s="7"/>
      <c r="AJ58" s="7"/>
      <c r="AK58" s="7"/>
      <c r="AL58" s="7"/>
      <c r="AM58" s="7"/>
      <c r="AN58" s="7"/>
      <c r="AW58" s="7"/>
      <c r="AX58" s="7"/>
      <c r="AY58" s="7"/>
      <c r="AZ58" s="7"/>
      <c r="BA58" s="7"/>
      <c r="BB58" s="7"/>
      <c r="BC58" s="7"/>
      <c r="BD58" s="7"/>
      <c r="BE58" s="7"/>
      <c r="BF58" s="444"/>
      <c r="BG58" s="444"/>
      <c r="BH58" s="444"/>
      <c r="BI58" s="444"/>
      <c r="BJ58" s="444"/>
      <c r="BK58" s="444"/>
      <c r="BL58" s="444"/>
      <c r="BM58" s="444"/>
      <c r="BN58" s="244"/>
      <c r="BO58" s="512" t="s">
        <v>216</v>
      </c>
      <c r="BP58" s="494">
        <f>AY53</f>
        <v>-10.316181818181819</v>
      </c>
      <c r="BQ58" s="495">
        <f t="shared" si="362"/>
        <v>-356.86285757575757</v>
      </c>
      <c r="BR58" s="495">
        <f t="shared" si="362"/>
        <v>343.64779696969691</v>
      </c>
      <c r="BS58" s="493">
        <f t="shared" si="362"/>
        <v>121.47541212121212</v>
      </c>
      <c r="BT58" s="493">
        <f t="shared" si="362"/>
        <v>-134.69047272727272</v>
      </c>
      <c r="BU58" s="775">
        <f>IF('ERRATO 2'!F57=1,'Calcolo Gerarchia delle res'!$Q$11,IF('ERRATO 2'!F57=2,'Calcolo Gerarchia delle res'!$AE$11,IF('ERRATO 2'!F57=3,'Calcolo Gerarchia delle res'!$AS$11,IF('ERRATO 2'!F57=4,'Calcolo Gerarchia delle res'!$BG$11,IF('ERRATO 2'!F57=5,'Calcolo Gerarchia delle res'!$BU$11,IF('ERRATO 2'!F57=6,'Calcolo Gerarchia delle res'!$CI$11,IF('ERRATO 2'!F57=7,'Calcolo Gerarchia delle res'!$CW$11,IF('ERRATO 2'!F57=8,'Calcolo Gerarchia delle res'!$Q$24,IF('ERRATO 2'!F57=9,'Calcolo Gerarchia delle res'!$AE$24,IF('ERRATO 2'!F57=10,'Calcolo Gerarchia delle res'!$AS$24,IF('ERRATO 2'!F57=11,'Calcolo Gerarchia delle res'!$BG$24,IF('ERRATO 2'!F57=12,'Calcolo Gerarchia delle res'!$BU$24,IF('ERRATO 2'!F57=13,'Calcolo Gerarchia delle res'!$CI$24,IF('ERRATO 2'!F57=14,'Calcolo Gerarchia delle res'!$CW$24,IF('ERRATO 2'!F57=15,'Calcolo Gerarchia delle res'!$Q$37,IF('ERRATO 2'!F57=16,'Calcolo Gerarchia delle res'!$AE$37,IF('ERRATO 2'!F57=17,'Calcolo Gerarchia delle res'!$AS$37,IF('ERRATO 2'!F57=18,'Calcolo Gerarchia delle res'!$BG$37,IF('ERRATO 2'!F57=19,'Calcolo Gerarchia delle res'!$BU$37,IF('ERRATO 2'!F57=20,'Calcolo Gerarchia delle res'!$CI$37,IF('ERRATO 2'!F57=12,'Calcolo Gerarchia delle res'!$CW$37,"")))))))))))))))))))))</f>
        <v>0</v>
      </c>
      <c r="BV58" s="447"/>
      <c r="BW58" s="624">
        <f>$BU58</f>
        <v>0</v>
      </c>
      <c r="BX58" s="624">
        <f>$BU58</f>
        <v>0</v>
      </c>
      <c r="BY58" s="624">
        <f>MAX(ABS(BS58),0.3*$BU58)</f>
        <v>121.47541212121212</v>
      </c>
      <c r="BZ58" s="624">
        <f>MAX(ABS(BT58),0.3*$BU58)</f>
        <v>134.69047272727272</v>
      </c>
      <c r="CA58" s="244"/>
      <c r="CB58" s="496" t="s">
        <v>289</v>
      </c>
      <c r="CC58" s="497">
        <f>MAX(BP58-($C58*(1-((0.48*$C56+BP59)/(0.48*$C56))^2)),0)/($C53-2*$C55)/ERRATO!$M$44*1000</f>
        <v>0</v>
      </c>
      <c r="CD58" s="497">
        <f>MAX(BW58-($C58*(1-((0.48*$C56+BW59)/(0.48*$C56))^2)),0)/($C53-2*$C55)/ERRATO!$M$44*1000</f>
        <v>0</v>
      </c>
      <c r="CE58" s="497">
        <f>MAX(BX58-($C58*(1-((0.48*$C56+BX59)/(0.48*$C56))^2)),0)/($C53-2*$C55)/ERRATO!$M$44*1000</f>
        <v>0</v>
      </c>
      <c r="CF58" s="497">
        <f>MAX(BY58-($C58*(1-((0.48*$C56+BY59)/(0.48*$C56))^2)),0)/($C53-2*$C55)/ERRATO!$M$44*1000</f>
        <v>1.2307223400475871</v>
      </c>
      <c r="CG58" s="517">
        <f>MAX(BZ58-($C58*(1-((0.48*$C56+BZ59)/(0.48*$C56))^2)),0)/($C53-2*$C55)/ERRATO!$M$44*1000</f>
        <v>0</v>
      </c>
      <c r="CH58" s="613">
        <f>MAX(CC58:CG58)</f>
        <v>1.2307223400475871</v>
      </c>
      <c r="CI58" s="632">
        <v>9.36</v>
      </c>
      <c r="CJ58" s="494">
        <f>2*CI58*ERRATO!$M$44/10</f>
        <v>732.5136</v>
      </c>
      <c r="CK58" s="494">
        <f>CI58*($C$13-2*$C$15)*ERRATO!$M$44/1000</f>
        <v>263.70489600000002</v>
      </c>
      <c r="CL58" s="614"/>
      <c r="CM58" s="244"/>
      <c r="CN58" s="244"/>
      <c r="CO58" s="244"/>
      <c r="CP58" s="244"/>
      <c r="CQ58" s="243"/>
      <c r="CR58" s="243"/>
      <c r="CS58" s="243"/>
      <c r="CT58" s="243"/>
      <c r="CU58" s="243"/>
      <c r="CV58" s="243"/>
      <c r="CW58" s="244"/>
      <c r="CX58" s="244"/>
      <c r="CY58" s="491"/>
      <c r="CZ58" s="436"/>
      <c r="DA58" s="436"/>
      <c r="DB58" s="436"/>
      <c r="DC58" s="436"/>
      <c r="DD58" s="436"/>
    </row>
    <row r="59" spans="2:112" ht="26.4" customHeight="1" thickBot="1" x14ac:dyDescent="0.35">
      <c r="B59" s="543"/>
      <c r="C59" s="470"/>
      <c r="D59" s="470"/>
      <c r="E59" s="565">
        <f>pilastri_da_util!B794</f>
        <v>7</v>
      </c>
      <c r="F59" s="386">
        <f>pilastri_da_util!C794</f>
        <v>6</v>
      </c>
      <c r="G59" s="311"/>
      <c r="H59" s="311">
        <f>pilastri_da_util!E794</f>
        <v>2</v>
      </c>
      <c r="I59" s="432" t="s">
        <v>200</v>
      </c>
      <c r="J59" s="312">
        <f>pilastri_da_util!G794</f>
        <v>-404.07499999999999</v>
      </c>
      <c r="K59" s="312">
        <f>pilastri_da_util!H794</f>
        <v>-264.94400000000002</v>
      </c>
      <c r="L59" s="312">
        <f>pilastri_da_util!I794</f>
        <v>-11.099</v>
      </c>
      <c r="M59" s="312">
        <f>pilastri_da_util!J794</f>
        <v>337.322</v>
      </c>
      <c r="N59" s="312">
        <f>pilastri_da_util!K794</f>
        <v>-10.667</v>
      </c>
      <c r="O59" s="312">
        <f>pilastri_da_util!L794</f>
        <v>-12.797000000000001</v>
      </c>
      <c r="P59" s="438"/>
      <c r="Q59" s="438"/>
      <c r="R59" s="438"/>
      <c r="S59" s="438"/>
      <c r="T59" s="438"/>
      <c r="U59" s="438"/>
      <c r="V59" s="438"/>
      <c r="W59" s="438"/>
      <c r="X59" s="438"/>
      <c r="Y59" s="438"/>
      <c r="Z59" s="438"/>
      <c r="AA59" s="438"/>
      <c r="AB59" s="438"/>
      <c r="AC59" s="438"/>
      <c r="AD59" s="438"/>
      <c r="AE59" s="438"/>
      <c r="AF59" s="438"/>
      <c r="AG59" s="81"/>
      <c r="AH59" s="81"/>
      <c r="AI59" s="81"/>
      <c r="AJ59" s="81"/>
      <c r="AK59" s="81"/>
      <c r="AL59" s="81"/>
      <c r="AM59" s="81"/>
      <c r="AN59" s="81"/>
      <c r="AO59" s="248" t="s">
        <v>183</v>
      </c>
      <c r="AP59" s="248" t="s">
        <v>184</v>
      </c>
      <c r="AQ59" s="248" t="s">
        <v>185</v>
      </c>
      <c r="AR59" s="248" t="s">
        <v>186</v>
      </c>
      <c r="AS59" s="30" t="s">
        <v>187</v>
      </c>
      <c r="AT59" s="30" t="s">
        <v>188</v>
      </c>
      <c r="AU59" s="30" t="s">
        <v>189</v>
      </c>
      <c r="AV59" s="30" t="s">
        <v>190</v>
      </c>
      <c r="AW59" s="81"/>
      <c r="AX59" s="81"/>
      <c r="AY59" s="81"/>
      <c r="AZ59" s="81"/>
      <c r="BA59" s="81"/>
      <c r="BB59" s="81"/>
      <c r="BC59" s="81"/>
      <c r="BD59" s="81"/>
      <c r="BE59" s="81"/>
      <c r="BF59" s="246"/>
      <c r="BG59" s="246"/>
      <c r="BH59" s="246"/>
      <c r="BI59" s="246"/>
      <c r="BJ59" s="246"/>
      <c r="BK59" s="246"/>
      <c r="BL59" s="246"/>
      <c r="BM59" s="246"/>
      <c r="BN59" s="504"/>
      <c r="BO59" s="512" t="s">
        <v>23</v>
      </c>
      <c r="BP59" s="493">
        <f>AY56</f>
        <v>-1140.15525</v>
      </c>
      <c r="BQ59" s="493">
        <f>BJ57</f>
        <v>-1251.8161999999998</v>
      </c>
      <c r="BR59" s="493">
        <f>BK57</f>
        <v>-227.49480000000005</v>
      </c>
      <c r="BS59" s="493">
        <f>BL57</f>
        <v>-233.73810000000003</v>
      </c>
      <c r="BT59" s="493">
        <f>BM57</f>
        <v>-1245.5728999999999</v>
      </c>
      <c r="BU59" s="775"/>
      <c r="BV59" s="244"/>
      <c r="BW59" s="624">
        <f>BQ59</f>
        <v>-1251.8161999999998</v>
      </c>
      <c r="BX59" s="623">
        <f t="shared" ref="BX59" si="363">BR59</f>
        <v>-227.49480000000005</v>
      </c>
      <c r="BY59" s="623">
        <f t="shared" ref="BY59" si="364">BS59</f>
        <v>-233.73810000000003</v>
      </c>
      <c r="BZ59" s="624">
        <f t="shared" ref="BZ59" si="365">BT59</f>
        <v>-1245.5728999999999</v>
      </c>
      <c r="CA59" s="244"/>
      <c r="CB59" s="244"/>
      <c r="CC59" s="244"/>
      <c r="CD59" s="244"/>
      <c r="CE59" s="244"/>
      <c r="CF59" s="244"/>
      <c r="CG59" s="244"/>
      <c r="CH59" s="244"/>
      <c r="CI59" s="436"/>
      <c r="CJ59" s="436"/>
      <c r="CK59" s="436"/>
      <c r="CL59" s="244"/>
      <c r="CM59" s="244"/>
      <c r="CN59" s="515"/>
      <c r="CO59" s="244"/>
      <c r="CP59" s="244"/>
      <c r="CQ59" s="436"/>
      <c r="CR59" s="243"/>
      <c r="CS59" s="243"/>
      <c r="CT59" s="243"/>
      <c r="CU59" s="243"/>
      <c r="CV59" s="243"/>
      <c r="CW59" s="244"/>
      <c r="CX59" s="244"/>
      <c r="CY59" s="491"/>
      <c r="CZ59" s="436"/>
      <c r="DA59" s="436"/>
      <c r="DB59" s="436"/>
      <c r="DC59" s="436"/>
      <c r="DD59" s="436"/>
    </row>
    <row r="60" spans="2:112" ht="26.4" customHeight="1" x14ac:dyDescent="0.3">
      <c r="B60" s="1389" t="s">
        <v>301</v>
      </c>
      <c r="C60" s="1389"/>
      <c r="D60" s="1389"/>
      <c r="E60" s="566">
        <f>pilastri_da_util!B707</f>
        <v>2</v>
      </c>
      <c r="F60" s="387">
        <f>pilastri_da_util!C707</f>
        <v>7</v>
      </c>
      <c r="G60" s="298"/>
      <c r="H60" s="298">
        <f>pilastri_da_util!E707</f>
        <v>2</v>
      </c>
      <c r="I60" s="433" t="s">
        <v>193</v>
      </c>
      <c r="J60" s="299">
        <f>pilastri_da_util!G707</f>
        <v>-9.9570000000000007</v>
      </c>
      <c r="K60" s="299">
        <f>pilastri_da_util!H707</f>
        <v>-6.1</v>
      </c>
      <c r="L60" s="299">
        <f>pilastri_da_util!I707</f>
        <v>30.21</v>
      </c>
      <c r="M60" s="299">
        <f>pilastri_da_util!J707</f>
        <v>-1.0449999999999999</v>
      </c>
      <c r="N60" s="299">
        <f>pilastri_da_util!K707</f>
        <v>0.71199999999999997</v>
      </c>
      <c r="O60" s="299">
        <f>pilastri_da_util!L707</f>
        <v>0.70899999999999996</v>
      </c>
      <c r="P60" s="7"/>
      <c r="Q60" s="431" t="s">
        <v>197</v>
      </c>
      <c r="R60" s="7">
        <f>J64</f>
        <v>-15.638999999999999</v>
      </c>
      <c r="S60" s="7">
        <f t="shared" ref="S60" si="366">K64</f>
        <v>-9.1590000000000007</v>
      </c>
      <c r="T60" s="7">
        <f t="shared" ref="T60" si="367">L64</f>
        <v>4.4950000000000001</v>
      </c>
      <c r="U60" s="7">
        <f t="shared" ref="U60" si="368">M64</f>
        <v>202.15700000000001</v>
      </c>
      <c r="V60" s="7">
        <f t="shared" ref="V60" si="369">N64</f>
        <v>-0.38200000000000001</v>
      </c>
      <c r="W60" s="7">
        <f t="shared" ref="W60" si="370">O64</f>
        <v>-0.375</v>
      </c>
      <c r="X60" s="7"/>
      <c r="Y60" s="431" t="s">
        <v>198</v>
      </c>
      <c r="Z60" s="7">
        <f>J65</f>
        <v>14.003</v>
      </c>
      <c r="AA60" s="7">
        <f t="shared" ref="AA60" si="371">K65</f>
        <v>8.3330000000000002</v>
      </c>
      <c r="AB60" s="7">
        <f t="shared" ref="AB60" si="372">L65</f>
        <v>-8.3670000000000009</v>
      </c>
      <c r="AC60" s="7">
        <f t="shared" ref="AC60" si="373">M65</f>
        <v>-424.56599999999997</v>
      </c>
      <c r="AD60" s="7">
        <f t="shared" ref="AD60" si="374">N65</f>
        <v>2.15</v>
      </c>
      <c r="AE60" s="7">
        <f t="shared" ref="AE60" si="375">O65</f>
        <v>2.35</v>
      </c>
      <c r="AF60" s="7"/>
      <c r="AG60" s="433" t="s">
        <v>197</v>
      </c>
      <c r="AH60" s="7">
        <f t="shared" ref="AH60:AM61" si="376">R60-(R60-Z60)/$F$5*$C$6</f>
        <v>-12.495151515151514</v>
      </c>
      <c r="AI60" s="7">
        <f t="shared" si="376"/>
        <v>-7.3037878787878796</v>
      </c>
      <c r="AJ60" s="7">
        <f t="shared" si="376"/>
        <v>3.1308484848484848</v>
      </c>
      <c r="AK60" s="7">
        <f t="shared" si="376"/>
        <v>135.68637878787882</v>
      </c>
      <c r="AL60" s="7">
        <f t="shared" si="376"/>
        <v>-0.11345454545454547</v>
      </c>
      <c r="AM60" s="7">
        <f t="shared" si="376"/>
        <v>-8.5984848484848442E-2</v>
      </c>
      <c r="AN60" s="7"/>
      <c r="AO60" s="498">
        <f t="shared" ref="AO60:AP64" si="377">(ABS(AJ60)+ABS(AL60))*SIGN(AJ60)</f>
        <v>3.2443030303030302</v>
      </c>
      <c r="AP60" s="498">
        <f t="shared" si="377"/>
        <v>135.77236363636368</v>
      </c>
      <c r="AQ60" s="498">
        <f>(ABS(AO60)+0.3*ABS(AP60))*SIGN(AO60)</f>
        <v>43.976012121212129</v>
      </c>
      <c r="AR60" s="498">
        <f>(ABS(AP60)+0.3*ABS(AO60))*SIGN(AP60)</f>
        <v>136.74565454545458</v>
      </c>
      <c r="AS60" s="499">
        <f>$AI60+AQ60</f>
        <v>36.672224242424249</v>
      </c>
      <c r="AT60" s="499">
        <f>$AI60-AQ60</f>
        <v>-51.279800000000009</v>
      </c>
      <c r="AU60" s="498">
        <f>$AI60+AR60</f>
        <v>129.4418666666667</v>
      </c>
      <c r="AV60" s="498">
        <f>$AI60-+AR60</f>
        <v>-144.04944242424247</v>
      </c>
      <c r="AW60" s="7"/>
      <c r="AX60" s="433" t="s">
        <v>198</v>
      </c>
      <c r="AY60" s="7">
        <f t="shared" ref="AY60:BD61" si="378">Z60+(R60-Z60)/$F$5*$C$6</f>
        <v>10.859151515151515</v>
      </c>
      <c r="AZ60" s="7">
        <f t="shared" si="378"/>
        <v>6.4777878787878791</v>
      </c>
      <c r="BA60" s="7">
        <f t="shared" si="378"/>
        <v>-7.0028484848484851</v>
      </c>
      <c r="BB60" s="7">
        <f t="shared" si="378"/>
        <v>-358.09537878787876</v>
      </c>
      <c r="BC60" s="7">
        <f t="shared" si="378"/>
        <v>1.8814545454545453</v>
      </c>
      <c r="BD60" s="7">
        <f t="shared" si="378"/>
        <v>2.0609848484848485</v>
      </c>
      <c r="BE60" s="7"/>
      <c r="BF60" s="248" t="s">
        <v>183</v>
      </c>
      <c r="BG60" s="248" t="s">
        <v>184</v>
      </c>
      <c r="BH60" s="248" t="s">
        <v>185</v>
      </c>
      <c r="BI60" s="248" t="s">
        <v>186</v>
      </c>
      <c r="BJ60" s="30" t="s">
        <v>187</v>
      </c>
      <c r="BK60" s="30" t="s">
        <v>188</v>
      </c>
      <c r="BL60" s="30" t="s">
        <v>189</v>
      </c>
      <c r="BM60" s="30" t="s">
        <v>190</v>
      </c>
      <c r="BN60" s="244"/>
      <c r="BO60" s="509" t="s">
        <v>114</v>
      </c>
      <c r="BP60" s="506" t="s">
        <v>36</v>
      </c>
      <c r="BQ60" s="482" t="s">
        <v>280</v>
      </c>
      <c r="BR60" s="482" t="s">
        <v>281</v>
      </c>
      <c r="BS60" s="482" t="s">
        <v>282</v>
      </c>
      <c r="BT60" s="482" t="s">
        <v>283</v>
      </c>
      <c r="BU60" s="774" t="s">
        <v>284</v>
      </c>
      <c r="BV60" s="506"/>
      <c r="BW60" s="750" t="s">
        <v>280</v>
      </c>
      <c r="BX60" s="750" t="s">
        <v>281</v>
      </c>
      <c r="BY60" s="750" t="s">
        <v>282</v>
      </c>
      <c r="BZ60" s="750" t="s">
        <v>283</v>
      </c>
      <c r="CA60" s="435"/>
      <c r="CB60" s="496" t="s">
        <v>294</v>
      </c>
      <c r="CC60" s="506" t="s">
        <v>36</v>
      </c>
      <c r="CD60" s="540" t="s">
        <v>280</v>
      </c>
      <c r="CE60" s="540" t="s">
        <v>281</v>
      </c>
      <c r="CF60" s="540" t="s">
        <v>282</v>
      </c>
      <c r="CG60" s="523" t="s">
        <v>283</v>
      </c>
      <c r="CH60" s="524" t="s">
        <v>290</v>
      </c>
      <c r="CI60" s="630" t="s">
        <v>293</v>
      </c>
      <c r="CJ60" s="618" t="s">
        <v>291</v>
      </c>
      <c r="CK60" s="618" t="s">
        <v>292</v>
      </c>
      <c r="CL60" s="440"/>
      <c r="CM60" s="244"/>
      <c r="CN60" s="515"/>
      <c r="CO60" s="436"/>
      <c r="CP60" s="447"/>
      <c r="CQ60" s="447"/>
      <c r="CR60" s="447"/>
      <c r="CS60" s="447"/>
      <c r="CT60" s="447"/>
      <c r="CU60" s="244"/>
      <c r="CW60" s="244"/>
      <c r="CX60" s="244"/>
      <c r="CY60" s="244"/>
      <c r="CZ60" s="244"/>
      <c r="DA60" s="244"/>
      <c r="DB60" s="244"/>
      <c r="DC60" s="244"/>
      <c r="DD60" s="244"/>
      <c r="DE60" s="244"/>
      <c r="DF60" s="244"/>
      <c r="DG60" s="436"/>
      <c r="DH60" s="436"/>
    </row>
    <row r="61" spans="2:112" ht="26.4" customHeight="1" x14ac:dyDescent="0.3">
      <c r="B61" s="30" t="s">
        <v>206</v>
      </c>
      <c r="C61" s="536">
        <f>$C$37</f>
        <v>30</v>
      </c>
      <c r="D61" s="536" t="s">
        <v>122</v>
      </c>
      <c r="E61" s="567">
        <f>pilastri_da_util!B708</f>
        <v>2</v>
      </c>
      <c r="F61" s="388">
        <f>pilastri_da_util!C708</f>
        <v>7</v>
      </c>
      <c r="G61" s="259"/>
      <c r="H61" s="259">
        <f>pilastri_da_util!E708</f>
        <v>2</v>
      </c>
      <c r="I61" s="431" t="s">
        <v>194</v>
      </c>
      <c r="J61" s="260">
        <f>pilastri_da_util!G708</f>
        <v>5.0469999999999997</v>
      </c>
      <c r="K61" s="260">
        <f>pilastri_da_util!H708</f>
        <v>3.0640000000000001</v>
      </c>
      <c r="L61" s="260">
        <f>pilastri_da_util!I708</f>
        <v>-59.973999999999997</v>
      </c>
      <c r="M61" s="260">
        <f>pilastri_da_util!J708</f>
        <v>2.524</v>
      </c>
      <c r="N61" s="260">
        <f>pilastri_da_util!K708</f>
        <v>-1.9179999999999999</v>
      </c>
      <c r="O61" s="260">
        <f>pilastri_da_util!L708</f>
        <v>-2.0329999999999999</v>
      </c>
      <c r="P61" s="7"/>
      <c r="Q61" s="431" t="s">
        <v>193</v>
      </c>
      <c r="R61" s="7">
        <f>J60</f>
        <v>-9.9570000000000007</v>
      </c>
      <c r="S61" s="7">
        <f t="shared" ref="S61" si="379">K60</f>
        <v>-6.1</v>
      </c>
      <c r="T61" s="7">
        <f t="shared" ref="T61" si="380">L60</f>
        <v>30.21</v>
      </c>
      <c r="U61" s="7">
        <f t="shared" ref="U61" si="381">M60</f>
        <v>-1.0449999999999999</v>
      </c>
      <c r="V61" s="7">
        <f t="shared" ref="V61" si="382">N60</f>
        <v>0.71199999999999997</v>
      </c>
      <c r="W61" s="7">
        <f t="shared" ref="W61" si="383">O60</f>
        <v>0.70899999999999996</v>
      </c>
      <c r="X61" s="7"/>
      <c r="Y61" s="431" t="s">
        <v>194</v>
      </c>
      <c r="Z61" s="7">
        <f>J61</f>
        <v>5.0469999999999997</v>
      </c>
      <c r="AA61" s="7">
        <f t="shared" ref="AA61" si="384">K61</f>
        <v>3.0640000000000001</v>
      </c>
      <c r="AB61" s="7">
        <f t="shared" ref="AB61" si="385">L61</f>
        <v>-59.973999999999997</v>
      </c>
      <c r="AC61" s="7">
        <f t="shared" ref="AC61" si="386">M61</f>
        <v>2.524</v>
      </c>
      <c r="AD61" s="7">
        <f t="shared" ref="AD61" si="387">N61</f>
        <v>-1.9179999999999999</v>
      </c>
      <c r="AE61" s="7">
        <f t="shared" ref="AE61" si="388">O61</f>
        <v>-2.0329999999999999</v>
      </c>
      <c r="AF61" s="7"/>
      <c r="AG61" s="431" t="s">
        <v>193</v>
      </c>
      <c r="AH61" s="7">
        <f t="shared" si="376"/>
        <v>-8.3656666666666677</v>
      </c>
      <c r="AI61" s="7">
        <f t="shared" si="376"/>
        <v>-5.1280606060606058</v>
      </c>
      <c r="AJ61" s="7">
        <f t="shared" si="376"/>
        <v>20.645030303030303</v>
      </c>
      <c r="AK61" s="7">
        <f t="shared" si="376"/>
        <v>-0.66646969696969682</v>
      </c>
      <c r="AL61" s="7">
        <f t="shared" si="376"/>
        <v>0.43306060606060609</v>
      </c>
      <c r="AM61" s="7">
        <f t="shared" si="376"/>
        <v>0.41818181818181815</v>
      </c>
      <c r="AN61" s="7"/>
      <c r="AO61" s="442">
        <f t="shared" si="377"/>
        <v>21.078090909090911</v>
      </c>
      <c r="AP61" s="442">
        <f t="shared" si="377"/>
        <v>-1.084651515151515</v>
      </c>
      <c r="AQ61" s="442">
        <f t="shared" ref="AQ61:AQ64" si="389">(ABS(AO61)+0.3*ABS(AP61))*SIGN(AO61)</f>
        <v>21.403486363636365</v>
      </c>
      <c r="AR61" s="442">
        <f t="shared" ref="AR61:AR64" si="390">(ABS(AP61)+0.3*ABS(AO61))*SIGN(AP61)</f>
        <v>-7.4080787878787886</v>
      </c>
      <c r="AS61" s="441">
        <f>$AI61+AQ61</f>
        <v>16.275425757575761</v>
      </c>
      <c r="AT61" s="441">
        <f>$AI61-AQ61</f>
        <v>-26.531546969696969</v>
      </c>
      <c r="AU61" s="442">
        <f>$AI61+AR61</f>
        <v>-12.536139393939393</v>
      </c>
      <c r="AV61" s="442">
        <f>$AI61-+AR61</f>
        <v>2.2800181818181828</v>
      </c>
      <c r="AW61" s="7"/>
      <c r="AX61" s="431" t="s">
        <v>194</v>
      </c>
      <c r="AY61" s="7">
        <f t="shared" si="378"/>
        <v>3.4556666666666662</v>
      </c>
      <c r="AZ61" s="7">
        <f t="shared" si="378"/>
        <v>2.0920606060606062</v>
      </c>
      <c r="BA61" s="7">
        <f t="shared" si="378"/>
        <v>-50.409030303030299</v>
      </c>
      <c r="BB61" s="7">
        <f t="shared" si="378"/>
        <v>2.1454696969696969</v>
      </c>
      <c r="BC61" s="7">
        <f t="shared" si="378"/>
        <v>-1.6390606060606061</v>
      </c>
      <c r="BD61" s="7">
        <f t="shared" si="378"/>
        <v>-1.7421818181818181</v>
      </c>
      <c r="BE61" s="7"/>
      <c r="BF61" s="498">
        <f t="shared" ref="BF61:BG65" si="391">(ABS(BA60)+ABS(BC60))*SIGN(BA60)</f>
        <v>-8.8843030303030304</v>
      </c>
      <c r="BG61" s="498">
        <f t="shared" si="391"/>
        <v>-360.15636363636361</v>
      </c>
      <c r="BH61" s="498">
        <f>(ABS(BF61)+0.3*ABS(BG61))*SIGN(BF61)</f>
        <v>-116.93121212121211</v>
      </c>
      <c r="BI61" s="498">
        <f>(ABS(BG61)+0.3*ABS(BF61))*SIGN(BG61)</f>
        <v>-362.82165454545452</v>
      </c>
      <c r="BJ61" s="499">
        <f>$AZ60+BH61</f>
        <v>-110.45342424242423</v>
      </c>
      <c r="BK61" s="499">
        <f>$AZ60-BH61</f>
        <v>123.40899999999999</v>
      </c>
      <c r="BL61" s="498">
        <f>$AZ60+BI61</f>
        <v>-356.34386666666666</v>
      </c>
      <c r="BM61" s="498">
        <f>$AZ60-BI61</f>
        <v>369.29944242424239</v>
      </c>
      <c r="BN61" s="244"/>
      <c r="BO61" s="507" t="s">
        <v>215</v>
      </c>
      <c r="BP61" s="500">
        <f>AH60</f>
        <v>-12.495151515151514</v>
      </c>
      <c r="BQ61" s="500">
        <f t="shared" ref="BQ61:BT62" si="392">AS60</f>
        <v>36.672224242424249</v>
      </c>
      <c r="BR61" s="501">
        <f t="shared" si="392"/>
        <v>-51.279800000000009</v>
      </c>
      <c r="BS61" s="502">
        <f t="shared" si="392"/>
        <v>129.4418666666667</v>
      </c>
      <c r="BT61" s="502">
        <f t="shared" si="392"/>
        <v>-144.04944242424247</v>
      </c>
      <c r="BU61" s="4">
        <f>IF('ERRATO 2'!F60=1,'Calcolo Gerarchia delle res'!$Q$6,IF('ERRATO 2'!F60=2,'Calcolo Gerarchia delle res'!$AE$6,IF('ERRATO 2'!F60=3,'Calcolo Gerarchia delle res'!$AS$6,IF('ERRATO 2'!F60=4,'Calcolo Gerarchia delle res'!$BG$6,IF('ERRATO 2'!F60=5,'Calcolo Gerarchia delle res'!$BU$6,IF('ERRATO 2'!F60=6,'Calcolo Gerarchia delle res'!$CI$6,IF('ERRATO 2'!F60=7,'Calcolo Gerarchia delle res'!$CW$6,IF('ERRATO 2'!F60=8,'Calcolo Gerarchia delle res'!$Q$19,IF('ERRATO 2'!F60=9,'Calcolo Gerarchia delle res'!$AE$19,IF('ERRATO 2'!F60=10,'Calcolo Gerarchia delle res'!$AS$19,IF('ERRATO 2'!F60=11,'Calcolo Gerarchia delle res'!$BG$19,IF('ERRATO 2'!F60=12,'Calcolo Gerarchia delle res'!$BU$19,IF('ERRATO 2'!F60=13,'Calcolo Gerarchia delle res'!$CI$19,IF('ERRATO 2'!F60=14,'Calcolo Gerarchia delle res'!$CW$19,IF('ERRATO 2'!F60=15,'Calcolo Gerarchia delle res'!$Q$32,IF('ERRATO 2'!F60=16,'Calcolo Gerarchia delle res'!$AE$32,IF('ERRATO 2'!F60=17,'Calcolo Gerarchia delle res'!$AS$32,IF('ERRATO 2'!F60=18,'Calcolo Gerarchia delle res'!$BG$32,IF('ERRATO 2'!F60=19,'Calcolo Gerarchia delle res'!$BU$32,IF('ERRATO 2'!F60=20,'Calcolo Gerarchia delle res'!$CI$32,IF('ERRATO 2'!F60=12,'Calcolo Gerarchia delle res'!$CW$32,"")))))))))))))))))))))</f>
        <v>245.78777447969841</v>
      </c>
      <c r="BV61" s="244"/>
      <c r="BW61" s="624">
        <f>MAX(ABS(BQ61),0.3*$BU61)</f>
        <v>73.736332343909524</v>
      </c>
      <c r="BX61" s="624">
        <f>MAX(ABS(BR61),0.3*$BU61)</f>
        <v>73.736332343909524</v>
      </c>
      <c r="BY61" s="621">
        <f>$BU61</f>
        <v>245.78777447969841</v>
      </c>
      <c r="BZ61" s="621">
        <f>$BU61</f>
        <v>245.78777447969841</v>
      </c>
      <c r="CA61" s="244"/>
      <c r="CB61" s="496" t="s">
        <v>288</v>
      </c>
      <c r="CC61" s="503">
        <f>MAX(BP61-($C65*(1-((0.48*$C64+BP63)/(0.48*$C64))^2)),0)/(C62-2*C63)/ERRATO!$M$44*1000</f>
        <v>0</v>
      </c>
      <c r="CD61" s="503">
        <f>MAX(BW61-($C65*(1-((0.48*$C64+BW63)/(0.48*$C64))^2)),0)/(C62-2*C63)/ERRATO!$M$44*1000</f>
        <v>0</v>
      </c>
      <c r="CE61" s="503">
        <f>MAX(BX61-($C65*(1-((0.48*$C64+BX63)/(0.48*$C64))^2)),0)/($C62-2*$C63)/ERRATO!$M$44*1000</f>
        <v>0</v>
      </c>
      <c r="CF61" s="503">
        <f>MAX(BY61-($C65*(1-((0.48*$C64+BY63)/(0.48*$C64))^2)),0)/($C62-2*$C63)/ERRATO!$M$44*1000</f>
        <v>0</v>
      </c>
      <c r="CG61" s="516">
        <f>MAX(BZ61-($C65*(1-((0.48*$C64+BZ63)/(0.48*$C64))^2)),0)/($C62-2*$C63)/ERRATO!$M$44*1000</f>
        <v>0</v>
      </c>
      <c r="CH61" s="612">
        <f>MAX(CC61:CG61)</f>
        <v>0</v>
      </c>
      <c r="CI61" s="631">
        <f>4*3.14</f>
        <v>12.56</v>
      </c>
      <c r="CJ61" s="501">
        <f>2*CI61*ERRATO!$M$44/10</f>
        <v>982.94560000000001</v>
      </c>
      <c r="CK61" s="494">
        <f>CI61*($C$14-2*$C$15)*ERRATO!$M$44/1000</f>
        <v>108.124016</v>
      </c>
      <c r="CL61" s="614"/>
      <c r="CM61" s="244"/>
      <c r="CN61" s="515"/>
      <c r="CO61" s="244"/>
      <c r="CP61" s="244"/>
      <c r="CQ61" s="244"/>
      <c r="CR61" s="244"/>
      <c r="CS61" s="244"/>
      <c r="CT61" s="244"/>
      <c r="CU61" s="244"/>
      <c r="CV61" s="447"/>
      <c r="CW61" s="244"/>
      <c r="CX61" s="244"/>
      <c r="CY61" s="244"/>
      <c r="CZ61" s="244"/>
      <c r="DA61" s="244"/>
      <c r="DE61" s="244"/>
      <c r="DF61" s="244"/>
      <c r="DG61" s="436"/>
      <c r="DH61" s="436"/>
    </row>
    <row r="62" spans="2:112" ht="26.4" customHeight="1" thickBot="1" x14ac:dyDescent="0.35">
      <c r="B62" s="30" t="s">
        <v>207</v>
      </c>
      <c r="C62" s="536">
        <f>$C$38</f>
        <v>80</v>
      </c>
      <c r="D62" s="536" t="s">
        <v>122</v>
      </c>
      <c r="E62" s="567">
        <f>pilastri_da_util!B709</f>
        <v>2</v>
      </c>
      <c r="F62" s="388">
        <f>pilastri_da_util!C709</f>
        <v>7</v>
      </c>
      <c r="G62" s="259"/>
      <c r="H62" s="259">
        <f>pilastri_da_util!E709</f>
        <v>2</v>
      </c>
      <c r="I62" s="431" t="s">
        <v>195</v>
      </c>
      <c r="J62" s="260">
        <f>pilastri_da_util!G709</f>
        <v>-4.5469999999999997</v>
      </c>
      <c r="K62" s="260">
        <f>pilastri_da_util!H709</f>
        <v>-2.7770000000000001</v>
      </c>
      <c r="L62" s="260">
        <f>pilastri_da_util!I709</f>
        <v>27.315000000000001</v>
      </c>
      <c r="M62" s="260">
        <f>pilastri_da_util!J709</f>
        <v>-1.0760000000000001</v>
      </c>
      <c r="N62" s="260">
        <f>pilastri_da_util!K709</f>
        <v>0.79700000000000004</v>
      </c>
      <c r="O62" s="260">
        <f>pilastri_da_util!L709</f>
        <v>0.83099999999999996</v>
      </c>
      <c r="P62" s="7"/>
      <c r="Q62" s="431" t="s">
        <v>199</v>
      </c>
      <c r="R62" s="7">
        <f>J66</f>
        <v>-8.9819999999999993</v>
      </c>
      <c r="S62" s="7">
        <f t="shared" ref="S62" si="393">K66</f>
        <v>-5.3010000000000002</v>
      </c>
      <c r="T62" s="7">
        <f t="shared" ref="T62" si="394">L66</f>
        <v>3.8860000000000001</v>
      </c>
      <c r="U62" s="7">
        <f t="shared" ref="U62" si="395">M66</f>
        <v>189.74</v>
      </c>
      <c r="V62" s="7">
        <f t="shared" ref="V62" si="396">N66</f>
        <v>-0.76700000000000002</v>
      </c>
      <c r="W62" s="7">
        <f t="shared" ref="W62" si="397">O66</f>
        <v>-0.82599999999999996</v>
      </c>
      <c r="X62" s="7"/>
      <c r="Y62" s="431" t="s">
        <v>199</v>
      </c>
      <c r="Z62" s="7">
        <f t="shared" ref="Z62:Z64" si="398">R62</f>
        <v>-8.9819999999999993</v>
      </c>
      <c r="AA62" s="7">
        <f t="shared" ref="AA62:AA64" si="399">S62</f>
        <v>-5.3010000000000002</v>
      </c>
      <c r="AB62" s="7">
        <f t="shared" ref="AB62:AB64" si="400">T62</f>
        <v>3.8860000000000001</v>
      </c>
      <c r="AC62" s="7">
        <f t="shared" ref="AC62:AC64" si="401">U62</f>
        <v>189.74</v>
      </c>
      <c r="AD62" s="7">
        <f t="shared" ref="AD62:AD64" si="402">V62</f>
        <v>-0.76700000000000002</v>
      </c>
      <c r="AE62" s="7">
        <f t="shared" ref="AE62:AE64" si="403">W62</f>
        <v>-0.82599999999999996</v>
      </c>
      <c r="AF62" s="7"/>
      <c r="AG62" s="431" t="s">
        <v>199</v>
      </c>
      <c r="AH62" s="7">
        <f>R62</f>
        <v>-8.9819999999999993</v>
      </c>
      <c r="AI62" s="7">
        <f t="shared" ref="AI62:AI63" si="404">S62</f>
        <v>-5.3010000000000002</v>
      </c>
      <c r="AJ62" s="7">
        <f t="shared" ref="AJ62:AJ63" si="405">T62</f>
        <v>3.8860000000000001</v>
      </c>
      <c r="AK62" s="7">
        <f t="shared" ref="AK62:AK64" si="406">U62</f>
        <v>189.74</v>
      </c>
      <c r="AL62" s="7">
        <f t="shared" ref="AL62:AL64" si="407">V62</f>
        <v>-0.76700000000000002</v>
      </c>
      <c r="AM62" s="7">
        <f t="shared" ref="AM62:AM64" si="408">W62</f>
        <v>-0.82599999999999996</v>
      </c>
      <c r="AN62" s="7"/>
      <c r="AO62" s="442">
        <f t="shared" si="377"/>
        <v>4.6530000000000005</v>
      </c>
      <c r="AP62" s="442">
        <f t="shared" si="377"/>
        <v>190.566</v>
      </c>
      <c r="AQ62" s="442">
        <f t="shared" si="389"/>
        <v>61.822800000000001</v>
      </c>
      <c r="AR62" s="442">
        <f t="shared" si="390"/>
        <v>191.96190000000001</v>
      </c>
      <c r="AS62" s="441">
        <f>$AI62+AQ62</f>
        <v>56.521799999999999</v>
      </c>
      <c r="AT62" s="441">
        <f>$AI62-AQ62</f>
        <v>-67.123800000000003</v>
      </c>
      <c r="AU62" s="442">
        <f>$AI62+AR62</f>
        <v>186.66090000000003</v>
      </c>
      <c r="AV62" s="442">
        <f>$AI62-+AR62</f>
        <v>-197.2629</v>
      </c>
      <c r="AW62" s="7"/>
      <c r="AX62" s="431" t="s">
        <v>199</v>
      </c>
      <c r="AY62" s="7">
        <f t="shared" ref="AY62:AY63" si="409">Z62</f>
        <v>-8.9819999999999993</v>
      </c>
      <c r="AZ62" s="7">
        <f t="shared" ref="AZ62:AZ63" si="410">AA62</f>
        <v>-5.3010000000000002</v>
      </c>
      <c r="BA62" s="7">
        <f t="shared" ref="BA62:BA63" si="411">AB62</f>
        <v>3.8860000000000001</v>
      </c>
      <c r="BB62" s="7">
        <f t="shared" ref="BB62:BB64" si="412">AC62</f>
        <v>189.74</v>
      </c>
      <c r="BC62" s="7">
        <f t="shared" ref="BC62:BC64" si="413">AD62</f>
        <v>-0.76700000000000002</v>
      </c>
      <c r="BD62" s="7">
        <f t="shared" ref="BD62:BD64" si="414">AE62</f>
        <v>-0.82599999999999996</v>
      </c>
      <c r="BE62" s="7"/>
      <c r="BF62" s="442">
        <f t="shared" si="391"/>
        <v>-52.048090909090902</v>
      </c>
      <c r="BG62" s="442">
        <f t="shared" si="391"/>
        <v>3.8876515151515152</v>
      </c>
      <c r="BH62" s="442">
        <f t="shared" ref="BH62" si="415">(ABS(BF62)+0.3*ABS(BG62))*SIGN(BF62)</f>
        <v>-53.214386363636358</v>
      </c>
      <c r="BI62" s="442">
        <f t="shared" ref="BI62" si="416">(ABS(BG62)+0.3*ABS(BF62))*SIGN(BG62)</f>
        <v>19.502078787878784</v>
      </c>
      <c r="BJ62" s="441">
        <f>$AZ61+BH62</f>
        <v>-51.122325757575751</v>
      </c>
      <c r="BK62" s="441">
        <f>$AZ61-BH62</f>
        <v>55.306446969696964</v>
      </c>
      <c r="BL62" s="442">
        <f>$AZ61+BI62</f>
        <v>21.59413939393939</v>
      </c>
      <c r="BM62" s="442">
        <f>$AZ61-BI62</f>
        <v>-17.410018181818177</v>
      </c>
      <c r="BN62" s="244"/>
      <c r="BO62" s="508" t="s">
        <v>216</v>
      </c>
      <c r="BP62" s="494">
        <f>AH61</f>
        <v>-8.3656666666666677</v>
      </c>
      <c r="BQ62" s="495">
        <f t="shared" si="392"/>
        <v>16.275425757575761</v>
      </c>
      <c r="BR62" s="495">
        <f t="shared" si="392"/>
        <v>-26.531546969696969</v>
      </c>
      <c r="BS62" s="493">
        <f t="shared" si="392"/>
        <v>-12.536139393939393</v>
      </c>
      <c r="BT62" s="493">
        <f t="shared" si="392"/>
        <v>2.2800181818181828</v>
      </c>
      <c r="BU62" s="775">
        <f>IF('ERRATO 2'!F61=1,'Calcolo Gerarchia delle res'!$Q$7,IF('ERRATO 2'!F61=2,'Calcolo Gerarchia delle res'!$AE$7,IF('ERRATO 2'!F61=3,'Calcolo Gerarchia delle res'!$AS$7,IF('ERRATO 2'!F61=4,'Calcolo Gerarchia delle res'!$BG$7,IF('ERRATO 2'!F61=5,'Calcolo Gerarchia delle res'!$BU$7,IF('ERRATO 2'!F61=6,'Calcolo Gerarchia delle res'!$CI$7,IF('ERRATO 2'!F61=7,'Calcolo Gerarchia delle res'!$CW$7,IF('ERRATO 2'!F61=8,'Calcolo Gerarchia delle res'!$Q$20,IF('ERRATO 2'!F61=9,'Calcolo Gerarchia delle res'!$AE$20,IF('ERRATO 2'!F61=10,'Calcolo Gerarchia delle res'!$AS$20,IF('ERRATO 2'!F61=11,'Calcolo Gerarchia delle res'!$BG$20,IF('ERRATO 2'!F61=12,'Calcolo Gerarchia delle res'!$BU$20,IF('ERRATO 2'!F61=13,'Calcolo Gerarchia delle res'!$CI$20,IF('ERRATO 2'!F61=14,'Calcolo Gerarchia delle res'!$CW$20,IF('ERRATO 2'!F61=15,'Calcolo Gerarchia delle res'!$Q$33,IF('ERRATO 2'!F61=16,'Calcolo Gerarchia delle res'!$AE$33,IF('ERRATO 2'!F61=17,'Calcolo Gerarchia delle res'!$AS$33,IF('ERRATO 2'!F61=18,'Calcolo Gerarchia delle res'!$BG$33,IF('ERRATO 2'!F61=19,'Calcolo Gerarchia delle res'!$BU$33,IF('ERRATO 2'!F61=20,'Calcolo Gerarchia delle res'!$CI$33,IF('ERRATO 2'!F61=12,'Calcolo Gerarchia delle res'!$CW$33,"")))))))))))))))))))))</f>
        <v>54.522144467669278</v>
      </c>
      <c r="BV62" s="244"/>
      <c r="BW62" s="624">
        <f>$BU62</f>
        <v>54.522144467669278</v>
      </c>
      <c r="BX62" s="624">
        <f>$BU62</f>
        <v>54.522144467669278</v>
      </c>
      <c r="BY62" s="624">
        <f>MAX(ABS(BS62),0.3*$BU62)</f>
        <v>16.356643340300781</v>
      </c>
      <c r="BZ62" s="624">
        <f>MAX(ABS(BT62),0.3*$BU62)</f>
        <v>16.356643340300781</v>
      </c>
      <c r="CA62" s="244"/>
      <c r="CB62" s="496" t="s">
        <v>289</v>
      </c>
      <c r="CC62" s="497">
        <f>MAX(BP62-($C66*(1-((0.48*$C64+BP63)/(0.48*$C64))^2)),0)/(C61-2*C63)/ERRATO!$M$44*1000</f>
        <v>0</v>
      </c>
      <c r="CD62" s="497">
        <f>MAX(BW62-($C66*(1-((0.48*$C64+BW63)/(0.48*$C64))^2)),0)/(C61-2*C63)/ERRATO!$M$44*1000</f>
        <v>0</v>
      </c>
      <c r="CE62" s="497">
        <f>MAX(BX62-($C66*(1-((0.48*$C64+BX63)/(0.48*$C64))^2)),0)/($C61-2*$C63)/ERRATO!$M$44*1000</f>
        <v>0</v>
      </c>
      <c r="CF62" s="497">
        <f>MAX(BY62-($C66*(1-((0.48*$C64+BY63)/(0.48*$C64))^2)),0)/($C61-2*$C63)/ERRATO!$M$44*1000</f>
        <v>0</v>
      </c>
      <c r="CG62" s="517">
        <f>MAX(BZ62-($C66*(1-((0.48*$C64+BZ63)/(0.48*$C64))^2)),0)/($C61-2*$C63)/ERRATO!$M$44*1000</f>
        <v>0</v>
      </c>
      <c r="CH62" s="613">
        <f>MAX(CC62:CG62)</f>
        <v>0</v>
      </c>
      <c r="CI62" s="632">
        <v>9.36</v>
      </c>
      <c r="CJ62" s="494">
        <f>2*CI62*ERRATO!$M$44/10</f>
        <v>732.5136</v>
      </c>
      <c r="CK62" s="494">
        <f>CI62*($C$13-2*$C$15)*ERRATO!$M$44/1000</f>
        <v>263.70489600000002</v>
      </c>
      <c r="CL62" s="614"/>
      <c r="CM62" s="244"/>
      <c r="CN62" s="244"/>
      <c r="CO62" s="244"/>
      <c r="CP62" s="244"/>
      <c r="CQ62" s="243"/>
      <c r="CR62" s="244"/>
      <c r="CS62" s="244"/>
      <c r="CT62" s="244"/>
      <c r="CU62" s="244"/>
      <c r="CV62" s="244"/>
      <c r="CW62" s="244"/>
      <c r="CX62" s="244"/>
      <c r="CY62" s="244"/>
      <c r="CZ62" s="244"/>
      <c r="DA62" s="244"/>
      <c r="DE62" s="244"/>
      <c r="DF62" s="244"/>
      <c r="DG62" s="244"/>
      <c r="DH62" s="244"/>
    </row>
    <row r="63" spans="2:112" ht="26.4" customHeight="1" thickBot="1" x14ac:dyDescent="0.35">
      <c r="B63" s="30" t="s">
        <v>201</v>
      </c>
      <c r="C63" s="536">
        <f>$C$39</f>
        <v>4</v>
      </c>
      <c r="D63" s="536" t="s">
        <v>122</v>
      </c>
      <c r="E63" s="567">
        <f>pilastri_da_util!B710</f>
        <v>2</v>
      </c>
      <c r="F63" s="388">
        <f>pilastri_da_util!C710</f>
        <v>7</v>
      </c>
      <c r="G63" s="259"/>
      <c r="H63" s="259">
        <f>pilastri_da_util!E710</f>
        <v>2</v>
      </c>
      <c r="I63" s="431" t="s">
        <v>196</v>
      </c>
      <c r="J63" s="260">
        <f>pilastri_da_util!G710</f>
        <v>-264.30399999999997</v>
      </c>
      <c r="K63" s="260">
        <f>pilastri_da_util!H710</f>
        <v>-164.976</v>
      </c>
      <c r="L63" s="260">
        <f>pilastri_da_util!I710</f>
        <v>-96.712999999999994</v>
      </c>
      <c r="M63" s="260">
        <f>pilastri_da_util!J710</f>
        <v>5.7809999999999997</v>
      </c>
      <c r="N63" s="260">
        <f>pilastri_da_util!K710</f>
        <v>-3.4260000000000002</v>
      </c>
      <c r="O63" s="260">
        <f>pilastri_da_util!L710</f>
        <v>-4.1710000000000003</v>
      </c>
      <c r="P63" s="7"/>
      <c r="Q63" s="431" t="s">
        <v>195</v>
      </c>
      <c r="R63" s="7">
        <f>J62</f>
        <v>-4.5469999999999997</v>
      </c>
      <c r="S63" s="7">
        <f t="shared" ref="S63" si="417">K62</f>
        <v>-2.7770000000000001</v>
      </c>
      <c r="T63" s="7">
        <f t="shared" ref="T63" si="418">L62</f>
        <v>27.315000000000001</v>
      </c>
      <c r="U63" s="7">
        <f t="shared" ref="U63" si="419">M62</f>
        <v>-1.0760000000000001</v>
      </c>
      <c r="V63" s="7">
        <f t="shared" ref="V63" si="420">N62</f>
        <v>0.79700000000000004</v>
      </c>
      <c r="W63" s="7">
        <f t="shared" ref="W63" si="421">O62</f>
        <v>0.83099999999999996</v>
      </c>
      <c r="X63" s="7"/>
      <c r="Y63" s="431" t="s">
        <v>195</v>
      </c>
      <c r="Z63" s="7">
        <f t="shared" si="398"/>
        <v>-4.5469999999999997</v>
      </c>
      <c r="AA63" s="7">
        <f t="shared" si="399"/>
        <v>-2.7770000000000001</v>
      </c>
      <c r="AB63" s="7">
        <f t="shared" si="400"/>
        <v>27.315000000000001</v>
      </c>
      <c r="AC63" s="7">
        <f t="shared" si="401"/>
        <v>-1.0760000000000001</v>
      </c>
      <c r="AD63" s="7">
        <f t="shared" si="402"/>
        <v>0.79700000000000004</v>
      </c>
      <c r="AE63" s="7">
        <f t="shared" si="403"/>
        <v>0.83099999999999996</v>
      </c>
      <c r="AF63" s="7"/>
      <c r="AG63" s="431" t="s">
        <v>195</v>
      </c>
      <c r="AH63" s="7">
        <f>R63</f>
        <v>-4.5469999999999997</v>
      </c>
      <c r="AI63" s="7">
        <f t="shared" si="404"/>
        <v>-2.7770000000000001</v>
      </c>
      <c r="AJ63" s="7">
        <f t="shared" si="405"/>
        <v>27.315000000000001</v>
      </c>
      <c r="AK63" s="7">
        <f t="shared" si="406"/>
        <v>-1.0760000000000001</v>
      </c>
      <c r="AL63" s="7">
        <f t="shared" si="407"/>
        <v>0.79700000000000004</v>
      </c>
      <c r="AM63" s="7">
        <f t="shared" si="408"/>
        <v>0.83099999999999996</v>
      </c>
      <c r="AN63" s="7"/>
      <c r="AO63" s="442">
        <f t="shared" si="377"/>
        <v>28.112000000000002</v>
      </c>
      <c r="AP63" s="442">
        <f t="shared" si="377"/>
        <v>-1.907</v>
      </c>
      <c r="AQ63" s="442">
        <f t="shared" si="389"/>
        <v>28.684100000000001</v>
      </c>
      <c r="AR63" s="442">
        <f t="shared" si="390"/>
        <v>-10.3406</v>
      </c>
      <c r="AS63" s="441">
        <f>$AI63+AQ63</f>
        <v>25.9071</v>
      </c>
      <c r="AT63" s="441">
        <f>$AI63-AQ63</f>
        <v>-31.461100000000002</v>
      </c>
      <c r="AU63" s="442">
        <f>$AI63+AR63</f>
        <v>-13.117599999999999</v>
      </c>
      <c r="AV63" s="442">
        <f>$AI63-+AR63</f>
        <v>7.5636000000000001</v>
      </c>
      <c r="AW63" s="7"/>
      <c r="AX63" s="431" t="s">
        <v>195</v>
      </c>
      <c r="AY63" s="7">
        <f t="shared" si="409"/>
        <v>-4.5469999999999997</v>
      </c>
      <c r="AZ63" s="7">
        <f t="shared" si="410"/>
        <v>-2.7770000000000001</v>
      </c>
      <c r="BA63" s="7">
        <f t="shared" si="411"/>
        <v>27.315000000000001</v>
      </c>
      <c r="BB63" s="7">
        <f t="shared" si="412"/>
        <v>-1.0760000000000001</v>
      </c>
      <c r="BC63" s="7">
        <f t="shared" si="413"/>
        <v>0.79700000000000004</v>
      </c>
      <c r="BD63" s="7">
        <f t="shared" si="414"/>
        <v>0.83099999999999996</v>
      </c>
      <c r="BE63" s="7"/>
      <c r="BF63" s="442">
        <f t="shared" si="391"/>
        <v>4.6530000000000005</v>
      </c>
      <c r="BG63" s="442">
        <f t="shared" si="391"/>
        <v>190.566</v>
      </c>
      <c r="BH63" s="442">
        <f>(ABS(BF63)+0.3*ABS(BG63))*SIGN(BF63)</f>
        <v>61.822800000000001</v>
      </c>
      <c r="BI63" s="442">
        <f>(ABS(BG63)+0.3*ABS(BF63))*SIGN(BG63)</f>
        <v>191.96190000000001</v>
      </c>
      <c r="BJ63" s="441">
        <f>$AZ62+BH63</f>
        <v>56.521799999999999</v>
      </c>
      <c r="BK63" s="441">
        <f>$AZ62-BH63</f>
        <v>-67.123800000000003</v>
      </c>
      <c r="BL63" s="442">
        <f>$AZ62+BI63</f>
        <v>186.66090000000003</v>
      </c>
      <c r="BM63" s="442">
        <f>$AZ62-BI63</f>
        <v>-197.2629</v>
      </c>
      <c r="BN63" s="244"/>
      <c r="BO63" s="513" t="s">
        <v>23</v>
      </c>
      <c r="BP63" s="514">
        <f>AH64</f>
        <v>-1658.4422500000001</v>
      </c>
      <c r="BQ63" s="514">
        <f>AS64</f>
        <v>-1161.8994</v>
      </c>
      <c r="BR63" s="514">
        <f>AT64</f>
        <v>-950.02560000000017</v>
      </c>
      <c r="BS63" s="514">
        <f>AU64</f>
        <v>-1006.3518000000001</v>
      </c>
      <c r="BT63" s="514">
        <f>AV64</f>
        <v>-1105.5732</v>
      </c>
      <c r="BU63" s="776"/>
      <c r="BV63" s="244"/>
      <c r="BW63" s="624">
        <f>BQ63</f>
        <v>-1161.8994</v>
      </c>
      <c r="BX63" s="623">
        <f t="shared" ref="BX63" si="422">BR63</f>
        <v>-950.02560000000017</v>
      </c>
      <c r="BY63" s="623">
        <f t="shared" ref="BY63" si="423">BS63</f>
        <v>-1006.3518000000001</v>
      </c>
      <c r="BZ63" s="624">
        <f t="shared" ref="BZ63" si="424">BT63</f>
        <v>-1105.5732</v>
      </c>
      <c r="CA63" s="244"/>
      <c r="CB63" s="244"/>
      <c r="CC63" s="244"/>
      <c r="CD63" s="244"/>
      <c r="CE63" s="244"/>
      <c r="CF63" s="244"/>
      <c r="CG63" s="244"/>
      <c r="CH63" s="244"/>
      <c r="CI63" s="436"/>
      <c r="CJ63" s="436"/>
      <c r="CK63" s="436"/>
      <c r="CL63" s="244"/>
      <c r="CM63" s="244"/>
      <c r="CN63" s="244"/>
      <c r="CO63" s="244"/>
      <c r="CP63" s="244"/>
      <c r="CQ63" s="243"/>
      <c r="CR63" s="243"/>
      <c r="CS63" s="243"/>
      <c r="CT63" s="243"/>
      <c r="CU63" s="243"/>
      <c r="CV63" s="243"/>
      <c r="CW63" s="244"/>
      <c r="CX63" s="244"/>
      <c r="CY63" s="244"/>
      <c r="CZ63" s="244"/>
      <c r="DA63" s="244"/>
    </row>
    <row r="64" spans="2:112" ht="26.4" customHeight="1" x14ac:dyDescent="0.3">
      <c r="B64" s="541" t="s">
        <v>316</v>
      </c>
      <c r="C64" s="542">
        <f>ERRATO!$M$45*ERRATO!$M$43/10</f>
        <v>3400.8</v>
      </c>
      <c r="D64" s="541" t="s">
        <v>285</v>
      </c>
      <c r="E64" s="567">
        <f>pilastri_da_util!B807</f>
        <v>8</v>
      </c>
      <c r="F64" s="388">
        <f>pilastri_da_util!C807</f>
        <v>7</v>
      </c>
      <c r="G64" s="259"/>
      <c r="H64" s="259">
        <f>pilastri_da_util!E807</f>
        <v>2</v>
      </c>
      <c r="I64" s="431" t="s">
        <v>197</v>
      </c>
      <c r="J64" s="260">
        <f>pilastri_da_util!G807</f>
        <v>-15.638999999999999</v>
      </c>
      <c r="K64" s="260">
        <f>pilastri_da_util!H807</f>
        <v>-9.1590000000000007</v>
      </c>
      <c r="L64" s="260">
        <f>pilastri_da_util!I807</f>
        <v>4.4950000000000001</v>
      </c>
      <c r="M64" s="260">
        <f>pilastri_da_util!J807</f>
        <v>202.15700000000001</v>
      </c>
      <c r="N64" s="260">
        <f>pilastri_da_util!K807</f>
        <v>-0.38200000000000001</v>
      </c>
      <c r="O64" s="260">
        <f>pilastri_da_util!L807</f>
        <v>-0.375</v>
      </c>
      <c r="P64" s="7"/>
      <c r="Q64" s="431" t="s">
        <v>23</v>
      </c>
      <c r="R64" s="7">
        <f>J63+J67</f>
        <v>-1586.5360000000001</v>
      </c>
      <c r="S64" s="7">
        <f t="shared" ref="S64" si="425">K63+K67</f>
        <v>-1000.65</v>
      </c>
      <c r="T64" s="7">
        <f t="shared" ref="T64" si="426">L63+L67</f>
        <v>-96.550999999999988</v>
      </c>
      <c r="U64" s="7">
        <f t="shared" ref="U64" si="427">M63+M67</f>
        <v>15.324999999999999</v>
      </c>
      <c r="V64" s="7">
        <f t="shared" ref="V64" si="428">N63+N67</f>
        <v>-3.508</v>
      </c>
      <c r="W64" s="7">
        <f t="shared" ref="W64" si="429">O63+O67</f>
        <v>-4.2680000000000007</v>
      </c>
      <c r="X64" s="7"/>
      <c r="Y64" s="431" t="s">
        <v>23</v>
      </c>
      <c r="Z64" s="7">
        <f t="shared" si="398"/>
        <v>-1586.5360000000001</v>
      </c>
      <c r="AA64" s="7">
        <f t="shared" si="399"/>
        <v>-1000.65</v>
      </c>
      <c r="AB64" s="7">
        <f t="shared" si="400"/>
        <v>-96.550999999999988</v>
      </c>
      <c r="AC64" s="7">
        <f t="shared" si="401"/>
        <v>15.324999999999999</v>
      </c>
      <c r="AD64" s="7">
        <f t="shared" si="402"/>
        <v>-3.508</v>
      </c>
      <c r="AE64" s="7">
        <f t="shared" si="403"/>
        <v>-4.2680000000000007</v>
      </c>
      <c r="AF64" s="7"/>
      <c r="AG64" s="431" t="s">
        <v>23</v>
      </c>
      <c r="AH64" s="7">
        <f>R64+$U66</f>
        <v>-1658.4422500000001</v>
      </c>
      <c r="AI64" s="7">
        <f>S64+$R66</f>
        <v>-1055.9625000000001</v>
      </c>
      <c r="AJ64" s="7">
        <f>T64</f>
        <v>-96.550999999999988</v>
      </c>
      <c r="AK64" s="7">
        <f t="shared" si="406"/>
        <v>15.324999999999999</v>
      </c>
      <c r="AL64" s="7">
        <f t="shared" si="407"/>
        <v>-3.508</v>
      </c>
      <c r="AM64" s="7">
        <f t="shared" si="408"/>
        <v>-4.2680000000000007</v>
      </c>
      <c r="AN64" s="7"/>
      <c r="AO64" s="442">
        <f t="shared" si="377"/>
        <v>-100.05899999999998</v>
      </c>
      <c r="AP64" s="442">
        <f t="shared" si="377"/>
        <v>19.593</v>
      </c>
      <c r="AQ64" s="442">
        <f t="shared" si="389"/>
        <v>-105.93689999999998</v>
      </c>
      <c r="AR64" s="442">
        <f t="shared" si="390"/>
        <v>49.610699999999994</v>
      </c>
      <c r="AS64" s="441">
        <f>$AI64+AQ64</f>
        <v>-1161.8994</v>
      </c>
      <c r="AT64" s="441">
        <f>$AI64-AQ64</f>
        <v>-950.02560000000017</v>
      </c>
      <c r="AU64" s="442">
        <f>$AI64+AR64</f>
        <v>-1006.3518000000001</v>
      </c>
      <c r="AV64" s="442">
        <f>$AI64-+AR64</f>
        <v>-1105.5732</v>
      </c>
      <c r="AW64" s="7"/>
      <c r="AX64" s="431" t="s">
        <v>23</v>
      </c>
      <c r="AY64" s="7">
        <f>Z64+$AC66</f>
        <v>-1678.72225</v>
      </c>
      <c r="AZ64" s="7">
        <f>AA64+$Z66</f>
        <v>-1071.5625</v>
      </c>
      <c r="BA64" s="7">
        <f>AB64</f>
        <v>-96.550999999999988</v>
      </c>
      <c r="BB64" s="7">
        <f t="shared" si="412"/>
        <v>15.324999999999999</v>
      </c>
      <c r="BC64" s="7">
        <f t="shared" si="413"/>
        <v>-3.508</v>
      </c>
      <c r="BD64" s="7">
        <f t="shared" si="414"/>
        <v>-4.2680000000000007</v>
      </c>
      <c r="BE64" s="7"/>
      <c r="BF64" s="442">
        <f t="shared" si="391"/>
        <v>28.112000000000002</v>
      </c>
      <c r="BG64" s="442">
        <f t="shared" si="391"/>
        <v>-1.907</v>
      </c>
      <c r="BH64" s="442">
        <f t="shared" ref="BH64:BH65" si="430">(ABS(BF64)+0.3*ABS(BG64))*SIGN(BF64)</f>
        <v>28.684100000000001</v>
      </c>
      <c r="BI64" s="442">
        <f t="shared" ref="BI64:BI65" si="431">(ABS(BG64)+0.3*ABS(BF64))*SIGN(BG64)</f>
        <v>-10.3406</v>
      </c>
      <c r="BJ64" s="441">
        <f>$AZ63+BH64</f>
        <v>25.9071</v>
      </c>
      <c r="BK64" s="441">
        <f>$AZ63-BH64</f>
        <v>-31.461100000000002</v>
      </c>
      <c r="BL64" s="442">
        <f>$AZ63+BI64</f>
        <v>-13.117599999999999</v>
      </c>
      <c r="BM64" s="442">
        <f>$AZ63-BI64</f>
        <v>7.5636000000000001</v>
      </c>
      <c r="BN64" s="244"/>
      <c r="BO64" s="510" t="s">
        <v>113</v>
      </c>
      <c r="BP64" s="506" t="s">
        <v>36</v>
      </c>
      <c r="BQ64" s="482" t="s">
        <v>280</v>
      </c>
      <c r="BR64" s="482" t="s">
        <v>281</v>
      </c>
      <c r="BS64" s="482" t="s">
        <v>282</v>
      </c>
      <c r="BT64" s="482" t="s">
        <v>283</v>
      </c>
      <c r="BU64" s="774" t="s">
        <v>284</v>
      </c>
      <c r="BV64" s="482"/>
      <c r="BW64" s="750" t="s">
        <v>280</v>
      </c>
      <c r="BX64" s="750" t="s">
        <v>281</v>
      </c>
      <c r="BY64" s="750" t="s">
        <v>282</v>
      </c>
      <c r="BZ64" s="750" t="s">
        <v>283</v>
      </c>
      <c r="CA64" s="435"/>
      <c r="CB64" s="496" t="s">
        <v>294</v>
      </c>
      <c r="CC64" s="506" t="s">
        <v>36</v>
      </c>
      <c r="CD64" s="540" t="s">
        <v>280</v>
      </c>
      <c r="CE64" s="540" t="s">
        <v>281</v>
      </c>
      <c r="CF64" s="540" t="s">
        <v>282</v>
      </c>
      <c r="CG64" s="523" t="s">
        <v>283</v>
      </c>
      <c r="CH64" s="524" t="s">
        <v>290</v>
      </c>
      <c r="CI64" s="630" t="s">
        <v>293</v>
      </c>
      <c r="CJ64" s="618" t="s">
        <v>291</v>
      </c>
      <c r="CK64" s="618" t="s">
        <v>292</v>
      </c>
      <c r="CL64" s="440"/>
      <c r="CM64" s="244"/>
      <c r="CN64" s="244"/>
      <c r="CO64" s="244"/>
      <c r="CP64" s="244"/>
      <c r="CQ64" s="243"/>
      <c r="CR64" s="243"/>
      <c r="CS64" s="243"/>
      <c r="CT64" s="243"/>
      <c r="CU64" s="243"/>
      <c r="CV64" s="243"/>
      <c r="CW64" s="244"/>
      <c r="CX64" s="244"/>
      <c r="CY64" s="244"/>
      <c r="CZ64" s="244"/>
      <c r="DA64" s="244"/>
    </row>
    <row r="65" spans="2:112" ht="26.4" customHeight="1" x14ac:dyDescent="0.3">
      <c r="B65" s="541" t="s">
        <v>317</v>
      </c>
      <c r="C65" s="542">
        <f>0.12*ERRATO!$M$45*$C62/100*ERRATO!$M$43/10</f>
        <v>326.47680000000003</v>
      </c>
      <c r="D65" s="541" t="s">
        <v>286</v>
      </c>
      <c r="E65" s="567">
        <f>pilastri_da_util!B808</f>
        <v>8</v>
      </c>
      <c r="F65" s="388">
        <f>pilastri_da_util!C808</f>
        <v>7</v>
      </c>
      <c r="G65" s="259"/>
      <c r="H65" s="259">
        <f>pilastri_da_util!E808</f>
        <v>2</v>
      </c>
      <c r="I65" s="431" t="s">
        <v>198</v>
      </c>
      <c r="J65" s="260">
        <f>pilastri_da_util!G808</f>
        <v>14.003</v>
      </c>
      <c r="K65" s="260">
        <f>pilastri_da_util!H808</f>
        <v>8.3330000000000002</v>
      </c>
      <c r="L65" s="260">
        <f>pilastri_da_util!I808</f>
        <v>-8.3670000000000009</v>
      </c>
      <c r="M65" s="260">
        <f>pilastri_da_util!J808</f>
        <v>-424.56599999999997</v>
      </c>
      <c r="N65" s="260">
        <f>pilastri_da_util!K808</f>
        <v>2.15</v>
      </c>
      <c r="O65" s="260">
        <f>pilastri_da_util!L808</f>
        <v>2.35</v>
      </c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W65" s="7"/>
      <c r="AX65" s="7"/>
      <c r="AY65" s="7"/>
      <c r="AZ65" s="7"/>
      <c r="BA65" s="7"/>
      <c r="BB65" s="7"/>
      <c r="BC65" s="7"/>
      <c r="BD65" s="7"/>
      <c r="BE65" s="7"/>
      <c r="BF65" s="441">
        <f t="shared" si="391"/>
        <v>-100.05899999999998</v>
      </c>
      <c r="BG65" s="441">
        <f t="shared" si="391"/>
        <v>19.593</v>
      </c>
      <c r="BH65" s="441">
        <f t="shared" si="430"/>
        <v>-105.93689999999998</v>
      </c>
      <c r="BI65" s="441">
        <f t="shared" si="431"/>
        <v>49.610699999999994</v>
      </c>
      <c r="BJ65" s="441">
        <f>$AZ64+BH65</f>
        <v>-1177.4993999999999</v>
      </c>
      <c r="BK65" s="441">
        <f>$AZ64-BH65</f>
        <v>-965.62560000000008</v>
      </c>
      <c r="BL65" s="442">
        <f>$AZ64+BI65</f>
        <v>-1021.9518</v>
      </c>
      <c r="BM65" s="442">
        <f>$AZ64-BI65</f>
        <v>-1121.1732</v>
      </c>
      <c r="BN65" s="244"/>
      <c r="BO65" s="511" t="s">
        <v>215</v>
      </c>
      <c r="BP65" s="500">
        <f>AY60</f>
        <v>10.859151515151515</v>
      </c>
      <c r="BQ65" s="500">
        <f t="shared" ref="BQ65:BT66" si="432">BJ61</f>
        <v>-110.45342424242423</v>
      </c>
      <c r="BR65" s="501">
        <f t="shared" si="432"/>
        <v>123.40899999999999</v>
      </c>
      <c r="BS65" s="502">
        <f t="shared" si="432"/>
        <v>-356.34386666666666</v>
      </c>
      <c r="BT65" s="502">
        <f t="shared" si="432"/>
        <v>369.29944242424239</v>
      </c>
      <c r="BU65" s="777">
        <f>IF('ERRATO 2'!F64=1,'Calcolo Gerarchia delle res'!$Q$10,IF('ERRATO 2'!F64=2,'Calcolo Gerarchia delle res'!$AE$10,IF('ERRATO 2'!F64=3,'Calcolo Gerarchia delle res'!$AS$10,IF('ERRATO 2'!F64=4,'Calcolo Gerarchia delle res'!$BG$10,IF('ERRATO 2'!F64=5,'Calcolo Gerarchia delle res'!$BU$10,IF('ERRATO 2'!F64=6,'Calcolo Gerarchia delle res'!$CI$10,IF('ERRATO 2'!F64=7,'Calcolo Gerarchia delle res'!$CW$10,IF('ERRATO 2'!F64=8,'Calcolo Gerarchia delle res'!$Q$23,IF('ERRATO 2'!F64=9,'Calcolo Gerarchia delle res'!$AE$23,IF('ERRATO 2'!F64=10,'Calcolo Gerarchia delle res'!$AS$23,IF('ERRATO 2'!F64=11,'Calcolo Gerarchia delle res'!$BG$23,IF('ERRATO 2'!F64=12,'Calcolo Gerarchia delle res'!$BU$23,IF('ERRATO 2'!F64=13,'Calcolo Gerarchia delle res'!$CI$23,IF('ERRATO 2'!F64=14,'Calcolo Gerarchia delle res'!$CW$23,IF('ERRATO 2'!F64=15,'Calcolo Gerarchia delle res'!$Q$36,IF('ERRATO 2'!F64=16,'Calcolo Gerarchia delle res'!$AE$36,IF('ERRATO 2'!F64=17,'Calcolo Gerarchia delle res'!$AS$36,IF('ERRATO 2'!F64=18,'Calcolo Gerarchia delle res'!$BG$36,IF('ERRATO 2'!F64=19,'Calcolo Gerarchia delle res'!$BU$36,IF('ERRATO 2'!F64=20,'Calcolo Gerarchia delle res'!$CI$36,IF('ERRATO 2'!F64=12,'Calcolo Gerarchia delle res'!$CW$36,"")))))))))))))))))))))</f>
        <v>0</v>
      </c>
      <c r="BV65" s="481"/>
      <c r="BW65" s="624">
        <f>MAX(ABS(BQ65),0.3*$BU65)</f>
        <v>110.45342424242423</v>
      </c>
      <c r="BX65" s="624">
        <f>MAX(ABS(BR65),0.3*$BU65)</f>
        <v>123.40899999999999</v>
      </c>
      <c r="BY65" s="621">
        <f>$BU65</f>
        <v>0</v>
      </c>
      <c r="BZ65" s="621">
        <f>$BU65</f>
        <v>0</v>
      </c>
      <c r="CA65" s="244"/>
      <c r="CB65" s="496" t="s">
        <v>288</v>
      </c>
      <c r="CC65" s="503">
        <f>MAX(BP65-($C65*(1-((0.48*$C64+BP67)/(0.48*$C64))^2)),0)/($C62-2*$C63)/ERRATO!$M$44*1000</f>
        <v>0</v>
      </c>
      <c r="CD65" s="503">
        <f>MAX(BW65-($C65*(1-((0.48*$C64+BW67)/(0.48*$C64))^2)),0)/($C62-2*$C63)/ERRATO!$M$44*1000</f>
        <v>0</v>
      </c>
      <c r="CE65" s="503">
        <f>MAX(BX65-($C65*(1-((0.48*$C64+BX67)/(0.48*$C64))^2)),0)/($C62-2*$C63)/ERRATO!$M$44*1000</f>
        <v>0</v>
      </c>
      <c r="CF65" s="503">
        <f>MAX(BY65-($C65*(1-((0.48*$C64+BY67)/(0.48*$C64))^2)),0)/($C62-2*$C63)/ERRATO!$M$44*1000</f>
        <v>0</v>
      </c>
      <c r="CG65" s="516">
        <f>MAX(BZ65-($C65*(1-((0.48*$C64+BZ67)/(0.48*$C64))^2)),0)/($C62-2*$C63)/ERRATO!$M$44*1000</f>
        <v>0</v>
      </c>
      <c r="CH65" s="612">
        <f>MAX(CC65:CG65)</f>
        <v>0</v>
      </c>
      <c r="CI65" s="631">
        <f>4*3.14</f>
        <v>12.56</v>
      </c>
      <c r="CJ65" s="501">
        <f>2*CI65*ERRATO!$M$44/10</f>
        <v>982.94560000000001</v>
      </c>
      <c r="CK65" s="494">
        <f>CI65*($C$14-2*$C$15)*ERRATO!$M$44/1000</f>
        <v>108.124016</v>
      </c>
      <c r="CL65" s="614"/>
      <c r="CM65" s="244"/>
      <c r="CN65" s="244"/>
      <c r="CO65" s="244"/>
      <c r="CP65" s="244"/>
      <c r="CQ65" s="243"/>
      <c r="CR65" s="243"/>
      <c r="CS65" s="243"/>
      <c r="CT65" s="243"/>
      <c r="CU65" s="243"/>
      <c r="CV65" s="243"/>
      <c r="CW65" s="244"/>
      <c r="CX65" s="244"/>
      <c r="CY65" s="244"/>
      <c r="CZ65" s="244"/>
      <c r="DA65" s="244"/>
    </row>
    <row r="66" spans="2:112" ht="26.4" customHeight="1" thickBot="1" x14ac:dyDescent="0.35">
      <c r="B66" s="541" t="s">
        <v>318</v>
      </c>
      <c r="C66" s="542">
        <f>0.12*ERRATO!$M$45*$C61/100*ERRATO!$M$43/10</f>
        <v>122.4288</v>
      </c>
      <c r="D66" s="541" t="s">
        <v>286</v>
      </c>
      <c r="E66" s="567">
        <f>pilastri_da_util!B809</f>
        <v>8</v>
      </c>
      <c r="F66" s="388">
        <f>pilastri_da_util!C809</f>
        <v>7</v>
      </c>
      <c r="G66" s="259"/>
      <c r="H66" s="259">
        <f>pilastri_da_util!E809</f>
        <v>2</v>
      </c>
      <c r="I66" s="431" t="s">
        <v>199</v>
      </c>
      <c r="J66" s="260">
        <f>pilastri_da_util!G809</f>
        <v>-8.9819999999999993</v>
      </c>
      <c r="K66" s="260">
        <f>pilastri_da_util!H809</f>
        <v>-5.3010000000000002</v>
      </c>
      <c r="L66" s="260">
        <f>pilastri_da_util!I809</f>
        <v>3.8860000000000001</v>
      </c>
      <c r="M66" s="260">
        <f>pilastri_da_util!J809</f>
        <v>189.74</v>
      </c>
      <c r="N66" s="260">
        <f>pilastri_da_util!K809</f>
        <v>-0.76700000000000002</v>
      </c>
      <c r="O66" s="260">
        <f>pilastri_da_util!L809</f>
        <v>-0.82599999999999996</v>
      </c>
      <c r="P66" s="7"/>
      <c r="Q66" s="440" t="s">
        <v>211</v>
      </c>
      <c r="R66" s="31">
        <f>$R$18</f>
        <v>-55.3125</v>
      </c>
      <c r="S66" s="7"/>
      <c r="T66" s="440" t="s">
        <v>212</v>
      </c>
      <c r="U66" s="7">
        <f>$U$18</f>
        <v>-71.90625</v>
      </c>
      <c r="V66" s="7"/>
      <c r="W66" s="7"/>
      <c r="X66" s="7"/>
      <c r="Y66" s="440" t="s">
        <v>211</v>
      </c>
      <c r="Z66" s="7">
        <f>$Z$18</f>
        <v>-70.912499999999994</v>
      </c>
      <c r="AA66" s="7"/>
      <c r="AB66" s="440" t="s">
        <v>212</v>
      </c>
      <c r="AC66" s="7">
        <f>$AC$18</f>
        <v>-92.186250000000001</v>
      </c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W66" s="7"/>
      <c r="AX66" s="7"/>
      <c r="AY66" s="7"/>
      <c r="AZ66" s="7"/>
      <c r="BA66" s="7"/>
      <c r="BB66" s="7"/>
      <c r="BC66" s="7"/>
      <c r="BD66" s="7"/>
      <c r="BE66" s="7"/>
      <c r="BF66" s="444"/>
      <c r="BG66" s="444"/>
      <c r="BH66" s="444"/>
      <c r="BI66" s="444"/>
      <c r="BJ66" s="444"/>
      <c r="BK66" s="444"/>
      <c r="BL66" s="444"/>
      <c r="BM66" s="444"/>
      <c r="BN66" s="244"/>
      <c r="BO66" s="512" t="s">
        <v>216</v>
      </c>
      <c r="BP66" s="494">
        <f>AY61</f>
        <v>3.4556666666666662</v>
      </c>
      <c r="BQ66" s="495">
        <f t="shared" si="432"/>
        <v>-51.122325757575751</v>
      </c>
      <c r="BR66" s="495">
        <f t="shared" si="432"/>
        <v>55.306446969696964</v>
      </c>
      <c r="BS66" s="493">
        <f t="shared" si="432"/>
        <v>21.59413939393939</v>
      </c>
      <c r="BT66" s="493">
        <f t="shared" si="432"/>
        <v>-17.410018181818177</v>
      </c>
      <c r="BU66" s="775">
        <f>IF('ERRATO 2'!F65=1,'Calcolo Gerarchia delle res'!$Q$11,IF('ERRATO 2'!F65=2,'Calcolo Gerarchia delle res'!$AE$11,IF('ERRATO 2'!F65=3,'Calcolo Gerarchia delle res'!$AS$11,IF('ERRATO 2'!F65=4,'Calcolo Gerarchia delle res'!$BG$11,IF('ERRATO 2'!F65=5,'Calcolo Gerarchia delle res'!$BU$11,IF('ERRATO 2'!F65=6,'Calcolo Gerarchia delle res'!$CI$11,IF('ERRATO 2'!F65=7,'Calcolo Gerarchia delle res'!$CW$11,IF('ERRATO 2'!F65=8,'Calcolo Gerarchia delle res'!$Q$24,IF('ERRATO 2'!F65=9,'Calcolo Gerarchia delle res'!$AE$24,IF('ERRATO 2'!F65=10,'Calcolo Gerarchia delle res'!$AS$24,IF('ERRATO 2'!F65=11,'Calcolo Gerarchia delle res'!$BG$24,IF('ERRATO 2'!F65=12,'Calcolo Gerarchia delle res'!$BU$24,IF('ERRATO 2'!F65=13,'Calcolo Gerarchia delle res'!$CI$24,IF('ERRATO 2'!F65=14,'Calcolo Gerarchia delle res'!$CW$24,IF('ERRATO 2'!F65=15,'Calcolo Gerarchia delle res'!$Q$37,IF('ERRATO 2'!F65=16,'Calcolo Gerarchia delle res'!$AE$37,IF('ERRATO 2'!F65=17,'Calcolo Gerarchia delle res'!$AS$37,IF('ERRATO 2'!F65=18,'Calcolo Gerarchia delle res'!$BG$37,IF('ERRATO 2'!F65=19,'Calcolo Gerarchia delle res'!$BU$37,IF('ERRATO 2'!F65=20,'Calcolo Gerarchia delle res'!$CI$37,IF('ERRATO 2'!F65=12,'Calcolo Gerarchia delle res'!$CW$37,"")))))))))))))))))))))</f>
        <v>0</v>
      </c>
      <c r="BV66" s="447"/>
      <c r="BW66" s="624">
        <f>$BU66</f>
        <v>0</v>
      </c>
      <c r="BX66" s="624">
        <f>$BU66</f>
        <v>0</v>
      </c>
      <c r="BY66" s="624">
        <f>MAX(ABS(BS66),0.3*$BU66)</f>
        <v>21.59413939393939</v>
      </c>
      <c r="BZ66" s="624">
        <f>MAX(ABS(BT66),0.3*$BU66)</f>
        <v>17.410018181818177</v>
      </c>
      <c r="CA66" s="244"/>
      <c r="CB66" s="496" t="s">
        <v>289</v>
      </c>
      <c r="CC66" s="497">
        <f>MAX(BP66-($C66*(1-((0.48*$C64+BP67)/(0.48*$C64))^2)),0)/($C61-2*$C63)/ERRATO!$M$44*1000</f>
        <v>0</v>
      </c>
      <c r="CD66" s="497">
        <f>MAX(BW66-($C66*(1-((0.48*$C64+BW67)/(0.48*$C64))^2)),0)/($C61-2*$C63)/ERRATO!$M$44*1000</f>
        <v>0</v>
      </c>
      <c r="CE66" s="497">
        <f>MAX(BX66-($C66*(1-((0.48*$C64+BX67)/(0.48*$C64))^2)),0)/($C61-2*$C63)/ERRATO!$M$44*1000</f>
        <v>0</v>
      </c>
      <c r="CF66" s="497">
        <f>MAX(BY66-($C66*(1-((0.48*$C64+BY67)/(0.48*$C64))^2)),0)/($C61-2*$C63)/ERRATO!$M$44*1000</f>
        <v>0</v>
      </c>
      <c r="CG66" s="517">
        <f>MAX(BZ66-($C66*(1-((0.48*$C64+BZ67)/(0.48*$C64))^2)),0)/($C61-2*$C63)/ERRATO!$M$44*1000</f>
        <v>0</v>
      </c>
      <c r="CH66" s="613">
        <f>MAX(CC66:CG66)</f>
        <v>0</v>
      </c>
      <c r="CI66" s="632">
        <v>9.36</v>
      </c>
      <c r="CJ66" s="494">
        <f>2*CI66*ERRATO!$M$44/10</f>
        <v>732.5136</v>
      </c>
      <c r="CK66" s="494">
        <f>CI66*($C$13-2*$C$15)*ERRATO!$M$44/1000</f>
        <v>263.70489600000002</v>
      </c>
      <c r="CL66" s="614"/>
      <c r="CM66" s="244"/>
      <c r="CN66" s="244"/>
      <c r="CO66" s="244"/>
      <c r="CP66" s="244"/>
      <c r="CQ66" s="243"/>
      <c r="CR66" s="243"/>
      <c r="CS66" s="243"/>
      <c r="CT66" s="243"/>
      <c r="CU66" s="243"/>
      <c r="CV66" s="243"/>
      <c r="CW66" s="244"/>
      <c r="CX66" s="244"/>
      <c r="CY66" s="491"/>
      <c r="CZ66" s="436"/>
      <c r="DA66" s="436"/>
      <c r="DB66" s="436"/>
      <c r="DC66" s="436"/>
      <c r="DD66" s="436"/>
    </row>
    <row r="67" spans="2:112" ht="26.4" customHeight="1" thickBot="1" x14ac:dyDescent="0.35">
      <c r="B67" s="543"/>
      <c r="C67" s="470"/>
      <c r="D67" s="470"/>
      <c r="E67" s="568">
        <f>pilastri_da_util!B810</f>
        <v>8</v>
      </c>
      <c r="F67" s="389">
        <f>pilastri_da_util!C810</f>
        <v>7</v>
      </c>
      <c r="G67" s="313"/>
      <c r="H67" s="313">
        <f>pilastri_da_util!E810</f>
        <v>2</v>
      </c>
      <c r="I67" s="432" t="s">
        <v>200</v>
      </c>
      <c r="J67" s="314">
        <f>pilastri_da_util!G810</f>
        <v>-1322.232</v>
      </c>
      <c r="K67" s="314">
        <f>pilastri_da_util!H810</f>
        <v>-835.67399999999998</v>
      </c>
      <c r="L67" s="314">
        <f>pilastri_da_util!I810</f>
        <v>0.16200000000000001</v>
      </c>
      <c r="M67" s="314">
        <f>pilastri_da_util!J810</f>
        <v>9.5440000000000005</v>
      </c>
      <c r="N67" s="314">
        <f>pilastri_da_util!K810</f>
        <v>-8.2000000000000003E-2</v>
      </c>
      <c r="O67" s="314">
        <f>pilastri_da_util!L810</f>
        <v>-9.7000000000000003E-2</v>
      </c>
      <c r="P67" s="81"/>
      <c r="Q67" s="81"/>
      <c r="R67" s="81"/>
      <c r="S67" s="81"/>
      <c r="T67" s="81"/>
      <c r="U67" s="81"/>
      <c r="V67" s="81"/>
      <c r="W67" s="81"/>
      <c r="X67" s="81"/>
      <c r="Y67" s="81"/>
      <c r="Z67" s="81"/>
      <c r="AA67" s="81"/>
      <c r="AB67" s="81"/>
      <c r="AC67" s="81"/>
      <c r="AD67" s="81"/>
      <c r="AE67" s="81"/>
      <c r="AF67" s="81"/>
      <c r="AG67" s="81"/>
      <c r="AH67" s="81"/>
      <c r="AI67" s="81"/>
      <c r="AJ67" s="81"/>
      <c r="AK67" s="81"/>
      <c r="AL67" s="81"/>
      <c r="AM67" s="81"/>
      <c r="AN67" s="81"/>
      <c r="AO67" s="248" t="s">
        <v>183</v>
      </c>
      <c r="AP67" s="248" t="s">
        <v>184</v>
      </c>
      <c r="AQ67" s="248" t="s">
        <v>185</v>
      </c>
      <c r="AR67" s="248" t="s">
        <v>186</v>
      </c>
      <c r="AS67" s="30" t="s">
        <v>187</v>
      </c>
      <c r="AT67" s="30" t="s">
        <v>188</v>
      </c>
      <c r="AU67" s="30" t="s">
        <v>189</v>
      </c>
      <c r="AV67" s="30" t="s">
        <v>190</v>
      </c>
      <c r="AW67" s="81"/>
      <c r="AX67" s="81"/>
      <c r="AY67" s="81"/>
      <c r="AZ67" s="81"/>
      <c r="BA67" s="81"/>
      <c r="BB67" s="81"/>
      <c r="BC67" s="81"/>
      <c r="BD67" s="81"/>
      <c r="BE67" s="81"/>
      <c r="BF67" s="246"/>
      <c r="BG67" s="246"/>
      <c r="BH67" s="246"/>
      <c r="BI67" s="246"/>
      <c r="BJ67" s="246"/>
      <c r="BK67" s="246"/>
      <c r="BL67" s="246"/>
      <c r="BM67" s="246"/>
      <c r="BN67" s="504"/>
      <c r="BO67" s="512" t="s">
        <v>23</v>
      </c>
      <c r="BP67" s="493">
        <f>AY64</f>
        <v>-1678.72225</v>
      </c>
      <c r="BQ67" s="493">
        <f>BJ65</f>
        <v>-1177.4993999999999</v>
      </c>
      <c r="BR67" s="493">
        <f>BK65</f>
        <v>-965.62560000000008</v>
      </c>
      <c r="BS67" s="493">
        <f>BL65</f>
        <v>-1021.9518</v>
      </c>
      <c r="BT67" s="493">
        <f>BM65</f>
        <v>-1121.1732</v>
      </c>
      <c r="BU67" s="775"/>
      <c r="BV67" s="244"/>
      <c r="BW67" s="624">
        <f>BQ67</f>
        <v>-1177.4993999999999</v>
      </c>
      <c r="BX67" s="623">
        <f t="shared" ref="BX67" si="433">BR67</f>
        <v>-965.62560000000008</v>
      </c>
      <c r="BY67" s="623">
        <f t="shared" ref="BY67" si="434">BS67</f>
        <v>-1021.9518</v>
      </c>
      <c r="BZ67" s="624">
        <f t="shared" ref="BZ67" si="435">BT67</f>
        <v>-1121.1732</v>
      </c>
      <c r="CA67" s="244"/>
      <c r="CB67" s="244"/>
      <c r="CC67" s="244"/>
      <c r="CD67" s="244"/>
      <c r="CE67" s="244"/>
      <c r="CF67" s="244"/>
      <c r="CG67" s="244"/>
      <c r="CH67" s="244"/>
      <c r="CI67" s="436"/>
      <c r="CJ67" s="436"/>
      <c r="CK67" s="436"/>
      <c r="CL67" s="244"/>
      <c r="CM67" s="244"/>
      <c r="CN67" s="515"/>
      <c r="CO67" s="244"/>
      <c r="CP67" s="244"/>
      <c r="CQ67" s="436"/>
      <c r="CR67" s="243"/>
      <c r="CS67" s="243"/>
      <c r="CT67" s="243"/>
      <c r="CU67" s="243"/>
      <c r="CV67" s="243"/>
      <c r="CW67" s="244"/>
      <c r="CX67" s="244"/>
      <c r="CY67" s="491"/>
      <c r="CZ67" s="436"/>
      <c r="DA67" s="436"/>
      <c r="DB67" s="436"/>
      <c r="DC67" s="436"/>
      <c r="DD67" s="436"/>
    </row>
    <row r="68" spans="2:112" ht="26.4" customHeight="1" x14ac:dyDescent="0.3">
      <c r="B68" s="1389" t="s">
        <v>302</v>
      </c>
      <c r="C68" s="1389"/>
      <c r="D68" s="1389"/>
      <c r="E68" s="569">
        <f>pilastri_da_util!B711</f>
        <v>2</v>
      </c>
      <c r="F68" s="390">
        <f>pilastri_da_util!C711</f>
        <v>8</v>
      </c>
      <c r="G68" s="300"/>
      <c r="H68" s="300">
        <f>pilastri_da_util!E711</f>
        <v>2</v>
      </c>
      <c r="I68" s="433" t="s">
        <v>193</v>
      </c>
      <c r="J68" s="301">
        <f>pilastri_da_util!G711</f>
        <v>3.7269999999999999</v>
      </c>
      <c r="K68" s="301">
        <f>pilastri_da_util!H711</f>
        <v>2.3079999999999998</v>
      </c>
      <c r="L68" s="301">
        <f>pilastri_da_util!I711</f>
        <v>16.837</v>
      </c>
      <c r="M68" s="301">
        <f>pilastri_da_util!J711</f>
        <v>-0.49099999999999999</v>
      </c>
      <c r="N68" s="301">
        <f>pilastri_da_util!K711</f>
        <v>0.23699999999999999</v>
      </c>
      <c r="O68" s="301">
        <f>pilastri_da_util!L711</f>
        <v>0.19600000000000001</v>
      </c>
      <c r="P68" s="7"/>
      <c r="Q68" s="431" t="s">
        <v>197</v>
      </c>
      <c r="R68" s="7">
        <f>J72</f>
        <v>7.0229999999999997</v>
      </c>
      <c r="S68" s="7">
        <f t="shared" ref="S68" si="436">K72</f>
        <v>4.1870000000000003</v>
      </c>
      <c r="T68" s="7">
        <f t="shared" ref="T68" si="437">L72</f>
        <v>10.367000000000001</v>
      </c>
      <c r="U68" s="7">
        <f t="shared" ref="U68" si="438">M72</f>
        <v>180.679</v>
      </c>
      <c r="V68" s="7">
        <f t="shared" ref="V68" si="439">N72</f>
        <v>5.109</v>
      </c>
      <c r="W68" s="7">
        <f t="shared" ref="W68" si="440">O72</f>
        <v>4.8129999999999997</v>
      </c>
      <c r="X68" s="7"/>
      <c r="Y68" s="431" t="s">
        <v>198</v>
      </c>
      <c r="Z68" s="7">
        <f>J73</f>
        <v>0.69199999999999995</v>
      </c>
      <c r="AA68" s="7">
        <f t="shared" ref="AA68" si="441">K73</f>
        <v>0.51800000000000002</v>
      </c>
      <c r="AB68" s="7">
        <f t="shared" ref="AB68" si="442">L73</f>
        <v>-20.442</v>
      </c>
      <c r="AC68" s="7">
        <f t="shared" ref="AC68" si="443">M73</f>
        <v>-306.69799999999998</v>
      </c>
      <c r="AD68" s="7">
        <f t="shared" ref="AD68" si="444">N73</f>
        <v>-11.579000000000001</v>
      </c>
      <c r="AE68" s="7">
        <f t="shared" ref="AE68" si="445">O73</f>
        <v>-12.032999999999999</v>
      </c>
      <c r="AF68" s="7"/>
      <c r="AG68" s="433" t="s">
        <v>197</v>
      </c>
      <c r="AH68" s="7">
        <f t="shared" ref="AH68:AM69" si="446">R68-(R68-Z68)/$F$5*$C$6</f>
        <v>6.3515303030303025</v>
      </c>
      <c r="AI68" s="7">
        <f t="shared" si="446"/>
        <v>3.7978636363636364</v>
      </c>
      <c r="AJ68" s="7">
        <f t="shared" si="446"/>
        <v>7.0993787878787886</v>
      </c>
      <c r="AK68" s="7">
        <f t="shared" si="446"/>
        <v>128.98750000000001</v>
      </c>
      <c r="AL68" s="7">
        <f t="shared" si="446"/>
        <v>3.3390606060606056</v>
      </c>
      <c r="AM68" s="7">
        <f t="shared" si="446"/>
        <v>3.0263030303030298</v>
      </c>
      <c r="AN68" s="7"/>
      <c r="AO68" s="498">
        <f t="shared" ref="AO68:AP72" si="447">(ABS(AJ68)+ABS(AL68))*SIGN(AJ68)</f>
        <v>10.438439393939394</v>
      </c>
      <c r="AP68" s="498">
        <f t="shared" si="447"/>
        <v>132.01380303030305</v>
      </c>
      <c r="AQ68" s="498">
        <f>(ABS(AO68)+0.3*ABS(AP68))*SIGN(AO68)</f>
        <v>50.042580303030306</v>
      </c>
      <c r="AR68" s="498">
        <f>(ABS(AP68)+0.3*ABS(AO68))*SIGN(AP68)</f>
        <v>135.14533484848488</v>
      </c>
      <c r="AS68" s="499">
        <f>$AI68+AQ68</f>
        <v>53.840443939393943</v>
      </c>
      <c r="AT68" s="499">
        <f>$AI68-AQ68</f>
        <v>-46.244716666666669</v>
      </c>
      <c r="AU68" s="498">
        <f>$AI68+AR68</f>
        <v>138.94319848484852</v>
      </c>
      <c r="AV68" s="498">
        <f>$AI68-+AR68</f>
        <v>-131.34747121212123</v>
      </c>
      <c r="AW68" s="7"/>
      <c r="AX68" s="433" t="s">
        <v>198</v>
      </c>
      <c r="AY68" s="7">
        <f t="shared" ref="AY68:BD69" si="448">Z68+(R68-Z68)/$F$5*$C$6</f>
        <v>1.3634696969696969</v>
      </c>
      <c r="AZ68" s="7">
        <f t="shared" si="448"/>
        <v>0.90713636363636374</v>
      </c>
      <c r="BA68" s="7">
        <f t="shared" si="448"/>
        <v>-17.174378787878787</v>
      </c>
      <c r="BB68" s="7">
        <f t="shared" si="448"/>
        <v>-255.00649999999999</v>
      </c>
      <c r="BC68" s="7">
        <f t="shared" si="448"/>
        <v>-9.8090606060606067</v>
      </c>
      <c r="BD68" s="7">
        <f t="shared" si="448"/>
        <v>-10.24630303030303</v>
      </c>
      <c r="BE68" s="7"/>
      <c r="BF68" s="248" t="s">
        <v>183</v>
      </c>
      <c r="BG68" s="248" t="s">
        <v>184</v>
      </c>
      <c r="BH68" s="248" t="s">
        <v>185</v>
      </c>
      <c r="BI68" s="248" t="s">
        <v>186</v>
      </c>
      <c r="BJ68" s="30" t="s">
        <v>187</v>
      </c>
      <c r="BK68" s="30" t="s">
        <v>188</v>
      </c>
      <c r="BL68" s="30" t="s">
        <v>189</v>
      </c>
      <c r="BM68" s="30" t="s">
        <v>190</v>
      </c>
      <c r="BN68" s="244"/>
      <c r="BO68" s="509" t="s">
        <v>114</v>
      </c>
      <c r="BP68" s="506" t="s">
        <v>36</v>
      </c>
      <c r="BQ68" s="482" t="s">
        <v>280</v>
      </c>
      <c r="BR68" s="482" t="s">
        <v>281</v>
      </c>
      <c r="BS68" s="482" t="s">
        <v>282</v>
      </c>
      <c r="BT68" s="482" t="s">
        <v>283</v>
      </c>
      <c r="BU68" s="774" t="s">
        <v>284</v>
      </c>
      <c r="BV68" s="506"/>
      <c r="BW68" s="750" t="s">
        <v>280</v>
      </c>
      <c r="BX68" s="750" t="s">
        <v>281</v>
      </c>
      <c r="BY68" s="750" t="s">
        <v>282</v>
      </c>
      <c r="BZ68" s="750" t="s">
        <v>283</v>
      </c>
      <c r="CA68" s="435"/>
      <c r="CB68" s="496" t="s">
        <v>294</v>
      </c>
      <c r="CC68" s="506" t="s">
        <v>36</v>
      </c>
      <c r="CD68" s="540" t="s">
        <v>280</v>
      </c>
      <c r="CE68" s="540" t="s">
        <v>281</v>
      </c>
      <c r="CF68" s="540" t="s">
        <v>282</v>
      </c>
      <c r="CG68" s="523" t="s">
        <v>283</v>
      </c>
      <c r="CH68" s="524" t="s">
        <v>290</v>
      </c>
      <c r="CI68" s="630" t="s">
        <v>293</v>
      </c>
      <c r="CJ68" s="618" t="s">
        <v>291</v>
      </c>
      <c r="CK68" s="618" t="s">
        <v>292</v>
      </c>
      <c r="CL68" s="440"/>
      <c r="CM68" s="244"/>
      <c r="CN68" s="515"/>
      <c r="CO68" s="436"/>
      <c r="CP68" s="447"/>
      <c r="CQ68" s="447"/>
      <c r="CR68" s="447"/>
      <c r="CS68" s="447"/>
      <c r="CT68" s="447"/>
      <c r="CU68" s="244"/>
      <c r="CW68" s="244"/>
      <c r="CX68" s="244"/>
      <c r="CY68" s="244"/>
      <c r="CZ68" s="244"/>
      <c r="DA68" s="244"/>
      <c r="DB68" s="244"/>
      <c r="DC68" s="244"/>
      <c r="DD68" s="244"/>
      <c r="DE68" s="244"/>
      <c r="DF68" s="244"/>
      <c r="DG68" s="436"/>
      <c r="DH68" s="436"/>
    </row>
    <row r="69" spans="2:112" ht="26.4" customHeight="1" x14ac:dyDescent="0.3">
      <c r="B69" s="30" t="s">
        <v>206</v>
      </c>
      <c r="C69" s="536">
        <f>$C$37</f>
        <v>30</v>
      </c>
      <c r="D69" s="536" t="s">
        <v>122</v>
      </c>
      <c r="E69" s="570">
        <f>pilastri_da_util!B712</f>
        <v>2</v>
      </c>
      <c r="F69" s="391">
        <f>pilastri_da_util!C712</f>
        <v>8</v>
      </c>
      <c r="G69" s="261"/>
      <c r="H69" s="261">
        <f>pilastri_da_util!E712</f>
        <v>2</v>
      </c>
      <c r="I69" s="431" t="s">
        <v>194</v>
      </c>
      <c r="J69" s="262">
        <f>pilastri_da_util!G712</f>
        <v>-3.347</v>
      </c>
      <c r="K69" s="262">
        <f>pilastri_da_util!H712</f>
        <v>-2.081</v>
      </c>
      <c r="L69" s="262">
        <f>pilastri_da_util!I712</f>
        <v>-34.936</v>
      </c>
      <c r="M69" s="262">
        <f>pilastri_da_util!J712</f>
        <v>1.456</v>
      </c>
      <c r="N69" s="262">
        <f>pilastri_da_util!K712</f>
        <v>-1.1040000000000001</v>
      </c>
      <c r="O69" s="262">
        <f>pilastri_da_util!L712</f>
        <v>-1.165</v>
      </c>
      <c r="P69" s="7"/>
      <c r="Q69" s="431" t="s">
        <v>193</v>
      </c>
      <c r="R69" s="7">
        <f>J68</f>
        <v>3.7269999999999999</v>
      </c>
      <c r="S69" s="7">
        <f t="shared" ref="S69" si="449">K68</f>
        <v>2.3079999999999998</v>
      </c>
      <c r="T69" s="7">
        <f t="shared" ref="T69" si="450">L68</f>
        <v>16.837</v>
      </c>
      <c r="U69" s="7">
        <f t="shared" ref="U69" si="451">M68</f>
        <v>-0.49099999999999999</v>
      </c>
      <c r="V69" s="7">
        <f t="shared" ref="V69" si="452">N68</f>
        <v>0.23699999999999999</v>
      </c>
      <c r="W69" s="7">
        <f t="shared" ref="W69" si="453">O68</f>
        <v>0.19600000000000001</v>
      </c>
      <c r="X69" s="7"/>
      <c r="Y69" s="431" t="s">
        <v>194</v>
      </c>
      <c r="Z69" s="7">
        <f>J69</f>
        <v>-3.347</v>
      </c>
      <c r="AA69" s="7">
        <f t="shared" ref="AA69" si="454">K69</f>
        <v>-2.081</v>
      </c>
      <c r="AB69" s="7">
        <f t="shared" ref="AB69" si="455">L69</f>
        <v>-34.936</v>
      </c>
      <c r="AC69" s="7">
        <f t="shared" ref="AC69" si="456">M69</f>
        <v>1.456</v>
      </c>
      <c r="AD69" s="7">
        <f t="shared" ref="AD69" si="457">N69</f>
        <v>-1.1040000000000001</v>
      </c>
      <c r="AE69" s="7">
        <f t="shared" ref="AE69" si="458">O69</f>
        <v>-1.165</v>
      </c>
      <c r="AF69" s="7"/>
      <c r="AG69" s="431" t="s">
        <v>193</v>
      </c>
      <c r="AH69" s="7">
        <f t="shared" si="446"/>
        <v>2.9767272727272727</v>
      </c>
      <c r="AI69" s="7">
        <f t="shared" si="446"/>
        <v>1.8424999999999998</v>
      </c>
      <c r="AJ69" s="7">
        <f t="shared" si="446"/>
        <v>11.345924242424243</v>
      </c>
      <c r="AK69" s="7">
        <f t="shared" si="446"/>
        <v>-0.28449999999999998</v>
      </c>
      <c r="AL69" s="7">
        <f t="shared" si="446"/>
        <v>9.4772727272727258E-2</v>
      </c>
      <c r="AM69" s="7">
        <f t="shared" si="446"/>
        <v>5.1651515151515143E-2</v>
      </c>
      <c r="AN69" s="7"/>
      <c r="AO69" s="442">
        <f t="shared" si="447"/>
        <v>11.440696969696971</v>
      </c>
      <c r="AP69" s="442">
        <f t="shared" si="447"/>
        <v>-0.33615151515151509</v>
      </c>
      <c r="AQ69" s="442">
        <f t="shared" ref="AQ69:AQ72" si="459">(ABS(AO69)+0.3*ABS(AP69))*SIGN(AO69)</f>
        <v>11.541542424242426</v>
      </c>
      <c r="AR69" s="442">
        <f t="shared" ref="AR69:AR72" si="460">(ABS(AP69)+0.3*ABS(AO69))*SIGN(AP69)</f>
        <v>-3.7683606060606065</v>
      </c>
      <c r="AS69" s="441">
        <f>$AI69+AQ69</f>
        <v>13.384042424242425</v>
      </c>
      <c r="AT69" s="441">
        <f>$AI69-AQ69</f>
        <v>-9.6990424242424265</v>
      </c>
      <c r="AU69" s="442">
        <f>$AI69+AR69</f>
        <v>-1.9258606060606067</v>
      </c>
      <c r="AV69" s="442">
        <f>$AI69-+AR69</f>
        <v>5.6108606060606068</v>
      </c>
      <c r="AW69" s="7"/>
      <c r="AX69" s="431" t="s">
        <v>194</v>
      </c>
      <c r="AY69" s="7">
        <f t="shared" si="448"/>
        <v>-2.5967272727272728</v>
      </c>
      <c r="AZ69" s="7">
        <f t="shared" si="448"/>
        <v>-1.6154999999999999</v>
      </c>
      <c r="BA69" s="7">
        <f t="shared" si="448"/>
        <v>-29.444924242424243</v>
      </c>
      <c r="BB69" s="7">
        <f t="shared" si="448"/>
        <v>1.2495000000000001</v>
      </c>
      <c r="BC69" s="7">
        <f t="shared" si="448"/>
        <v>-0.96177272727272733</v>
      </c>
      <c r="BD69" s="7">
        <f t="shared" si="448"/>
        <v>-1.0206515151515152</v>
      </c>
      <c r="BE69" s="7"/>
      <c r="BF69" s="498">
        <f t="shared" ref="BF69:BG73" si="461">(ABS(BA68)+ABS(BC68))*SIGN(BA68)</f>
        <v>-26.983439393939392</v>
      </c>
      <c r="BG69" s="498">
        <f t="shared" si="461"/>
        <v>-265.25280303030303</v>
      </c>
      <c r="BH69" s="498">
        <f>(ABS(BF69)+0.3*ABS(BG69))*SIGN(BF69)</f>
        <v>-106.55928030303029</v>
      </c>
      <c r="BI69" s="498">
        <f>(ABS(BG69)+0.3*ABS(BF69))*SIGN(BG69)</f>
        <v>-273.34783484848487</v>
      </c>
      <c r="BJ69" s="499">
        <f>$AZ68+BH69</f>
        <v>-105.65214393939392</v>
      </c>
      <c r="BK69" s="499">
        <f>$AZ68-BH69</f>
        <v>107.46641666666666</v>
      </c>
      <c r="BL69" s="498">
        <f>$AZ68+BI69</f>
        <v>-272.4406984848485</v>
      </c>
      <c r="BM69" s="498">
        <f>$AZ68-BI69</f>
        <v>274.25497121212123</v>
      </c>
      <c r="BN69" s="244"/>
      <c r="BO69" s="507" t="s">
        <v>215</v>
      </c>
      <c r="BP69" s="500">
        <f>AH68</f>
        <v>6.3515303030303025</v>
      </c>
      <c r="BQ69" s="500">
        <f t="shared" ref="BQ69:BT70" si="462">AS68</f>
        <v>53.840443939393943</v>
      </c>
      <c r="BR69" s="501">
        <f t="shared" si="462"/>
        <v>-46.244716666666669</v>
      </c>
      <c r="BS69" s="502">
        <f t="shared" si="462"/>
        <v>138.94319848484852</v>
      </c>
      <c r="BT69" s="502">
        <f t="shared" si="462"/>
        <v>-131.34747121212123</v>
      </c>
      <c r="BU69" s="4">
        <f>IF('ERRATO 2'!F68=1,'Calcolo Gerarchia delle res'!$Q$6,IF('ERRATO 2'!F68=2,'Calcolo Gerarchia delle res'!$AE$6,IF('ERRATO 2'!F68=3,'Calcolo Gerarchia delle res'!$AS$6,IF('ERRATO 2'!F68=4,'Calcolo Gerarchia delle res'!$BG$6,IF('ERRATO 2'!F68=5,'Calcolo Gerarchia delle res'!$BU$6,IF('ERRATO 2'!F68=6,'Calcolo Gerarchia delle res'!$CI$6,IF('ERRATO 2'!F68=7,'Calcolo Gerarchia delle res'!$CW$6,IF('ERRATO 2'!F68=8,'Calcolo Gerarchia delle res'!$Q$19,IF('ERRATO 2'!F68=9,'Calcolo Gerarchia delle res'!$AE$19,IF('ERRATO 2'!F68=10,'Calcolo Gerarchia delle res'!$AS$19,IF('ERRATO 2'!F68=11,'Calcolo Gerarchia delle res'!$BG$19,IF('ERRATO 2'!F68=12,'Calcolo Gerarchia delle res'!$BU$19,IF('ERRATO 2'!F68=13,'Calcolo Gerarchia delle res'!$CI$19,IF('ERRATO 2'!F68=14,'Calcolo Gerarchia delle res'!$CW$19,IF('ERRATO 2'!F68=15,'Calcolo Gerarchia delle res'!$Q$32,IF('ERRATO 2'!F68=16,'Calcolo Gerarchia delle res'!$AE$32,IF('ERRATO 2'!F68=17,'Calcolo Gerarchia delle res'!$AS$32,IF('ERRATO 2'!F68=18,'Calcolo Gerarchia delle res'!$BG$32,IF('ERRATO 2'!F68=19,'Calcolo Gerarchia delle res'!$BU$32,IF('ERRATO 2'!F68=20,'Calcolo Gerarchia delle res'!$CI$32,IF('ERRATO 2'!F68=12,'Calcolo Gerarchia delle res'!$CW$32,"")))))))))))))))))))))</f>
        <v>285.94917553847267</v>
      </c>
      <c r="BV69" s="244"/>
      <c r="BW69" s="624">
        <f>MAX(ABS(BQ69),0.3*$BU69)</f>
        <v>85.784752661541802</v>
      </c>
      <c r="BX69" s="624">
        <f>MAX(ABS(BR69),0.3*$BU69)</f>
        <v>85.784752661541802</v>
      </c>
      <c r="BY69" s="621">
        <f>$BU69</f>
        <v>285.94917553847267</v>
      </c>
      <c r="BZ69" s="621">
        <f>$BU69</f>
        <v>285.94917553847267</v>
      </c>
      <c r="CA69" s="244"/>
      <c r="CB69" s="496" t="s">
        <v>288</v>
      </c>
      <c r="CC69" s="503">
        <f>MAX(BP69-($C73*(1-((0.48*$C72+BP71)/(0.48*$C72))^2)),0)/(C70-2*C71)/ERRATO!$M$44*1000</f>
        <v>0</v>
      </c>
      <c r="CD69" s="503">
        <f>MAX(BW69-($C73*(1-((0.48*$C72+BW71)/(0.48*$C72))^2)),0)/(C70-2*C71)/ERRATO!$M$44*1000</f>
        <v>0</v>
      </c>
      <c r="CE69" s="503">
        <f>MAX(BX69-($C73*(1-((0.48*$C72+BX71)/(0.48*$C72))^2)),0)/($C70-2*$C71)/ERRATO!$M$44*1000</f>
        <v>0</v>
      </c>
      <c r="CF69" s="503">
        <f>MAX(BY69-($C73*(1-((0.48*$C72+BY71)/(0.48*$C72))^2)),0)/($C70-2*$C71)/ERRATO!$M$44*1000</f>
        <v>5.7004051783974857E-2</v>
      </c>
      <c r="CG69" s="516">
        <f>MAX(BZ69-($C73*(1-((0.48*$C72+BZ71)/(0.48*$C72))^2)),0)/($C70-2*$C71)/ERRATO!$M$44*1000</f>
        <v>0</v>
      </c>
      <c r="CH69" s="612">
        <f>MAX(CC69:CG69)</f>
        <v>5.7004051783974857E-2</v>
      </c>
      <c r="CI69" s="631">
        <f>4*3.14</f>
        <v>12.56</v>
      </c>
      <c r="CJ69" s="501">
        <f>2*CI69*ERRATO!$M$44/10</f>
        <v>982.94560000000001</v>
      </c>
      <c r="CK69" s="494">
        <f>CI69*($C$14-2*$C$15)*ERRATO!$M$44/1000</f>
        <v>108.124016</v>
      </c>
      <c r="CL69" s="614"/>
      <c r="CM69" s="244"/>
      <c r="CN69" s="515"/>
      <c r="CO69" s="244"/>
      <c r="CP69" s="244"/>
      <c r="CQ69" s="244"/>
      <c r="CR69" s="244"/>
      <c r="CS69" s="244"/>
      <c r="CT69" s="244"/>
      <c r="CU69" s="244"/>
      <c r="CV69" s="447"/>
      <c r="CW69" s="244"/>
      <c r="CX69" s="244"/>
      <c r="CY69" s="244"/>
      <c r="CZ69" s="244"/>
      <c r="DA69" s="244"/>
      <c r="DE69" s="244"/>
      <c r="DF69" s="244"/>
      <c r="DG69" s="436"/>
      <c r="DH69" s="436"/>
    </row>
    <row r="70" spans="2:112" ht="26.4" customHeight="1" thickBot="1" x14ac:dyDescent="0.35">
      <c r="B70" s="30" t="s">
        <v>207</v>
      </c>
      <c r="C70" s="536">
        <f>$C$38</f>
        <v>80</v>
      </c>
      <c r="D70" s="536" t="s">
        <v>122</v>
      </c>
      <c r="E70" s="570">
        <f>pilastri_da_util!B713</f>
        <v>2</v>
      </c>
      <c r="F70" s="391">
        <f>pilastri_da_util!C713</f>
        <v>8</v>
      </c>
      <c r="G70" s="261"/>
      <c r="H70" s="261">
        <f>pilastri_da_util!E713</f>
        <v>2</v>
      </c>
      <c r="I70" s="431" t="s">
        <v>195</v>
      </c>
      <c r="J70" s="262">
        <f>pilastri_da_util!G713</f>
        <v>2.1440000000000001</v>
      </c>
      <c r="K70" s="262">
        <f>pilastri_da_util!H713</f>
        <v>1.33</v>
      </c>
      <c r="L70" s="262">
        <f>pilastri_da_util!I713</f>
        <v>15.657</v>
      </c>
      <c r="M70" s="262">
        <f>pilastri_da_util!J713</f>
        <v>-0.57099999999999995</v>
      </c>
      <c r="N70" s="262">
        <f>pilastri_da_util!K713</f>
        <v>0.40600000000000003</v>
      </c>
      <c r="O70" s="262">
        <f>pilastri_da_util!L713</f>
        <v>0.41299999999999998</v>
      </c>
      <c r="P70" s="7"/>
      <c r="Q70" s="431" t="s">
        <v>199</v>
      </c>
      <c r="R70" s="7">
        <f>J74</f>
        <v>1.9179999999999999</v>
      </c>
      <c r="S70" s="7">
        <f t="shared" ref="S70" si="463">K74</f>
        <v>1.1120000000000001</v>
      </c>
      <c r="T70" s="7">
        <f t="shared" ref="T70" si="464">L74</f>
        <v>9.2940000000000005</v>
      </c>
      <c r="U70" s="7">
        <f t="shared" ref="U70" si="465">M74</f>
        <v>147.52199999999999</v>
      </c>
      <c r="V70" s="7">
        <f t="shared" ref="V70" si="466">N74</f>
        <v>5.0570000000000004</v>
      </c>
      <c r="W70" s="7">
        <f t="shared" ref="W70" si="467">O74</f>
        <v>5.1050000000000004</v>
      </c>
      <c r="X70" s="7"/>
      <c r="Y70" s="431" t="s">
        <v>199</v>
      </c>
      <c r="Z70" s="7">
        <f t="shared" ref="Z70:Z72" si="468">R70</f>
        <v>1.9179999999999999</v>
      </c>
      <c r="AA70" s="7">
        <f t="shared" ref="AA70:AA72" si="469">S70</f>
        <v>1.1120000000000001</v>
      </c>
      <c r="AB70" s="7">
        <f t="shared" ref="AB70:AB72" si="470">T70</f>
        <v>9.2940000000000005</v>
      </c>
      <c r="AC70" s="7">
        <f t="shared" ref="AC70:AC72" si="471">U70</f>
        <v>147.52199999999999</v>
      </c>
      <c r="AD70" s="7">
        <f t="shared" ref="AD70:AD72" si="472">V70</f>
        <v>5.0570000000000004</v>
      </c>
      <c r="AE70" s="7">
        <f t="shared" ref="AE70:AE72" si="473">W70</f>
        <v>5.1050000000000004</v>
      </c>
      <c r="AF70" s="7"/>
      <c r="AG70" s="431" t="s">
        <v>199</v>
      </c>
      <c r="AH70" s="7">
        <f>R70</f>
        <v>1.9179999999999999</v>
      </c>
      <c r="AI70" s="7">
        <f t="shared" ref="AI70:AI71" si="474">S70</f>
        <v>1.1120000000000001</v>
      </c>
      <c r="AJ70" s="7">
        <f t="shared" ref="AJ70:AJ71" si="475">T70</f>
        <v>9.2940000000000005</v>
      </c>
      <c r="AK70" s="7">
        <f t="shared" ref="AK70:AK72" si="476">U70</f>
        <v>147.52199999999999</v>
      </c>
      <c r="AL70" s="7">
        <f t="shared" ref="AL70:AL72" si="477">V70</f>
        <v>5.0570000000000004</v>
      </c>
      <c r="AM70" s="7">
        <f t="shared" ref="AM70:AM72" si="478">W70</f>
        <v>5.1050000000000004</v>
      </c>
      <c r="AN70" s="7"/>
      <c r="AO70" s="442">
        <f t="shared" si="447"/>
        <v>14.351000000000001</v>
      </c>
      <c r="AP70" s="442">
        <f t="shared" si="447"/>
        <v>152.62699999999998</v>
      </c>
      <c r="AQ70" s="442">
        <f t="shared" si="459"/>
        <v>60.139099999999992</v>
      </c>
      <c r="AR70" s="442">
        <f t="shared" si="460"/>
        <v>156.93229999999997</v>
      </c>
      <c r="AS70" s="441">
        <f>$AI70+AQ70</f>
        <v>61.251099999999994</v>
      </c>
      <c r="AT70" s="441">
        <f>$AI70-AQ70</f>
        <v>-59.02709999999999</v>
      </c>
      <c r="AU70" s="442">
        <f>$AI70+AR70</f>
        <v>158.04429999999996</v>
      </c>
      <c r="AV70" s="442">
        <f>$AI70-+AR70</f>
        <v>-155.82029999999997</v>
      </c>
      <c r="AW70" s="7"/>
      <c r="AX70" s="431" t="s">
        <v>199</v>
      </c>
      <c r="AY70" s="7">
        <f t="shared" ref="AY70:AY71" si="479">Z70</f>
        <v>1.9179999999999999</v>
      </c>
      <c r="AZ70" s="7">
        <f t="shared" ref="AZ70:AZ71" si="480">AA70</f>
        <v>1.1120000000000001</v>
      </c>
      <c r="BA70" s="7">
        <f t="shared" ref="BA70:BA71" si="481">AB70</f>
        <v>9.2940000000000005</v>
      </c>
      <c r="BB70" s="7">
        <f t="shared" ref="BB70:BB72" si="482">AC70</f>
        <v>147.52199999999999</v>
      </c>
      <c r="BC70" s="7">
        <f t="shared" ref="BC70:BC72" si="483">AD70</f>
        <v>5.0570000000000004</v>
      </c>
      <c r="BD70" s="7">
        <f t="shared" ref="BD70:BD72" si="484">AE70</f>
        <v>5.1050000000000004</v>
      </c>
      <c r="BE70" s="7"/>
      <c r="BF70" s="442">
        <f t="shared" si="461"/>
        <v>-30.40669696969697</v>
      </c>
      <c r="BG70" s="442">
        <f t="shared" si="461"/>
        <v>2.2701515151515155</v>
      </c>
      <c r="BH70" s="442">
        <f t="shared" ref="BH70" si="485">(ABS(BF70)+0.3*ABS(BG70))*SIGN(BF70)</f>
        <v>-31.087742424242425</v>
      </c>
      <c r="BI70" s="442">
        <f t="shared" ref="BI70" si="486">(ABS(BG70)+0.3*ABS(BF70))*SIGN(BG70)</f>
        <v>11.392160606060607</v>
      </c>
      <c r="BJ70" s="441">
        <f>$AZ69+BH70</f>
        <v>-32.703242424242426</v>
      </c>
      <c r="BK70" s="441">
        <f>$AZ69-BH70</f>
        <v>29.472242424242424</v>
      </c>
      <c r="BL70" s="442">
        <f>$AZ69+BI70</f>
        <v>9.7766606060606058</v>
      </c>
      <c r="BM70" s="442">
        <f>$AZ69-BI70</f>
        <v>-13.007660606060607</v>
      </c>
      <c r="BN70" s="244"/>
      <c r="BO70" s="508" t="s">
        <v>216</v>
      </c>
      <c r="BP70" s="494">
        <f>AH69</f>
        <v>2.9767272727272727</v>
      </c>
      <c r="BQ70" s="495">
        <f t="shared" si="462"/>
        <v>13.384042424242425</v>
      </c>
      <c r="BR70" s="495">
        <f t="shared" si="462"/>
        <v>-9.6990424242424265</v>
      </c>
      <c r="BS70" s="493">
        <f t="shared" si="462"/>
        <v>-1.9258606060606067</v>
      </c>
      <c r="BT70" s="493">
        <f t="shared" si="462"/>
        <v>5.6108606060606068</v>
      </c>
      <c r="BU70" s="775">
        <f>IF('ERRATO 2'!F69=1,'Calcolo Gerarchia delle res'!$Q$7,IF('ERRATO 2'!F69=2,'Calcolo Gerarchia delle res'!$AE$7,IF('ERRATO 2'!F69=3,'Calcolo Gerarchia delle res'!$AS$7,IF('ERRATO 2'!F69=4,'Calcolo Gerarchia delle res'!$BG$7,IF('ERRATO 2'!F69=5,'Calcolo Gerarchia delle res'!$BU$7,IF('ERRATO 2'!F69=6,'Calcolo Gerarchia delle res'!$CI$7,IF('ERRATO 2'!F69=7,'Calcolo Gerarchia delle res'!$CW$7,IF('ERRATO 2'!F69=8,'Calcolo Gerarchia delle res'!$Q$20,IF('ERRATO 2'!F69=9,'Calcolo Gerarchia delle res'!$AE$20,IF('ERRATO 2'!F69=10,'Calcolo Gerarchia delle res'!$AS$20,IF('ERRATO 2'!F69=11,'Calcolo Gerarchia delle res'!$BG$20,IF('ERRATO 2'!F69=12,'Calcolo Gerarchia delle res'!$BU$20,IF('ERRATO 2'!F69=13,'Calcolo Gerarchia delle res'!$CI$20,IF('ERRATO 2'!F69=14,'Calcolo Gerarchia delle res'!$CW$20,IF('ERRATO 2'!F69=15,'Calcolo Gerarchia delle res'!$Q$33,IF('ERRATO 2'!F69=16,'Calcolo Gerarchia delle res'!$AE$33,IF('ERRATO 2'!F69=17,'Calcolo Gerarchia delle res'!$AS$33,IF('ERRATO 2'!F69=18,'Calcolo Gerarchia delle res'!$BG$33,IF('ERRATO 2'!F69=19,'Calcolo Gerarchia delle res'!$BU$33,IF('ERRATO 2'!F69=20,'Calcolo Gerarchia delle res'!$CI$33,IF('ERRATO 2'!F69=12,'Calcolo Gerarchia delle res'!$CW$33,"")))))))))))))))))))))</f>
        <v>46.733266686573671</v>
      </c>
      <c r="BV70" s="244"/>
      <c r="BW70" s="624">
        <f>$BU70</f>
        <v>46.733266686573671</v>
      </c>
      <c r="BX70" s="624">
        <f>$BU70</f>
        <v>46.733266686573671</v>
      </c>
      <c r="BY70" s="624">
        <f>MAX(ABS(BS70),0.3*$BU70)</f>
        <v>14.019980005972101</v>
      </c>
      <c r="BZ70" s="624">
        <f>MAX(ABS(BT70),0.3*$BU70)</f>
        <v>14.019980005972101</v>
      </c>
      <c r="CA70" s="244"/>
      <c r="CB70" s="496" t="s">
        <v>289</v>
      </c>
      <c r="CC70" s="497">
        <f>MAX(BP70-($C74*(1-((0.48*$C72+BP71)/(0.48*$C72))^2)),0)/(C69-2*C71)/ERRATO!$M$44*1000</f>
        <v>0</v>
      </c>
      <c r="CD70" s="497">
        <f>MAX(BW70-($C74*(1-((0.48*$C72+BW71)/(0.48*$C72))^2)),0)/(C69-2*C71)/ERRATO!$M$44*1000</f>
        <v>0</v>
      </c>
      <c r="CE70" s="497">
        <f>MAX(BX70-($C74*(1-((0.48*$C72+BX71)/(0.48*$C72))^2)),0)/($C69-2*$C71)/ERRATO!$M$44*1000</f>
        <v>0</v>
      </c>
      <c r="CF70" s="497">
        <f>MAX(BY70-($C74*(1-((0.48*$C72+BY71)/(0.48*$C72))^2)),0)/($C69-2*$C71)/ERRATO!$M$44*1000</f>
        <v>0</v>
      </c>
      <c r="CG70" s="517">
        <f>MAX(BZ70-($C74*(1-((0.48*$C72+BZ71)/(0.48*$C72))^2)),0)/($C69-2*$C71)/ERRATO!$M$44*1000</f>
        <v>0</v>
      </c>
      <c r="CH70" s="613">
        <f>MAX(CC70:CG70)</f>
        <v>0</v>
      </c>
      <c r="CI70" s="632">
        <v>9.36</v>
      </c>
      <c r="CJ70" s="494">
        <f>2*CI70*ERRATO!$M$44/10</f>
        <v>732.5136</v>
      </c>
      <c r="CK70" s="494">
        <f>CI70*($C$13-2*$C$15)*ERRATO!$M$44/1000</f>
        <v>263.70489600000002</v>
      </c>
      <c r="CL70" s="614"/>
      <c r="CM70" s="244"/>
      <c r="CN70" s="244"/>
      <c r="CO70" s="244"/>
      <c r="CP70" s="244"/>
      <c r="CQ70" s="243"/>
      <c r="CR70" s="244"/>
      <c r="CS70" s="244"/>
      <c r="CT70" s="244"/>
      <c r="CU70" s="244"/>
      <c r="CV70" s="244"/>
      <c r="CW70" s="244"/>
      <c r="CX70" s="244"/>
      <c r="CY70" s="244"/>
      <c r="CZ70" s="244"/>
      <c r="DA70" s="244"/>
      <c r="DE70" s="244"/>
      <c r="DF70" s="244"/>
      <c r="DG70" s="244"/>
      <c r="DH70" s="244"/>
    </row>
    <row r="71" spans="2:112" ht="26.4" customHeight="1" thickBot="1" x14ac:dyDescent="0.35">
      <c r="B71" s="30" t="s">
        <v>201</v>
      </c>
      <c r="C71" s="536">
        <f>$C$39</f>
        <v>4</v>
      </c>
      <c r="D71" s="536" t="s">
        <v>122</v>
      </c>
      <c r="E71" s="570">
        <f>pilastri_da_util!B714</f>
        <v>2</v>
      </c>
      <c r="F71" s="391">
        <f>pilastri_da_util!C714</f>
        <v>8</v>
      </c>
      <c r="G71" s="261"/>
      <c r="H71" s="261">
        <f>pilastri_da_util!E714</f>
        <v>2</v>
      </c>
      <c r="I71" s="431" t="s">
        <v>196</v>
      </c>
      <c r="J71" s="262">
        <f>pilastri_da_util!G714</f>
        <v>-358.03100000000001</v>
      </c>
      <c r="K71" s="262">
        <f>pilastri_da_util!H714</f>
        <v>-221.55199999999999</v>
      </c>
      <c r="L71" s="262">
        <f>pilastri_da_util!I714</f>
        <v>13.145</v>
      </c>
      <c r="M71" s="262">
        <f>pilastri_da_util!J714</f>
        <v>-0.79600000000000004</v>
      </c>
      <c r="N71" s="262">
        <f>pilastri_da_util!K714</f>
        <v>0.46</v>
      </c>
      <c r="O71" s="262">
        <f>pilastri_da_util!L714</f>
        <v>0.56699999999999995</v>
      </c>
      <c r="P71" s="7"/>
      <c r="Q71" s="431" t="s">
        <v>195</v>
      </c>
      <c r="R71" s="7">
        <f>J70</f>
        <v>2.1440000000000001</v>
      </c>
      <c r="S71" s="7">
        <f t="shared" ref="S71" si="487">K70</f>
        <v>1.33</v>
      </c>
      <c r="T71" s="7">
        <f t="shared" ref="T71" si="488">L70</f>
        <v>15.657</v>
      </c>
      <c r="U71" s="7">
        <f t="shared" ref="U71" si="489">M70</f>
        <v>-0.57099999999999995</v>
      </c>
      <c r="V71" s="7">
        <f t="shared" ref="V71" si="490">N70</f>
        <v>0.40600000000000003</v>
      </c>
      <c r="W71" s="7">
        <f t="shared" ref="W71" si="491">O70</f>
        <v>0.41299999999999998</v>
      </c>
      <c r="X71" s="7"/>
      <c r="Y71" s="431" t="s">
        <v>195</v>
      </c>
      <c r="Z71" s="7">
        <f t="shared" si="468"/>
        <v>2.1440000000000001</v>
      </c>
      <c r="AA71" s="7">
        <f t="shared" si="469"/>
        <v>1.33</v>
      </c>
      <c r="AB71" s="7">
        <f t="shared" si="470"/>
        <v>15.657</v>
      </c>
      <c r="AC71" s="7">
        <f t="shared" si="471"/>
        <v>-0.57099999999999995</v>
      </c>
      <c r="AD71" s="7">
        <f t="shared" si="472"/>
        <v>0.40600000000000003</v>
      </c>
      <c r="AE71" s="7">
        <f t="shared" si="473"/>
        <v>0.41299999999999998</v>
      </c>
      <c r="AF71" s="7"/>
      <c r="AG71" s="431" t="s">
        <v>195</v>
      </c>
      <c r="AH71" s="7">
        <f>R71</f>
        <v>2.1440000000000001</v>
      </c>
      <c r="AI71" s="7">
        <f t="shared" si="474"/>
        <v>1.33</v>
      </c>
      <c r="AJ71" s="7">
        <f t="shared" si="475"/>
        <v>15.657</v>
      </c>
      <c r="AK71" s="7">
        <f t="shared" si="476"/>
        <v>-0.57099999999999995</v>
      </c>
      <c r="AL71" s="7">
        <f t="shared" si="477"/>
        <v>0.40600000000000003</v>
      </c>
      <c r="AM71" s="7">
        <f t="shared" si="478"/>
        <v>0.41299999999999998</v>
      </c>
      <c r="AN71" s="7"/>
      <c r="AO71" s="442">
        <f t="shared" si="447"/>
        <v>16.062999999999999</v>
      </c>
      <c r="AP71" s="442">
        <f t="shared" si="447"/>
        <v>-0.98399999999999999</v>
      </c>
      <c r="AQ71" s="442">
        <f t="shared" si="459"/>
        <v>16.3582</v>
      </c>
      <c r="AR71" s="442">
        <f t="shared" si="460"/>
        <v>-5.8028999999999993</v>
      </c>
      <c r="AS71" s="441">
        <f>$AI71+AQ71</f>
        <v>17.688200000000002</v>
      </c>
      <c r="AT71" s="441">
        <f>$AI71-AQ71</f>
        <v>-15.0282</v>
      </c>
      <c r="AU71" s="442">
        <f>$AI71+AR71</f>
        <v>-4.4728999999999992</v>
      </c>
      <c r="AV71" s="442">
        <f>$AI71-+AR71</f>
        <v>7.1328999999999994</v>
      </c>
      <c r="AW71" s="7"/>
      <c r="AX71" s="431" t="s">
        <v>195</v>
      </c>
      <c r="AY71" s="7">
        <f t="shared" si="479"/>
        <v>2.1440000000000001</v>
      </c>
      <c r="AZ71" s="7">
        <f t="shared" si="480"/>
        <v>1.33</v>
      </c>
      <c r="BA71" s="7">
        <f t="shared" si="481"/>
        <v>15.657</v>
      </c>
      <c r="BB71" s="7">
        <f t="shared" si="482"/>
        <v>-0.57099999999999995</v>
      </c>
      <c r="BC71" s="7">
        <f t="shared" si="483"/>
        <v>0.40600000000000003</v>
      </c>
      <c r="BD71" s="7">
        <f t="shared" si="484"/>
        <v>0.41299999999999998</v>
      </c>
      <c r="BE71" s="7"/>
      <c r="BF71" s="442">
        <f t="shared" si="461"/>
        <v>14.351000000000001</v>
      </c>
      <c r="BG71" s="442">
        <f t="shared" si="461"/>
        <v>152.62699999999998</v>
      </c>
      <c r="BH71" s="442">
        <f>(ABS(BF71)+0.3*ABS(BG71))*SIGN(BF71)</f>
        <v>60.139099999999992</v>
      </c>
      <c r="BI71" s="442">
        <f>(ABS(BG71)+0.3*ABS(BF71))*SIGN(BG71)</f>
        <v>156.93229999999997</v>
      </c>
      <c r="BJ71" s="441">
        <f>$AZ70+BH71</f>
        <v>61.251099999999994</v>
      </c>
      <c r="BK71" s="441">
        <f>$AZ70-BH71</f>
        <v>-59.02709999999999</v>
      </c>
      <c r="BL71" s="442">
        <f>$AZ70+BI71</f>
        <v>158.04429999999996</v>
      </c>
      <c r="BM71" s="442">
        <f>$AZ70-BI71</f>
        <v>-155.82029999999997</v>
      </c>
      <c r="BN71" s="244"/>
      <c r="BO71" s="513" t="s">
        <v>23</v>
      </c>
      <c r="BP71" s="514">
        <f>AH72</f>
        <v>-1945.00425</v>
      </c>
      <c r="BQ71" s="514">
        <f>AS72</f>
        <v>-1120.6262999999999</v>
      </c>
      <c r="BR71" s="514">
        <f>AT72</f>
        <v>-1260.0767000000001</v>
      </c>
      <c r="BS71" s="514">
        <f>AU72</f>
        <v>-1045.9614999999999</v>
      </c>
      <c r="BT71" s="514">
        <f>AV72</f>
        <v>-1334.7415000000001</v>
      </c>
      <c r="BU71" s="776"/>
      <c r="BV71" s="244"/>
      <c r="BW71" s="624">
        <f>BQ71</f>
        <v>-1120.6262999999999</v>
      </c>
      <c r="BX71" s="623">
        <f t="shared" ref="BX71" si="492">BR71</f>
        <v>-1260.0767000000001</v>
      </c>
      <c r="BY71" s="623">
        <f t="shared" ref="BY71" si="493">BS71</f>
        <v>-1045.9614999999999</v>
      </c>
      <c r="BZ71" s="624">
        <f t="shared" ref="BZ71" si="494">BT71</f>
        <v>-1334.7415000000001</v>
      </c>
      <c r="CA71" s="244"/>
      <c r="CB71" s="244"/>
      <c r="CC71" s="244"/>
      <c r="CD71" s="244"/>
      <c r="CE71" s="244"/>
      <c r="CF71" s="244"/>
      <c r="CG71" s="244"/>
      <c r="CH71" s="244"/>
      <c r="CI71" s="436"/>
      <c r="CJ71" s="436"/>
      <c r="CK71" s="436"/>
      <c r="CL71" s="244"/>
      <c r="CM71" s="244"/>
      <c r="CN71" s="244"/>
      <c r="CO71" s="244"/>
      <c r="CP71" s="244"/>
      <c r="CQ71" s="243"/>
      <c r="CR71" s="243"/>
      <c r="CS71" s="243"/>
      <c r="CT71" s="243"/>
      <c r="CU71" s="243"/>
      <c r="CV71" s="243"/>
      <c r="CW71" s="244"/>
      <c r="CX71" s="244"/>
      <c r="CY71" s="244"/>
      <c r="CZ71" s="244"/>
      <c r="DA71" s="244"/>
    </row>
    <row r="72" spans="2:112" ht="26.4" customHeight="1" x14ac:dyDescent="0.3">
      <c r="B72" s="541" t="s">
        <v>316</v>
      </c>
      <c r="C72" s="542">
        <f>ERRATO!$M$45*ERRATO!$M$43/10</f>
        <v>3400.8</v>
      </c>
      <c r="D72" s="541" t="s">
        <v>285</v>
      </c>
      <c r="E72" s="570">
        <f>pilastri_da_util!B823</f>
        <v>9</v>
      </c>
      <c r="F72" s="391">
        <f>pilastri_da_util!C823</f>
        <v>8</v>
      </c>
      <c r="G72" s="261"/>
      <c r="H72" s="261">
        <f>pilastri_da_util!E823</f>
        <v>2</v>
      </c>
      <c r="I72" s="431" t="s">
        <v>197</v>
      </c>
      <c r="J72" s="262">
        <f>pilastri_da_util!G823</f>
        <v>7.0229999999999997</v>
      </c>
      <c r="K72" s="262">
        <f>pilastri_da_util!H823</f>
        <v>4.1870000000000003</v>
      </c>
      <c r="L72" s="262">
        <f>pilastri_da_util!I823</f>
        <v>10.367000000000001</v>
      </c>
      <c r="M72" s="262">
        <f>pilastri_da_util!J823</f>
        <v>180.679</v>
      </c>
      <c r="N72" s="262">
        <f>pilastri_da_util!K823</f>
        <v>5.109</v>
      </c>
      <c r="O72" s="262">
        <f>pilastri_da_util!L823</f>
        <v>4.8129999999999997</v>
      </c>
      <c r="P72" s="7"/>
      <c r="Q72" s="431" t="s">
        <v>23</v>
      </c>
      <c r="R72" s="7">
        <f>J71+J75</f>
        <v>-1873.098</v>
      </c>
      <c r="S72" s="7">
        <f t="shared" ref="S72" si="495">K71+K75</f>
        <v>-1135.039</v>
      </c>
      <c r="T72" s="7">
        <f t="shared" ref="T72" si="496">L71+L75</f>
        <v>23.180999999999997</v>
      </c>
      <c r="U72" s="7">
        <f t="shared" ref="U72" si="497">M71+M75</f>
        <v>128.751</v>
      </c>
      <c r="V72" s="7">
        <f t="shared" ref="V72" si="498">N71+N75</f>
        <v>5.8389999999999995</v>
      </c>
      <c r="W72" s="7">
        <f t="shared" ref="W72" si="499">O71+O75</f>
        <v>6.9329999999999998</v>
      </c>
      <c r="X72" s="7"/>
      <c r="Y72" s="431" t="s">
        <v>23</v>
      </c>
      <c r="Z72" s="7">
        <f t="shared" si="468"/>
        <v>-1873.098</v>
      </c>
      <c r="AA72" s="7">
        <f t="shared" si="469"/>
        <v>-1135.039</v>
      </c>
      <c r="AB72" s="7">
        <f t="shared" si="470"/>
        <v>23.180999999999997</v>
      </c>
      <c r="AC72" s="7">
        <f t="shared" si="471"/>
        <v>128.751</v>
      </c>
      <c r="AD72" s="7">
        <f t="shared" si="472"/>
        <v>5.8389999999999995</v>
      </c>
      <c r="AE72" s="7">
        <f t="shared" si="473"/>
        <v>6.9329999999999998</v>
      </c>
      <c r="AF72" s="7"/>
      <c r="AG72" s="431" t="s">
        <v>23</v>
      </c>
      <c r="AH72" s="7">
        <f>R72+$U74</f>
        <v>-1945.00425</v>
      </c>
      <c r="AI72" s="7">
        <f>S72+$R74</f>
        <v>-1190.3515</v>
      </c>
      <c r="AJ72" s="7">
        <f>T72</f>
        <v>23.180999999999997</v>
      </c>
      <c r="AK72" s="7">
        <f t="shared" si="476"/>
        <v>128.751</v>
      </c>
      <c r="AL72" s="7">
        <f t="shared" si="477"/>
        <v>5.8389999999999995</v>
      </c>
      <c r="AM72" s="7">
        <f t="shared" si="478"/>
        <v>6.9329999999999998</v>
      </c>
      <c r="AN72" s="7"/>
      <c r="AO72" s="442">
        <f t="shared" si="447"/>
        <v>29.019999999999996</v>
      </c>
      <c r="AP72" s="442">
        <f t="shared" si="447"/>
        <v>135.684</v>
      </c>
      <c r="AQ72" s="442">
        <f t="shared" si="459"/>
        <v>69.725200000000001</v>
      </c>
      <c r="AR72" s="442">
        <f t="shared" si="460"/>
        <v>144.38999999999999</v>
      </c>
      <c r="AS72" s="441">
        <f>$AI72+AQ72</f>
        <v>-1120.6262999999999</v>
      </c>
      <c r="AT72" s="441">
        <f>$AI72-AQ72</f>
        <v>-1260.0767000000001</v>
      </c>
      <c r="AU72" s="442">
        <f>$AI72+AR72</f>
        <v>-1045.9614999999999</v>
      </c>
      <c r="AV72" s="442">
        <f>$AI72-+AR72</f>
        <v>-1334.7415000000001</v>
      </c>
      <c r="AW72" s="7"/>
      <c r="AX72" s="431" t="s">
        <v>23</v>
      </c>
      <c r="AY72" s="7">
        <f>Z72+$AC74</f>
        <v>-1965.2842499999999</v>
      </c>
      <c r="AZ72" s="7">
        <f>AA72+$Z74</f>
        <v>-1205.9514999999999</v>
      </c>
      <c r="BA72" s="7">
        <f>AB72</f>
        <v>23.180999999999997</v>
      </c>
      <c r="BB72" s="7">
        <f t="shared" si="482"/>
        <v>128.751</v>
      </c>
      <c r="BC72" s="7">
        <f t="shared" si="483"/>
        <v>5.8389999999999995</v>
      </c>
      <c r="BD72" s="7">
        <f t="shared" si="484"/>
        <v>6.9329999999999998</v>
      </c>
      <c r="BE72" s="7"/>
      <c r="BF72" s="442">
        <f t="shared" si="461"/>
        <v>16.062999999999999</v>
      </c>
      <c r="BG72" s="442">
        <f t="shared" si="461"/>
        <v>-0.98399999999999999</v>
      </c>
      <c r="BH72" s="442">
        <f t="shared" ref="BH72:BH73" si="500">(ABS(BF72)+0.3*ABS(BG72))*SIGN(BF72)</f>
        <v>16.3582</v>
      </c>
      <c r="BI72" s="442">
        <f t="shared" ref="BI72:BI73" si="501">(ABS(BG72)+0.3*ABS(BF72))*SIGN(BG72)</f>
        <v>-5.8028999999999993</v>
      </c>
      <c r="BJ72" s="441">
        <f>$AZ71+BH72</f>
        <v>17.688200000000002</v>
      </c>
      <c r="BK72" s="441">
        <f>$AZ71-BH72</f>
        <v>-15.0282</v>
      </c>
      <c r="BL72" s="442">
        <f>$AZ71+BI72</f>
        <v>-4.4728999999999992</v>
      </c>
      <c r="BM72" s="442">
        <f>$AZ71-BI72</f>
        <v>7.1328999999999994</v>
      </c>
      <c r="BN72" s="244"/>
      <c r="BO72" s="510" t="s">
        <v>113</v>
      </c>
      <c r="BP72" s="506" t="s">
        <v>36</v>
      </c>
      <c r="BQ72" s="482" t="s">
        <v>280</v>
      </c>
      <c r="BR72" s="482" t="s">
        <v>281</v>
      </c>
      <c r="BS72" s="482" t="s">
        <v>282</v>
      </c>
      <c r="BT72" s="482" t="s">
        <v>283</v>
      </c>
      <c r="BU72" s="774" t="s">
        <v>284</v>
      </c>
      <c r="BV72" s="482"/>
      <c r="BW72" s="750" t="s">
        <v>280</v>
      </c>
      <c r="BX72" s="750" t="s">
        <v>281</v>
      </c>
      <c r="BY72" s="750" t="s">
        <v>282</v>
      </c>
      <c r="BZ72" s="750" t="s">
        <v>283</v>
      </c>
      <c r="CA72" s="435"/>
      <c r="CB72" s="496" t="s">
        <v>294</v>
      </c>
      <c r="CC72" s="506" t="s">
        <v>36</v>
      </c>
      <c r="CD72" s="540" t="s">
        <v>280</v>
      </c>
      <c r="CE72" s="540" t="s">
        <v>281</v>
      </c>
      <c r="CF72" s="540" t="s">
        <v>282</v>
      </c>
      <c r="CG72" s="523" t="s">
        <v>283</v>
      </c>
      <c r="CH72" s="524" t="s">
        <v>290</v>
      </c>
      <c r="CI72" s="630" t="s">
        <v>293</v>
      </c>
      <c r="CJ72" s="618" t="s">
        <v>291</v>
      </c>
      <c r="CK72" s="618" t="s">
        <v>292</v>
      </c>
      <c r="CL72" s="440"/>
      <c r="CM72" s="244"/>
      <c r="CN72" s="244"/>
      <c r="CO72" s="244"/>
      <c r="CP72" s="244"/>
      <c r="CQ72" s="243"/>
      <c r="CR72" s="243"/>
      <c r="CS72" s="243"/>
      <c r="CT72" s="243"/>
      <c r="CU72" s="243"/>
      <c r="CV72" s="243"/>
      <c r="CW72" s="244"/>
      <c r="CX72" s="244"/>
      <c r="CY72" s="244"/>
      <c r="CZ72" s="244"/>
      <c r="DA72" s="244"/>
    </row>
    <row r="73" spans="2:112" ht="26.4" customHeight="1" x14ac:dyDescent="0.3">
      <c r="B73" s="541" t="s">
        <v>317</v>
      </c>
      <c r="C73" s="542">
        <f>0.12*ERRATO!$M$45*$C70/100*ERRATO!$M$43/10</f>
        <v>326.47680000000003</v>
      </c>
      <c r="D73" s="541" t="s">
        <v>286</v>
      </c>
      <c r="E73" s="570">
        <f>pilastri_da_util!B824</f>
        <v>9</v>
      </c>
      <c r="F73" s="391">
        <f>pilastri_da_util!C824</f>
        <v>8</v>
      </c>
      <c r="G73" s="261"/>
      <c r="H73" s="261">
        <f>pilastri_da_util!E824</f>
        <v>2</v>
      </c>
      <c r="I73" s="431" t="s">
        <v>198</v>
      </c>
      <c r="J73" s="262">
        <f>pilastri_da_util!G824</f>
        <v>0.69199999999999995</v>
      </c>
      <c r="K73" s="262">
        <f>pilastri_da_util!H824</f>
        <v>0.51800000000000002</v>
      </c>
      <c r="L73" s="262">
        <f>pilastri_da_util!I824</f>
        <v>-20.442</v>
      </c>
      <c r="M73" s="262">
        <f>pilastri_da_util!J824</f>
        <v>-306.69799999999998</v>
      </c>
      <c r="N73" s="262">
        <f>pilastri_da_util!K824</f>
        <v>-11.579000000000001</v>
      </c>
      <c r="O73" s="262">
        <f>pilastri_da_util!L824</f>
        <v>-12.032999999999999</v>
      </c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W73" s="7"/>
      <c r="AX73" s="7"/>
      <c r="AY73" s="7"/>
      <c r="AZ73" s="7"/>
      <c r="BA73" s="7"/>
      <c r="BB73" s="7"/>
      <c r="BC73" s="7"/>
      <c r="BD73" s="7"/>
      <c r="BE73" s="7"/>
      <c r="BF73" s="441">
        <f t="shared" si="461"/>
        <v>29.019999999999996</v>
      </c>
      <c r="BG73" s="441">
        <f t="shared" si="461"/>
        <v>135.684</v>
      </c>
      <c r="BH73" s="441">
        <f t="shared" si="500"/>
        <v>69.725200000000001</v>
      </c>
      <c r="BI73" s="441">
        <f t="shared" si="501"/>
        <v>144.38999999999999</v>
      </c>
      <c r="BJ73" s="441">
        <f>$AZ72+BH73</f>
        <v>-1136.2262999999998</v>
      </c>
      <c r="BK73" s="441">
        <f>$AZ72-BH73</f>
        <v>-1275.6767</v>
      </c>
      <c r="BL73" s="442">
        <f>$AZ72+BI73</f>
        <v>-1061.5614999999998</v>
      </c>
      <c r="BM73" s="442">
        <f>$AZ72-BI73</f>
        <v>-1350.3415</v>
      </c>
      <c r="BN73" s="244"/>
      <c r="BO73" s="511" t="s">
        <v>215</v>
      </c>
      <c r="BP73" s="500">
        <f>AY68</f>
        <v>1.3634696969696969</v>
      </c>
      <c r="BQ73" s="500">
        <f t="shared" ref="BQ73:BT74" si="502">BJ69</f>
        <v>-105.65214393939392</v>
      </c>
      <c r="BR73" s="501">
        <f t="shared" si="502"/>
        <v>107.46641666666666</v>
      </c>
      <c r="BS73" s="502">
        <f t="shared" si="502"/>
        <v>-272.4406984848485</v>
      </c>
      <c r="BT73" s="502">
        <f t="shared" si="502"/>
        <v>274.25497121212123</v>
      </c>
      <c r="BU73" s="777">
        <f>IF('ERRATO 2'!F72=1,'Calcolo Gerarchia delle res'!$Q$10,IF('ERRATO 2'!F72=2,'Calcolo Gerarchia delle res'!$AE$10,IF('ERRATO 2'!F72=3,'Calcolo Gerarchia delle res'!$AS$10,IF('ERRATO 2'!F72=4,'Calcolo Gerarchia delle res'!$BG$10,IF('ERRATO 2'!F72=5,'Calcolo Gerarchia delle res'!$BU$10,IF('ERRATO 2'!F72=6,'Calcolo Gerarchia delle res'!$CI$10,IF('ERRATO 2'!F72=7,'Calcolo Gerarchia delle res'!$CW$10,IF('ERRATO 2'!F72=8,'Calcolo Gerarchia delle res'!$Q$23,IF('ERRATO 2'!F72=9,'Calcolo Gerarchia delle res'!$AE$23,IF('ERRATO 2'!F72=10,'Calcolo Gerarchia delle res'!$AS$23,IF('ERRATO 2'!F72=11,'Calcolo Gerarchia delle res'!$BG$23,IF('ERRATO 2'!F72=12,'Calcolo Gerarchia delle res'!$BU$23,IF('ERRATO 2'!F72=13,'Calcolo Gerarchia delle res'!$CI$23,IF('ERRATO 2'!F72=14,'Calcolo Gerarchia delle res'!$CW$23,IF('ERRATO 2'!F72=15,'Calcolo Gerarchia delle res'!$Q$36,IF('ERRATO 2'!F72=16,'Calcolo Gerarchia delle res'!$AE$36,IF('ERRATO 2'!F72=17,'Calcolo Gerarchia delle res'!$AS$36,IF('ERRATO 2'!F72=18,'Calcolo Gerarchia delle res'!$BG$36,IF('ERRATO 2'!F72=19,'Calcolo Gerarchia delle res'!$BU$36,IF('ERRATO 2'!F72=20,'Calcolo Gerarchia delle res'!$CI$36,IF('ERRATO 2'!F72=12,'Calcolo Gerarchia delle res'!$CW$36,"")))))))))))))))))))))</f>
        <v>0</v>
      </c>
      <c r="BV73" s="481"/>
      <c r="BW73" s="624">
        <f>MAX(ABS(BQ73),0.3*$BU73)</f>
        <v>105.65214393939392</v>
      </c>
      <c r="BX73" s="624">
        <f>MAX(ABS(BR73),0.3*$BU73)</f>
        <v>107.46641666666666</v>
      </c>
      <c r="BY73" s="621">
        <f>$BU73</f>
        <v>0</v>
      </c>
      <c r="BZ73" s="621">
        <f>$BU73</f>
        <v>0</v>
      </c>
      <c r="CA73" s="244"/>
      <c r="CB73" s="496" t="s">
        <v>288</v>
      </c>
      <c r="CC73" s="503">
        <f>MAX(BP73-($C73*(1-((0.48*$C72+BP75)/(0.48*$C72))^2)),0)/($C70-2*$C71)/ERRATO!$M$44*1000</f>
        <v>0</v>
      </c>
      <c r="CD73" s="503">
        <f>MAX(BW73-($C73*(1-((0.48*$C72+BW75)/(0.48*$C72))^2)),0)/($C70-2*$C71)/ERRATO!$M$44*1000</f>
        <v>0</v>
      </c>
      <c r="CE73" s="503">
        <f>MAX(BX73-($C73*(1-((0.48*$C72+BX75)/(0.48*$C72))^2)),0)/($C70-2*$C71)/ERRATO!$M$44*1000</f>
        <v>0</v>
      </c>
      <c r="CF73" s="503">
        <f>MAX(BY73-($C73*(1-((0.48*$C72+BY75)/(0.48*$C72))^2)),0)/($C70-2*$C71)/ERRATO!$M$44*1000</f>
        <v>0</v>
      </c>
      <c r="CG73" s="516">
        <f>MAX(BZ73-($C73*(1-((0.48*$C72+BZ75)/(0.48*$C72))^2)),0)/($C70-2*$C71)/ERRATO!$M$44*1000</f>
        <v>0</v>
      </c>
      <c r="CH73" s="612">
        <f>MAX(CC73:CG73)</f>
        <v>0</v>
      </c>
      <c r="CI73" s="631">
        <f>4*3.14</f>
        <v>12.56</v>
      </c>
      <c r="CJ73" s="501">
        <f>2*CI73*ERRATO!$M$44/10</f>
        <v>982.94560000000001</v>
      </c>
      <c r="CK73" s="494">
        <f>CI73*($C$14-2*$C$15)*ERRATO!$M$44/1000</f>
        <v>108.124016</v>
      </c>
      <c r="CL73" s="614"/>
      <c r="CM73" s="244"/>
      <c r="CN73" s="244"/>
      <c r="CO73" s="244"/>
      <c r="CP73" s="244"/>
      <c r="CQ73" s="243"/>
      <c r="CR73" s="243"/>
      <c r="CS73" s="243"/>
      <c r="CT73" s="243"/>
      <c r="CU73" s="243"/>
      <c r="CV73" s="243"/>
      <c r="CW73" s="244"/>
      <c r="CX73" s="244"/>
      <c r="CY73" s="244"/>
      <c r="CZ73" s="244"/>
      <c r="DA73" s="244"/>
    </row>
    <row r="74" spans="2:112" ht="26.4" customHeight="1" thickBot="1" x14ac:dyDescent="0.35">
      <c r="B74" s="541" t="s">
        <v>318</v>
      </c>
      <c r="C74" s="542">
        <f>0.12*ERRATO!$M$45*$C69/100*ERRATO!$M$43/10</f>
        <v>122.4288</v>
      </c>
      <c r="D74" s="541" t="s">
        <v>286</v>
      </c>
      <c r="E74" s="570">
        <f>pilastri_da_util!B825</f>
        <v>9</v>
      </c>
      <c r="F74" s="391">
        <f>pilastri_da_util!C825</f>
        <v>8</v>
      </c>
      <c r="G74" s="261"/>
      <c r="H74" s="261">
        <f>pilastri_da_util!E825</f>
        <v>2</v>
      </c>
      <c r="I74" s="431" t="s">
        <v>199</v>
      </c>
      <c r="J74" s="262">
        <f>pilastri_da_util!G825</f>
        <v>1.9179999999999999</v>
      </c>
      <c r="K74" s="262">
        <f>pilastri_da_util!H825</f>
        <v>1.1120000000000001</v>
      </c>
      <c r="L74" s="262">
        <f>pilastri_da_util!I825</f>
        <v>9.2940000000000005</v>
      </c>
      <c r="M74" s="262">
        <f>pilastri_da_util!J825</f>
        <v>147.52199999999999</v>
      </c>
      <c r="N74" s="262">
        <f>pilastri_da_util!K825</f>
        <v>5.0570000000000004</v>
      </c>
      <c r="O74" s="262">
        <f>pilastri_da_util!L825</f>
        <v>5.1050000000000004</v>
      </c>
      <c r="P74" s="7"/>
      <c r="Q74" s="440" t="s">
        <v>211</v>
      </c>
      <c r="R74" s="31">
        <f>$R$18</f>
        <v>-55.3125</v>
      </c>
      <c r="S74" s="7"/>
      <c r="T74" s="440" t="s">
        <v>212</v>
      </c>
      <c r="U74" s="7">
        <f>$U$18</f>
        <v>-71.90625</v>
      </c>
      <c r="V74" s="7"/>
      <c r="W74" s="7"/>
      <c r="X74" s="7"/>
      <c r="Y74" s="440" t="s">
        <v>211</v>
      </c>
      <c r="Z74" s="7">
        <f>$Z$18</f>
        <v>-70.912499999999994</v>
      </c>
      <c r="AA74" s="7"/>
      <c r="AB74" s="440" t="s">
        <v>212</v>
      </c>
      <c r="AC74" s="7">
        <f>$AC$18</f>
        <v>-92.186250000000001</v>
      </c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W74" s="7"/>
      <c r="AX74" s="7"/>
      <c r="AY74" s="7"/>
      <c r="AZ74" s="7"/>
      <c r="BA74" s="7"/>
      <c r="BB74" s="7"/>
      <c r="BC74" s="7"/>
      <c r="BD74" s="7"/>
      <c r="BE74" s="7"/>
      <c r="BF74" s="444"/>
      <c r="BG74" s="444"/>
      <c r="BH74" s="444"/>
      <c r="BI74" s="444"/>
      <c r="BJ74" s="444"/>
      <c r="BK74" s="444"/>
      <c r="BL74" s="444"/>
      <c r="BM74" s="444"/>
      <c r="BN74" s="244"/>
      <c r="BO74" s="512" t="s">
        <v>216</v>
      </c>
      <c r="BP74" s="494">
        <f>AY69</f>
        <v>-2.5967272727272728</v>
      </c>
      <c r="BQ74" s="495">
        <f t="shared" si="502"/>
        <v>-32.703242424242426</v>
      </c>
      <c r="BR74" s="495">
        <f t="shared" si="502"/>
        <v>29.472242424242424</v>
      </c>
      <c r="BS74" s="493">
        <f t="shared" si="502"/>
        <v>9.7766606060606058</v>
      </c>
      <c r="BT74" s="493">
        <f t="shared" si="502"/>
        <v>-13.007660606060607</v>
      </c>
      <c r="BU74" s="775">
        <f>IF('ERRATO 2'!F73=1,'Calcolo Gerarchia delle res'!$Q$11,IF('ERRATO 2'!F73=2,'Calcolo Gerarchia delle res'!$AE$11,IF('ERRATO 2'!F73=3,'Calcolo Gerarchia delle res'!$AS$11,IF('ERRATO 2'!F73=4,'Calcolo Gerarchia delle res'!$BG$11,IF('ERRATO 2'!F73=5,'Calcolo Gerarchia delle res'!$BU$11,IF('ERRATO 2'!F73=6,'Calcolo Gerarchia delle res'!$CI$11,IF('ERRATO 2'!F73=7,'Calcolo Gerarchia delle res'!$CW$11,IF('ERRATO 2'!F73=8,'Calcolo Gerarchia delle res'!$Q$24,IF('ERRATO 2'!F73=9,'Calcolo Gerarchia delle res'!$AE$24,IF('ERRATO 2'!F73=10,'Calcolo Gerarchia delle res'!$AS$24,IF('ERRATO 2'!F73=11,'Calcolo Gerarchia delle res'!$BG$24,IF('ERRATO 2'!F73=12,'Calcolo Gerarchia delle res'!$BU$24,IF('ERRATO 2'!F73=13,'Calcolo Gerarchia delle res'!$CI$24,IF('ERRATO 2'!F73=14,'Calcolo Gerarchia delle res'!$CW$24,IF('ERRATO 2'!F73=15,'Calcolo Gerarchia delle res'!$Q$37,IF('ERRATO 2'!F73=16,'Calcolo Gerarchia delle res'!$AE$37,IF('ERRATO 2'!F73=17,'Calcolo Gerarchia delle res'!$AS$37,IF('ERRATO 2'!F73=18,'Calcolo Gerarchia delle res'!$BG$37,IF('ERRATO 2'!F73=19,'Calcolo Gerarchia delle res'!$BU$37,IF('ERRATO 2'!F73=20,'Calcolo Gerarchia delle res'!$CI$37,IF('ERRATO 2'!F73=12,'Calcolo Gerarchia delle res'!$CW$37,"")))))))))))))))))))))</f>
        <v>0</v>
      </c>
      <c r="BV74" s="447"/>
      <c r="BW74" s="624">
        <f>$BU74</f>
        <v>0</v>
      </c>
      <c r="BX74" s="624">
        <f>$BU74</f>
        <v>0</v>
      </c>
      <c r="BY74" s="624">
        <f>MAX(ABS(BS74),0.3*$BU74)</f>
        <v>9.7766606060606058</v>
      </c>
      <c r="BZ74" s="624">
        <f>MAX(ABS(BT74),0.3*$BU74)</f>
        <v>13.007660606060607</v>
      </c>
      <c r="CA74" s="244"/>
      <c r="CB74" s="496" t="s">
        <v>289</v>
      </c>
      <c r="CC74" s="497">
        <f>MAX(BP74-($C74*(1-((0.48*$C72+BP75)/(0.48*$C72))^2)),0)/($C69-2*$C71)/ERRATO!$M$44*1000</f>
        <v>0</v>
      </c>
      <c r="CD74" s="497">
        <f>MAX(BW74-($C74*(1-((0.48*$C72+BW75)/(0.48*$C72))^2)),0)/($C69-2*$C71)/ERRATO!$M$44*1000</f>
        <v>0</v>
      </c>
      <c r="CE74" s="497">
        <f>MAX(BX74-($C74*(1-((0.48*$C72+BX75)/(0.48*$C72))^2)),0)/($C69-2*$C71)/ERRATO!$M$44*1000</f>
        <v>0</v>
      </c>
      <c r="CF74" s="497">
        <f>MAX(BY74-($C74*(1-((0.48*$C72+BY75)/(0.48*$C72))^2)),0)/($C69-2*$C71)/ERRATO!$M$44*1000</f>
        <v>0</v>
      </c>
      <c r="CG74" s="517">
        <f>MAX(BZ74-($C74*(1-((0.48*$C72+BZ75)/(0.48*$C72))^2)),0)/($C69-2*$C71)/ERRATO!$M$44*1000</f>
        <v>0</v>
      </c>
      <c r="CH74" s="613">
        <f>MAX(CC74:CG74)</f>
        <v>0</v>
      </c>
      <c r="CI74" s="632">
        <v>9.36</v>
      </c>
      <c r="CJ74" s="494">
        <f>2*CI74*ERRATO!$M$44/10</f>
        <v>732.5136</v>
      </c>
      <c r="CK74" s="494">
        <f>CI74*($C$13-2*$C$15)*ERRATO!$M$44/1000</f>
        <v>263.70489600000002</v>
      </c>
      <c r="CL74" s="614"/>
      <c r="CM74" s="244"/>
      <c r="CN74" s="244"/>
      <c r="CO74" s="244"/>
      <c r="CP74" s="244"/>
      <c r="CQ74" s="243"/>
      <c r="CR74" s="243"/>
      <c r="CS74" s="243"/>
      <c r="CT74" s="243"/>
      <c r="CU74" s="243"/>
      <c r="CV74" s="243"/>
      <c r="CW74" s="244"/>
      <c r="CX74" s="244"/>
      <c r="CY74" s="491"/>
      <c r="CZ74" s="436"/>
      <c r="DA74" s="436"/>
      <c r="DB74" s="436"/>
      <c r="DC74" s="436"/>
      <c r="DD74" s="436"/>
    </row>
    <row r="75" spans="2:112" ht="26.4" customHeight="1" thickBot="1" x14ac:dyDescent="0.35">
      <c r="B75" s="543"/>
      <c r="C75" s="470"/>
      <c r="D75" s="470"/>
      <c r="E75" s="571">
        <f>pilastri_da_util!B826</f>
        <v>9</v>
      </c>
      <c r="F75" s="392">
        <f>pilastri_da_util!C826</f>
        <v>8</v>
      </c>
      <c r="G75" s="321"/>
      <c r="H75" s="321">
        <f>pilastri_da_util!E826</f>
        <v>2</v>
      </c>
      <c r="I75" s="432" t="s">
        <v>200</v>
      </c>
      <c r="J75" s="322">
        <f>pilastri_da_util!G826</f>
        <v>-1515.067</v>
      </c>
      <c r="K75" s="322">
        <f>pilastri_da_util!H826</f>
        <v>-913.48699999999997</v>
      </c>
      <c r="L75" s="322">
        <f>pilastri_da_util!I826</f>
        <v>10.036</v>
      </c>
      <c r="M75" s="322">
        <f>pilastri_da_util!J826</f>
        <v>129.547</v>
      </c>
      <c r="N75" s="322">
        <f>pilastri_da_util!K826</f>
        <v>5.3789999999999996</v>
      </c>
      <c r="O75" s="322">
        <f>pilastri_da_util!L826</f>
        <v>6.3659999999999997</v>
      </c>
      <c r="P75" s="81"/>
      <c r="Q75" s="81"/>
      <c r="R75" s="81"/>
      <c r="S75" s="81"/>
      <c r="T75" s="81"/>
      <c r="U75" s="81"/>
      <c r="V75" s="81"/>
      <c r="W75" s="81"/>
      <c r="X75" s="81"/>
      <c r="Y75" s="81"/>
      <c r="Z75" s="81"/>
      <c r="AA75" s="81"/>
      <c r="AB75" s="81"/>
      <c r="AC75" s="81"/>
      <c r="AD75" s="81"/>
      <c r="AE75" s="81"/>
      <c r="AF75" s="81"/>
      <c r="AG75" s="81"/>
      <c r="AH75" s="81"/>
      <c r="AI75" s="81"/>
      <c r="AJ75" s="81"/>
      <c r="AK75" s="81"/>
      <c r="AL75" s="81"/>
      <c r="AM75" s="81"/>
      <c r="AN75" s="81"/>
      <c r="AO75" s="248" t="s">
        <v>183</v>
      </c>
      <c r="AP75" s="248" t="s">
        <v>184</v>
      </c>
      <c r="AQ75" s="248" t="s">
        <v>185</v>
      </c>
      <c r="AR75" s="248" t="s">
        <v>186</v>
      </c>
      <c r="AS75" s="30" t="s">
        <v>187</v>
      </c>
      <c r="AT75" s="30" t="s">
        <v>188</v>
      </c>
      <c r="AU75" s="30" t="s">
        <v>189</v>
      </c>
      <c r="AV75" s="30" t="s">
        <v>190</v>
      </c>
      <c r="AW75" s="81"/>
      <c r="AX75" s="81"/>
      <c r="AY75" s="81"/>
      <c r="AZ75" s="81"/>
      <c r="BA75" s="81"/>
      <c r="BB75" s="81"/>
      <c r="BC75" s="81"/>
      <c r="BD75" s="81"/>
      <c r="BE75" s="81"/>
      <c r="BF75" s="246"/>
      <c r="BG75" s="246"/>
      <c r="BH75" s="246"/>
      <c r="BI75" s="246"/>
      <c r="BJ75" s="246"/>
      <c r="BK75" s="246"/>
      <c r="BL75" s="246"/>
      <c r="BM75" s="246"/>
      <c r="BN75" s="504"/>
      <c r="BO75" s="512" t="s">
        <v>23</v>
      </c>
      <c r="BP75" s="493">
        <f>AY72</f>
        <v>-1965.2842499999999</v>
      </c>
      <c r="BQ75" s="493">
        <f>BJ73</f>
        <v>-1136.2262999999998</v>
      </c>
      <c r="BR75" s="493">
        <f>BK73</f>
        <v>-1275.6767</v>
      </c>
      <c r="BS75" s="493">
        <f>BL73</f>
        <v>-1061.5614999999998</v>
      </c>
      <c r="BT75" s="493">
        <f>BM73</f>
        <v>-1350.3415</v>
      </c>
      <c r="BU75" s="775"/>
      <c r="BV75" s="244"/>
      <c r="BW75" s="624">
        <f>BQ75</f>
        <v>-1136.2262999999998</v>
      </c>
      <c r="BX75" s="623">
        <f t="shared" ref="BX75" si="503">BR75</f>
        <v>-1275.6767</v>
      </c>
      <c r="BY75" s="623">
        <f t="shared" ref="BY75" si="504">BS75</f>
        <v>-1061.5614999999998</v>
      </c>
      <c r="BZ75" s="624">
        <f t="shared" ref="BZ75" si="505">BT75</f>
        <v>-1350.3415</v>
      </c>
      <c r="CA75" s="244"/>
      <c r="CB75" s="244"/>
      <c r="CC75" s="244"/>
      <c r="CD75" s="244"/>
      <c r="CE75" s="244"/>
      <c r="CF75" s="244"/>
      <c r="CG75" s="244"/>
      <c r="CH75" s="244"/>
      <c r="CI75" s="436"/>
      <c r="CJ75" s="436"/>
      <c r="CK75" s="436"/>
      <c r="CL75" s="244"/>
      <c r="CM75" s="244"/>
      <c r="CN75" s="515"/>
      <c r="CO75" s="244"/>
      <c r="CP75" s="244"/>
      <c r="CQ75" s="436"/>
      <c r="CR75" s="243"/>
      <c r="CS75" s="243"/>
      <c r="CT75" s="243"/>
      <c r="CU75" s="243"/>
      <c r="CV75" s="243"/>
      <c r="CW75" s="244"/>
      <c r="CX75" s="244"/>
      <c r="CY75" s="491"/>
      <c r="CZ75" s="436"/>
      <c r="DA75" s="436"/>
      <c r="DB75" s="436"/>
      <c r="DC75" s="436"/>
      <c r="DD75" s="436"/>
    </row>
    <row r="76" spans="2:112" ht="26.4" customHeight="1" x14ac:dyDescent="0.3">
      <c r="B76" s="1389" t="s">
        <v>303</v>
      </c>
      <c r="C76" s="1389"/>
      <c r="D76" s="1389"/>
      <c r="E76" s="572">
        <f>pilastri_da_util!B715</f>
        <v>2</v>
      </c>
      <c r="F76" s="393">
        <f>pilastri_da_util!C715</f>
        <v>9</v>
      </c>
      <c r="G76" s="315"/>
      <c r="H76" s="315">
        <f>pilastri_da_util!E715</f>
        <v>2</v>
      </c>
      <c r="I76" s="433" t="s">
        <v>193</v>
      </c>
      <c r="J76" s="316">
        <f>pilastri_da_util!G715</f>
        <v>12.87</v>
      </c>
      <c r="K76" s="316">
        <f>pilastri_da_util!H715</f>
        <v>7.9649999999999999</v>
      </c>
      <c r="L76" s="316">
        <f>pilastri_da_util!I715</f>
        <v>11.601000000000001</v>
      </c>
      <c r="M76" s="316">
        <f>pilastri_da_util!J715</f>
        <v>0.35399999999999998</v>
      </c>
      <c r="N76" s="316">
        <f>pilastri_da_util!K715</f>
        <v>0</v>
      </c>
      <c r="O76" s="316">
        <f>pilastri_da_util!L715</f>
        <v>-6.4000000000000001E-2</v>
      </c>
      <c r="P76" s="7"/>
      <c r="Q76" s="431" t="s">
        <v>197</v>
      </c>
      <c r="R76" s="7">
        <f>J80</f>
        <v>5.8479999999999999</v>
      </c>
      <c r="S76" s="7">
        <f t="shared" ref="S76" si="506">K80</f>
        <v>3.5790000000000002</v>
      </c>
      <c r="T76" s="7">
        <f t="shared" ref="T76" si="507">L80</f>
        <v>22.440999999999999</v>
      </c>
      <c r="U76" s="7">
        <f t="shared" ref="U76" si="508">M80</f>
        <v>227.83699999999999</v>
      </c>
      <c r="V76" s="7">
        <f t="shared" ref="V76" si="509">N80</f>
        <v>13.634</v>
      </c>
      <c r="W76" s="7">
        <f t="shared" ref="W76" si="510">O80</f>
        <v>13.307</v>
      </c>
      <c r="X76" s="7"/>
      <c r="Y76" s="431" t="s">
        <v>198</v>
      </c>
      <c r="Z76" s="7">
        <f>J81</f>
        <v>10.086</v>
      </c>
      <c r="AA76" s="7">
        <f t="shared" ref="AA76" si="511">K81</f>
        <v>6.3049999999999997</v>
      </c>
      <c r="AB76" s="7">
        <f t="shared" ref="AB76" si="512">L81</f>
        <v>-49.805999999999997</v>
      </c>
      <c r="AC76" s="7">
        <f t="shared" ref="AC76" si="513">M81</f>
        <v>-430.57400000000001</v>
      </c>
      <c r="AD76" s="7">
        <f t="shared" ref="AD76" si="514">N81</f>
        <v>-33.28</v>
      </c>
      <c r="AE76" s="7">
        <f t="shared" ref="AE76" si="515">O81</f>
        <v>-34.784999999999997</v>
      </c>
      <c r="AF76" s="7"/>
      <c r="AG76" s="433" t="s">
        <v>197</v>
      </c>
      <c r="AH76" s="7">
        <f t="shared" ref="AH76:AM77" si="516">R76-(R76-Z76)/$F$5*$C$6</f>
        <v>6.2974848484848485</v>
      </c>
      <c r="AI76" s="7">
        <f t="shared" si="516"/>
        <v>3.8681212121212121</v>
      </c>
      <c r="AJ76" s="7">
        <f t="shared" si="516"/>
        <v>14.778439393939394</v>
      </c>
      <c r="AK76" s="7">
        <f t="shared" si="516"/>
        <v>158.0055303030303</v>
      </c>
      <c r="AL76" s="7">
        <f t="shared" si="516"/>
        <v>8.6582727272727276</v>
      </c>
      <c r="AM76" s="7">
        <f t="shared" si="516"/>
        <v>8.2063333333333333</v>
      </c>
      <c r="AN76" s="7"/>
      <c r="AO76" s="498">
        <f t="shared" ref="AO76:AP80" si="517">(ABS(AJ76)+ABS(AL76))*SIGN(AJ76)</f>
        <v>23.436712121212121</v>
      </c>
      <c r="AP76" s="498">
        <f t="shared" si="517"/>
        <v>166.21186363636363</v>
      </c>
      <c r="AQ76" s="498">
        <f>(ABS(AO76)+0.3*ABS(AP76))*SIGN(AO76)</f>
        <v>73.300271212121203</v>
      </c>
      <c r="AR76" s="498">
        <f>(ABS(AP76)+0.3*ABS(AO76))*SIGN(AP76)</f>
        <v>173.24287727272727</v>
      </c>
      <c r="AS76" s="499">
        <f>$AI76+AQ76</f>
        <v>77.168392424242413</v>
      </c>
      <c r="AT76" s="499">
        <f>$AI76-AQ76</f>
        <v>-69.432149999999993</v>
      </c>
      <c r="AU76" s="498">
        <f>$AI76+AR76</f>
        <v>177.11099848484849</v>
      </c>
      <c r="AV76" s="498">
        <f>$AI76-+AR76</f>
        <v>-169.37475606060605</v>
      </c>
      <c r="AW76" s="7"/>
      <c r="AX76" s="433" t="s">
        <v>198</v>
      </c>
      <c r="AY76" s="7">
        <f t="shared" ref="AY76:BD77" si="518">Z76+(R76-Z76)/$F$5*$C$6</f>
        <v>9.6365151515151517</v>
      </c>
      <c r="AZ76" s="7">
        <f t="shared" si="518"/>
        <v>6.0158787878787878</v>
      </c>
      <c r="BA76" s="7">
        <f t="shared" si="518"/>
        <v>-42.143439393939389</v>
      </c>
      <c r="BB76" s="7">
        <f t="shared" si="518"/>
        <v>-360.74253030303032</v>
      </c>
      <c r="BC76" s="7">
        <f t="shared" si="518"/>
        <v>-28.304272727272728</v>
      </c>
      <c r="BD76" s="7">
        <f t="shared" si="518"/>
        <v>-29.684333333333331</v>
      </c>
      <c r="BE76" s="7"/>
      <c r="BF76" s="248" t="s">
        <v>183</v>
      </c>
      <c r="BG76" s="248" t="s">
        <v>184</v>
      </c>
      <c r="BH76" s="248" t="s">
        <v>185</v>
      </c>
      <c r="BI76" s="248" t="s">
        <v>186</v>
      </c>
      <c r="BJ76" s="30" t="s">
        <v>187</v>
      </c>
      <c r="BK76" s="30" t="s">
        <v>188</v>
      </c>
      <c r="BL76" s="30" t="s">
        <v>189</v>
      </c>
      <c r="BM76" s="30" t="s">
        <v>190</v>
      </c>
      <c r="BN76" s="244"/>
      <c r="BO76" s="509" t="s">
        <v>114</v>
      </c>
      <c r="BP76" s="506" t="s">
        <v>36</v>
      </c>
      <c r="BQ76" s="482" t="s">
        <v>280</v>
      </c>
      <c r="BR76" s="482" t="s">
        <v>281</v>
      </c>
      <c r="BS76" s="482" t="s">
        <v>282</v>
      </c>
      <c r="BT76" s="482" t="s">
        <v>283</v>
      </c>
      <c r="BU76" s="774" t="s">
        <v>284</v>
      </c>
      <c r="BV76" s="506"/>
      <c r="BW76" s="750" t="s">
        <v>280</v>
      </c>
      <c r="BX76" s="750" t="s">
        <v>281</v>
      </c>
      <c r="BY76" s="750" t="s">
        <v>282</v>
      </c>
      <c r="BZ76" s="750" t="s">
        <v>283</v>
      </c>
      <c r="CA76" s="435"/>
      <c r="CB76" s="496" t="s">
        <v>294</v>
      </c>
      <c r="CC76" s="506" t="s">
        <v>36</v>
      </c>
      <c r="CD76" s="540" t="s">
        <v>280</v>
      </c>
      <c r="CE76" s="540" t="s">
        <v>281</v>
      </c>
      <c r="CF76" s="540" t="s">
        <v>282</v>
      </c>
      <c r="CG76" s="523" t="s">
        <v>283</v>
      </c>
      <c r="CH76" s="524" t="s">
        <v>290</v>
      </c>
      <c r="CI76" s="630" t="s">
        <v>293</v>
      </c>
      <c r="CJ76" s="618" t="s">
        <v>291</v>
      </c>
      <c r="CK76" s="618" t="s">
        <v>292</v>
      </c>
      <c r="CL76" s="440"/>
      <c r="CM76" s="244"/>
      <c r="CN76" s="515"/>
      <c r="CO76" s="436"/>
      <c r="CP76" s="447"/>
      <c r="CQ76" s="447"/>
      <c r="CR76" s="447"/>
      <c r="CS76" s="447"/>
      <c r="CT76" s="447"/>
      <c r="CU76" s="244"/>
      <c r="CW76" s="244"/>
      <c r="CX76" s="244"/>
      <c r="CY76" s="244"/>
      <c r="CZ76" s="244"/>
      <c r="DA76" s="244"/>
      <c r="DB76" s="244"/>
      <c r="DC76" s="244"/>
      <c r="DD76" s="244"/>
      <c r="DE76" s="244"/>
      <c r="DF76" s="244"/>
      <c r="DG76" s="436"/>
      <c r="DH76" s="436"/>
    </row>
    <row r="77" spans="2:112" ht="26.4" customHeight="1" x14ac:dyDescent="0.3">
      <c r="B77" s="30" t="s">
        <v>206</v>
      </c>
      <c r="C77" s="536">
        <f>$C$37</f>
        <v>30</v>
      </c>
      <c r="D77" s="536" t="s">
        <v>122</v>
      </c>
      <c r="E77" s="573">
        <f>pilastri_da_util!B716</f>
        <v>2</v>
      </c>
      <c r="F77" s="394">
        <f>pilastri_da_util!C716</f>
        <v>9</v>
      </c>
      <c r="G77" s="263"/>
      <c r="H77" s="263">
        <f>pilastri_da_util!E716</f>
        <v>2</v>
      </c>
      <c r="I77" s="431" t="s">
        <v>194</v>
      </c>
      <c r="J77" s="264">
        <f>pilastri_da_util!G716</f>
        <v>-9.4179999999999993</v>
      </c>
      <c r="K77" s="264">
        <f>pilastri_da_util!H716</f>
        <v>-5.84</v>
      </c>
      <c r="L77" s="264">
        <f>pilastri_da_util!I716</f>
        <v>-41.832999999999998</v>
      </c>
      <c r="M77" s="264">
        <f>pilastri_da_util!J716</f>
        <v>1.7210000000000001</v>
      </c>
      <c r="N77" s="264">
        <f>pilastri_da_util!K716</f>
        <v>-1.2949999999999999</v>
      </c>
      <c r="O77" s="264">
        <f>pilastri_da_util!L716</f>
        <v>-1.363</v>
      </c>
      <c r="P77" s="7"/>
      <c r="Q77" s="431" t="s">
        <v>193</v>
      </c>
      <c r="R77" s="7">
        <f>J76</f>
        <v>12.87</v>
      </c>
      <c r="S77" s="7">
        <f t="shared" ref="S77" si="519">K76</f>
        <v>7.9649999999999999</v>
      </c>
      <c r="T77" s="7">
        <f t="shared" ref="T77" si="520">L76</f>
        <v>11.601000000000001</v>
      </c>
      <c r="U77" s="7">
        <f t="shared" ref="U77" si="521">M76</f>
        <v>0.35399999999999998</v>
      </c>
      <c r="V77" s="7">
        <f t="shared" ref="V77" si="522">N76</f>
        <v>0</v>
      </c>
      <c r="W77" s="7">
        <f t="shared" ref="W77" si="523">O76</f>
        <v>-6.4000000000000001E-2</v>
      </c>
      <c r="X77" s="7"/>
      <c r="Y77" s="431" t="s">
        <v>194</v>
      </c>
      <c r="Z77" s="7">
        <f>J77</f>
        <v>-9.4179999999999993</v>
      </c>
      <c r="AA77" s="7">
        <f t="shared" ref="AA77" si="524">K77</f>
        <v>-5.84</v>
      </c>
      <c r="AB77" s="7">
        <f t="shared" ref="AB77" si="525">L77</f>
        <v>-41.832999999999998</v>
      </c>
      <c r="AC77" s="7">
        <f t="shared" ref="AC77" si="526">M77</f>
        <v>1.7210000000000001</v>
      </c>
      <c r="AD77" s="7">
        <f t="shared" ref="AD77" si="527">N77</f>
        <v>-1.2949999999999999</v>
      </c>
      <c r="AE77" s="7">
        <f t="shared" ref="AE77" si="528">O77</f>
        <v>-1.363</v>
      </c>
      <c r="AF77" s="7"/>
      <c r="AG77" s="431" t="s">
        <v>193</v>
      </c>
      <c r="AH77" s="7">
        <f t="shared" si="516"/>
        <v>10.506121212121212</v>
      </c>
      <c r="AI77" s="7">
        <f t="shared" si="516"/>
        <v>6.5008333333333335</v>
      </c>
      <c r="AJ77" s="7">
        <f t="shared" si="516"/>
        <v>5.9337575757575776</v>
      </c>
      <c r="AK77" s="7">
        <f t="shared" si="516"/>
        <v>0.49898484848484848</v>
      </c>
      <c r="AL77" s="7">
        <f t="shared" si="516"/>
        <v>-0.13734848484848483</v>
      </c>
      <c r="AM77" s="7">
        <f t="shared" si="516"/>
        <v>-0.20177272727272727</v>
      </c>
      <c r="AN77" s="7"/>
      <c r="AO77" s="442">
        <f t="shared" si="517"/>
        <v>6.0711060606060627</v>
      </c>
      <c r="AP77" s="442">
        <f t="shared" si="517"/>
        <v>0.70075757575757569</v>
      </c>
      <c r="AQ77" s="442">
        <f t="shared" ref="AQ77:AQ80" si="529">(ABS(AO77)+0.3*ABS(AP77))*SIGN(AO77)</f>
        <v>6.2813333333333352</v>
      </c>
      <c r="AR77" s="442">
        <f t="shared" ref="AR77:AR80" si="530">(ABS(AP77)+0.3*ABS(AO77))*SIGN(AP77)</f>
        <v>2.5220893939393942</v>
      </c>
      <c r="AS77" s="441">
        <f>$AI77+AQ77</f>
        <v>12.782166666666669</v>
      </c>
      <c r="AT77" s="441">
        <f>$AI77-AQ77</f>
        <v>0.21949999999999825</v>
      </c>
      <c r="AU77" s="442">
        <f>$AI77+AR77</f>
        <v>9.0229227272727286</v>
      </c>
      <c r="AV77" s="442">
        <f>$AI77-+AR77</f>
        <v>3.9787439393939392</v>
      </c>
      <c r="AW77" s="7"/>
      <c r="AX77" s="431" t="s">
        <v>194</v>
      </c>
      <c r="AY77" s="7">
        <f t="shared" si="518"/>
        <v>-7.0541212121212116</v>
      </c>
      <c r="AZ77" s="7">
        <f t="shared" si="518"/>
        <v>-4.3758333333333335</v>
      </c>
      <c r="BA77" s="7">
        <f t="shared" si="518"/>
        <v>-36.165757575757574</v>
      </c>
      <c r="BB77" s="7">
        <f t="shared" si="518"/>
        <v>1.5760151515151515</v>
      </c>
      <c r="BC77" s="7">
        <f t="shared" si="518"/>
        <v>-1.1576515151515152</v>
      </c>
      <c r="BD77" s="7">
        <f t="shared" si="518"/>
        <v>-1.2252272727272726</v>
      </c>
      <c r="BE77" s="7"/>
      <c r="BF77" s="498">
        <f t="shared" ref="BF77:BG81" si="531">(ABS(BA76)+ABS(BC76))*SIGN(BA76)</f>
        <v>-70.44771212121212</v>
      </c>
      <c r="BG77" s="498">
        <f t="shared" si="531"/>
        <v>-390.42686363636363</v>
      </c>
      <c r="BH77" s="498">
        <f>(ABS(BF77)+0.3*ABS(BG77))*SIGN(BF77)</f>
        <v>-187.5757712121212</v>
      </c>
      <c r="BI77" s="498">
        <f>(ABS(BG77)+0.3*ABS(BF77))*SIGN(BG77)</f>
        <v>-411.56117727272726</v>
      </c>
      <c r="BJ77" s="499">
        <f>$AZ76+BH77</f>
        <v>-181.55989242424241</v>
      </c>
      <c r="BK77" s="499">
        <f>$AZ76-BH77</f>
        <v>193.59164999999999</v>
      </c>
      <c r="BL77" s="498">
        <f>$AZ76+BI77</f>
        <v>-405.5452984848485</v>
      </c>
      <c r="BM77" s="498">
        <f>$AZ76-BI77</f>
        <v>417.57705606060603</v>
      </c>
      <c r="BN77" s="244"/>
      <c r="BO77" s="507" t="s">
        <v>215</v>
      </c>
      <c r="BP77" s="500">
        <f>AH76</f>
        <v>6.2974848484848485</v>
      </c>
      <c r="BQ77" s="500">
        <f t="shared" ref="BQ77:BT78" si="532">AS76</f>
        <v>77.168392424242413</v>
      </c>
      <c r="BR77" s="501">
        <f t="shared" si="532"/>
        <v>-69.432149999999993</v>
      </c>
      <c r="BS77" s="502">
        <f t="shared" si="532"/>
        <v>177.11099848484849</v>
      </c>
      <c r="BT77" s="502">
        <f t="shared" si="532"/>
        <v>-169.37475606060605</v>
      </c>
      <c r="BU77" s="4">
        <f>IF('ERRATO 2'!F76=1,'Calcolo Gerarchia delle res'!$Q$6,IF('ERRATO 2'!F76=2,'Calcolo Gerarchia delle res'!$AE$6,IF('ERRATO 2'!F76=3,'Calcolo Gerarchia delle res'!$AS$6,IF('ERRATO 2'!F76=4,'Calcolo Gerarchia delle res'!$BG$6,IF('ERRATO 2'!F76=5,'Calcolo Gerarchia delle res'!$BU$6,IF('ERRATO 2'!F76=6,'Calcolo Gerarchia delle res'!$CI$6,IF('ERRATO 2'!F76=7,'Calcolo Gerarchia delle res'!$CW$6,IF('ERRATO 2'!F76=8,'Calcolo Gerarchia delle res'!$Q$19,IF('ERRATO 2'!F76=9,'Calcolo Gerarchia delle res'!$AE$19,IF('ERRATO 2'!F76=10,'Calcolo Gerarchia delle res'!$AS$19,IF('ERRATO 2'!F76=11,'Calcolo Gerarchia delle res'!$BG$19,IF('ERRATO 2'!F76=12,'Calcolo Gerarchia delle res'!$BU$19,IF('ERRATO 2'!F76=13,'Calcolo Gerarchia delle res'!$CI$19,IF('ERRATO 2'!F76=14,'Calcolo Gerarchia delle res'!$CW$19,IF('ERRATO 2'!F76=15,'Calcolo Gerarchia delle res'!$Q$32,IF('ERRATO 2'!F76=16,'Calcolo Gerarchia delle res'!$AE$32,IF('ERRATO 2'!F76=17,'Calcolo Gerarchia delle res'!$AS$32,IF('ERRATO 2'!F76=18,'Calcolo Gerarchia delle res'!$BG$32,IF('ERRATO 2'!F76=19,'Calcolo Gerarchia delle res'!$BU$32,IF('ERRATO 2'!F76=20,'Calcolo Gerarchia delle res'!$CI$32,IF('ERRATO 2'!F76=12,'Calcolo Gerarchia delle res'!$CW$32,"")))))))))))))))))))))</f>
        <v>289.16208762317461</v>
      </c>
      <c r="BV77" s="244"/>
      <c r="BW77" s="624">
        <f>MAX(ABS(BQ77),0.3*$BU77)</f>
        <v>86.748626286952387</v>
      </c>
      <c r="BX77" s="624">
        <f>MAX(ABS(BR77),0.3*$BU77)</f>
        <v>86.748626286952387</v>
      </c>
      <c r="BY77" s="621">
        <f>$BU77</f>
        <v>289.16208762317461</v>
      </c>
      <c r="BZ77" s="621">
        <f>$BU77</f>
        <v>289.16208762317461</v>
      </c>
      <c r="CA77" s="244"/>
      <c r="CB77" s="496" t="s">
        <v>288</v>
      </c>
      <c r="CC77" s="503">
        <f>MAX(BP77-($C81*(1-((0.48*$C80+BP79)/(0.48*$C80))^2)),0)/(C78-2*C79)/ERRATO!$M$44*1000</f>
        <v>0</v>
      </c>
      <c r="CD77" s="503">
        <f>MAX(BW77-($C81*(1-((0.48*$C80+BW79)/(0.48*$C80))^2)),0)/(C78-2*C79)/ERRATO!$M$44*1000</f>
        <v>0</v>
      </c>
      <c r="CE77" s="503">
        <f>MAX(BX77-($C81*(1-((0.48*$C80+BX79)/(0.48*$C80))^2)),0)/($C78-2*$C79)/ERRATO!$M$44*1000</f>
        <v>0</v>
      </c>
      <c r="CF77" s="503">
        <f>MAX(BY77-($C81*(1-((0.48*$C80+BY79)/(0.48*$C80))^2)),0)/($C78-2*$C79)/ERRATO!$M$44*1000</f>
        <v>1.1671284366648533</v>
      </c>
      <c r="CG77" s="516">
        <f>MAX(BZ77-($C81*(1-((0.48*$C80+BZ79)/(0.48*$C80))^2)),0)/($C78-2*$C79)/ERRATO!$M$44*1000</f>
        <v>0</v>
      </c>
      <c r="CH77" s="612">
        <f>MAX(CC77:CG77)</f>
        <v>1.1671284366648533</v>
      </c>
      <c r="CI77" s="631">
        <f>4*3.14</f>
        <v>12.56</v>
      </c>
      <c r="CJ77" s="501">
        <f>2*CI77*ERRATO!$M$44/10</f>
        <v>982.94560000000001</v>
      </c>
      <c r="CK77" s="494">
        <f>CI77*($C$14-2*$C$15)*ERRATO!$M$44/1000</f>
        <v>108.124016</v>
      </c>
      <c r="CL77" s="614"/>
      <c r="CM77" s="244"/>
      <c r="CN77" s="515"/>
      <c r="CO77" s="244"/>
      <c r="CP77" s="244"/>
      <c r="CQ77" s="244"/>
      <c r="CR77" s="244"/>
      <c r="CS77" s="244"/>
      <c r="CT77" s="244"/>
      <c r="CU77" s="244"/>
      <c r="CV77" s="447"/>
      <c r="CW77" s="244"/>
      <c r="CX77" s="244"/>
      <c r="CY77" s="244"/>
      <c r="CZ77" s="244"/>
      <c r="DA77" s="244"/>
      <c r="DE77" s="244"/>
      <c r="DF77" s="244"/>
      <c r="DG77" s="436"/>
      <c r="DH77" s="436"/>
    </row>
    <row r="78" spans="2:112" ht="26.4" customHeight="1" thickBot="1" x14ac:dyDescent="0.35">
      <c r="B78" s="30" t="s">
        <v>207</v>
      </c>
      <c r="C78" s="536">
        <f>$C$38</f>
        <v>80</v>
      </c>
      <c r="D78" s="536" t="s">
        <v>122</v>
      </c>
      <c r="E78" s="573">
        <f>pilastri_da_util!B717</f>
        <v>2</v>
      </c>
      <c r="F78" s="394">
        <f>pilastri_da_util!C717</f>
        <v>9</v>
      </c>
      <c r="G78" s="263"/>
      <c r="H78" s="263">
        <f>pilastri_da_util!E717</f>
        <v>2</v>
      </c>
      <c r="I78" s="431" t="s">
        <v>195</v>
      </c>
      <c r="J78" s="264">
        <f>pilastri_da_util!G717</f>
        <v>6.7539999999999996</v>
      </c>
      <c r="K78" s="264">
        <f>pilastri_da_util!H717</f>
        <v>4.1829999999999998</v>
      </c>
      <c r="L78" s="264">
        <f>pilastri_da_util!I717</f>
        <v>16.12</v>
      </c>
      <c r="M78" s="264">
        <f>pilastri_da_util!J717</f>
        <v>-0.56899999999999995</v>
      </c>
      <c r="N78" s="264">
        <f>pilastri_da_util!K717</f>
        <v>0.39300000000000002</v>
      </c>
      <c r="O78" s="264">
        <f>pilastri_da_util!L717</f>
        <v>0.39400000000000002</v>
      </c>
      <c r="P78" s="7"/>
      <c r="Q78" s="431" t="s">
        <v>199</v>
      </c>
      <c r="R78" s="7">
        <f>J82</f>
        <v>-1.284</v>
      </c>
      <c r="S78" s="7">
        <f t="shared" ref="S78" si="533">K82</f>
        <v>-0.82599999999999996</v>
      </c>
      <c r="T78" s="7">
        <f t="shared" ref="T78" si="534">L82</f>
        <v>21.814</v>
      </c>
      <c r="U78" s="7">
        <f t="shared" ref="U78" si="535">M82</f>
        <v>199.392</v>
      </c>
      <c r="V78" s="7">
        <f t="shared" ref="V78" si="536">N82</f>
        <v>14.215999999999999</v>
      </c>
      <c r="W78" s="7">
        <f t="shared" ref="W78" si="537">O82</f>
        <v>14.573</v>
      </c>
      <c r="X78" s="7"/>
      <c r="Y78" s="431" t="s">
        <v>199</v>
      </c>
      <c r="Z78" s="7">
        <f t="shared" ref="Z78:Z80" si="538">R78</f>
        <v>-1.284</v>
      </c>
      <c r="AA78" s="7">
        <f t="shared" ref="AA78:AA80" si="539">S78</f>
        <v>-0.82599999999999996</v>
      </c>
      <c r="AB78" s="7">
        <f t="shared" ref="AB78:AB80" si="540">T78</f>
        <v>21.814</v>
      </c>
      <c r="AC78" s="7">
        <f t="shared" ref="AC78:AC80" si="541">U78</f>
        <v>199.392</v>
      </c>
      <c r="AD78" s="7">
        <f t="shared" ref="AD78:AD80" si="542">V78</f>
        <v>14.215999999999999</v>
      </c>
      <c r="AE78" s="7">
        <f t="shared" ref="AE78:AE80" si="543">W78</f>
        <v>14.573</v>
      </c>
      <c r="AF78" s="7"/>
      <c r="AG78" s="431" t="s">
        <v>199</v>
      </c>
      <c r="AH78" s="7">
        <f>R78</f>
        <v>-1.284</v>
      </c>
      <c r="AI78" s="7">
        <f t="shared" ref="AI78:AI79" si="544">S78</f>
        <v>-0.82599999999999996</v>
      </c>
      <c r="AJ78" s="7">
        <f t="shared" ref="AJ78:AJ79" si="545">T78</f>
        <v>21.814</v>
      </c>
      <c r="AK78" s="7">
        <f t="shared" ref="AK78:AK80" si="546">U78</f>
        <v>199.392</v>
      </c>
      <c r="AL78" s="7">
        <f t="shared" ref="AL78:AL80" si="547">V78</f>
        <v>14.215999999999999</v>
      </c>
      <c r="AM78" s="7">
        <f t="shared" ref="AM78:AM80" si="548">W78</f>
        <v>14.573</v>
      </c>
      <c r="AN78" s="7"/>
      <c r="AO78" s="442">
        <f t="shared" si="517"/>
        <v>36.03</v>
      </c>
      <c r="AP78" s="442">
        <f t="shared" si="517"/>
        <v>213.965</v>
      </c>
      <c r="AQ78" s="442">
        <f t="shared" si="529"/>
        <v>100.2195</v>
      </c>
      <c r="AR78" s="442">
        <f t="shared" si="530"/>
        <v>224.774</v>
      </c>
      <c r="AS78" s="441">
        <f>$AI78+AQ78</f>
        <v>99.393500000000003</v>
      </c>
      <c r="AT78" s="441">
        <f>$AI78-AQ78</f>
        <v>-101.04549999999999</v>
      </c>
      <c r="AU78" s="442">
        <f>$AI78+AR78</f>
        <v>223.94800000000001</v>
      </c>
      <c r="AV78" s="442">
        <f>$AI78-+AR78</f>
        <v>-225.6</v>
      </c>
      <c r="AW78" s="7"/>
      <c r="AX78" s="431" t="s">
        <v>199</v>
      </c>
      <c r="AY78" s="7">
        <f t="shared" ref="AY78:AY79" si="549">Z78</f>
        <v>-1.284</v>
      </c>
      <c r="AZ78" s="7">
        <f t="shared" ref="AZ78:AZ79" si="550">AA78</f>
        <v>-0.82599999999999996</v>
      </c>
      <c r="BA78" s="7">
        <f t="shared" ref="BA78:BA79" si="551">AB78</f>
        <v>21.814</v>
      </c>
      <c r="BB78" s="7">
        <f t="shared" ref="BB78:BB80" si="552">AC78</f>
        <v>199.392</v>
      </c>
      <c r="BC78" s="7">
        <f t="shared" ref="BC78:BC80" si="553">AD78</f>
        <v>14.215999999999999</v>
      </c>
      <c r="BD78" s="7">
        <f t="shared" ref="BD78:BD80" si="554">AE78</f>
        <v>14.573</v>
      </c>
      <c r="BE78" s="7"/>
      <c r="BF78" s="442">
        <f t="shared" si="531"/>
        <v>-37.323409090909088</v>
      </c>
      <c r="BG78" s="442">
        <f t="shared" si="531"/>
        <v>2.8012424242424241</v>
      </c>
      <c r="BH78" s="442">
        <f t="shared" ref="BH78" si="555">(ABS(BF78)+0.3*ABS(BG78))*SIGN(BF78)</f>
        <v>-38.163781818181818</v>
      </c>
      <c r="BI78" s="442">
        <f t="shared" ref="BI78" si="556">(ABS(BG78)+0.3*ABS(BF78))*SIGN(BG78)</f>
        <v>13.998265151515151</v>
      </c>
      <c r="BJ78" s="441">
        <f>$AZ77+BH78</f>
        <v>-42.53961515151515</v>
      </c>
      <c r="BK78" s="441">
        <f>$AZ77-BH78</f>
        <v>33.787948484848485</v>
      </c>
      <c r="BL78" s="442">
        <f>$AZ77+BI78</f>
        <v>9.6224318181818163</v>
      </c>
      <c r="BM78" s="442">
        <f>$AZ77-BI78</f>
        <v>-18.374098484848485</v>
      </c>
      <c r="BN78" s="244"/>
      <c r="BO78" s="508" t="s">
        <v>216</v>
      </c>
      <c r="BP78" s="494">
        <f>AH77</f>
        <v>10.506121212121212</v>
      </c>
      <c r="BQ78" s="495">
        <f t="shared" si="532"/>
        <v>12.782166666666669</v>
      </c>
      <c r="BR78" s="495">
        <f t="shared" si="532"/>
        <v>0.21949999999999825</v>
      </c>
      <c r="BS78" s="493">
        <f t="shared" si="532"/>
        <v>9.0229227272727286</v>
      </c>
      <c r="BT78" s="493">
        <f t="shared" si="532"/>
        <v>3.9787439393939392</v>
      </c>
      <c r="BU78" s="775">
        <f>IF('ERRATO 2'!F77=1,'Calcolo Gerarchia delle res'!$Q$7,IF('ERRATO 2'!F77=2,'Calcolo Gerarchia delle res'!$AE$7,IF('ERRATO 2'!F77=3,'Calcolo Gerarchia delle res'!$AS$7,IF('ERRATO 2'!F77=4,'Calcolo Gerarchia delle res'!$BG$7,IF('ERRATO 2'!F77=5,'Calcolo Gerarchia delle res'!$BU$7,IF('ERRATO 2'!F77=6,'Calcolo Gerarchia delle res'!$CI$7,IF('ERRATO 2'!F77=7,'Calcolo Gerarchia delle res'!$CW$7,IF('ERRATO 2'!F77=8,'Calcolo Gerarchia delle res'!$Q$20,IF('ERRATO 2'!F77=9,'Calcolo Gerarchia delle res'!$AE$20,IF('ERRATO 2'!F77=10,'Calcolo Gerarchia delle res'!$AS$20,IF('ERRATO 2'!F77=11,'Calcolo Gerarchia delle res'!$BG$20,IF('ERRATO 2'!F77=12,'Calcolo Gerarchia delle res'!$BU$20,IF('ERRATO 2'!F77=13,'Calcolo Gerarchia delle res'!$CI$20,IF('ERRATO 2'!F77=14,'Calcolo Gerarchia delle res'!$CW$20,IF('ERRATO 2'!F77=15,'Calcolo Gerarchia delle res'!$Q$33,IF('ERRATO 2'!F77=16,'Calcolo Gerarchia delle res'!$AE$33,IF('ERRATO 2'!F77=17,'Calcolo Gerarchia delle res'!$AS$33,IF('ERRATO 2'!F77=18,'Calcolo Gerarchia delle res'!$BG$33,IF('ERRATO 2'!F77=19,'Calcolo Gerarchia delle res'!$BU$33,IF('ERRATO 2'!F77=20,'Calcolo Gerarchia delle res'!$CI$33,IF('ERRATO 2'!F77=12,'Calcolo Gerarchia delle res'!$CW$33,"")))))))))))))))))))))</f>
        <v>31.15551112438245</v>
      </c>
      <c r="BV78" s="244"/>
      <c r="BW78" s="624">
        <f>$BU78</f>
        <v>31.15551112438245</v>
      </c>
      <c r="BX78" s="624">
        <f>$BU78</f>
        <v>31.15551112438245</v>
      </c>
      <c r="BY78" s="624">
        <f>MAX(ABS(BS78),0.3*$BU78)</f>
        <v>9.3466533373147342</v>
      </c>
      <c r="BZ78" s="624">
        <f>MAX(ABS(BT78),0.3*$BU78)</f>
        <v>9.3466533373147342</v>
      </c>
      <c r="CA78" s="244"/>
      <c r="CB78" s="496" t="s">
        <v>289</v>
      </c>
      <c r="CC78" s="497">
        <f>MAX(BP78-($C82*(1-((0.48*$C80+BP79)/(0.48*$C80))^2)),0)/(C77-2*C79)/ERRATO!$M$44*1000</f>
        <v>0</v>
      </c>
      <c r="CD78" s="497">
        <f>MAX(BW78-($C82*(1-((0.48*$C80+BW79)/(0.48*$C80))^2)),0)/(C77-2*C79)/ERRATO!$M$44*1000</f>
        <v>0</v>
      </c>
      <c r="CE78" s="497">
        <f>MAX(BX78-($C82*(1-((0.48*$C80+BX79)/(0.48*$C80))^2)),0)/($C77-2*$C79)/ERRATO!$M$44*1000</f>
        <v>0</v>
      </c>
      <c r="CF78" s="497">
        <f>MAX(BY78-($C82*(1-((0.48*$C80+BY79)/(0.48*$C80))^2)),0)/($C77-2*$C79)/ERRATO!$M$44*1000</f>
        <v>0</v>
      </c>
      <c r="CG78" s="517">
        <f>MAX(BZ78-($C82*(1-((0.48*$C80+BZ79)/(0.48*$C80))^2)),0)/($C77-2*$C79)/ERRATO!$M$44*1000</f>
        <v>0</v>
      </c>
      <c r="CH78" s="613">
        <f>MAX(CC78:CG78)</f>
        <v>0</v>
      </c>
      <c r="CI78" s="632">
        <v>9.36</v>
      </c>
      <c r="CJ78" s="494">
        <f>2*CI78*ERRATO!$M$44/10</f>
        <v>732.5136</v>
      </c>
      <c r="CK78" s="494">
        <f>CI78*($C$13-2*$C$15)*ERRATO!$M$44/1000</f>
        <v>263.70489600000002</v>
      </c>
      <c r="CL78" s="614"/>
      <c r="CM78" s="244"/>
      <c r="CN78" s="244"/>
      <c r="CO78" s="244"/>
      <c r="CP78" s="244"/>
      <c r="CQ78" s="243"/>
      <c r="CR78" s="244"/>
      <c r="CS78" s="244"/>
      <c r="CT78" s="244"/>
      <c r="CU78" s="244"/>
      <c r="CV78" s="244"/>
      <c r="CW78" s="244"/>
      <c r="CX78" s="244"/>
      <c r="CY78" s="244"/>
      <c r="CZ78" s="244"/>
      <c r="DA78" s="244"/>
      <c r="DE78" s="244"/>
      <c r="DF78" s="244"/>
      <c r="DG78" s="244"/>
      <c r="DH78" s="244"/>
    </row>
    <row r="79" spans="2:112" ht="26.4" customHeight="1" thickBot="1" x14ac:dyDescent="0.35">
      <c r="B79" s="30" t="s">
        <v>201</v>
      </c>
      <c r="C79" s="536">
        <f>$C$39</f>
        <v>4</v>
      </c>
      <c r="D79" s="536" t="s">
        <v>122</v>
      </c>
      <c r="E79" s="573">
        <f>pilastri_da_util!B718</f>
        <v>2</v>
      </c>
      <c r="F79" s="394">
        <f>pilastri_da_util!C718</f>
        <v>9</v>
      </c>
      <c r="G79" s="263"/>
      <c r="H79" s="263">
        <f>pilastri_da_util!E718</f>
        <v>2</v>
      </c>
      <c r="I79" s="431" t="s">
        <v>196</v>
      </c>
      <c r="J79" s="264">
        <f>pilastri_da_util!G718</f>
        <v>-161.6</v>
      </c>
      <c r="K79" s="264">
        <f>pilastri_da_util!H718</f>
        <v>-100.036</v>
      </c>
      <c r="L79" s="264">
        <f>pilastri_da_util!I718</f>
        <v>-46.247</v>
      </c>
      <c r="M79" s="264">
        <f>pilastri_da_util!J718</f>
        <v>2.7770000000000001</v>
      </c>
      <c r="N79" s="264">
        <f>pilastri_da_util!K718</f>
        <v>-1.6259999999999999</v>
      </c>
      <c r="O79" s="264">
        <f>pilastri_da_util!L718</f>
        <v>-1.99</v>
      </c>
      <c r="P79" s="7"/>
      <c r="Q79" s="431" t="s">
        <v>195</v>
      </c>
      <c r="R79" s="7">
        <f>J78</f>
        <v>6.7539999999999996</v>
      </c>
      <c r="S79" s="7">
        <f t="shared" ref="S79" si="557">K78</f>
        <v>4.1829999999999998</v>
      </c>
      <c r="T79" s="7">
        <f t="shared" ref="T79" si="558">L78</f>
        <v>16.12</v>
      </c>
      <c r="U79" s="7">
        <f t="shared" ref="U79" si="559">M78</f>
        <v>-0.56899999999999995</v>
      </c>
      <c r="V79" s="7">
        <f t="shared" ref="V79" si="560">N78</f>
        <v>0.39300000000000002</v>
      </c>
      <c r="W79" s="7">
        <f t="shared" ref="W79" si="561">O78</f>
        <v>0.39400000000000002</v>
      </c>
      <c r="X79" s="7"/>
      <c r="Y79" s="431" t="s">
        <v>195</v>
      </c>
      <c r="Z79" s="7">
        <f t="shared" si="538"/>
        <v>6.7539999999999996</v>
      </c>
      <c r="AA79" s="7">
        <f t="shared" si="539"/>
        <v>4.1829999999999998</v>
      </c>
      <c r="AB79" s="7">
        <f t="shared" si="540"/>
        <v>16.12</v>
      </c>
      <c r="AC79" s="7">
        <f t="shared" si="541"/>
        <v>-0.56899999999999995</v>
      </c>
      <c r="AD79" s="7">
        <f t="shared" si="542"/>
        <v>0.39300000000000002</v>
      </c>
      <c r="AE79" s="7">
        <f t="shared" si="543"/>
        <v>0.39400000000000002</v>
      </c>
      <c r="AF79" s="7"/>
      <c r="AG79" s="431" t="s">
        <v>195</v>
      </c>
      <c r="AH79" s="7">
        <f>R79</f>
        <v>6.7539999999999996</v>
      </c>
      <c r="AI79" s="7">
        <f t="shared" si="544"/>
        <v>4.1829999999999998</v>
      </c>
      <c r="AJ79" s="7">
        <f t="shared" si="545"/>
        <v>16.12</v>
      </c>
      <c r="AK79" s="7">
        <f t="shared" si="546"/>
        <v>-0.56899999999999995</v>
      </c>
      <c r="AL79" s="7">
        <f t="shared" si="547"/>
        <v>0.39300000000000002</v>
      </c>
      <c r="AM79" s="7">
        <f t="shared" si="548"/>
        <v>0.39400000000000002</v>
      </c>
      <c r="AN79" s="7"/>
      <c r="AO79" s="442">
        <f t="shared" si="517"/>
        <v>16.513000000000002</v>
      </c>
      <c r="AP79" s="442">
        <f t="shared" si="517"/>
        <v>-0.96299999999999997</v>
      </c>
      <c r="AQ79" s="442">
        <f t="shared" si="529"/>
        <v>16.801900000000003</v>
      </c>
      <c r="AR79" s="442">
        <f t="shared" si="530"/>
        <v>-5.9169</v>
      </c>
      <c r="AS79" s="441">
        <f>$AI79+AQ79</f>
        <v>20.984900000000003</v>
      </c>
      <c r="AT79" s="441">
        <f>$AI79-AQ79</f>
        <v>-12.618900000000004</v>
      </c>
      <c r="AU79" s="442">
        <f>$AI79+AR79</f>
        <v>-1.7339000000000002</v>
      </c>
      <c r="AV79" s="442">
        <f>$AI79-+AR79</f>
        <v>10.0999</v>
      </c>
      <c r="AW79" s="7"/>
      <c r="AX79" s="431" t="s">
        <v>195</v>
      </c>
      <c r="AY79" s="7">
        <f t="shared" si="549"/>
        <v>6.7539999999999996</v>
      </c>
      <c r="AZ79" s="7">
        <f t="shared" si="550"/>
        <v>4.1829999999999998</v>
      </c>
      <c r="BA79" s="7">
        <f t="shared" si="551"/>
        <v>16.12</v>
      </c>
      <c r="BB79" s="7">
        <f t="shared" si="552"/>
        <v>-0.56899999999999995</v>
      </c>
      <c r="BC79" s="7">
        <f t="shared" si="553"/>
        <v>0.39300000000000002</v>
      </c>
      <c r="BD79" s="7">
        <f t="shared" si="554"/>
        <v>0.39400000000000002</v>
      </c>
      <c r="BE79" s="7"/>
      <c r="BF79" s="442">
        <f t="shared" si="531"/>
        <v>36.03</v>
      </c>
      <c r="BG79" s="442">
        <f t="shared" si="531"/>
        <v>213.965</v>
      </c>
      <c r="BH79" s="442">
        <f>(ABS(BF79)+0.3*ABS(BG79))*SIGN(BF79)</f>
        <v>100.2195</v>
      </c>
      <c r="BI79" s="442">
        <f>(ABS(BG79)+0.3*ABS(BF79))*SIGN(BG79)</f>
        <v>224.774</v>
      </c>
      <c r="BJ79" s="441">
        <f>$AZ78+BH79</f>
        <v>99.393500000000003</v>
      </c>
      <c r="BK79" s="441">
        <f>$AZ78-BH79</f>
        <v>-101.04549999999999</v>
      </c>
      <c r="BL79" s="442">
        <f>$AZ78+BI79</f>
        <v>223.94800000000001</v>
      </c>
      <c r="BM79" s="442">
        <f>$AZ78-BI79</f>
        <v>-225.6</v>
      </c>
      <c r="BN79" s="244"/>
      <c r="BO79" s="513" t="s">
        <v>23</v>
      </c>
      <c r="BP79" s="514">
        <f>AH80</f>
        <v>-1643.49225</v>
      </c>
      <c r="BQ79" s="514">
        <f>AS80</f>
        <v>-1117.2718</v>
      </c>
      <c r="BR79" s="514">
        <f>AT80</f>
        <v>-953.45519999999988</v>
      </c>
      <c r="BS79" s="514">
        <f>AU80</f>
        <v>-875.45489999999995</v>
      </c>
      <c r="BT79" s="514">
        <f>AV80</f>
        <v>-1195.2720999999999</v>
      </c>
      <c r="BU79" s="776"/>
      <c r="BV79" s="244"/>
      <c r="BW79" s="624">
        <f>BQ79</f>
        <v>-1117.2718</v>
      </c>
      <c r="BX79" s="623">
        <f t="shared" ref="BX79" si="562">BR79</f>
        <v>-953.45519999999988</v>
      </c>
      <c r="BY79" s="623">
        <f t="shared" ref="BY79" si="563">BS79</f>
        <v>-875.45489999999995</v>
      </c>
      <c r="BZ79" s="624">
        <f t="shared" ref="BZ79" si="564">BT79</f>
        <v>-1195.2720999999999</v>
      </c>
      <c r="CA79" s="244"/>
      <c r="CB79" s="244"/>
      <c r="CC79" s="244"/>
      <c r="CD79" s="244"/>
      <c r="CE79" s="244"/>
      <c r="CF79" s="244"/>
      <c r="CG79" s="244"/>
      <c r="CH79" s="244"/>
      <c r="CI79" s="436"/>
      <c r="CJ79" s="436"/>
      <c r="CK79" s="436"/>
      <c r="CL79" s="244"/>
      <c r="CM79" s="244"/>
      <c r="CN79" s="244"/>
      <c r="CO79" s="244"/>
      <c r="CP79" s="244"/>
      <c r="CQ79" s="243"/>
      <c r="CR79" s="243"/>
      <c r="CS79" s="243"/>
      <c r="CT79" s="243"/>
      <c r="CU79" s="243"/>
      <c r="CV79" s="243"/>
      <c r="CW79" s="244"/>
      <c r="CX79" s="244"/>
      <c r="CY79" s="244"/>
      <c r="CZ79" s="244"/>
      <c r="DA79" s="244"/>
    </row>
    <row r="80" spans="2:112" ht="26.4" customHeight="1" x14ac:dyDescent="0.3">
      <c r="B80" s="541" t="s">
        <v>316</v>
      </c>
      <c r="C80" s="542">
        <f>ERRATO!$M$45*ERRATO!$M$43/10</f>
        <v>3400.8</v>
      </c>
      <c r="D80" s="541" t="s">
        <v>285</v>
      </c>
      <c r="E80" s="573">
        <f>pilastri_da_util!B839</f>
        <v>10</v>
      </c>
      <c r="F80" s="394">
        <f>pilastri_da_util!C839</f>
        <v>9</v>
      </c>
      <c r="G80" s="263"/>
      <c r="H80" s="263">
        <f>pilastri_da_util!E839</f>
        <v>2</v>
      </c>
      <c r="I80" s="431" t="s">
        <v>197</v>
      </c>
      <c r="J80" s="264">
        <f>pilastri_da_util!G839</f>
        <v>5.8479999999999999</v>
      </c>
      <c r="K80" s="264">
        <f>pilastri_da_util!H839</f>
        <v>3.5790000000000002</v>
      </c>
      <c r="L80" s="264">
        <f>pilastri_da_util!I839</f>
        <v>22.440999999999999</v>
      </c>
      <c r="M80" s="264">
        <f>pilastri_da_util!J839</f>
        <v>227.83699999999999</v>
      </c>
      <c r="N80" s="264">
        <f>pilastri_da_util!K839</f>
        <v>13.634</v>
      </c>
      <c r="O80" s="264">
        <f>pilastri_da_util!L839</f>
        <v>13.307</v>
      </c>
      <c r="P80" s="7"/>
      <c r="Q80" s="431" t="s">
        <v>23</v>
      </c>
      <c r="R80" s="7">
        <f>J79+J83</f>
        <v>-1571.586</v>
      </c>
      <c r="S80" s="7">
        <f t="shared" ref="S80" si="565">K79+K83</f>
        <v>-980.05099999999993</v>
      </c>
      <c r="T80" s="7">
        <f t="shared" ref="T80" si="566">L79+L83</f>
        <v>-26.908999999999999</v>
      </c>
      <c r="U80" s="7">
        <f t="shared" ref="U80" si="567">M79+M83</f>
        <v>136.51599999999999</v>
      </c>
      <c r="V80" s="7">
        <f t="shared" ref="V80" si="568">N79+N83</f>
        <v>10.383000000000001</v>
      </c>
      <c r="W80" s="7">
        <f t="shared" ref="W80" si="569">O79+O83</f>
        <v>12.205</v>
      </c>
      <c r="X80" s="7"/>
      <c r="Y80" s="431" t="s">
        <v>23</v>
      </c>
      <c r="Z80" s="7">
        <f t="shared" si="538"/>
        <v>-1571.586</v>
      </c>
      <c r="AA80" s="7">
        <f t="shared" si="539"/>
        <v>-980.05099999999993</v>
      </c>
      <c r="AB80" s="7">
        <f t="shared" si="540"/>
        <v>-26.908999999999999</v>
      </c>
      <c r="AC80" s="7">
        <f t="shared" si="541"/>
        <v>136.51599999999999</v>
      </c>
      <c r="AD80" s="7">
        <f t="shared" si="542"/>
        <v>10.383000000000001</v>
      </c>
      <c r="AE80" s="7">
        <f t="shared" si="543"/>
        <v>12.205</v>
      </c>
      <c r="AF80" s="7"/>
      <c r="AG80" s="431" t="s">
        <v>23</v>
      </c>
      <c r="AH80" s="7">
        <f>R80+$U82</f>
        <v>-1643.49225</v>
      </c>
      <c r="AI80" s="7">
        <f>S80+$R82</f>
        <v>-1035.3634999999999</v>
      </c>
      <c r="AJ80" s="7">
        <f>T80</f>
        <v>-26.908999999999999</v>
      </c>
      <c r="AK80" s="7">
        <f t="shared" si="546"/>
        <v>136.51599999999999</v>
      </c>
      <c r="AL80" s="7">
        <f t="shared" si="547"/>
        <v>10.383000000000001</v>
      </c>
      <c r="AM80" s="7">
        <f t="shared" si="548"/>
        <v>12.205</v>
      </c>
      <c r="AN80" s="7"/>
      <c r="AO80" s="442">
        <f t="shared" si="517"/>
        <v>-37.292000000000002</v>
      </c>
      <c r="AP80" s="442">
        <f t="shared" si="517"/>
        <v>148.721</v>
      </c>
      <c r="AQ80" s="442">
        <f t="shared" si="529"/>
        <v>-81.908299999999997</v>
      </c>
      <c r="AR80" s="442">
        <f t="shared" si="530"/>
        <v>159.90860000000001</v>
      </c>
      <c r="AS80" s="441">
        <f>$AI80+AQ80</f>
        <v>-1117.2718</v>
      </c>
      <c r="AT80" s="441">
        <f>$AI80-AQ80</f>
        <v>-953.45519999999988</v>
      </c>
      <c r="AU80" s="442">
        <f>$AI80+AR80</f>
        <v>-875.45489999999995</v>
      </c>
      <c r="AV80" s="442">
        <f>$AI80-+AR80</f>
        <v>-1195.2720999999999</v>
      </c>
      <c r="AW80" s="7"/>
      <c r="AX80" s="431" t="s">
        <v>23</v>
      </c>
      <c r="AY80" s="7">
        <f>Z80+$AC82</f>
        <v>-1663.77225</v>
      </c>
      <c r="AZ80" s="7">
        <f>AA80+$Z82</f>
        <v>-1050.9634999999998</v>
      </c>
      <c r="BA80" s="7">
        <f>AB80</f>
        <v>-26.908999999999999</v>
      </c>
      <c r="BB80" s="7">
        <f t="shared" si="552"/>
        <v>136.51599999999999</v>
      </c>
      <c r="BC80" s="7">
        <f t="shared" si="553"/>
        <v>10.383000000000001</v>
      </c>
      <c r="BD80" s="7">
        <f t="shared" si="554"/>
        <v>12.205</v>
      </c>
      <c r="BE80" s="7"/>
      <c r="BF80" s="442">
        <f t="shared" si="531"/>
        <v>16.513000000000002</v>
      </c>
      <c r="BG80" s="442">
        <f t="shared" si="531"/>
        <v>-0.96299999999999997</v>
      </c>
      <c r="BH80" s="442">
        <f t="shared" ref="BH80:BH81" si="570">(ABS(BF80)+0.3*ABS(BG80))*SIGN(BF80)</f>
        <v>16.801900000000003</v>
      </c>
      <c r="BI80" s="442">
        <f t="shared" ref="BI80:BI81" si="571">(ABS(BG80)+0.3*ABS(BF80))*SIGN(BG80)</f>
        <v>-5.9169</v>
      </c>
      <c r="BJ80" s="441">
        <f>$AZ79+BH80</f>
        <v>20.984900000000003</v>
      </c>
      <c r="BK80" s="441">
        <f>$AZ79-BH80</f>
        <v>-12.618900000000004</v>
      </c>
      <c r="BL80" s="442">
        <f>$AZ79+BI80</f>
        <v>-1.7339000000000002</v>
      </c>
      <c r="BM80" s="442">
        <f>$AZ79-BI80</f>
        <v>10.0999</v>
      </c>
      <c r="BN80" s="244"/>
      <c r="BO80" s="510" t="s">
        <v>113</v>
      </c>
      <c r="BP80" s="506" t="s">
        <v>36</v>
      </c>
      <c r="BQ80" s="482" t="s">
        <v>280</v>
      </c>
      <c r="BR80" s="482" t="s">
        <v>281</v>
      </c>
      <c r="BS80" s="482" t="s">
        <v>282</v>
      </c>
      <c r="BT80" s="482" t="s">
        <v>283</v>
      </c>
      <c r="BU80" s="774" t="s">
        <v>284</v>
      </c>
      <c r="BV80" s="482"/>
      <c r="BW80" s="750" t="s">
        <v>280</v>
      </c>
      <c r="BX80" s="750" t="s">
        <v>281</v>
      </c>
      <c r="BY80" s="750" t="s">
        <v>282</v>
      </c>
      <c r="BZ80" s="750" t="s">
        <v>283</v>
      </c>
      <c r="CA80" s="435"/>
      <c r="CB80" s="496" t="s">
        <v>294</v>
      </c>
      <c r="CC80" s="506" t="s">
        <v>36</v>
      </c>
      <c r="CD80" s="540" t="s">
        <v>280</v>
      </c>
      <c r="CE80" s="540" t="s">
        <v>281</v>
      </c>
      <c r="CF80" s="540" t="s">
        <v>282</v>
      </c>
      <c r="CG80" s="523" t="s">
        <v>283</v>
      </c>
      <c r="CH80" s="524" t="s">
        <v>290</v>
      </c>
      <c r="CI80" s="630" t="s">
        <v>293</v>
      </c>
      <c r="CJ80" s="618" t="s">
        <v>291</v>
      </c>
      <c r="CK80" s="618" t="s">
        <v>292</v>
      </c>
      <c r="CL80" s="440"/>
      <c r="CM80" s="244"/>
      <c r="CN80" s="244"/>
      <c r="CO80" s="244"/>
      <c r="CP80" s="244"/>
      <c r="CQ80" s="243"/>
      <c r="CR80" s="243"/>
      <c r="CS80" s="243"/>
      <c r="CT80" s="243"/>
      <c r="CU80" s="243"/>
      <c r="CV80" s="243"/>
      <c r="CW80" s="244"/>
      <c r="CX80" s="244"/>
      <c r="CY80" s="244"/>
      <c r="CZ80" s="244"/>
      <c r="DA80" s="244"/>
    </row>
    <row r="81" spans="2:112" ht="26.4" customHeight="1" x14ac:dyDescent="0.3">
      <c r="B81" s="541" t="s">
        <v>317</v>
      </c>
      <c r="C81" s="542">
        <f>0.12*ERRATO!$M$45*$C78/100*ERRATO!$M$43/10</f>
        <v>326.47680000000003</v>
      </c>
      <c r="D81" s="541" t="s">
        <v>286</v>
      </c>
      <c r="E81" s="573">
        <f>pilastri_da_util!B840</f>
        <v>10</v>
      </c>
      <c r="F81" s="394">
        <f>pilastri_da_util!C840</f>
        <v>9</v>
      </c>
      <c r="G81" s="263"/>
      <c r="H81" s="263">
        <f>pilastri_da_util!E840</f>
        <v>2</v>
      </c>
      <c r="I81" s="431" t="s">
        <v>198</v>
      </c>
      <c r="J81" s="264">
        <f>pilastri_da_util!G840</f>
        <v>10.086</v>
      </c>
      <c r="K81" s="264">
        <f>pilastri_da_util!H840</f>
        <v>6.3049999999999997</v>
      </c>
      <c r="L81" s="264">
        <f>pilastri_da_util!I840</f>
        <v>-49.805999999999997</v>
      </c>
      <c r="M81" s="264">
        <f>pilastri_da_util!J840</f>
        <v>-430.57400000000001</v>
      </c>
      <c r="N81" s="264">
        <f>pilastri_da_util!K840</f>
        <v>-33.28</v>
      </c>
      <c r="O81" s="264">
        <f>pilastri_da_util!L840</f>
        <v>-34.784999999999997</v>
      </c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W81" s="7"/>
      <c r="AX81" s="7"/>
      <c r="AY81" s="7"/>
      <c r="AZ81" s="7"/>
      <c r="BA81" s="7"/>
      <c r="BB81" s="7"/>
      <c r="BC81" s="7"/>
      <c r="BD81" s="7"/>
      <c r="BE81" s="7"/>
      <c r="BF81" s="441">
        <f t="shared" si="531"/>
        <v>-37.292000000000002</v>
      </c>
      <c r="BG81" s="441">
        <f t="shared" si="531"/>
        <v>148.721</v>
      </c>
      <c r="BH81" s="441">
        <f t="shared" si="570"/>
        <v>-81.908299999999997</v>
      </c>
      <c r="BI81" s="441">
        <f t="shared" si="571"/>
        <v>159.90860000000001</v>
      </c>
      <c r="BJ81" s="441">
        <f>$AZ80+BH81</f>
        <v>-1132.8717999999999</v>
      </c>
      <c r="BK81" s="441">
        <f>$AZ80-BH81</f>
        <v>-969.05519999999979</v>
      </c>
      <c r="BL81" s="442">
        <f>$AZ80+BI81</f>
        <v>-891.05489999999986</v>
      </c>
      <c r="BM81" s="442">
        <f>$AZ80-BI81</f>
        <v>-1210.8720999999998</v>
      </c>
      <c r="BN81" s="244"/>
      <c r="BO81" s="511" t="s">
        <v>215</v>
      </c>
      <c r="BP81" s="500">
        <f>AY76</f>
        <v>9.6365151515151517</v>
      </c>
      <c r="BQ81" s="500">
        <f t="shared" ref="BQ81:BT82" si="572">BJ77</f>
        <v>-181.55989242424241</v>
      </c>
      <c r="BR81" s="501">
        <f t="shared" si="572"/>
        <v>193.59164999999999</v>
      </c>
      <c r="BS81" s="502">
        <f t="shared" si="572"/>
        <v>-405.5452984848485</v>
      </c>
      <c r="BT81" s="502">
        <f t="shared" si="572"/>
        <v>417.57705606060603</v>
      </c>
      <c r="BU81" s="777">
        <f>IF('ERRATO 2'!F80=1,'Calcolo Gerarchia delle res'!$Q$10,IF('ERRATO 2'!F80=2,'Calcolo Gerarchia delle res'!$AE$10,IF('ERRATO 2'!F80=3,'Calcolo Gerarchia delle res'!$AS$10,IF('ERRATO 2'!F80=4,'Calcolo Gerarchia delle res'!$BG$10,IF('ERRATO 2'!F80=5,'Calcolo Gerarchia delle res'!$BU$10,IF('ERRATO 2'!F80=6,'Calcolo Gerarchia delle res'!$CI$10,IF('ERRATO 2'!F80=7,'Calcolo Gerarchia delle res'!$CW$10,IF('ERRATO 2'!F80=8,'Calcolo Gerarchia delle res'!$Q$23,IF('ERRATO 2'!F80=9,'Calcolo Gerarchia delle res'!$AE$23,IF('ERRATO 2'!F80=10,'Calcolo Gerarchia delle res'!$AS$23,IF('ERRATO 2'!F80=11,'Calcolo Gerarchia delle res'!$BG$23,IF('ERRATO 2'!F80=12,'Calcolo Gerarchia delle res'!$BU$23,IF('ERRATO 2'!F80=13,'Calcolo Gerarchia delle res'!$CI$23,IF('ERRATO 2'!F80=14,'Calcolo Gerarchia delle res'!$CW$23,IF('ERRATO 2'!F80=15,'Calcolo Gerarchia delle res'!$Q$36,IF('ERRATO 2'!F80=16,'Calcolo Gerarchia delle res'!$AE$36,IF('ERRATO 2'!F80=17,'Calcolo Gerarchia delle res'!$AS$36,IF('ERRATO 2'!F80=18,'Calcolo Gerarchia delle res'!$BG$36,IF('ERRATO 2'!F80=19,'Calcolo Gerarchia delle res'!$BU$36,IF('ERRATO 2'!F80=20,'Calcolo Gerarchia delle res'!$CI$36,IF('ERRATO 2'!F80=12,'Calcolo Gerarchia delle res'!$CW$36,"")))))))))))))))))))))</f>
        <v>0</v>
      </c>
      <c r="BV81" s="481"/>
      <c r="BW81" s="624">
        <f>MAX(ABS(BQ81),0.3*$BU81)</f>
        <v>181.55989242424241</v>
      </c>
      <c r="BX81" s="624">
        <f>MAX(ABS(BR81),0.3*$BU81)</f>
        <v>193.59164999999999</v>
      </c>
      <c r="BY81" s="621">
        <f>$BU81</f>
        <v>0</v>
      </c>
      <c r="BZ81" s="621">
        <f>$BU81</f>
        <v>0</v>
      </c>
      <c r="CA81" s="244"/>
      <c r="CB81" s="496" t="s">
        <v>288</v>
      </c>
      <c r="CC81" s="503">
        <f>MAX(BP81-($C81*(1-((0.48*$C80+BP83)/(0.48*$C80))^2)),0)/($C78-2*$C79)/ERRATO!$M$44*1000</f>
        <v>0</v>
      </c>
      <c r="CD81" s="503">
        <f>MAX(BW81-($C81*(1-((0.48*$C80+BW83)/(0.48*$C80))^2)),0)/($C78-2*$C79)/ERRATO!$M$44*1000</f>
        <v>0</v>
      </c>
      <c r="CE81" s="503">
        <f>MAX(BX81-($C81*(1-((0.48*$C80+BX83)/(0.48*$C80))^2)),0)/($C78-2*$C79)/ERRATO!$M$44*1000</f>
        <v>0</v>
      </c>
      <c r="CF81" s="503">
        <f>MAX(BY81-($C81*(1-((0.48*$C80+BY83)/(0.48*$C80))^2)),0)/($C78-2*$C79)/ERRATO!$M$44*1000</f>
        <v>0</v>
      </c>
      <c r="CG81" s="516">
        <f>MAX(BZ81-($C81*(1-((0.48*$C80+BZ83)/(0.48*$C80))^2)),0)/($C78-2*$C79)/ERRATO!$M$44*1000</f>
        <v>0</v>
      </c>
      <c r="CH81" s="612">
        <f>MAX(CC81:CG81)</f>
        <v>0</v>
      </c>
      <c r="CI81" s="631">
        <f>4*3.14</f>
        <v>12.56</v>
      </c>
      <c r="CJ81" s="501">
        <f>2*CI81*ERRATO!$M$44/10</f>
        <v>982.94560000000001</v>
      </c>
      <c r="CK81" s="494">
        <f>CI81*($C$14-2*$C$15)*ERRATO!$M$44/1000</f>
        <v>108.124016</v>
      </c>
      <c r="CL81" s="614"/>
      <c r="CM81" s="244"/>
      <c r="CN81" s="244"/>
      <c r="CO81" s="244"/>
      <c r="CP81" s="244"/>
      <c r="CQ81" s="243"/>
      <c r="CR81" s="243"/>
      <c r="CS81" s="243"/>
      <c r="CT81" s="243"/>
      <c r="CU81" s="243"/>
      <c r="CV81" s="243"/>
      <c r="CW81" s="244"/>
      <c r="CX81" s="244"/>
      <c r="CY81" s="244"/>
      <c r="CZ81" s="244"/>
      <c r="DA81" s="244"/>
    </row>
    <row r="82" spans="2:112" ht="26.4" customHeight="1" thickBot="1" x14ac:dyDescent="0.35">
      <c r="B82" s="541" t="s">
        <v>318</v>
      </c>
      <c r="C82" s="542">
        <f>0.12*ERRATO!$M$45*$C77/100*ERRATO!$M$43/10</f>
        <v>122.4288</v>
      </c>
      <c r="D82" s="541" t="s">
        <v>286</v>
      </c>
      <c r="E82" s="573">
        <f>pilastri_da_util!B841</f>
        <v>10</v>
      </c>
      <c r="F82" s="394">
        <f>pilastri_da_util!C841</f>
        <v>9</v>
      </c>
      <c r="G82" s="263"/>
      <c r="H82" s="263">
        <f>pilastri_da_util!E841</f>
        <v>2</v>
      </c>
      <c r="I82" s="431" t="s">
        <v>199</v>
      </c>
      <c r="J82" s="264">
        <f>pilastri_da_util!G841</f>
        <v>-1.284</v>
      </c>
      <c r="K82" s="264">
        <f>pilastri_da_util!H841</f>
        <v>-0.82599999999999996</v>
      </c>
      <c r="L82" s="264">
        <f>pilastri_da_util!I841</f>
        <v>21.814</v>
      </c>
      <c r="M82" s="264">
        <f>pilastri_da_util!J841</f>
        <v>199.392</v>
      </c>
      <c r="N82" s="264">
        <f>pilastri_da_util!K841</f>
        <v>14.215999999999999</v>
      </c>
      <c r="O82" s="264">
        <f>pilastri_da_util!L841</f>
        <v>14.573</v>
      </c>
      <c r="P82" s="7"/>
      <c r="Q82" s="440" t="s">
        <v>211</v>
      </c>
      <c r="R82" s="31">
        <f>$R$18</f>
        <v>-55.3125</v>
      </c>
      <c r="S82" s="7"/>
      <c r="T82" s="440" t="s">
        <v>212</v>
      </c>
      <c r="U82" s="7">
        <f>$U$18</f>
        <v>-71.90625</v>
      </c>
      <c r="V82" s="7"/>
      <c r="W82" s="7"/>
      <c r="X82" s="7"/>
      <c r="Y82" s="440" t="s">
        <v>211</v>
      </c>
      <c r="Z82" s="7">
        <f>$Z$18</f>
        <v>-70.912499999999994</v>
      </c>
      <c r="AA82" s="7"/>
      <c r="AB82" s="440" t="s">
        <v>212</v>
      </c>
      <c r="AC82" s="7">
        <f>$AC$18</f>
        <v>-92.186250000000001</v>
      </c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W82" s="7"/>
      <c r="AX82" s="7"/>
      <c r="AY82" s="7"/>
      <c r="AZ82" s="7"/>
      <c r="BA82" s="7"/>
      <c r="BB82" s="7"/>
      <c r="BC82" s="7"/>
      <c r="BD82" s="7"/>
      <c r="BE82" s="7"/>
      <c r="BF82" s="444"/>
      <c r="BG82" s="444"/>
      <c r="BH82" s="444"/>
      <c r="BI82" s="444"/>
      <c r="BJ82" s="444"/>
      <c r="BK82" s="444"/>
      <c r="BL82" s="444"/>
      <c r="BM82" s="444"/>
      <c r="BN82" s="244"/>
      <c r="BO82" s="512" t="s">
        <v>216</v>
      </c>
      <c r="BP82" s="494">
        <f>AY77</f>
        <v>-7.0541212121212116</v>
      </c>
      <c r="BQ82" s="495">
        <f t="shared" si="572"/>
        <v>-42.53961515151515</v>
      </c>
      <c r="BR82" s="495">
        <f t="shared" si="572"/>
        <v>33.787948484848485</v>
      </c>
      <c r="BS82" s="493">
        <f t="shared" si="572"/>
        <v>9.6224318181818163</v>
      </c>
      <c r="BT82" s="493">
        <f t="shared" si="572"/>
        <v>-18.374098484848485</v>
      </c>
      <c r="BU82" s="775">
        <f>IF('ERRATO 2'!F81=1,'Calcolo Gerarchia delle res'!$Q$11,IF('ERRATO 2'!F81=2,'Calcolo Gerarchia delle res'!$AE$11,IF('ERRATO 2'!F81=3,'Calcolo Gerarchia delle res'!$AS$11,IF('ERRATO 2'!F81=4,'Calcolo Gerarchia delle res'!$BG$11,IF('ERRATO 2'!F81=5,'Calcolo Gerarchia delle res'!$BU$11,IF('ERRATO 2'!F81=6,'Calcolo Gerarchia delle res'!$CI$11,IF('ERRATO 2'!F81=7,'Calcolo Gerarchia delle res'!$CW$11,IF('ERRATO 2'!F81=8,'Calcolo Gerarchia delle res'!$Q$24,IF('ERRATO 2'!F81=9,'Calcolo Gerarchia delle res'!$AE$24,IF('ERRATO 2'!F81=10,'Calcolo Gerarchia delle res'!$AS$24,IF('ERRATO 2'!F81=11,'Calcolo Gerarchia delle res'!$BG$24,IF('ERRATO 2'!F81=12,'Calcolo Gerarchia delle res'!$BU$24,IF('ERRATO 2'!F81=13,'Calcolo Gerarchia delle res'!$CI$24,IF('ERRATO 2'!F81=14,'Calcolo Gerarchia delle res'!$CW$24,IF('ERRATO 2'!F81=15,'Calcolo Gerarchia delle res'!$Q$37,IF('ERRATO 2'!F81=16,'Calcolo Gerarchia delle res'!$AE$37,IF('ERRATO 2'!F81=17,'Calcolo Gerarchia delle res'!$AS$37,IF('ERRATO 2'!F81=18,'Calcolo Gerarchia delle res'!$BG$37,IF('ERRATO 2'!F81=19,'Calcolo Gerarchia delle res'!$BU$37,IF('ERRATO 2'!F81=20,'Calcolo Gerarchia delle res'!$CI$37,IF('ERRATO 2'!F81=12,'Calcolo Gerarchia delle res'!$CW$37,"")))))))))))))))))))))</f>
        <v>0</v>
      </c>
      <c r="BV82" s="447"/>
      <c r="BW82" s="624">
        <f>$BU82</f>
        <v>0</v>
      </c>
      <c r="BX82" s="624">
        <f>$BU82</f>
        <v>0</v>
      </c>
      <c r="BY82" s="624">
        <f>MAX(ABS(BS82),0.3*$BU82)</f>
        <v>9.6224318181818163</v>
      </c>
      <c r="BZ82" s="624">
        <f>MAX(ABS(BT82),0.3*$BU82)</f>
        <v>18.374098484848485</v>
      </c>
      <c r="CA82" s="244"/>
      <c r="CB82" s="496" t="s">
        <v>289</v>
      </c>
      <c r="CC82" s="497">
        <f>MAX(BP82-($C82*(1-((0.48*$C80+BP83)/(0.48*$C80))^2)),0)/($C77-2*$C79)/ERRATO!$M$44*1000</f>
        <v>0</v>
      </c>
      <c r="CD82" s="497">
        <f>MAX(BW82-($C82*(1-((0.48*$C80+BW83)/(0.48*$C80))^2)),0)/($C77-2*$C79)/ERRATO!$M$44*1000</f>
        <v>0</v>
      </c>
      <c r="CE82" s="497">
        <f>MAX(BX82-($C82*(1-((0.48*$C80+BX83)/(0.48*$C80))^2)),0)/($C77-2*$C79)/ERRATO!$M$44*1000</f>
        <v>0</v>
      </c>
      <c r="CF82" s="497">
        <f>MAX(BY82-($C82*(1-((0.48*$C80+BY83)/(0.48*$C80))^2)),0)/($C77-2*$C79)/ERRATO!$M$44*1000</f>
        <v>0</v>
      </c>
      <c r="CG82" s="517">
        <f>MAX(BZ82-($C82*(1-((0.48*$C80+BZ83)/(0.48*$C80))^2)),0)/($C77-2*$C79)/ERRATO!$M$44*1000</f>
        <v>0</v>
      </c>
      <c r="CH82" s="613">
        <f>MAX(CC82:CG82)</f>
        <v>0</v>
      </c>
      <c r="CI82" s="632">
        <v>9.36</v>
      </c>
      <c r="CJ82" s="494">
        <f>2*CI82*ERRATO!$M$44/10</f>
        <v>732.5136</v>
      </c>
      <c r="CK82" s="494">
        <f>CI82*($C$13-2*$C$15)*ERRATO!$M$44/1000</f>
        <v>263.70489600000002</v>
      </c>
      <c r="CL82" s="614"/>
      <c r="CM82" s="244"/>
      <c r="CN82" s="244"/>
      <c r="CO82" s="244"/>
      <c r="CP82" s="244"/>
      <c r="CQ82" s="243"/>
      <c r="CR82" s="243"/>
      <c r="CS82" s="243"/>
      <c r="CT82" s="243"/>
      <c r="CU82" s="243"/>
      <c r="CV82" s="243"/>
      <c r="CW82" s="244"/>
      <c r="CX82" s="244"/>
      <c r="CY82" s="491"/>
      <c r="CZ82" s="436"/>
      <c r="DA82" s="436"/>
      <c r="DB82" s="436"/>
      <c r="DC82" s="436"/>
      <c r="DD82" s="436"/>
    </row>
    <row r="83" spans="2:112" ht="26.4" customHeight="1" thickBot="1" x14ac:dyDescent="0.35">
      <c r="B83" s="543"/>
      <c r="C83" s="470"/>
      <c r="D83" s="470"/>
      <c r="E83" s="574">
        <f>pilastri_da_util!B842</f>
        <v>10</v>
      </c>
      <c r="F83" s="395">
        <f>pilastri_da_util!C842</f>
        <v>9</v>
      </c>
      <c r="G83" s="323"/>
      <c r="H83" s="323">
        <f>pilastri_da_util!E842</f>
        <v>2</v>
      </c>
      <c r="I83" s="432" t="s">
        <v>200</v>
      </c>
      <c r="J83" s="324">
        <f>pilastri_da_util!G842</f>
        <v>-1409.9860000000001</v>
      </c>
      <c r="K83" s="324">
        <f>pilastri_da_util!H842</f>
        <v>-880.01499999999999</v>
      </c>
      <c r="L83" s="324">
        <f>pilastri_da_util!I842</f>
        <v>19.338000000000001</v>
      </c>
      <c r="M83" s="324">
        <f>pilastri_da_util!J842</f>
        <v>133.739</v>
      </c>
      <c r="N83" s="324">
        <f>pilastri_da_util!K842</f>
        <v>12.009</v>
      </c>
      <c r="O83" s="324">
        <f>pilastri_da_util!L842</f>
        <v>14.195</v>
      </c>
      <c r="P83" s="81"/>
      <c r="Q83" s="81"/>
      <c r="R83" s="81"/>
      <c r="S83" s="81"/>
      <c r="T83" s="81"/>
      <c r="U83" s="81"/>
      <c r="V83" s="81"/>
      <c r="W83" s="81"/>
      <c r="X83" s="81"/>
      <c r="Y83" s="81"/>
      <c r="Z83" s="81"/>
      <c r="AA83" s="81"/>
      <c r="AB83" s="81"/>
      <c r="AC83" s="81"/>
      <c r="AD83" s="81"/>
      <c r="AE83" s="81"/>
      <c r="AF83" s="81"/>
      <c r="AG83" s="81"/>
      <c r="AH83" s="81"/>
      <c r="AI83" s="81"/>
      <c r="AJ83" s="81"/>
      <c r="AK83" s="81"/>
      <c r="AL83" s="81"/>
      <c r="AM83" s="81"/>
      <c r="AN83" s="81"/>
      <c r="AO83" s="248" t="s">
        <v>183</v>
      </c>
      <c r="AP83" s="248" t="s">
        <v>184</v>
      </c>
      <c r="AQ83" s="248" t="s">
        <v>185</v>
      </c>
      <c r="AR83" s="248" t="s">
        <v>186</v>
      </c>
      <c r="AS83" s="30" t="s">
        <v>187</v>
      </c>
      <c r="AT83" s="30" t="s">
        <v>188</v>
      </c>
      <c r="AU83" s="30" t="s">
        <v>189</v>
      </c>
      <c r="AV83" s="30" t="s">
        <v>190</v>
      </c>
      <c r="AW83" s="81"/>
      <c r="AX83" s="81"/>
      <c r="AY83" s="81"/>
      <c r="AZ83" s="81"/>
      <c r="BA83" s="81"/>
      <c r="BB83" s="81"/>
      <c r="BC83" s="81"/>
      <c r="BD83" s="81"/>
      <c r="BE83" s="81"/>
      <c r="BF83" s="246"/>
      <c r="BG83" s="246"/>
      <c r="BH83" s="246"/>
      <c r="BI83" s="246"/>
      <c r="BJ83" s="246"/>
      <c r="BK83" s="246"/>
      <c r="BL83" s="246"/>
      <c r="BM83" s="246"/>
      <c r="BN83" s="504"/>
      <c r="BO83" s="512" t="s">
        <v>23</v>
      </c>
      <c r="BP83" s="493">
        <f>AY80</f>
        <v>-1663.77225</v>
      </c>
      <c r="BQ83" s="493">
        <f>BJ81</f>
        <v>-1132.8717999999999</v>
      </c>
      <c r="BR83" s="493">
        <f>BK81</f>
        <v>-969.05519999999979</v>
      </c>
      <c r="BS83" s="493">
        <f>BL81</f>
        <v>-891.05489999999986</v>
      </c>
      <c r="BT83" s="493">
        <f>BM81</f>
        <v>-1210.8720999999998</v>
      </c>
      <c r="BU83" s="775"/>
      <c r="BV83" s="244"/>
      <c r="BW83" s="624">
        <f>BQ83</f>
        <v>-1132.8717999999999</v>
      </c>
      <c r="BX83" s="623">
        <f t="shared" ref="BX83" si="573">BR83</f>
        <v>-969.05519999999979</v>
      </c>
      <c r="BY83" s="623">
        <f t="shared" ref="BY83" si="574">BS83</f>
        <v>-891.05489999999986</v>
      </c>
      <c r="BZ83" s="624">
        <f t="shared" ref="BZ83" si="575">BT83</f>
        <v>-1210.8720999999998</v>
      </c>
      <c r="CA83" s="244"/>
      <c r="CB83" s="244"/>
      <c r="CC83" s="244"/>
      <c r="CD83" s="244"/>
      <c r="CE83" s="244"/>
      <c r="CF83" s="244"/>
      <c r="CG83" s="244"/>
      <c r="CH83" s="244"/>
      <c r="CI83" s="436"/>
      <c r="CJ83" s="436"/>
      <c r="CK83" s="436"/>
      <c r="CL83" s="244"/>
      <c r="CM83" s="244"/>
      <c r="CN83" s="515"/>
      <c r="CO83" s="244"/>
      <c r="CP83" s="244"/>
      <c r="CQ83" s="436"/>
      <c r="CR83" s="243"/>
      <c r="CS83" s="243"/>
      <c r="CT83" s="243"/>
      <c r="CU83" s="243"/>
      <c r="CV83" s="243"/>
      <c r="CW83" s="244"/>
      <c r="CX83" s="244"/>
      <c r="CY83" s="491"/>
      <c r="CZ83" s="436"/>
      <c r="DA83" s="436"/>
      <c r="DB83" s="436"/>
      <c r="DC83" s="436"/>
      <c r="DD83" s="436"/>
    </row>
    <row r="84" spans="2:112" ht="26.4" customHeight="1" x14ac:dyDescent="0.3">
      <c r="B84" s="1389" t="s">
        <v>304</v>
      </c>
      <c r="C84" s="1389"/>
      <c r="D84" s="1389"/>
      <c r="E84" s="575">
        <f>pilastri_da_util!B719</f>
        <v>3</v>
      </c>
      <c r="F84" s="396">
        <f>pilastri_da_util!C719</f>
        <v>10</v>
      </c>
      <c r="G84" s="317"/>
      <c r="H84" s="317">
        <f>pilastri_da_util!E719</f>
        <v>2</v>
      </c>
      <c r="I84" s="433" t="s">
        <v>193</v>
      </c>
      <c r="J84" s="318">
        <f>pilastri_da_util!G719</f>
        <v>-54.485999999999997</v>
      </c>
      <c r="K84" s="318">
        <f>pilastri_da_util!H719</f>
        <v>-32.927999999999997</v>
      </c>
      <c r="L84" s="318">
        <f>pilastri_da_util!I719</f>
        <v>58.618000000000002</v>
      </c>
      <c r="M84" s="318">
        <f>pilastri_da_util!J719</f>
        <v>-1.357</v>
      </c>
      <c r="N84" s="318">
        <f>pilastri_da_util!K719</f>
        <v>-0.23100000000000001</v>
      </c>
      <c r="O84" s="318">
        <f>pilastri_da_util!L719</f>
        <v>-0.22500000000000001</v>
      </c>
      <c r="P84" s="7"/>
      <c r="Q84" s="431" t="s">
        <v>197</v>
      </c>
      <c r="R84" s="7">
        <f>J88</f>
        <v>-8.4480000000000004</v>
      </c>
      <c r="S84" s="7">
        <f t="shared" ref="S84" si="576">K88</f>
        <v>-5.9729999999999999</v>
      </c>
      <c r="T84" s="7">
        <f t="shared" ref="T84" si="577">L88</f>
        <v>-21.692</v>
      </c>
      <c r="U84" s="7">
        <f t="shared" ref="U84" si="578">M88</f>
        <v>250.761</v>
      </c>
      <c r="V84" s="7">
        <f t="shared" ref="V84" si="579">N88</f>
        <v>-18.542000000000002</v>
      </c>
      <c r="W84" s="7">
        <f t="shared" ref="W84" si="580">O88</f>
        <v>-18.236999999999998</v>
      </c>
      <c r="X84" s="7"/>
      <c r="Y84" s="431" t="s">
        <v>198</v>
      </c>
      <c r="Z84" s="7">
        <f>J89</f>
        <v>3.234</v>
      </c>
      <c r="AA84" s="7">
        <f t="shared" ref="AA84" si="581">K89</f>
        <v>2.3010000000000002</v>
      </c>
      <c r="AB84" s="7">
        <f t="shared" ref="AB84" si="582">L89</f>
        <v>48.476999999999997</v>
      </c>
      <c r="AC84" s="7">
        <f t="shared" ref="AC84" si="583">M89</f>
        <v>-482.16399999999999</v>
      </c>
      <c r="AD84" s="7">
        <f t="shared" ref="AD84" si="584">N89</f>
        <v>44.512</v>
      </c>
      <c r="AE84" s="7">
        <f t="shared" ref="AE84" si="585">O89</f>
        <v>46.747</v>
      </c>
      <c r="AF84" s="7"/>
      <c r="AG84" s="433" t="s">
        <v>197</v>
      </c>
      <c r="AH84" s="7">
        <f t="shared" ref="AH84:AM85" si="586">R84-(R84-Z84)/$F$5*$C$6</f>
        <v>-7.2090000000000005</v>
      </c>
      <c r="AI84" s="7">
        <f t="shared" si="586"/>
        <v>-5.0954545454545457</v>
      </c>
      <c r="AJ84" s="7">
        <f t="shared" si="586"/>
        <v>-14.249833333333335</v>
      </c>
      <c r="AK84" s="7">
        <f t="shared" si="586"/>
        <v>173.02653030303031</v>
      </c>
      <c r="AL84" s="7">
        <f t="shared" si="586"/>
        <v>-11.854454545454548</v>
      </c>
      <c r="AM84" s="7">
        <f t="shared" si="586"/>
        <v>-11.344757575757574</v>
      </c>
      <c r="AN84" s="7"/>
      <c r="AO84" s="498">
        <f t="shared" ref="AO84:AP88" si="587">(ABS(AJ84)+ABS(AL84))*SIGN(AJ84)</f>
        <v>-26.104287878787883</v>
      </c>
      <c r="AP84" s="498">
        <f t="shared" si="587"/>
        <v>184.37128787878788</v>
      </c>
      <c r="AQ84" s="498">
        <f>(ABS(AO84)+0.3*ABS(AP84))*SIGN(AO84)</f>
        <v>-81.415674242424245</v>
      </c>
      <c r="AR84" s="498">
        <f>(ABS(AP84)+0.3*ABS(AO84))*SIGN(AP84)</f>
        <v>192.20257424242425</v>
      </c>
      <c r="AS84" s="499">
        <f>$AI84+AQ84</f>
        <v>-86.511128787878789</v>
      </c>
      <c r="AT84" s="499">
        <f>$AI84-AQ84</f>
        <v>76.320219696969701</v>
      </c>
      <c r="AU84" s="498">
        <f>$AI84+AR84</f>
        <v>187.1071196969697</v>
      </c>
      <c r="AV84" s="498">
        <f>$AI84-+AR84</f>
        <v>-197.29802878787879</v>
      </c>
      <c r="AW84" s="7"/>
      <c r="AX84" s="433" t="s">
        <v>198</v>
      </c>
      <c r="AY84" s="7">
        <f t="shared" ref="AY84:BD85" si="588">Z84+(R84-Z84)/$F$5*$C$6</f>
        <v>1.9949999999999999</v>
      </c>
      <c r="AZ84" s="7">
        <f t="shared" si="588"/>
        <v>1.4234545454545455</v>
      </c>
      <c r="BA84" s="7">
        <f t="shared" si="588"/>
        <v>41.034833333333331</v>
      </c>
      <c r="BB84" s="7">
        <f t="shared" si="588"/>
        <v>-404.42953030303033</v>
      </c>
      <c r="BC84" s="7">
        <f t="shared" si="588"/>
        <v>37.824454545454543</v>
      </c>
      <c r="BD84" s="7">
        <f t="shared" si="588"/>
        <v>39.854757575757574</v>
      </c>
      <c r="BE84" s="7"/>
      <c r="BF84" s="248" t="s">
        <v>183</v>
      </c>
      <c r="BG84" s="248" t="s">
        <v>184</v>
      </c>
      <c r="BH84" s="248" t="s">
        <v>185</v>
      </c>
      <c r="BI84" s="248" t="s">
        <v>186</v>
      </c>
      <c r="BJ84" s="30" t="s">
        <v>187</v>
      </c>
      <c r="BK84" s="30" t="s">
        <v>188</v>
      </c>
      <c r="BL84" s="30" t="s">
        <v>189</v>
      </c>
      <c r="BM84" s="30" t="s">
        <v>190</v>
      </c>
      <c r="BN84" s="244"/>
      <c r="BO84" s="509" t="s">
        <v>114</v>
      </c>
      <c r="BP84" s="506" t="s">
        <v>36</v>
      </c>
      <c r="BQ84" s="482" t="s">
        <v>280</v>
      </c>
      <c r="BR84" s="482" t="s">
        <v>281</v>
      </c>
      <c r="BS84" s="482" t="s">
        <v>282</v>
      </c>
      <c r="BT84" s="482" t="s">
        <v>283</v>
      </c>
      <c r="BU84" s="774" t="s">
        <v>284</v>
      </c>
      <c r="BV84" s="506"/>
      <c r="BW84" s="750" t="s">
        <v>280</v>
      </c>
      <c r="BX84" s="750" t="s">
        <v>281</v>
      </c>
      <c r="BY84" s="750" t="s">
        <v>282</v>
      </c>
      <c r="BZ84" s="750" t="s">
        <v>283</v>
      </c>
      <c r="CA84" s="435"/>
      <c r="CB84" s="496" t="s">
        <v>294</v>
      </c>
      <c r="CC84" s="506" t="s">
        <v>36</v>
      </c>
      <c r="CD84" s="540" t="s">
        <v>280</v>
      </c>
      <c r="CE84" s="540" t="s">
        <v>281</v>
      </c>
      <c r="CF84" s="540" t="s">
        <v>282</v>
      </c>
      <c r="CG84" s="523" t="s">
        <v>283</v>
      </c>
      <c r="CH84" s="524" t="s">
        <v>290</v>
      </c>
      <c r="CI84" s="630" t="s">
        <v>293</v>
      </c>
      <c r="CJ84" s="618" t="s">
        <v>291</v>
      </c>
      <c r="CK84" s="618" t="s">
        <v>292</v>
      </c>
      <c r="CL84" s="440"/>
      <c r="CM84" s="244"/>
      <c r="CN84" s="515"/>
      <c r="CO84" s="436"/>
      <c r="CP84" s="447"/>
      <c r="CQ84" s="447"/>
      <c r="CR84" s="447"/>
      <c r="CS84" s="447"/>
      <c r="CT84" s="447"/>
      <c r="CU84" s="244"/>
      <c r="CW84" s="244"/>
      <c r="CX84" s="244"/>
      <c r="CY84" s="244"/>
      <c r="CZ84" s="244"/>
      <c r="DA84" s="244"/>
      <c r="DB84" s="244"/>
      <c r="DC84" s="244"/>
      <c r="DD84" s="244"/>
      <c r="DE84" s="244"/>
      <c r="DF84" s="244"/>
      <c r="DG84" s="436"/>
      <c r="DH84" s="436"/>
    </row>
    <row r="85" spans="2:112" ht="26.4" customHeight="1" x14ac:dyDescent="0.3">
      <c r="B85" s="30" t="s">
        <v>206</v>
      </c>
      <c r="C85" s="536">
        <f>$C$37</f>
        <v>30</v>
      </c>
      <c r="D85" s="536" t="s">
        <v>122</v>
      </c>
      <c r="E85" s="576">
        <f>pilastri_da_util!B720</f>
        <v>3</v>
      </c>
      <c r="F85" s="397">
        <f>pilastri_da_util!C720</f>
        <v>10</v>
      </c>
      <c r="G85" s="286"/>
      <c r="H85" s="286">
        <f>pilastri_da_util!E720</f>
        <v>2</v>
      </c>
      <c r="I85" s="431" t="s">
        <v>194</v>
      </c>
      <c r="J85" s="287">
        <f>pilastri_da_util!G720</f>
        <v>46.68</v>
      </c>
      <c r="K85" s="287">
        <f>pilastri_da_util!H720</f>
        <v>28.21</v>
      </c>
      <c r="L85" s="287">
        <f>pilastri_da_util!I720</f>
        <v>-67.39</v>
      </c>
      <c r="M85" s="287">
        <f>pilastri_da_util!J720</f>
        <v>1.5549999999999999</v>
      </c>
      <c r="N85" s="287">
        <f>pilastri_da_util!K720</f>
        <v>0.26100000000000001</v>
      </c>
      <c r="O85" s="287">
        <f>pilastri_da_util!L720</f>
        <v>0.25700000000000001</v>
      </c>
      <c r="P85" s="7"/>
      <c r="Q85" s="431" t="s">
        <v>193</v>
      </c>
      <c r="R85" s="7">
        <f>J84</f>
        <v>-54.485999999999997</v>
      </c>
      <c r="S85" s="7">
        <f t="shared" ref="S85" si="589">K84</f>
        <v>-32.927999999999997</v>
      </c>
      <c r="T85" s="7">
        <f t="shared" ref="T85" si="590">L84</f>
        <v>58.618000000000002</v>
      </c>
      <c r="U85" s="7">
        <f t="shared" ref="U85" si="591">M84</f>
        <v>-1.357</v>
      </c>
      <c r="V85" s="7">
        <f t="shared" ref="V85" si="592">N84</f>
        <v>-0.23100000000000001</v>
      </c>
      <c r="W85" s="7">
        <f t="shared" ref="W85" si="593">O84</f>
        <v>-0.22500000000000001</v>
      </c>
      <c r="X85" s="7"/>
      <c r="Y85" s="431" t="s">
        <v>194</v>
      </c>
      <c r="Z85" s="7">
        <f>J85</f>
        <v>46.68</v>
      </c>
      <c r="AA85" s="7">
        <f t="shared" ref="AA85" si="594">K85</f>
        <v>28.21</v>
      </c>
      <c r="AB85" s="7">
        <f t="shared" ref="AB85" si="595">L85</f>
        <v>-67.39</v>
      </c>
      <c r="AC85" s="7">
        <f t="shared" ref="AC85" si="596">M85</f>
        <v>1.5549999999999999</v>
      </c>
      <c r="AD85" s="7">
        <f t="shared" ref="AD85" si="597">N85</f>
        <v>0.26100000000000001</v>
      </c>
      <c r="AE85" s="7">
        <f t="shared" ref="AE85" si="598">O85</f>
        <v>0.25700000000000001</v>
      </c>
      <c r="AF85" s="7"/>
      <c r="AG85" s="431" t="s">
        <v>193</v>
      </c>
      <c r="AH85" s="7">
        <f t="shared" si="586"/>
        <v>-43.756272727272723</v>
      </c>
      <c r="AI85" s="7">
        <f t="shared" si="586"/>
        <v>-26.443666666666665</v>
      </c>
      <c r="AJ85" s="7">
        <f t="shared" si="586"/>
        <v>45.253515151515153</v>
      </c>
      <c r="AK85" s="7">
        <f t="shared" si="586"/>
        <v>-1.0481515151515151</v>
      </c>
      <c r="AL85" s="7">
        <f t="shared" si="586"/>
        <v>-0.17881818181818182</v>
      </c>
      <c r="AM85" s="7">
        <f t="shared" si="586"/>
        <v>-0.17387878787878788</v>
      </c>
      <c r="AN85" s="7"/>
      <c r="AO85" s="442">
        <f t="shared" si="587"/>
        <v>45.432333333333332</v>
      </c>
      <c r="AP85" s="442">
        <f t="shared" si="587"/>
        <v>-1.222030303030303</v>
      </c>
      <c r="AQ85" s="442">
        <f t="shared" ref="AQ85:AQ88" si="599">(ABS(AO85)+0.3*ABS(AP85))*SIGN(AO85)</f>
        <v>45.798942424242426</v>
      </c>
      <c r="AR85" s="442">
        <f t="shared" ref="AR85:AR88" si="600">(ABS(AP85)+0.3*ABS(AO85))*SIGN(AP85)</f>
        <v>-14.851730303030303</v>
      </c>
      <c r="AS85" s="441">
        <f>$AI85+AQ85</f>
        <v>19.355275757575761</v>
      </c>
      <c r="AT85" s="441">
        <f>$AI85-AQ85</f>
        <v>-72.242609090909099</v>
      </c>
      <c r="AU85" s="442">
        <f>$AI85+AR85</f>
        <v>-41.295396969696966</v>
      </c>
      <c r="AV85" s="442">
        <f>$AI85-+AR85</f>
        <v>-11.591936363636362</v>
      </c>
      <c r="AW85" s="7"/>
      <c r="AX85" s="431" t="s">
        <v>194</v>
      </c>
      <c r="AY85" s="7">
        <f t="shared" si="588"/>
        <v>35.950272727272726</v>
      </c>
      <c r="AZ85" s="7">
        <f t="shared" si="588"/>
        <v>21.725666666666669</v>
      </c>
      <c r="BA85" s="7">
        <f t="shared" si="588"/>
        <v>-54.025515151515151</v>
      </c>
      <c r="BB85" s="7">
        <f t="shared" si="588"/>
        <v>1.246151515151515</v>
      </c>
      <c r="BC85" s="7">
        <f t="shared" si="588"/>
        <v>0.20881818181818182</v>
      </c>
      <c r="BD85" s="7">
        <f t="shared" si="588"/>
        <v>0.20587878787878788</v>
      </c>
      <c r="BE85" s="7"/>
      <c r="BF85" s="498">
        <f t="shared" ref="BF85:BG89" si="601">(ABS(BA84)+ABS(BC84))*SIGN(BA84)</f>
        <v>78.859287878787882</v>
      </c>
      <c r="BG85" s="498">
        <f t="shared" si="601"/>
        <v>-444.28428787878789</v>
      </c>
      <c r="BH85" s="498">
        <f>(ABS(BF85)+0.3*ABS(BG85))*SIGN(BF85)</f>
        <v>212.14457424242426</v>
      </c>
      <c r="BI85" s="498">
        <f>(ABS(BG85)+0.3*ABS(BF85))*SIGN(BG85)</f>
        <v>-467.94207424242427</v>
      </c>
      <c r="BJ85" s="499">
        <f>$AZ84+BH85</f>
        <v>213.5680287878788</v>
      </c>
      <c r="BK85" s="499">
        <f>$AZ84-BH85</f>
        <v>-210.72111969696971</v>
      </c>
      <c r="BL85" s="498">
        <f>$AZ84+BI85</f>
        <v>-466.51861969696972</v>
      </c>
      <c r="BM85" s="498">
        <f>$AZ84-BI85</f>
        <v>469.36552878787882</v>
      </c>
      <c r="BN85" s="244"/>
      <c r="BO85" s="507" t="s">
        <v>215</v>
      </c>
      <c r="BP85" s="500">
        <f>AH84</f>
        <v>-7.2090000000000005</v>
      </c>
      <c r="BQ85" s="500">
        <f t="shared" ref="BQ85:BT86" si="602">AS84</f>
        <v>-86.511128787878789</v>
      </c>
      <c r="BR85" s="501">
        <f t="shared" si="602"/>
        <v>76.320219696969701</v>
      </c>
      <c r="BS85" s="502">
        <f t="shared" si="602"/>
        <v>187.1071196969697</v>
      </c>
      <c r="BT85" s="502">
        <f t="shared" si="602"/>
        <v>-197.29802878787879</v>
      </c>
      <c r="BU85" s="4">
        <f>IF('ERRATO 2'!F84=1,'Calcolo Gerarchia delle res'!$Q$6,IF('ERRATO 2'!F84=2,'Calcolo Gerarchia delle res'!$AE$6,IF('ERRATO 2'!F84=3,'Calcolo Gerarchia delle res'!$AS$6,IF('ERRATO 2'!F84=4,'Calcolo Gerarchia delle res'!$BG$6,IF('ERRATO 2'!F84=5,'Calcolo Gerarchia delle res'!$BU$6,IF('ERRATO 2'!F84=6,'Calcolo Gerarchia delle res'!$CI$6,IF('ERRATO 2'!F84=7,'Calcolo Gerarchia delle res'!$CW$6,IF('ERRATO 2'!F84=8,'Calcolo Gerarchia delle res'!$Q$19,IF('ERRATO 2'!F84=9,'Calcolo Gerarchia delle res'!$AE$19,IF('ERRATO 2'!F84=10,'Calcolo Gerarchia delle res'!$AS$19,IF('ERRATO 2'!F84=11,'Calcolo Gerarchia delle res'!$BG$19,IF('ERRATO 2'!F84=12,'Calcolo Gerarchia delle res'!$BU$19,IF('ERRATO 2'!F84=13,'Calcolo Gerarchia delle res'!$CI$19,IF('ERRATO 2'!F84=14,'Calcolo Gerarchia delle res'!$CW$19,IF('ERRATO 2'!F84=15,'Calcolo Gerarchia delle res'!$Q$32,IF('ERRATO 2'!F84=16,'Calcolo Gerarchia delle res'!$AE$32,IF('ERRATO 2'!F84=17,'Calcolo Gerarchia delle res'!$AS$32,IF('ERRATO 2'!F84=18,'Calcolo Gerarchia delle res'!$BG$32,IF('ERRATO 2'!F84=19,'Calcolo Gerarchia delle res'!$BU$32,IF('ERRATO 2'!F84=20,'Calcolo Gerarchia delle res'!$CI$32,IF('ERRATO 2'!F84=12,'Calcolo Gerarchia delle res'!$CW$32,"")))))))))))))))))))))</f>
        <v>358.23969744426626</v>
      </c>
      <c r="BV85" s="244"/>
      <c r="BW85" s="624">
        <f>MAX(ABS(BQ85),0.3*$BU85)</f>
        <v>107.47190923327987</v>
      </c>
      <c r="BX85" s="624">
        <f>MAX(ABS(BR85),0.3*$BU85)</f>
        <v>107.47190923327987</v>
      </c>
      <c r="BY85" s="621">
        <f>$BU85</f>
        <v>358.23969744426626</v>
      </c>
      <c r="BZ85" s="621">
        <f>$BU85</f>
        <v>358.23969744426626</v>
      </c>
      <c r="CA85" s="244"/>
      <c r="CB85" s="496" t="s">
        <v>288</v>
      </c>
      <c r="CC85" s="503">
        <f>MAX(BP85-($C89*(1-((0.48*$C88+BP87)/(0.48*$C88))^2)),0)/(C86-2*C87)/ERRATO!$M$44*1000</f>
        <v>0</v>
      </c>
      <c r="CD85" s="503">
        <f>MAX(BW85-($C89*(1-((0.48*$C88+BW87)/(0.48*$C88))^2)),0)/(C86-2*C87)/ERRATO!$M$44*1000</f>
        <v>0</v>
      </c>
      <c r="CE85" s="503">
        <f>MAX(BX85-($C89*(1-((0.48*$C88+BX87)/(0.48*$C88))^2)),0)/($C86-2*$C87)/ERRATO!$M$44*1000</f>
        <v>0</v>
      </c>
      <c r="CF85" s="503">
        <f>MAX(BY85-($C89*(1-((0.48*$C88+BY87)/(0.48*$C88))^2)),0)/($C86-2*$C87)/ERRATO!$M$44*1000</f>
        <v>2.0875954359341993</v>
      </c>
      <c r="CG85" s="516">
        <f>MAX(BZ85-($C89*(1-((0.48*$C88+BZ87)/(0.48*$C88))^2)),0)/($C86-2*$C87)/ERRATO!$M$44*1000</f>
        <v>5.3289740578963292</v>
      </c>
      <c r="CH85" s="612">
        <f>MAX(CC85:CG85)</f>
        <v>5.3289740578963292</v>
      </c>
      <c r="CI85" s="631">
        <f>4*3.14</f>
        <v>12.56</v>
      </c>
      <c r="CJ85" s="501">
        <f>2*CI85*ERRATO!$M$44/10</f>
        <v>982.94560000000001</v>
      </c>
      <c r="CK85" s="494">
        <f>CI85*($C$14-2*$C$15)*ERRATO!$M$44/1000</f>
        <v>108.124016</v>
      </c>
      <c r="CL85" s="614"/>
      <c r="CM85" s="244"/>
      <c r="CN85" s="515"/>
      <c r="CO85" s="244"/>
      <c r="CP85" s="244"/>
      <c r="CQ85" s="244"/>
      <c r="CR85" s="244"/>
      <c r="CS85" s="244"/>
      <c r="CT85" s="244"/>
      <c r="CU85" s="244"/>
      <c r="CV85" s="447"/>
      <c r="CW85" s="244"/>
      <c r="CX85" s="244"/>
      <c r="CY85" s="244"/>
      <c r="CZ85" s="244"/>
      <c r="DA85" s="244"/>
      <c r="DE85" s="244"/>
      <c r="DF85" s="244"/>
      <c r="DG85" s="436"/>
      <c r="DH85" s="436"/>
    </row>
    <row r="86" spans="2:112" ht="26.4" customHeight="1" thickBot="1" x14ac:dyDescent="0.35">
      <c r="B86" s="30" t="s">
        <v>207</v>
      </c>
      <c r="C86" s="536">
        <f>$C$38</f>
        <v>80</v>
      </c>
      <c r="D86" s="536" t="s">
        <v>122</v>
      </c>
      <c r="E86" s="576">
        <f>pilastri_da_util!B721</f>
        <v>3</v>
      </c>
      <c r="F86" s="397">
        <f>pilastri_da_util!C721</f>
        <v>10</v>
      </c>
      <c r="G86" s="286"/>
      <c r="H86" s="286">
        <f>pilastri_da_util!E721</f>
        <v>2</v>
      </c>
      <c r="I86" s="431" t="s">
        <v>195</v>
      </c>
      <c r="J86" s="287">
        <f>pilastri_da_util!G721</f>
        <v>-30.655999999999999</v>
      </c>
      <c r="K86" s="287">
        <f>pilastri_da_util!H721</f>
        <v>-18.527000000000001</v>
      </c>
      <c r="L86" s="287">
        <f>pilastri_da_util!I721</f>
        <v>38.183</v>
      </c>
      <c r="M86" s="287">
        <f>pilastri_da_util!J721</f>
        <v>-0.88200000000000001</v>
      </c>
      <c r="N86" s="287">
        <f>pilastri_da_util!K721</f>
        <v>-0.14899999999999999</v>
      </c>
      <c r="O86" s="287">
        <f>pilastri_da_util!L721</f>
        <v>-0.14599999999999999</v>
      </c>
      <c r="P86" s="7"/>
      <c r="Q86" s="431" t="s">
        <v>199</v>
      </c>
      <c r="R86" s="7">
        <f>J90</f>
        <v>-3.54</v>
      </c>
      <c r="S86" s="7">
        <f t="shared" ref="S86" si="603">K90</f>
        <v>-2.5070000000000001</v>
      </c>
      <c r="T86" s="7">
        <f t="shared" ref="T86" si="604">L90</f>
        <v>-21.102</v>
      </c>
      <c r="U86" s="7">
        <f t="shared" ref="U86" si="605">M90</f>
        <v>221.96799999999999</v>
      </c>
      <c r="V86" s="7">
        <f t="shared" ref="V86" si="606">N90</f>
        <v>-19.106999999999999</v>
      </c>
      <c r="W86" s="7">
        <f t="shared" ref="W86" si="607">O90</f>
        <v>-19.692</v>
      </c>
      <c r="X86" s="7"/>
      <c r="Y86" s="431" t="s">
        <v>199</v>
      </c>
      <c r="Z86" s="7">
        <f t="shared" ref="Z86:Z88" si="608">R86</f>
        <v>-3.54</v>
      </c>
      <c r="AA86" s="7">
        <f t="shared" ref="AA86:AA88" si="609">S86</f>
        <v>-2.5070000000000001</v>
      </c>
      <c r="AB86" s="7">
        <f t="shared" ref="AB86:AB88" si="610">T86</f>
        <v>-21.102</v>
      </c>
      <c r="AC86" s="7">
        <f t="shared" ref="AC86:AC88" si="611">U86</f>
        <v>221.96799999999999</v>
      </c>
      <c r="AD86" s="7">
        <f t="shared" ref="AD86:AD88" si="612">V86</f>
        <v>-19.106999999999999</v>
      </c>
      <c r="AE86" s="7">
        <f t="shared" ref="AE86:AE88" si="613">W86</f>
        <v>-19.692</v>
      </c>
      <c r="AF86" s="7"/>
      <c r="AG86" s="431" t="s">
        <v>199</v>
      </c>
      <c r="AH86" s="7">
        <f>R86</f>
        <v>-3.54</v>
      </c>
      <c r="AI86" s="7">
        <f t="shared" ref="AI86:AI87" si="614">S86</f>
        <v>-2.5070000000000001</v>
      </c>
      <c r="AJ86" s="7">
        <f t="shared" ref="AJ86:AJ87" si="615">T86</f>
        <v>-21.102</v>
      </c>
      <c r="AK86" s="7">
        <f t="shared" ref="AK86:AK88" si="616">U86</f>
        <v>221.96799999999999</v>
      </c>
      <c r="AL86" s="7">
        <f t="shared" ref="AL86:AL88" si="617">V86</f>
        <v>-19.106999999999999</v>
      </c>
      <c r="AM86" s="7">
        <f t="shared" ref="AM86:AM88" si="618">W86</f>
        <v>-19.692</v>
      </c>
      <c r="AN86" s="7"/>
      <c r="AO86" s="442">
        <f t="shared" si="587"/>
        <v>-40.209000000000003</v>
      </c>
      <c r="AP86" s="442">
        <f t="shared" si="587"/>
        <v>241.66</v>
      </c>
      <c r="AQ86" s="442">
        <f t="shared" si="599"/>
        <v>-112.70699999999999</v>
      </c>
      <c r="AR86" s="442">
        <f t="shared" si="600"/>
        <v>253.7227</v>
      </c>
      <c r="AS86" s="441">
        <f>$AI86+AQ86</f>
        <v>-115.214</v>
      </c>
      <c r="AT86" s="441">
        <f>$AI86-AQ86</f>
        <v>110.19999999999999</v>
      </c>
      <c r="AU86" s="442">
        <f>$AI86+AR86</f>
        <v>251.2157</v>
      </c>
      <c r="AV86" s="442">
        <f>$AI86-+AR86</f>
        <v>-256.22969999999998</v>
      </c>
      <c r="AW86" s="7"/>
      <c r="AX86" s="431" t="s">
        <v>199</v>
      </c>
      <c r="AY86" s="7">
        <f t="shared" ref="AY86:AY87" si="619">Z86</f>
        <v>-3.54</v>
      </c>
      <c r="AZ86" s="7">
        <f t="shared" ref="AZ86:AZ87" si="620">AA86</f>
        <v>-2.5070000000000001</v>
      </c>
      <c r="BA86" s="7">
        <f t="shared" ref="BA86:BA87" si="621">AB86</f>
        <v>-21.102</v>
      </c>
      <c r="BB86" s="7">
        <f t="shared" ref="BB86:BB88" si="622">AC86</f>
        <v>221.96799999999999</v>
      </c>
      <c r="BC86" s="7">
        <f t="shared" ref="BC86:BC88" si="623">AD86</f>
        <v>-19.106999999999999</v>
      </c>
      <c r="BD86" s="7">
        <f t="shared" ref="BD86:BD88" si="624">AE86</f>
        <v>-19.692</v>
      </c>
      <c r="BE86" s="7"/>
      <c r="BF86" s="442">
        <f t="shared" si="601"/>
        <v>-54.234333333333332</v>
      </c>
      <c r="BG86" s="442">
        <f t="shared" si="601"/>
        <v>1.4520303030303028</v>
      </c>
      <c r="BH86" s="442">
        <f t="shared" ref="BH86" si="625">(ABS(BF86)+0.3*ABS(BG86))*SIGN(BF86)</f>
        <v>-54.669942424242421</v>
      </c>
      <c r="BI86" s="442">
        <f t="shared" ref="BI86" si="626">(ABS(BG86)+0.3*ABS(BF86))*SIGN(BG86)</f>
        <v>17.722330303030301</v>
      </c>
      <c r="BJ86" s="441">
        <f>$AZ85+BH86</f>
        <v>-32.944275757575753</v>
      </c>
      <c r="BK86" s="441">
        <f>$AZ85-BH86</f>
        <v>76.39560909090909</v>
      </c>
      <c r="BL86" s="442">
        <f>$AZ85+BI86</f>
        <v>39.447996969696973</v>
      </c>
      <c r="BM86" s="442">
        <f>$AZ85-BI86</f>
        <v>4.0033363636363681</v>
      </c>
      <c r="BN86" s="244"/>
      <c r="BO86" s="508" t="s">
        <v>216</v>
      </c>
      <c r="BP86" s="494">
        <f>AH85</f>
        <v>-43.756272727272723</v>
      </c>
      <c r="BQ86" s="495">
        <f t="shared" si="602"/>
        <v>19.355275757575761</v>
      </c>
      <c r="BR86" s="495">
        <f t="shared" si="602"/>
        <v>-72.242609090909099</v>
      </c>
      <c r="BS86" s="493">
        <f t="shared" si="602"/>
        <v>-41.295396969696966</v>
      </c>
      <c r="BT86" s="493">
        <f t="shared" si="602"/>
        <v>-11.591936363636362</v>
      </c>
      <c r="BU86" s="775">
        <f>IF('ERRATO 2'!F85=1,'Calcolo Gerarchia delle res'!$Q$7,IF('ERRATO 2'!F85=2,'Calcolo Gerarchia delle res'!$AE$7,IF('ERRATO 2'!F85=3,'Calcolo Gerarchia delle res'!$AS$7,IF('ERRATO 2'!F85=4,'Calcolo Gerarchia delle res'!$BG$7,IF('ERRATO 2'!F85=5,'Calcolo Gerarchia delle res'!$BU$7,IF('ERRATO 2'!F85=6,'Calcolo Gerarchia delle res'!$CI$7,IF('ERRATO 2'!F85=7,'Calcolo Gerarchia delle res'!$CW$7,IF('ERRATO 2'!F85=8,'Calcolo Gerarchia delle res'!$Q$20,IF('ERRATO 2'!F85=9,'Calcolo Gerarchia delle res'!$AE$20,IF('ERRATO 2'!F85=10,'Calcolo Gerarchia delle res'!$AS$20,IF('ERRATO 2'!F85=11,'Calcolo Gerarchia delle res'!$BG$20,IF('ERRATO 2'!F85=12,'Calcolo Gerarchia delle res'!$BU$20,IF('ERRATO 2'!F85=13,'Calcolo Gerarchia delle res'!$CI$20,IF('ERRATO 2'!F85=14,'Calcolo Gerarchia delle res'!$CW$20,IF('ERRATO 2'!F85=15,'Calcolo Gerarchia delle res'!$Q$33,IF('ERRATO 2'!F85=16,'Calcolo Gerarchia delle res'!$AE$33,IF('ERRATO 2'!F85=17,'Calcolo Gerarchia delle res'!$AS$33,IF('ERRATO 2'!F85=18,'Calcolo Gerarchia delle res'!$BG$33,IF('ERRATO 2'!F85=19,'Calcolo Gerarchia delle res'!$BU$33,IF('ERRATO 2'!F85=20,'Calcolo Gerarchia delle res'!$CI$33,IF('ERRATO 2'!F85=12,'Calcolo Gerarchia delle res'!$CW$33,"")))))))))))))))))))))</f>
        <v>117.27129109162082</v>
      </c>
      <c r="BV86" s="244"/>
      <c r="BW86" s="624">
        <f>$BU86</f>
        <v>117.27129109162082</v>
      </c>
      <c r="BX86" s="624">
        <f>$BU86</f>
        <v>117.27129109162082</v>
      </c>
      <c r="BY86" s="624">
        <f>MAX(ABS(BS86),0.3*$BU86)</f>
        <v>41.295396969696966</v>
      </c>
      <c r="BZ86" s="624">
        <f>MAX(ABS(BT86),0.3*$BU86)</f>
        <v>35.181387327486249</v>
      </c>
      <c r="CA86" s="244"/>
      <c r="CB86" s="496" t="s">
        <v>289</v>
      </c>
      <c r="CC86" s="497">
        <f>MAX(BP86-($C90*(1-((0.48*$C88+BP87)/(0.48*$C88))^2)),0)/(C85-2*C87)/ERRATO!$M$44*1000</f>
        <v>0</v>
      </c>
      <c r="CD86" s="497">
        <f>MAX(BW86-($C90*(1-((0.48*$C88+BW87)/(0.48*$C88))^2)),0)/(C85-2*C87)/ERRATO!$M$44*1000</f>
        <v>5.1600357620371016</v>
      </c>
      <c r="CE86" s="497">
        <f>MAX(BX86-($C90*(1-((0.48*$C88+BX87)/(0.48*$C88))^2)),0)/($C85-2*$C87)/ERRATO!$M$44*1000</f>
        <v>0.31581433310862472</v>
      </c>
      <c r="CF86" s="497">
        <f>MAX(BY86-($C90*(1-((0.48*$C88+BY87)/(0.48*$C88))^2)),0)/($C85-2*$C87)/ERRATO!$M$44*1000</f>
        <v>0</v>
      </c>
      <c r="CG86" s="517">
        <f>MAX(BZ86-($C90*(1-((0.48*$C88+BZ87)/(0.48*$C88))^2)),0)/($C85-2*$C87)/ERRATO!$M$44*1000</f>
        <v>0</v>
      </c>
      <c r="CH86" s="613">
        <f>MAX(CC86:CG86)</f>
        <v>5.1600357620371016</v>
      </c>
      <c r="CI86" s="632">
        <v>9.36</v>
      </c>
      <c r="CJ86" s="494">
        <f>2*CI86*ERRATO!$M$44/10</f>
        <v>732.5136</v>
      </c>
      <c r="CK86" s="494">
        <f>CI86*($C$13-2*$C$15)*ERRATO!$M$44/1000</f>
        <v>263.70489600000002</v>
      </c>
      <c r="CL86" s="614"/>
      <c r="CM86" s="244"/>
      <c r="CN86" s="244"/>
      <c r="CO86" s="244"/>
      <c r="CP86" s="244"/>
      <c r="CQ86" s="243"/>
      <c r="CR86" s="244"/>
      <c r="CS86" s="244"/>
      <c r="CT86" s="244"/>
      <c r="CU86" s="244"/>
      <c r="CV86" s="244"/>
      <c r="CW86" s="244"/>
      <c r="CX86" s="244"/>
      <c r="CY86" s="244"/>
      <c r="CZ86" s="244"/>
      <c r="DA86" s="244"/>
      <c r="DE86" s="244"/>
      <c r="DF86" s="244"/>
      <c r="DG86" s="244"/>
      <c r="DH86" s="244"/>
    </row>
    <row r="87" spans="2:112" ht="26.4" customHeight="1" thickBot="1" x14ac:dyDescent="0.35">
      <c r="B87" s="30" t="s">
        <v>201</v>
      </c>
      <c r="C87" s="536">
        <f>$C$39</f>
        <v>4</v>
      </c>
      <c r="D87" s="536" t="s">
        <v>122</v>
      </c>
      <c r="E87" s="576">
        <f>pilastri_da_util!B722</f>
        <v>3</v>
      </c>
      <c r="F87" s="397">
        <f>pilastri_da_util!C722</f>
        <v>10</v>
      </c>
      <c r="G87" s="286"/>
      <c r="H87" s="286">
        <f>pilastri_da_util!E722</f>
        <v>2</v>
      </c>
      <c r="I87" s="431" t="s">
        <v>196</v>
      </c>
      <c r="J87" s="287">
        <f>pilastri_da_util!G722</f>
        <v>-849.75900000000001</v>
      </c>
      <c r="K87" s="287">
        <f>pilastri_da_util!H722</f>
        <v>-512.58299999999997</v>
      </c>
      <c r="L87" s="287">
        <f>pilastri_da_util!I722</f>
        <v>223.71199999999999</v>
      </c>
      <c r="M87" s="287">
        <f>pilastri_da_util!J722</f>
        <v>-5.0960000000000001</v>
      </c>
      <c r="N87" s="287">
        <f>pilastri_da_util!K722</f>
        <v>-0.625</v>
      </c>
      <c r="O87" s="287">
        <f>pilastri_da_util!L722</f>
        <v>-0.751</v>
      </c>
      <c r="P87" s="7"/>
      <c r="Q87" s="431" t="s">
        <v>195</v>
      </c>
      <c r="R87" s="7">
        <f>J86</f>
        <v>-30.655999999999999</v>
      </c>
      <c r="S87" s="7">
        <f t="shared" ref="S87" si="627">K86</f>
        <v>-18.527000000000001</v>
      </c>
      <c r="T87" s="7">
        <f t="shared" ref="T87" si="628">L86</f>
        <v>38.183</v>
      </c>
      <c r="U87" s="7">
        <f t="shared" ref="U87" si="629">M86</f>
        <v>-0.88200000000000001</v>
      </c>
      <c r="V87" s="7">
        <f t="shared" ref="V87" si="630">N86</f>
        <v>-0.14899999999999999</v>
      </c>
      <c r="W87" s="7">
        <f t="shared" ref="W87" si="631">O86</f>
        <v>-0.14599999999999999</v>
      </c>
      <c r="X87" s="7"/>
      <c r="Y87" s="431" t="s">
        <v>195</v>
      </c>
      <c r="Z87" s="7">
        <f t="shared" si="608"/>
        <v>-30.655999999999999</v>
      </c>
      <c r="AA87" s="7">
        <f t="shared" si="609"/>
        <v>-18.527000000000001</v>
      </c>
      <c r="AB87" s="7">
        <f t="shared" si="610"/>
        <v>38.183</v>
      </c>
      <c r="AC87" s="7">
        <f t="shared" si="611"/>
        <v>-0.88200000000000001</v>
      </c>
      <c r="AD87" s="7">
        <f t="shared" si="612"/>
        <v>-0.14899999999999999</v>
      </c>
      <c r="AE87" s="7">
        <f t="shared" si="613"/>
        <v>-0.14599999999999999</v>
      </c>
      <c r="AF87" s="7"/>
      <c r="AG87" s="431" t="s">
        <v>195</v>
      </c>
      <c r="AH87" s="7">
        <f>R87</f>
        <v>-30.655999999999999</v>
      </c>
      <c r="AI87" s="7">
        <f t="shared" si="614"/>
        <v>-18.527000000000001</v>
      </c>
      <c r="AJ87" s="7">
        <f t="shared" si="615"/>
        <v>38.183</v>
      </c>
      <c r="AK87" s="7">
        <f t="shared" si="616"/>
        <v>-0.88200000000000001</v>
      </c>
      <c r="AL87" s="7">
        <f t="shared" si="617"/>
        <v>-0.14899999999999999</v>
      </c>
      <c r="AM87" s="7">
        <f t="shared" si="618"/>
        <v>-0.14599999999999999</v>
      </c>
      <c r="AN87" s="7"/>
      <c r="AO87" s="442">
        <f t="shared" si="587"/>
        <v>38.332000000000001</v>
      </c>
      <c r="AP87" s="442">
        <f t="shared" si="587"/>
        <v>-1.028</v>
      </c>
      <c r="AQ87" s="442">
        <f t="shared" si="599"/>
        <v>38.6404</v>
      </c>
      <c r="AR87" s="442">
        <f t="shared" si="600"/>
        <v>-12.5276</v>
      </c>
      <c r="AS87" s="441">
        <f>$AI87+AQ87</f>
        <v>20.113399999999999</v>
      </c>
      <c r="AT87" s="441">
        <f>$AI87-AQ87</f>
        <v>-57.167400000000001</v>
      </c>
      <c r="AU87" s="442">
        <f>$AI87+AR87</f>
        <v>-31.054600000000001</v>
      </c>
      <c r="AV87" s="442">
        <f>$AI87-+AR87</f>
        <v>-5.9994000000000014</v>
      </c>
      <c r="AW87" s="7"/>
      <c r="AX87" s="431" t="s">
        <v>195</v>
      </c>
      <c r="AY87" s="7">
        <f t="shared" si="619"/>
        <v>-30.655999999999999</v>
      </c>
      <c r="AZ87" s="7">
        <f t="shared" si="620"/>
        <v>-18.527000000000001</v>
      </c>
      <c r="BA87" s="7">
        <f t="shared" si="621"/>
        <v>38.183</v>
      </c>
      <c r="BB87" s="7">
        <f t="shared" si="622"/>
        <v>-0.88200000000000001</v>
      </c>
      <c r="BC87" s="7">
        <f t="shared" si="623"/>
        <v>-0.14899999999999999</v>
      </c>
      <c r="BD87" s="7">
        <f t="shared" si="624"/>
        <v>-0.14599999999999999</v>
      </c>
      <c r="BE87" s="7"/>
      <c r="BF87" s="442">
        <f t="shared" si="601"/>
        <v>-40.209000000000003</v>
      </c>
      <c r="BG87" s="442">
        <f t="shared" si="601"/>
        <v>241.66</v>
      </c>
      <c r="BH87" s="442">
        <f>(ABS(BF87)+0.3*ABS(BG87))*SIGN(BF87)</f>
        <v>-112.70699999999999</v>
      </c>
      <c r="BI87" s="442">
        <f>(ABS(BG87)+0.3*ABS(BF87))*SIGN(BG87)</f>
        <v>253.7227</v>
      </c>
      <c r="BJ87" s="441">
        <f>$AZ86+BH87</f>
        <v>-115.214</v>
      </c>
      <c r="BK87" s="441">
        <f>$AZ86-BH87</f>
        <v>110.19999999999999</v>
      </c>
      <c r="BL87" s="442">
        <f>$AZ86+BI87</f>
        <v>251.2157</v>
      </c>
      <c r="BM87" s="442">
        <f>$AZ86-BI87</f>
        <v>-256.22969999999998</v>
      </c>
      <c r="BN87" s="244"/>
      <c r="BO87" s="513" t="s">
        <v>23</v>
      </c>
      <c r="BP87" s="514">
        <f>AH88</f>
        <v>-1393.3992499999999</v>
      </c>
      <c r="BQ87" s="514">
        <f>AS88</f>
        <v>-593.59850000000006</v>
      </c>
      <c r="BR87" s="514">
        <f>AT88</f>
        <v>-1218.3464999999999</v>
      </c>
      <c r="BS87" s="514">
        <f>AU88</f>
        <v>-1162.4928</v>
      </c>
      <c r="BT87" s="514">
        <f>AV88</f>
        <v>-649.45219999999995</v>
      </c>
      <c r="BU87" s="776"/>
      <c r="BV87" s="244"/>
      <c r="BW87" s="624">
        <f>BQ87</f>
        <v>-593.59850000000006</v>
      </c>
      <c r="BX87" s="623">
        <f t="shared" ref="BX87" si="632">BR87</f>
        <v>-1218.3464999999999</v>
      </c>
      <c r="BY87" s="623">
        <f t="shared" ref="BY87" si="633">BS87</f>
        <v>-1162.4928</v>
      </c>
      <c r="BZ87" s="624">
        <f t="shared" ref="BZ87" si="634">BT87</f>
        <v>-649.45219999999995</v>
      </c>
      <c r="CA87" s="244"/>
      <c r="CB87" s="244"/>
      <c r="CC87" s="244"/>
      <c r="CD87" s="244"/>
      <c r="CE87" s="244"/>
      <c r="CF87" s="244"/>
      <c r="CG87" s="244"/>
      <c r="CH87" s="244"/>
      <c r="CI87" s="436"/>
      <c r="CJ87" s="436"/>
      <c r="CK87" s="436"/>
      <c r="CL87" s="244"/>
      <c r="CM87" s="244"/>
      <c r="CN87" s="244"/>
      <c r="CO87" s="244"/>
      <c r="CP87" s="244"/>
      <c r="CQ87" s="243"/>
      <c r="CR87" s="243"/>
      <c r="CS87" s="243"/>
      <c r="CT87" s="243"/>
      <c r="CU87" s="243"/>
      <c r="CV87" s="243"/>
      <c r="CW87" s="244"/>
      <c r="CX87" s="244"/>
      <c r="CY87" s="244"/>
      <c r="CZ87" s="244"/>
      <c r="DA87" s="244"/>
    </row>
    <row r="88" spans="2:112" ht="26.4" customHeight="1" x14ac:dyDescent="0.3">
      <c r="B88" s="541" t="s">
        <v>316</v>
      </c>
      <c r="C88" s="542">
        <f>ERRATO!$M$45*ERRATO!$M$43/10</f>
        <v>3400.8</v>
      </c>
      <c r="D88" s="541" t="s">
        <v>285</v>
      </c>
      <c r="E88" s="576">
        <f>pilastri_da_util!B771</f>
        <v>5</v>
      </c>
      <c r="F88" s="397">
        <f>pilastri_da_util!C771</f>
        <v>10</v>
      </c>
      <c r="G88" s="286"/>
      <c r="H88" s="286">
        <f>pilastri_da_util!E771</f>
        <v>2</v>
      </c>
      <c r="I88" s="431" t="s">
        <v>197</v>
      </c>
      <c r="J88" s="287">
        <f>pilastri_da_util!G771</f>
        <v>-8.4480000000000004</v>
      </c>
      <c r="K88" s="287">
        <f>pilastri_da_util!H771</f>
        <v>-5.9729999999999999</v>
      </c>
      <c r="L88" s="287">
        <f>pilastri_da_util!I771</f>
        <v>-21.692</v>
      </c>
      <c r="M88" s="287">
        <f>pilastri_da_util!J771</f>
        <v>250.761</v>
      </c>
      <c r="N88" s="287">
        <f>pilastri_da_util!K771</f>
        <v>-18.542000000000002</v>
      </c>
      <c r="O88" s="287">
        <f>pilastri_da_util!L771</f>
        <v>-18.236999999999998</v>
      </c>
      <c r="P88" s="7"/>
      <c r="Q88" s="431" t="s">
        <v>23</v>
      </c>
      <c r="R88" s="7">
        <f>J87+J91</f>
        <v>-1321.4929999999999</v>
      </c>
      <c r="S88" s="7">
        <f t="shared" ref="S88" si="635">K87+K91</f>
        <v>-850.66</v>
      </c>
      <c r="T88" s="7">
        <f t="shared" ref="T88" si="636">L87+L91</f>
        <v>243.53899999999999</v>
      </c>
      <c r="U88" s="7">
        <f t="shared" ref="U88" si="637">M87+M91</f>
        <v>-160.946</v>
      </c>
      <c r="V88" s="7">
        <f t="shared" ref="V88" si="638">N87+N91</f>
        <v>15.162000000000001</v>
      </c>
      <c r="W88" s="7">
        <f t="shared" ref="W88" si="639">O87+O91</f>
        <v>17.963999999999999</v>
      </c>
      <c r="X88" s="7"/>
      <c r="Y88" s="431" t="s">
        <v>23</v>
      </c>
      <c r="Z88" s="7">
        <f t="shared" si="608"/>
        <v>-1321.4929999999999</v>
      </c>
      <c r="AA88" s="7">
        <f t="shared" si="609"/>
        <v>-850.66</v>
      </c>
      <c r="AB88" s="7">
        <f t="shared" si="610"/>
        <v>243.53899999999999</v>
      </c>
      <c r="AC88" s="7">
        <f t="shared" si="611"/>
        <v>-160.946</v>
      </c>
      <c r="AD88" s="7">
        <f t="shared" si="612"/>
        <v>15.162000000000001</v>
      </c>
      <c r="AE88" s="7">
        <f t="shared" si="613"/>
        <v>17.963999999999999</v>
      </c>
      <c r="AF88" s="7"/>
      <c r="AG88" s="431" t="s">
        <v>23</v>
      </c>
      <c r="AH88" s="7">
        <f>R88+$U90</f>
        <v>-1393.3992499999999</v>
      </c>
      <c r="AI88" s="7">
        <f>S88+$R90</f>
        <v>-905.97249999999997</v>
      </c>
      <c r="AJ88" s="7">
        <f>T88</f>
        <v>243.53899999999999</v>
      </c>
      <c r="AK88" s="7">
        <f t="shared" si="616"/>
        <v>-160.946</v>
      </c>
      <c r="AL88" s="7">
        <f t="shared" si="617"/>
        <v>15.162000000000001</v>
      </c>
      <c r="AM88" s="7">
        <f t="shared" si="618"/>
        <v>17.963999999999999</v>
      </c>
      <c r="AN88" s="7"/>
      <c r="AO88" s="442">
        <f t="shared" si="587"/>
        <v>258.70099999999996</v>
      </c>
      <c r="AP88" s="442">
        <f t="shared" si="587"/>
        <v>-178.91</v>
      </c>
      <c r="AQ88" s="442">
        <f t="shared" si="599"/>
        <v>312.37399999999997</v>
      </c>
      <c r="AR88" s="442">
        <f t="shared" si="600"/>
        <v>-256.52029999999996</v>
      </c>
      <c r="AS88" s="441">
        <f>$AI88+AQ88</f>
        <v>-593.59850000000006</v>
      </c>
      <c r="AT88" s="441">
        <f>$AI88-AQ88</f>
        <v>-1218.3464999999999</v>
      </c>
      <c r="AU88" s="442">
        <f>$AI88+AR88</f>
        <v>-1162.4928</v>
      </c>
      <c r="AV88" s="442">
        <f>$AI88-+AR88</f>
        <v>-649.45219999999995</v>
      </c>
      <c r="AW88" s="7"/>
      <c r="AX88" s="431" t="s">
        <v>23</v>
      </c>
      <c r="AY88" s="7">
        <f>Z88+$AC90</f>
        <v>-1413.6792499999999</v>
      </c>
      <c r="AZ88" s="7">
        <f>AA88+$Z90</f>
        <v>-921.57249999999999</v>
      </c>
      <c r="BA88" s="7">
        <f>AB88</f>
        <v>243.53899999999999</v>
      </c>
      <c r="BB88" s="7">
        <f t="shared" si="622"/>
        <v>-160.946</v>
      </c>
      <c r="BC88" s="7">
        <f t="shared" si="623"/>
        <v>15.162000000000001</v>
      </c>
      <c r="BD88" s="7">
        <f t="shared" si="624"/>
        <v>17.963999999999999</v>
      </c>
      <c r="BE88" s="7"/>
      <c r="BF88" s="442">
        <f t="shared" si="601"/>
        <v>38.332000000000001</v>
      </c>
      <c r="BG88" s="442">
        <f t="shared" si="601"/>
        <v>-1.028</v>
      </c>
      <c r="BH88" s="442">
        <f t="shared" ref="BH88:BH89" si="640">(ABS(BF88)+0.3*ABS(BG88))*SIGN(BF88)</f>
        <v>38.6404</v>
      </c>
      <c r="BI88" s="442">
        <f t="shared" ref="BI88:BI89" si="641">(ABS(BG88)+0.3*ABS(BF88))*SIGN(BG88)</f>
        <v>-12.5276</v>
      </c>
      <c r="BJ88" s="441">
        <f>$AZ87+BH88</f>
        <v>20.113399999999999</v>
      </c>
      <c r="BK88" s="441">
        <f>$AZ87-BH88</f>
        <v>-57.167400000000001</v>
      </c>
      <c r="BL88" s="442">
        <f>$AZ87+BI88</f>
        <v>-31.054600000000001</v>
      </c>
      <c r="BM88" s="442">
        <f>$AZ87-BI88</f>
        <v>-5.9994000000000014</v>
      </c>
      <c r="BN88" s="244"/>
      <c r="BO88" s="510" t="s">
        <v>113</v>
      </c>
      <c r="BP88" s="506" t="s">
        <v>36</v>
      </c>
      <c r="BQ88" s="482" t="s">
        <v>280</v>
      </c>
      <c r="BR88" s="482" t="s">
        <v>281</v>
      </c>
      <c r="BS88" s="482" t="s">
        <v>282</v>
      </c>
      <c r="BT88" s="482" t="s">
        <v>283</v>
      </c>
      <c r="BU88" s="774" t="s">
        <v>284</v>
      </c>
      <c r="BV88" s="482"/>
      <c r="BW88" s="750" t="s">
        <v>280</v>
      </c>
      <c r="BX88" s="750" t="s">
        <v>281</v>
      </c>
      <c r="BY88" s="750" t="s">
        <v>282</v>
      </c>
      <c r="BZ88" s="750" t="s">
        <v>283</v>
      </c>
      <c r="CA88" s="435"/>
      <c r="CB88" s="496" t="s">
        <v>294</v>
      </c>
      <c r="CC88" s="506" t="s">
        <v>36</v>
      </c>
      <c r="CD88" s="540" t="s">
        <v>280</v>
      </c>
      <c r="CE88" s="540" t="s">
        <v>281</v>
      </c>
      <c r="CF88" s="540" t="s">
        <v>282</v>
      </c>
      <c r="CG88" s="523" t="s">
        <v>283</v>
      </c>
      <c r="CH88" s="524" t="s">
        <v>290</v>
      </c>
      <c r="CI88" s="630" t="s">
        <v>293</v>
      </c>
      <c r="CJ88" s="618" t="s">
        <v>291</v>
      </c>
      <c r="CK88" s="618" t="s">
        <v>292</v>
      </c>
      <c r="CL88" s="440"/>
      <c r="CM88" s="244"/>
      <c r="CN88" s="244"/>
      <c r="CO88" s="244"/>
      <c r="CP88" s="244"/>
      <c r="CQ88" s="243"/>
      <c r="CR88" s="243"/>
      <c r="CS88" s="243"/>
      <c r="CT88" s="243"/>
      <c r="CU88" s="243"/>
      <c r="CV88" s="243"/>
      <c r="CW88" s="244"/>
      <c r="CX88" s="244"/>
      <c r="CY88" s="244"/>
      <c r="CZ88" s="244"/>
      <c r="DA88" s="244"/>
    </row>
    <row r="89" spans="2:112" ht="26.4" customHeight="1" x14ac:dyDescent="0.3">
      <c r="B89" s="541" t="s">
        <v>317</v>
      </c>
      <c r="C89" s="542">
        <f>0.12*ERRATO!$M$45*$C86/100*ERRATO!$M$43/10</f>
        <v>326.47680000000003</v>
      </c>
      <c r="D89" s="541" t="s">
        <v>286</v>
      </c>
      <c r="E89" s="576">
        <f>pilastri_da_util!B772</f>
        <v>5</v>
      </c>
      <c r="F89" s="397">
        <f>pilastri_da_util!C772</f>
        <v>10</v>
      </c>
      <c r="G89" s="286"/>
      <c r="H89" s="286">
        <f>pilastri_da_util!E772</f>
        <v>2</v>
      </c>
      <c r="I89" s="431" t="s">
        <v>198</v>
      </c>
      <c r="J89" s="287">
        <f>pilastri_da_util!G772</f>
        <v>3.234</v>
      </c>
      <c r="K89" s="287">
        <f>pilastri_da_util!H772</f>
        <v>2.3010000000000002</v>
      </c>
      <c r="L89" s="287">
        <f>pilastri_da_util!I772</f>
        <v>48.476999999999997</v>
      </c>
      <c r="M89" s="287">
        <f>pilastri_da_util!J772</f>
        <v>-482.16399999999999</v>
      </c>
      <c r="N89" s="287">
        <f>pilastri_da_util!K772</f>
        <v>44.512</v>
      </c>
      <c r="O89" s="287">
        <f>pilastri_da_util!L772</f>
        <v>46.747</v>
      </c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W89" s="7"/>
      <c r="AX89" s="7"/>
      <c r="AY89" s="7"/>
      <c r="AZ89" s="7"/>
      <c r="BA89" s="7"/>
      <c r="BB89" s="7"/>
      <c r="BC89" s="7"/>
      <c r="BD89" s="7"/>
      <c r="BE89" s="7"/>
      <c r="BF89" s="441">
        <f t="shared" si="601"/>
        <v>258.70099999999996</v>
      </c>
      <c r="BG89" s="441">
        <f t="shared" si="601"/>
        <v>-178.91</v>
      </c>
      <c r="BH89" s="441">
        <f t="shared" si="640"/>
        <v>312.37399999999997</v>
      </c>
      <c r="BI89" s="441">
        <f t="shared" si="641"/>
        <v>-256.52029999999996</v>
      </c>
      <c r="BJ89" s="441">
        <f>$AZ88+BH89</f>
        <v>-609.19849999999997</v>
      </c>
      <c r="BK89" s="441">
        <f>$AZ88-BH89</f>
        <v>-1233.9465</v>
      </c>
      <c r="BL89" s="442">
        <f>$AZ88+BI89</f>
        <v>-1178.0927999999999</v>
      </c>
      <c r="BM89" s="442">
        <f>$AZ88-BI89</f>
        <v>-665.05220000000008</v>
      </c>
      <c r="BN89" s="244"/>
      <c r="BO89" s="511" t="s">
        <v>215</v>
      </c>
      <c r="BP89" s="500">
        <f>AY84</f>
        <v>1.9949999999999999</v>
      </c>
      <c r="BQ89" s="500">
        <f t="shared" ref="BQ89:BT90" si="642">BJ85</f>
        <v>213.5680287878788</v>
      </c>
      <c r="BR89" s="501">
        <f t="shared" si="642"/>
        <v>-210.72111969696971</v>
      </c>
      <c r="BS89" s="502">
        <f t="shared" si="642"/>
        <v>-466.51861969696972</v>
      </c>
      <c r="BT89" s="502">
        <f t="shared" si="642"/>
        <v>469.36552878787882</v>
      </c>
      <c r="BU89" s="777">
        <f>IF('ERRATO 2'!F88=1,'Calcolo Gerarchia delle res'!$Q$10,IF('ERRATO 2'!F88=2,'Calcolo Gerarchia delle res'!$AE$10,IF('ERRATO 2'!F88=3,'Calcolo Gerarchia delle res'!$AS$10,IF('ERRATO 2'!F88=4,'Calcolo Gerarchia delle res'!$BG$10,IF('ERRATO 2'!F88=5,'Calcolo Gerarchia delle res'!$BU$10,IF('ERRATO 2'!F88=6,'Calcolo Gerarchia delle res'!$CI$10,IF('ERRATO 2'!F88=7,'Calcolo Gerarchia delle res'!$CW$10,IF('ERRATO 2'!F88=8,'Calcolo Gerarchia delle res'!$Q$23,IF('ERRATO 2'!F88=9,'Calcolo Gerarchia delle res'!$AE$23,IF('ERRATO 2'!F88=10,'Calcolo Gerarchia delle res'!$AS$23,IF('ERRATO 2'!F88=11,'Calcolo Gerarchia delle res'!$BG$23,IF('ERRATO 2'!F88=12,'Calcolo Gerarchia delle res'!$BU$23,IF('ERRATO 2'!F88=13,'Calcolo Gerarchia delle res'!$CI$23,IF('ERRATO 2'!F88=14,'Calcolo Gerarchia delle res'!$CW$23,IF('ERRATO 2'!F88=15,'Calcolo Gerarchia delle res'!$Q$36,IF('ERRATO 2'!F88=16,'Calcolo Gerarchia delle res'!$AE$36,IF('ERRATO 2'!F88=17,'Calcolo Gerarchia delle res'!$AS$36,IF('ERRATO 2'!F88=18,'Calcolo Gerarchia delle res'!$BG$36,IF('ERRATO 2'!F88=19,'Calcolo Gerarchia delle res'!$BU$36,IF('ERRATO 2'!F88=20,'Calcolo Gerarchia delle res'!$CI$36,IF('ERRATO 2'!F88=12,'Calcolo Gerarchia delle res'!$CW$36,"")))))))))))))))))))))</f>
        <v>0</v>
      </c>
      <c r="BV89" s="481"/>
      <c r="BW89" s="624">
        <f>MAX(ABS(BQ89),0.3*$BU89)</f>
        <v>213.5680287878788</v>
      </c>
      <c r="BX89" s="624">
        <f>MAX(ABS(BR89),0.3*$BU89)</f>
        <v>210.72111969696971</v>
      </c>
      <c r="BY89" s="621">
        <f>$BU89</f>
        <v>0</v>
      </c>
      <c r="BZ89" s="621">
        <f>$BU89</f>
        <v>0</v>
      </c>
      <c r="CA89" s="244"/>
      <c r="CB89" s="496" t="s">
        <v>288</v>
      </c>
      <c r="CC89" s="503">
        <f>MAX(BP89-($C89*(1-((0.48*$C88+BP91)/(0.48*$C88))^2)),0)/($C86-2*$C87)/ERRATO!$M$44*1000</f>
        <v>0</v>
      </c>
      <c r="CD89" s="503">
        <f>MAX(BW89-($C89*(1-((0.48*$C88+BW91)/(0.48*$C88))^2)),0)/($C86-2*$C87)/ERRATO!$M$44*1000</f>
        <v>0.54514392088386954</v>
      </c>
      <c r="CE89" s="503">
        <f>MAX(BX89-($C89*(1-((0.48*$C88+BX91)/(0.48*$C88))^2)),0)/($C86-2*$C87)/ERRATO!$M$44*1000</f>
        <v>0</v>
      </c>
      <c r="CF89" s="503">
        <f>MAX(BY89-($C89*(1-((0.48*$C88+BY91)/(0.48*$C88))^2)),0)/($C86-2*$C87)/ERRATO!$M$44*1000</f>
        <v>0</v>
      </c>
      <c r="CG89" s="516">
        <f>MAX(BZ89-($C89*(1-((0.48*$C88+BZ91)/(0.48*$C88))^2)),0)/($C86-2*$C87)/ERRATO!$M$44*1000</f>
        <v>0</v>
      </c>
      <c r="CH89" s="612">
        <f>MAX(CC89:CG89)</f>
        <v>0.54514392088386954</v>
      </c>
      <c r="CI89" s="631">
        <f>4*3.14</f>
        <v>12.56</v>
      </c>
      <c r="CJ89" s="501">
        <f>2*CI89*ERRATO!$M$44/10</f>
        <v>982.94560000000001</v>
      </c>
      <c r="CK89" s="494">
        <f>CI89*($C$14-2*$C$15)*ERRATO!$M$44/1000</f>
        <v>108.124016</v>
      </c>
      <c r="CL89" s="614"/>
      <c r="CM89" s="244"/>
      <c r="CN89" s="244"/>
      <c r="CO89" s="244"/>
      <c r="CP89" s="244"/>
      <c r="CQ89" s="243"/>
      <c r="CR89" s="243"/>
      <c r="CS89" s="243"/>
      <c r="CT89" s="243"/>
      <c r="CU89" s="243"/>
      <c r="CV89" s="243"/>
      <c r="CW89" s="244"/>
      <c r="CX89" s="244"/>
      <c r="CY89" s="244"/>
      <c r="CZ89" s="244"/>
      <c r="DA89" s="244"/>
    </row>
    <row r="90" spans="2:112" ht="26.4" customHeight="1" thickBot="1" x14ac:dyDescent="0.35">
      <c r="B90" s="541" t="s">
        <v>318</v>
      </c>
      <c r="C90" s="542">
        <f>0.12*ERRATO!$M$45*$C85/100*ERRATO!$M$43/10</f>
        <v>122.4288</v>
      </c>
      <c r="D90" s="541" t="s">
        <v>286</v>
      </c>
      <c r="E90" s="576">
        <f>pilastri_da_util!B773</f>
        <v>5</v>
      </c>
      <c r="F90" s="397">
        <f>pilastri_da_util!C773</f>
        <v>10</v>
      </c>
      <c r="G90" s="286"/>
      <c r="H90" s="286">
        <f>pilastri_da_util!E773</f>
        <v>2</v>
      </c>
      <c r="I90" s="431" t="s">
        <v>199</v>
      </c>
      <c r="J90" s="287">
        <f>pilastri_da_util!G773</f>
        <v>-3.54</v>
      </c>
      <c r="K90" s="287">
        <f>pilastri_da_util!H773</f>
        <v>-2.5070000000000001</v>
      </c>
      <c r="L90" s="287">
        <f>pilastri_da_util!I773</f>
        <v>-21.102</v>
      </c>
      <c r="M90" s="287">
        <f>pilastri_da_util!J773</f>
        <v>221.96799999999999</v>
      </c>
      <c r="N90" s="287">
        <f>pilastri_da_util!K773</f>
        <v>-19.106999999999999</v>
      </c>
      <c r="O90" s="287">
        <f>pilastri_da_util!L773</f>
        <v>-19.692</v>
      </c>
      <c r="P90" s="7"/>
      <c r="Q90" s="440" t="s">
        <v>211</v>
      </c>
      <c r="R90" s="31">
        <f>$R$18</f>
        <v>-55.3125</v>
      </c>
      <c r="S90" s="7"/>
      <c r="T90" s="440" t="s">
        <v>212</v>
      </c>
      <c r="U90" s="7">
        <f>$U$18</f>
        <v>-71.90625</v>
      </c>
      <c r="V90" s="7"/>
      <c r="W90" s="7"/>
      <c r="X90" s="7"/>
      <c r="Y90" s="440" t="s">
        <v>211</v>
      </c>
      <c r="Z90" s="7">
        <f>$Z$18</f>
        <v>-70.912499999999994</v>
      </c>
      <c r="AA90" s="7"/>
      <c r="AB90" s="440" t="s">
        <v>212</v>
      </c>
      <c r="AC90" s="7">
        <f>$AC$18</f>
        <v>-92.186250000000001</v>
      </c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W90" s="7"/>
      <c r="AX90" s="7"/>
      <c r="AY90" s="7"/>
      <c r="AZ90" s="7"/>
      <c r="BA90" s="7"/>
      <c r="BB90" s="7"/>
      <c r="BC90" s="7"/>
      <c r="BD90" s="7"/>
      <c r="BE90" s="7"/>
      <c r="BF90" s="444"/>
      <c r="BG90" s="444"/>
      <c r="BH90" s="444"/>
      <c r="BI90" s="444"/>
      <c r="BJ90" s="444"/>
      <c r="BK90" s="444"/>
      <c r="BL90" s="444"/>
      <c r="BM90" s="444"/>
      <c r="BN90" s="244"/>
      <c r="BO90" s="512" t="s">
        <v>216</v>
      </c>
      <c r="BP90" s="494">
        <f>AY85</f>
        <v>35.950272727272726</v>
      </c>
      <c r="BQ90" s="495">
        <f t="shared" si="642"/>
        <v>-32.944275757575753</v>
      </c>
      <c r="BR90" s="495">
        <f t="shared" si="642"/>
        <v>76.39560909090909</v>
      </c>
      <c r="BS90" s="493">
        <f t="shared" si="642"/>
        <v>39.447996969696973</v>
      </c>
      <c r="BT90" s="493">
        <f t="shared" si="642"/>
        <v>4.0033363636363681</v>
      </c>
      <c r="BU90" s="775">
        <f>IF('ERRATO 2'!F89=1,'Calcolo Gerarchia delle res'!$Q$11,IF('ERRATO 2'!F89=2,'Calcolo Gerarchia delle res'!$AE$11,IF('ERRATO 2'!F89=3,'Calcolo Gerarchia delle res'!$AS$11,IF('ERRATO 2'!F89=4,'Calcolo Gerarchia delle res'!$BG$11,IF('ERRATO 2'!F89=5,'Calcolo Gerarchia delle res'!$BU$11,IF('ERRATO 2'!F89=6,'Calcolo Gerarchia delle res'!$CI$11,IF('ERRATO 2'!F89=7,'Calcolo Gerarchia delle res'!$CW$11,IF('ERRATO 2'!F89=8,'Calcolo Gerarchia delle res'!$Q$24,IF('ERRATO 2'!F89=9,'Calcolo Gerarchia delle res'!$AE$24,IF('ERRATO 2'!F89=10,'Calcolo Gerarchia delle res'!$AS$24,IF('ERRATO 2'!F89=11,'Calcolo Gerarchia delle res'!$BG$24,IF('ERRATO 2'!F89=12,'Calcolo Gerarchia delle res'!$BU$24,IF('ERRATO 2'!F89=13,'Calcolo Gerarchia delle res'!$CI$24,IF('ERRATO 2'!F89=14,'Calcolo Gerarchia delle res'!$CW$24,IF('ERRATO 2'!F89=15,'Calcolo Gerarchia delle res'!$Q$37,IF('ERRATO 2'!F89=16,'Calcolo Gerarchia delle res'!$AE$37,IF('ERRATO 2'!F89=17,'Calcolo Gerarchia delle res'!$AS$37,IF('ERRATO 2'!F89=18,'Calcolo Gerarchia delle res'!$BG$37,IF('ERRATO 2'!F89=19,'Calcolo Gerarchia delle res'!$BU$37,IF('ERRATO 2'!F89=20,'Calcolo Gerarchia delle res'!$CI$37,IF('ERRATO 2'!F89=12,'Calcolo Gerarchia delle res'!$CW$37,"")))))))))))))))))))))</f>
        <v>0</v>
      </c>
      <c r="BV90" s="447"/>
      <c r="BW90" s="624">
        <f>$BU90</f>
        <v>0</v>
      </c>
      <c r="BX90" s="624">
        <f>$BU90</f>
        <v>0</v>
      </c>
      <c r="BY90" s="624">
        <f>MAX(ABS(BS90),0.3*$BU90)</f>
        <v>39.447996969696973</v>
      </c>
      <c r="BZ90" s="624">
        <f>MAX(ABS(BT90),0.3*$BU90)</f>
        <v>4.0033363636363681</v>
      </c>
      <c r="CA90" s="244"/>
      <c r="CB90" s="496" t="s">
        <v>289</v>
      </c>
      <c r="CC90" s="497">
        <f>MAX(BP90-($C90*(1-((0.48*$C88+BP91)/(0.48*$C88))^2)),0)/($C85-2*$C87)/ERRATO!$M$44*1000</f>
        <v>0</v>
      </c>
      <c r="CD90" s="497">
        <f>MAX(BW90-($C90*(1-((0.48*$C88+BW91)/(0.48*$C88))^2)),0)/($C85-2*$C87)/ERRATO!$M$44*1000</f>
        <v>0</v>
      </c>
      <c r="CE90" s="497">
        <f>MAX(BX90-($C90*(1-((0.48*$C88+BX91)/(0.48*$C88))^2)),0)/($C85-2*$C87)/ERRATO!$M$44*1000</f>
        <v>0</v>
      </c>
      <c r="CF90" s="497">
        <f>MAX(BY90-($C90*(1-((0.48*$C88+BY91)/(0.48*$C88))^2)),0)/($C85-2*$C87)/ERRATO!$M$44*1000</f>
        <v>0</v>
      </c>
      <c r="CG90" s="517">
        <f>MAX(BZ90-($C90*(1-((0.48*$C88+BZ91)/(0.48*$C88))^2)),0)/($C85-2*$C87)/ERRATO!$M$44*1000</f>
        <v>0</v>
      </c>
      <c r="CH90" s="613">
        <f>MAX(CC90:CG90)</f>
        <v>0</v>
      </c>
      <c r="CI90" s="632">
        <v>9.36</v>
      </c>
      <c r="CJ90" s="494">
        <f>2*CI90*ERRATO!$M$44/10</f>
        <v>732.5136</v>
      </c>
      <c r="CK90" s="494">
        <f>CI90*($C$13-2*$C$15)*ERRATO!$M$44/1000</f>
        <v>263.70489600000002</v>
      </c>
      <c r="CL90" s="614"/>
      <c r="CM90" s="244"/>
      <c r="CN90" s="244"/>
      <c r="CO90" s="244"/>
      <c r="CP90" s="244"/>
      <c r="CQ90" s="243"/>
      <c r="CR90" s="243"/>
      <c r="CS90" s="243"/>
      <c r="CT90" s="243"/>
      <c r="CU90" s="243"/>
      <c r="CV90" s="243"/>
      <c r="CW90" s="244"/>
      <c r="CX90" s="244"/>
      <c r="CY90" s="491"/>
      <c r="CZ90" s="436"/>
      <c r="DA90" s="436"/>
      <c r="DB90" s="436"/>
      <c r="DC90" s="436"/>
      <c r="DD90" s="436"/>
    </row>
    <row r="91" spans="2:112" ht="26.4" customHeight="1" thickBot="1" x14ac:dyDescent="0.35">
      <c r="B91" s="543"/>
      <c r="C91" s="470"/>
      <c r="D91" s="470"/>
      <c r="E91" s="577">
        <f>pilastri_da_util!B774</f>
        <v>5</v>
      </c>
      <c r="F91" s="398">
        <f>pilastri_da_util!C774</f>
        <v>10</v>
      </c>
      <c r="G91" s="325"/>
      <c r="H91" s="325">
        <f>pilastri_da_util!E774</f>
        <v>2</v>
      </c>
      <c r="I91" s="432" t="s">
        <v>200</v>
      </c>
      <c r="J91" s="326">
        <f>pilastri_da_util!G774</f>
        <v>-471.73399999999998</v>
      </c>
      <c r="K91" s="326">
        <f>pilastri_da_util!H774</f>
        <v>-338.077</v>
      </c>
      <c r="L91" s="326">
        <f>pilastri_da_util!I774</f>
        <v>19.827000000000002</v>
      </c>
      <c r="M91" s="326">
        <f>pilastri_da_util!J774</f>
        <v>-155.85</v>
      </c>
      <c r="N91" s="326">
        <f>pilastri_da_util!K774</f>
        <v>15.787000000000001</v>
      </c>
      <c r="O91" s="326">
        <f>pilastri_da_util!L774</f>
        <v>18.715</v>
      </c>
      <c r="P91" s="81"/>
      <c r="Q91" s="81"/>
      <c r="R91" s="81"/>
      <c r="S91" s="81"/>
      <c r="T91" s="81"/>
      <c r="U91" s="81"/>
      <c r="V91" s="81"/>
      <c r="W91" s="81"/>
      <c r="X91" s="81"/>
      <c r="Y91" s="81"/>
      <c r="Z91" s="81"/>
      <c r="AA91" s="81"/>
      <c r="AB91" s="81"/>
      <c r="AC91" s="81"/>
      <c r="AD91" s="81"/>
      <c r="AE91" s="81"/>
      <c r="AF91" s="81"/>
      <c r="AG91" s="81"/>
      <c r="AH91" s="81"/>
      <c r="AI91" s="81"/>
      <c r="AJ91" s="81"/>
      <c r="AK91" s="81"/>
      <c r="AL91" s="81"/>
      <c r="AM91" s="81"/>
      <c r="AN91" s="81"/>
      <c r="AO91" s="248" t="s">
        <v>183</v>
      </c>
      <c r="AP91" s="248" t="s">
        <v>184</v>
      </c>
      <c r="AQ91" s="248" t="s">
        <v>185</v>
      </c>
      <c r="AR91" s="248" t="s">
        <v>186</v>
      </c>
      <c r="AS91" s="30" t="s">
        <v>187</v>
      </c>
      <c r="AT91" s="30" t="s">
        <v>188</v>
      </c>
      <c r="AU91" s="30" t="s">
        <v>189</v>
      </c>
      <c r="AV91" s="30" t="s">
        <v>190</v>
      </c>
      <c r="AW91" s="81"/>
      <c r="AX91" s="81"/>
      <c r="AY91" s="81"/>
      <c r="AZ91" s="81"/>
      <c r="BA91" s="81"/>
      <c r="BB91" s="81"/>
      <c r="BC91" s="81"/>
      <c r="BD91" s="81"/>
      <c r="BE91" s="81"/>
      <c r="BF91" s="246"/>
      <c r="BG91" s="246"/>
      <c r="BH91" s="246"/>
      <c r="BI91" s="246"/>
      <c r="BJ91" s="246"/>
      <c r="BK91" s="246"/>
      <c r="BL91" s="246"/>
      <c r="BM91" s="246"/>
      <c r="BN91" s="504"/>
      <c r="BO91" s="512" t="s">
        <v>23</v>
      </c>
      <c r="BP91" s="493">
        <f>AY88</f>
        <v>-1413.6792499999999</v>
      </c>
      <c r="BQ91" s="493">
        <f>BJ89</f>
        <v>-609.19849999999997</v>
      </c>
      <c r="BR91" s="493">
        <f>BK89</f>
        <v>-1233.9465</v>
      </c>
      <c r="BS91" s="493">
        <f>BL89</f>
        <v>-1178.0927999999999</v>
      </c>
      <c r="BT91" s="493">
        <f>BM89</f>
        <v>-665.05220000000008</v>
      </c>
      <c r="BU91" s="775"/>
      <c r="BV91" s="244"/>
      <c r="BW91" s="624">
        <f>BQ91</f>
        <v>-609.19849999999997</v>
      </c>
      <c r="BX91" s="623">
        <f t="shared" ref="BX91" si="643">BR91</f>
        <v>-1233.9465</v>
      </c>
      <c r="BY91" s="623">
        <f t="shared" ref="BY91" si="644">BS91</f>
        <v>-1178.0927999999999</v>
      </c>
      <c r="BZ91" s="624">
        <f t="shared" ref="BZ91" si="645">BT91</f>
        <v>-665.05220000000008</v>
      </c>
      <c r="CA91" s="244"/>
      <c r="CB91" s="244"/>
      <c r="CC91" s="244"/>
      <c r="CD91" s="244"/>
      <c r="CE91" s="244"/>
      <c r="CF91" s="244"/>
      <c r="CG91" s="244"/>
      <c r="CH91" s="244"/>
      <c r="CI91" s="436"/>
      <c r="CJ91" s="436"/>
      <c r="CK91" s="436"/>
      <c r="CL91" s="244"/>
      <c r="CM91" s="244"/>
      <c r="CN91" s="515"/>
      <c r="CO91" s="244"/>
      <c r="CP91" s="244"/>
      <c r="CQ91" s="436"/>
      <c r="CR91" s="243"/>
      <c r="CS91" s="243"/>
      <c r="CT91" s="243"/>
      <c r="CU91" s="243"/>
      <c r="CV91" s="243"/>
      <c r="CW91" s="244"/>
      <c r="CX91" s="244"/>
      <c r="CY91" s="491"/>
      <c r="CZ91" s="436"/>
      <c r="DA91" s="436"/>
      <c r="DB91" s="436"/>
      <c r="DC91" s="436"/>
      <c r="DD91" s="436"/>
    </row>
    <row r="92" spans="2:112" ht="26.4" customHeight="1" x14ac:dyDescent="0.3">
      <c r="B92" s="1389" t="s">
        <v>305</v>
      </c>
      <c r="C92" s="1389"/>
      <c r="D92" s="1389"/>
      <c r="E92" s="578">
        <f>pilastri_da_util!B723</f>
        <v>3</v>
      </c>
      <c r="F92" s="399">
        <f>pilastri_da_util!C723</f>
        <v>11</v>
      </c>
      <c r="G92" s="319"/>
      <c r="H92" s="319">
        <f>pilastri_da_util!E723</f>
        <v>2</v>
      </c>
      <c r="I92" s="433" t="s">
        <v>193</v>
      </c>
      <c r="J92" s="320">
        <f>pilastri_da_util!G723</f>
        <v>34.381</v>
      </c>
      <c r="K92" s="320">
        <f>pilastri_da_util!H723</f>
        <v>20.62</v>
      </c>
      <c r="L92" s="320">
        <f>pilastri_da_util!I723</f>
        <v>143.233</v>
      </c>
      <c r="M92" s="320">
        <f>pilastri_da_util!J723</f>
        <v>-3.4470000000000001</v>
      </c>
      <c r="N92" s="320">
        <f>pilastri_da_util!K723</f>
        <v>-0.66</v>
      </c>
      <c r="O92" s="320">
        <f>pilastri_da_util!L723</f>
        <v>-0.59299999999999997</v>
      </c>
      <c r="P92" s="7"/>
      <c r="Q92" s="431" t="s">
        <v>197</v>
      </c>
      <c r="R92" s="7">
        <f>J96</f>
        <v>-7.2060000000000004</v>
      </c>
      <c r="S92" s="7">
        <f t="shared" ref="S92" si="646">K96</f>
        <v>-4.4550000000000001</v>
      </c>
      <c r="T92" s="7">
        <f t="shared" ref="T92" si="647">L96</f>
        <v>0.90400000000000003</v>
      </c>
      <c r="U92" s="7">
        <f t="shared" ref="U92" si="648">M96</f>
        <v>20.015999999999998</v>
      </c>
      <c r="V92" s="7">
        <f t="shared" ref="V92" si="649">N96</f>
        <v>-0.60599999999999998</v>
      </c>
      <c r="W92" s="7">
        <f t="shared" ref="W92" si="650">O96</f>
        <v>-0.52900000000000003</v>
      </c>
      <c r="X92" s="7"/>
      <c r="Y92" s="431" t="s">
        <v>198</v>
      </c>
      <c r="Z92" s="7">
        <f>J97</f>
        <v>7.8280000000000003</v>
      </c>
      <c r="AA92" s="7">
        <f t="shared" ref="AA92" si="651">K97</f>
        <v>4.8339999999999996</v>
      </c>
      <c r="AB92" s="7">
        <f t="shared" ref="AB92" si="652">L97</f>
        <v>2.2229999999999999</v>
      </c>
      <c r="AC92" s="7">
        <f t="shared" ref="AC92" si="653">M97</f>
        <v>-40.32</v>
      </c>
      <c r="AD92" s="7">
        <f t="shared" ref="AD92" si="654">N97</f>
        <v>2.2189999999999999</v>
      </c>
      <c r="AE92" s="7">
        <f t="shared" ref="AE92" si="655">O97</f>
        <v>2.3330000000000002</v>
      </c>
      <c r="AF92" s="7"/>
      <c r="AG92" s="433" t="s">
        <v>197</v>
      </c>
      <c r="AH92" s="7">
        <f t="shared" ref="AH92:AM93" si="656">R92-(R92-Z92)/$F$5*$C$6</f>
        <v>-5.6114848484848485</v>
      </c>
      <c r="AI92" s="7">
        <f t="shared" si="656"/>
        <v>-3.4698030303030305</v>
      </c>
      <c r="AJ92" s="7">
        <f t="shared" si="656"/>
        <v>1.0438939393939395</v>
      </c>
      <c r="AK92" s="7">
        <f t="shared" si="656"/>
        <v>13.616727272727271</v>
      </c>
      <c r="AL92" s="7">
        <f t="shared" si="656"/>
        <v>-0.30637878787878786</v>
      </c>
      <c r="AM92" s="7">
        <f t="shared" si="656"/>
        <v>-0.22545454545454546</v>
      </c>
      <c r="AN92" s="7"/>
      <c r="AO92" s="498">
        <f t="shared" ref="AO92:AP96" si="657">(ABS(AJ92)+ABS(AL92))*SIGN(AJ92)</f>
        <v>1.3502727272727273</v>
      </c>
      <c r="AP92" s="498">
        <f t="shared" si="657"/>
        <v>13.842181818181816</v>
      </c>
      <c r="AQ92" s="498">
        <f>(ABS(AO92)+0.3*ABS(AP92))*SIGN(AO92)</f>
        <v>5.5029272727272716</v>
      </c>
      <c r="AR92" s="498">
        <f>(ABS(AP92)+0.3*ABS(AO92))*SIGN(AP92)</f>
        <v>14.247263636363634</v>
      </c>
      <c r="AS92" s="499">
        <f>$AI92+AQ92</f>
        <v>2.0331242424242411</v>
      </c>
      <c r="AT92" s="499">
        <f>$AI92-AQ92</f>
        <v>-8.9727303030303016</v>
      </c>
      <c r="AU92" s="498">
        <f>$AI92+AR92</f>
        <v>10.777460606060604</v>
      </c>
      <c r="AV92" s="498">
        <f>$AI92-+AR92</f>
        <v>-17.717066666666664</v>
      </c>
      <c r="AW92" s="7"/>
      <c r="AX92" s="433" t="s">
        <v>198</v>
      </c>
      <c r="AY92" s="7">
        <f t="shared" ref="AY92:BD93" si="658">Z92+(R92-Z92)/$F$5*$C$6</f>
        <v>6.2334848484848484</v>
      </c>
      <c r="AZ92" s="7">
        <f t="shared" si="658"/>
        <v>3.8488030303030301</v>
      </c>
      <c r="BA92" s="7">
        <f t="shared" si="658"/>
        <v>2.0831060606060605</v>
      </c>
      <c r="BB92" s="7">
        <f t="shared" si="658"/>
        <v>-33.920727272727277</v>
      </c>
      <c r="BC92" s="7">
        <f t="shared" si="658"/>
        <v>1.9193787878787878</v>
      </c>
      <c r="BD92" s="7">
        <f t="shared" si="658"/>
        <v>2.0294545454545458</v>
      </c>
      <c r="BE92" s="7"/>
      <c r="BF92" s="248" t="s">
        <v>183</v>
      </c>
      <c r="BG92" s="248" t="s">
        <v>184</v>
      </c>
      <c r="BH92" s="248" t="s">
        <v>185</v>
      </c>
      <c r="BI92" s="248" t="s">
        <v>186</v>
      </c>
      <c r="BJ92" s="30" t="s">
        <v>187</v>
      </c>
      <c r="BK92" s="30" t="s">
        <v>188</v>
      </c>
      <c r="BL92" s="30" t="s">
        <v>189</v>
      </c>
      <c r="BM92" s="30" t="s">
        <v>190</v>
      </c>
      <c r="BN92" s="244"/>
      <c r="BO92" s="509" t="s">
        <v>114</v>
      </c>
      <c r="BP92" s="506" t="s">
        <v>36</v>
      </c>
      <c r="BQ92" s="482" t="s">
        <v>280</v>
      </c>
      <c r="BR92" s="482" t="s">
        <v>281</v>
      </c>
      <c r="BS92" s="482" t="s">
        <v>282</v>
      </c>
      <c r="BT92" s="482" t="s">
        <v>283</v>
      </c>
      <c r="BU92" s="774" t="s">
        <v>284</v>
      </c>
      <c r="BV92" s="506"/>
      <c r="BW92" s="750" t="s">
        <v>280</v>
      </c>
      <c r="BX92" s="750" t="s">
        <v>281</v>
      </c>
      <c r="BY92" s="750" t="s">
        <v>282</v>
      </c>
      <c r="BZ92" s="750" t="s">
        <v>283</v>
      </c>
      <c r="CA92" s="435"/>
      <c r="CB92" s="496" t="s">
        <v>294</v>
      </c>
      <c r="CC92" s="506" t="s">
        <v>36</v>
      </c>
      <c r="CD92" s="540" t="s">
        <v>280</v>
      </c>
      <c r="CE92" s="540" t="s">
        <v>281</v>
      </c>
      <c r="CF92" s="540" t="s">
        <v>282</v>
      </c>
      <c r="CG92" s="523" t="s">
        <v>283</v>
      </c>
      <c r="CH92" s="524" t="s">
        <v>290</v>
      </c>
      <c r="CI92" s="630" t="s">
        <v>293</v>
      </c>
      <c r="CJ92" s="618" t="s">
        <v>291</v>
      </c>
      <c r="CK92" s="618" t="s">
        <v>292</v>
      </c>
      <c r="CL92" s="440"/>
      <c r="CM92" s="244"/>
      <c r="CN92" s="515"/>
      <c r="CO92" s="436"/>
      <c r="CP92" s="447"/>
      <c r="CQ92" s="447"/>
      <c r="CR92" s="447"/>
      <c r="CS92" s="447"/>
      <c r="CT92" s="447"/>
      <c r="CU92" s="244"/>
      <c r="CW92" s="244"/>
      <c r="CX92" s="244"/>
      <c r="CY92" s="244"/>
      <c r="CZ92" s="244"/>
      <c r="DA92" s="244"/>
      <c r="DB92" s="244"/>
      <c r="DC92" s="244"/>
      <c r="DD92" s="244"/>
      <c r="DE92" s="244"/>
      <c r="DF92" s="244"/>
      <c r="DG92" s="436"/>
      <c r="DH92" s="436"/>
    </row>
    <row r="93" spans="2:112" ht="26.4" customHeight="1" x14ac:dyDescent="0.3">
      <c r="B93" s="30" t="s">
        <v>206</v>
      </c>
      <c r="C93" s="536">
        <f>$C$13</f>
        <v>80</v>
      </c>
      <c r="D93" s="536" t="s">
        <v>122</v>
      </c>
      <c r="E93" s="579">
        <f>pilastri_da_util!B724</f>
        <v>3</v>
      </c>
      <c r="F93" s="400">
        <f>pilastri_da_util!C724</f>
        <v>11</v>
      </c>
      <c r="G93" s="238"/>
      <c r="H93" s="238">
        <f>pilastri_da_util!E724</f>
        <v>2</v>
      </c>
      <c r="I93" s="431" t="s">
        <v>194</v>
      </c>
      <c r="J93" s="265">
        <f>pilastri_da_util!G724</f>
        <v>-31.294</v>
      </c>
      <c r="K93" s="265">
        <f>pilastri_da_util!H724</f>
        <v>-18.885000000000002</v>
      </c>
      <c r="L93" s="265">
        <f>pilastri_da_util!I724</f>
        <v>-269.053</v>
      </c>
      <c r="M93" s="265">
        <f>pilastri_da_util!J724</f>
        <v>6.2380000000000004</v>
      </c>
      <c r="N93" s="265">
        <f>pilastri_da_util!K724</f>
        <v>1.069</v>
      </c>
      <c r="O93" s="265">
        <f>pilastri_da_util!L724</f>
        <v>1.0409999999999999</v>
      </c>
      <c r="P93" s="7"/>
      <c r="Q93" s="431" t="s">
        <v>193</v>
      </c>
      <c r="R93" s="7">
        <f>J92</f>
        <v>34.381</v>
      </c>
      <c r="S93" s="7">
        <f t="shared" ref="S93" si="659">K92</f>
        <v>20.62</v>
      </c>
      <c r="T93" s="7">
        <f t="shared" ref="T93" si="660">L92</f>
        <v>143.233</v>
      </c>
      <c r="U93" s="7">
        <f t="shared" ref="U93" si="661">M92</f>
        <v>-3.4470000000000001</v>
      </c>
      <c r="V93" s="7">
        <f t="shared" ref="V93" si="662">N92</f>
        <v>-0.66</v>
      </c>
      <c r="W93" s="7">
        <f t="shared" ref="W93" si="663">O92</f>
        <v>-0.59299999999999997</v>
      </c>
      <c r="X93" s="7"/>
      <c r="Y93" s="431" t="s">
        <v>194</v>
      </c>
      <c r="Z93" s="7">
        <f>J93</f>
        <v>-31.294</v>
      </c>
      <c r="AA93" s="7">
        <f t="shared" ref="AA93" si="664">K93</f>
        <v>-18.885000000000002</v>
      </c>
      <c r="AB93" s="7">
        <f t="shared" ref="AB93" si="665">L93</f>
        <v>-269.053</v>
      </c>
      <c r="AC93" s="7">
        <f t="shared" ref="AC93" si="666">M93</f>
        <v>6.2380000000000004</v>
      </c>
      <c r="AD93" s="7">
        <f t="shared" ref="AD93" si="667">N93</f>
        <v>1.069</v>
      </c>
      <c r="AE93" s="7">
        <f t="shared" ref="AE93" si="668">O93</f>
        <v>1.0409999999999999</v>
      </c>
      <c r="AF93" s="7"/>
      <c r="AG93" s="431" t="s">
        <v>193</v>
      </c>
      <c r="AH93" s="7">
        <f t="shared" si="656"/>
        <v>27.415469696969698</v>
      </c>
      <c r="AI93" s="7">
        <f t="shared" si="656"/>
        <v>16.430075757575757</v>
      </c>
      <c r="AJ93" s="7">
        <f t="shared" si="656"/>
        <v>99.50569696969697</v>
      </c>
      <c r="AK93" s="7">
        <f t="shared" si="656"/>
        <v>-2.4198030303030302</v>
      </c>
      <c r="AL93" s="7">
        <f t="shared" si="656"/>
        <v>-0.47662121212121211</v>
      </c>
      <c r="AM93" s="7">
        <f t="shared" si="656"/>
        <v>-0.41969696969696968</v>
      </c>
      <c r="AN93" s="7"/>
      <c r="AO93" s="442">
        <f t="shared" si="657"/>
        <v>99.982318181818187</v>
      </c>
      <c r="AP93" s="442">
        <f t="shared" si="657"/>
        <v>-2.8395000000000001</v>
      </c>
      <c r="AQ93" s="442">
        <f t="shared" ref="AQ93:AQ96" si="669">(ABS(AO93)+0.3*ABS(AP93))*SIGN(AO93)</f>
        <v>100.83416818181819</v>
      </c>
      <c r="AR93" s="442">
        <f t="shared" ref="AR93:AR96" si="670">(ABS(AP93)+0.3*ABS(AO93))*SIGN(AP93)</f>
        <v>-32.834195454545451</v>
      </c>
      <c r="AS93" s="441">
        <f>$AI93+AQ93</f>
        <v>117.26424393939394</v>
      </c>
      <c r="AT93" s="441">
        <f>$AI93-AQ93</f>
        <v>-84.404092424242435</v>
      </c>
      <c r="AU93" s="442">
        <f>$AI93+AR93</f>
        <v>-16.404119696969694</v>
      </c>
      <c r="AV93" s="442">
        <f>$AI93-+AR93</f>
        <v>49.264271212121209</v>
      </c>
      <c r="AW93" s="7"/>
      <c r="AX93" s="431" t="s">
        <v>194</v>
      </c>
      <c r="AY93" s="7">
        <f t="shared" si="658"/>
        <v>-24.328469696969698</v>
      </c>
      <c r="AZ93" s="7">
        <f t="shared" si="658"/>
        <v>-14.695075757575758</v>
      </c>
      <c r="BA93" s="7">
        <f t="shared" si="658"/>
        <v>-225.32569696969696</v>
      </c>
      <c r="BB93" s="7">
        <f t="shared" si="658"/>
        <v>5.2108030303030306</v>
      </c>
      <c r="BC93" s="7">
        <f t="shared" si="658"/>
        <v>0.88562121212121203</v>
      </c>
      <c r="BD93" s="7">
        <f t="shared" si="658"/>
        <v>0.86769696969696963</v>
      </c>
      <c r="BE93" s="7"/>
      <c r="BF93" s="498">
        <f t="shared" ref="BF93:BG97" si="671">(ABS(BA92)+ABS(BC92))*SIGN(BA92)</f>
        <v>4.0024848484848485</v>
      </c>
      <c r="BG93" s="498">
        <f t="shared" si="671"/>
        <v>-35.950181818181825</v>
      </c>
      <c r="BH93" s="498">
        <f>(ABS(BF93)+0.3*ABS(BG93))*SIGN(BF93)</f>
        <v>14.787539393939397</v>
      </c>
      <c r="BI93" s="498">
        <f>(ABS(BG93)+0.3*ABS(BF93))*SIGN(BG93)</f>
        <v>-37.15092727272728</v>
      </c>
      <c r="BJ93" s="499">
        <f>$AZ92+BH93</f>
        <v>18.636342424242429</v>
      </c>
      <c r="BK93" s="499">
        <f>$AZ92-BH93</f>
        <v>-10.938736363636368</v>
      </c>
      <c r="BL93" s="498">
        <f>$AZ92+BI93</f>
        <v>-33.302124242424249</v>
      </c>
      <c r="BM93" s="498">
        <f>$AZ92-BI93</f>
        <v>40.999730303030312</v>
      </c>
      <c r="BN93" s="244"/>
      <c r="BO93" s="507" t="s">
        <v>215</v>
      </c>
      <c r="BP93" s="500">
        <f>AH92</f>
        <v>-5.6114848484848485</v>
      </c>
      <c r="BQ93" s="500">
        <f t="shared" ref="BQ93:BT94" si="672">AS92</f>
        <v>2.0331242424242411</v>
      </c>
      <c r="BR93" s="501">
        <f t="shared" si="672"/>
        <v>-8.9727303030303016</v>
      </c>
      <c r="BS93" s="502">
        <f t="shared" si="672"/>
        <v>10.777460606060604</v>
      </c>
      <c r="BT93" s="502">
        <f t="shared" si="672"/>
        <v>-17.717066666666664</v>
      </c>
      <c r="BU93" s="4">
        <f>IF('ERRATO 2'!F92=1,'Calcolo Gerarchia delle res'!$Q$6,IF('ERRATO 2'!F92=2,'Calcolo Gerarchia delle res'!$AE$6,IF('ERRATO 2'!F92=3,'Calcolo Gerarchia delle res'!$AS$6,IF('ERRATO 2'!F92=4,'Calcolo Gerarchia delle res'!$BG$6,IF('ERRATO 2'!F92=5,'Calcolo Gerarchia delle res'!$BU$6,IF('ERRATO 2'!F92=6,'Calcolo Gerarchia delle res'!$CI$6,IF('ERRATO 2'!F92=7,'Calcolo Gerarchia delle res'!$CW$6,IF('ERRATO 2'!F92=8,'Calcolo Gerarchia delle res'!$Q$19,IF('ERRATO 2'!F92=9,'Calcolo Gerarchia delle res'!$AE$19,IF('ERRATO 2'!F92=10,'Calcolo Gerarchia delle res'!$AS$19,IF('ERRATO 2'!F92=11,'Calcolo Gerarchia delle res'!$BG$19,IF('ERRATO 2'!F92=12,'Calcolo Gerarchia delle res'!$BU$19,IF('ERRATO 2'!F92=13,'Calcolo Gerarchia delle res'!$CI$19,IF('ERRATO 2'!F92=14,'Calcolo Gerarchia delle res'!$CW$19,IF('ERRATO 2'!F92=15,'Calcolo Gerarchia delle res'!$Q$32,IF('ERRATO 2'!F92=16,'Calcolo Gerarchia delle res'!$AE$32,IF('ERRATO 2'!F92=17,'Calcolo Gerarchia delle res'!$AS$32,IF('ERRATO 2'!F92=18,'Calcolo Gerarchia delle res'!$BG$32,IF('ERRATO 2'!F92=19,'Calcolo Gerarchia delle res'!$BU$32,IF('ERRATO 2'!F92=20,'Calcolo Gerarchia delle res'!$CI$32,IF('ERRATO 2'!F92=12,'Calcolo Gerarchia delle res'!$CW$32,"")))))))))))))))))))))</f>
        <v>46.733266686573671</v>
      </c>
      <c r="BV93" s="244"/>
      <c r="BW93" s="624">
        <f>MAX(ABS(BQ93),0.3*$BU93)</f>
        <v>14.019980005972101</v>
      </c>
      <c r="BX93" s="624">
        <f>MAX(ABS(BR93),0.3*$BU93)</f>
        <v>14.019980005972101</v>
      </c>
      <c r="BY93" s="621">
        <f>$BU93</f>
        <v>46.733266686573671</v>
      </c>
      <c r="BZ93" s="621">
        <f>$BU93</f>
        <v>46.733266686573671</v>
      </c>
      <c r="CA93" s="244"/>
      <c r="CB93" s="496" t="s">
        <v>288</v>
      </c>
      <c r="CC93" s="503">
        <f>MAX(BP93-($C97*(1-((0.48*$C96+BP95)/(0.48*$C96))^2)),0)/(C94-2*C95)/ERRATO!$M$44*1000</f>
        <v>0</v>
      </c>
      <c r="CD93" s="503">
        <f>MAX(BW93-($C97*(1-((0.48*$C96+BW95)/(0.48*$C96))^2)),0)/(C94-2*C95)/ERRATO!$M$44*1000</f>
        <v>0</v>
      </c>
      <c r="CE93" s="503">
        <f>MAX(BX93-($C97*(1-((0.48*$C96+BX95)/(0.48*$C96))^2)),0)/($C94-2*$C95)/ERRATO!$M$44*1000</f>
        <v>0</v>
      </c>
      <c r="CF93" s="503">
        <f>MAX(BY93-($C97*(1-((0.48*$C96+BY95)/(0.48*$C96))^2)),0)/($C94-2*$C95)/ERRATO!$M$44*1000</f>
        <v>0</v>
      </c>
      <c r="CG93" s="516">
        <f>MAX(BZ93-($C97*(1-((0.48*$C96+BZ95)/(0.48*$C96))^2)),0)/($C94-2*$C95)/ERRATO!$M$44*1000</f>
        <v>0</v>
      </c>
      <c r="CH93" s="612">
        <f>MAX(CC93:CG93)</f>
        <v>0</v>
      </c>
      <c r="CI93" s="631">
        <f>4*3.14</f>
        <v>12.56</v>
      </c>
      <c r="CJ93" s="501">
        <f>2*CI93*ERRATO!$M$44/10</f>
        <v>982.94560000000001</v>
      </c>
      <c r="CK93" s="494">
        <f>CI93*($C$14-2*$C$15)*ERRATO!$M$44/1000</f>
        <v>108.124016</v>
      </c>
      <c r="CL93" s="614"/>
      <c r="CM93" s="244"/>
      <c r="CN93" s="515"/>
      <c r="CO93" s="244"/>
      <c r="CP93" s="244"/>
      <c r="CQ93" s="244"/>
      <c r="CR93" s="244"/>
      <c r="CS93" s="244"/>
      <c r="CT93" s="244"/>
      <c r="CU93" s="244"/>
      <c r="CV93" s="447"/>
      <c r="CW93" s="244"/>
      <c r="CX93" s="244"/>
      <c r="CY93" s="244"/>
      <c r="CZ93" s="244"/>
      <c r="DA93" s="244"/>
      <c r="DE93" s="244"/>
      <c r="DF93" s="244"/>
      <c r="DG93" s="436"/>
      <c r="DH93" s="436"/>
    </row>
    <row r="94" spans="2:112" ht="26.4" customHeight="1" thickBot="1" x14ac:dyDescent="0.35">
      <c r="B94" s="30" t="s">
        <v>207</v>
      </c>
      <c r="C94" s="536">
        <f>$C$14</f>
        <v>30</v>
      </c>
      <c r="D94" s="536" t="s">
        <v>122</v>
      </c>
      <c r="E94" s="579">
        <f>pilastri_da_util!B725</f>
        <v>3</v>
      </c>
      <c r="F94" s="400">
        <f>pilastri_da_util!C725</f>
        <v>11</v>
      </c>
      <c r="G94" s="238"/>
      <c r="H94" s="238">
        <f>pilastri_da_util!E725</f>
        <v>2</v>
      </c>
      <c r="I94" s="431" t="s">
        <v>195</v>
      </c>
      <c r="J94" s="265">
        <f>pilastri_da_util!G725</f>
        <v>19.902000000000001</v>
      </c>
      <c r="K94" s="265">
        <f>pilastri_da_util!H725</f>
        <v>11.971</v>
      </c>
      <c r="L94" s="265">
        <f>pilastri_da_util!I725</f>
        <v>124.761</v>
      </c>
      <c r="M94" s="265">
        <f>pilastri_da_util!J725</f>
        <v>-2.9289999999999998</v>
      </c>
      <c r="N94" s="265">
        <f>pilastri_da_util!K725</f>
        <v>-0.52400000000000002</v>
      </c>
      <c r="O94" s="265">
        <f>pilastri_da_util!L725</f>
        <v>-0.495</v>
      </c>
      <c r="P94" s="7"/>
      <c r="Q94" s="431" t="s">
        <v>199</v>
      </c>
      <c r="R94" s="7">
        <f>J98</f>
        <v>-4.556</v>
      </c>
      <c r="S94" s="7">
        <f t="shared" ref="S94" si="673">K98</f>
        <v>-2.8149999999999999</v>
      </c>
      <c r="T94" s="7">
        <f t="shared" ref="T94" si="674">L98</f>
        <v>-0.9</v>
      </c>
      <c r="U94" s="7">
        <f t="shared" ref="U94" si="675">M98</f>
        <v>18.248000000000001</v>
      </c>
      <c r="V94" s="7">
        <f t="shared" ref="V94" si="676">N98</f>
        <v>-0.85599999999999998</v>
      </c>
      <c r="W94" s="7">
        <f t="shared" ref="W94" si="677">O98</f>
        <v>-0.86699999999999999</v>
      </c>
      <c r="X94" s="7"/>
      <c r="Y94" s="431" t="s">
        <v>199</v>
      </c>
      <c r="Z94" s="7">
        <f t="shared" ref="Z94:Z96" si="678">R94</f>
        <v>-4.556</v>
      </c>
      <c r="AA94" s="7">
        <f t="shared" ref="AA94:AA96" si="679">S94</f>
        <v>-2.8149999999999999</v>
      </c>
      <c r="AB94" s="7">
        <f t="shared" ref="AB94:AB96" si="680">T94</f>
        <v>-0.9</v>
      </c>
      <c r="AC94" s="7">
        <f t="shared" ref="AC94:AC96" si="681">U94</f>
        <v>18.248000000000001</v>
      </c>
      <c r="AD94" s="7">
        <f t="shared" ref="AD94:AD96" si="682">V94</f>
        <v>-0.85599999999999998</v>
      </c>
      <c r="AE94" s="7">
        <f t="shared" ref="AE94:AE96" si="683">W94</f>
        <v>-0.86699999999999999</v>
      </c>
      <c r="AF94" s="7"/>
      <c r="AG94" s="431" t="s">
        <v>199</v>
      </c>
      <c r="AH94" s="7">
        <f>R94</f>
        <v>-4.556</v>
      </c>
      <c r="AI94" s="7">
        <f t="shared" ref="AI94:AI95" si="684">S94</f>
        <v>-2.8149999999999999</v>
      </c>
      <c r="AJ94" s="7">
        <f t="shared" ref="AJ94:AJ95" si="685">T94</f>
        <v>-0.9</v>
      </c>
      <c r="AK94" s="7">
        <f t="shared" ref="AK94:AK96" si="686">U94</f>
        <v>18.248000000000001</v>
      </c>
      <c r="AL94" s="7">
        <f t="shared" ref="AL94:AL96" si="687">V94</f>
        <v>-0.85599999999999998</v>
      </c>
      <c r="AM94" s="7">
        <f t="shared" ref="AM94:AM96" si="688">W94</f>
        <v>-0.86699999999999999</v>
      </c>
      <c r="AN94" s="7"/>
      <c r="AO94" s="442">
        <f t="shared" si="657"/>
        <v>-1.756</v>
      </c>
      <c r="AP94" s="442">
        <f t="shared" si="657"/>
        <v>19.115000000000002</v>
      </c>
      <c r="AQ94" s="442">
        <f t="shared" si="669"/>
        <v>-7.4905000000000008</v>
      </c>
      <c r="AR94" s="442">
        <f t="shared" si="670"/>
        <v>19.641800000000003</v>
      </c>
      <c r="AS94" s="441">
        <f>$AI94+AQ94</f>
        <v>-10.3055</v>
      </c>
      <c r="AT94" s="441">
        <f>$AI94-AQ94</f>
        <v>4.6755000000000013</v>
      </c>
      <c r="AU94" s="442">
        <f>$AI94+AR94</f>
        <v>16.826800000000002</v>
      </c>
      <c r="AV94" s="442">
        <f>$AI94-+AR94</f>
        <v>-22.456800000000005</v>
      </c>
      <c r="AW94" s="7"/>
      <c r="AX94" s="431" t="s">
        <v>199</v>
      </c>
      <c r="AY94" s="7">
        <f t="shared" ref="AY94:AY95" si="689">Z94</f>
        <v>-4.556</v>
      </c>
      <c r="AZ94" s="7">
        <f t="shared" ref="AZ94:AZ95" si="690">AA94</f>
        <v>-2.8149999999999999</v>
      </c>
      <c r="BA94" s="7">
        <f t="shared" ref="BA94:BA95" si="691">AB94</f>
        <v>-0.9</v>
      </c>
      <c r="BB94" s="7">
        <f t="shared" ref="BB94:BB96" si="692">AC94</f>
        <v>18.248000000000001</v>
      </c>
      <c r="BC94" s="7">
        <f t="shared" ref="BC94:BC96" si="693">AD94</f>
        <v>-0.85599999999999998</v>
      </c>
      <c r="BD94" s="7">
        <f t="shared" ref="BD94:BD96" si="694">AE94</f>
        <v>-0.86699999999999999</v>
      </c>
      <c r="BE94" s="7"/>
      <c r="BF94" s="442">
        <f t="shared" si="671"/>
        <v>-226.21131818181817</v>
      </c>
      <c r="BG94" s="442">
        <f t="shared" si="671"/>
        <v>6.0785</v>
      </c>
      <c r="BH94" s="442">
        <f t="shared" ref="BH94" si="695">(ABS(BF94)+0.3*ABS(BG94))*SIGN(BF94)</f>
        <v>-228.03486818181818</v>
      </c>
      <c r="BI94" s="442">
        <f t="shared" ref="BI94" si="696">(ABS(BG94)+0.3*ABS(BF94))*SIGN(BG94)</f>
        <v>73.94189545454546</v>
      </c>
      <c r="BJ94" s="441">
        <f>$AZ93+BH94</f>
        <v>-242.72994393939393</v>
      </c>
      <c r="BK94" s="441">
        <f>$AZ93-BH94</f>
        <v>213.33979242424243</v>
      </c>
      <c r="BL94" s="442">
        <f>$AZ93+BI94</f>
        <v>59.246819696969702</v>
      </c>
      <c r="BM94" s="442">
        <f>$AZ93-BI94</f>
        <v>-88.63697121212121</v>
      </c>
      <c r="BN94" s="244"/>
      <c r="BO94" s="508" t="s">
        <v>216</v>
      </c>
      <c r="BP94" s="494">
        <f>AH93</f>
        <v>27.415469696969698</v>
      </c>
      <c r="BQ94" s="495">
        <f t="shared" si="672"/>
        <v>117.26424393939394</v>
      </c>
      <c r="BR94" s="495">
        <f t="shared" si="672"/>
        <v>-84.404092424242435</v>
      </c>
      <c r="BS94" s="493">
        <f t="shared" si="672"/>
        <v>-16.404119696969694</v>
      </c>
      <c r="BT94" s="493">
        <f t="shared" si="672"/>
        <v>49.264271212121209</v>
      </c>
      <c r="BU94" s="775">
        <f>IF('ERRATO 2'!F93=1,'Calcolo Gerarchia delle res'!$Q$7,IF('ERRATO 2'!F93=2,'Calcolo Gerarchia delle res'!$AE$7,IF('ERRATO 2'!F93=3,'Calcolo Gerarchia delle res'!$AS$7,IF('ERRATO 2'!F93=4,'Calcolo Gerarchia delle res'!$BG$7,IF('ERRATO 2'!F93=5,'Calcolo Gerarchia delle res'!$BU$7,IF('ERRATO 2'!F93=6,'Calcolo Gerarchia delle res'!$CI$7,IF('ERRATO 2'!F93=7,'Calcolo Gerarchia delle res'!$CW$7,IF('ERRATO 2'!F93=8,'Calcolo Gerarchia delle res'!$Q$20,IF('ERRATO 2'!F93=9,'Calcolo Gerarchia delle res'!$AE$20,IF('ERRATO 2'!F93=10,'Calcolo Gerarchia delle res'!$AS$20,IF('ERRATO 2'!F93=11,'Calcolo Gerarchia delle res'!$BG$20,IF('ERRATO 2'!F93=12,'Calcolo Gerarchia delle res'!$BU$20,IF('ERRATO 2'!F93=13,'Calcolo Gerarchia delle res'!$CI$20,IF('ERRATO 2'!F93=14,'Calcolo Gerarchia delle res'!$CW$20,IF('ERRATO 2'!F93=15,'Calcolo Gerarchia delle res'!$Q$33,IF('ERRATO 2'!F93=16,'Calcolo Gerarchia delle res'!$AE$33,IF('ERRATO 2'!F93=17,'Calcolo Gerarchia delle res'!$AS$33,IF('ERRATO 2'!F93=18,'Calcolo Gerarchia delle res'!$BG$33,IF('ERRATO 2'!F93=19,'Calcolo Gerarchia delle res'!$BU$33,IF('ERRATO 2'!F93=20,'Calcolo Gerarchia delle res'!$CI$33,IF('ERRATO 2'!F93=12,'Calcolo Gerarchia delle res'!$CW$33,"")))))))))))))))))))))</f>
        <v>245.78777447969841</v>
      </c>
      <c r="BV94" s="244"/>
      <c r="BW94" s="624">
        <f>$BU94</f>
        <v>245.78777447969841</v>
      </c>
      <c r="BX94" s="624">
        <f>$BU94</f>
        <v>245.78777447969841</v>
      </c>
      <c r="BY94" s="624">
        <f>MAX(ABS(BS94),0.3*$BU94)</f>
        <v>73.736332343909524</v>
      </c>
      <c r="BZ94" s="624">
        <f>MAX(ABS(BT94),0.3*$BU94)</f>
        <v>73.736332343909524</v>
      </c>
      <c r="CA94" s="244"/>
      <c r="CB94" s="496" t="s">
        <v>289</v>
      </c>
      <c r="CC94" s="497">
        <f>MAX(BP94-($C98*(1-((0.48*$C96+BP95)/(0.48*$C96))^2)),0)/(C93-2*C95)/ERRATO!$M$44*1000</f>
        <v>0</v>
      </c>
      <c r="CD94" s="497">
        <f>MAX(BW94-($C98*(1-((0.48*$C96+BW95)/(0.48*$C96))^2)),0)/(C93-2*C95)/ERRATO!$M$44*1000</f>
        <v>0</v>
      </c>
      <c r="CE94" s="497">
        <f>MAX(BX94-($C98*(1-((0.48*$C96+BX95)/(0.48*$C96))^2)),0)/($C93-2*$C95)/ERRATO!$M$44*1000</f>
        <v>0</v>
      </c>
      <c r="CF94" s="497">
        <f>MAX(BY94-($C98*(1-((0.48*$C96+BY95)/(0.48*$C96))^2)),0)/($C93-2*$C95)/ERRATO!$M$44*1000</f>
        <v>0</v>
      </c>
      <c r="CG94" s="517">
        <f>MAX(BZ94-($C98*(1-((0.48*$C96+BZ95)/(0.48*$C96))^2)),0)/($C93-2*$C95)/ERRATO!$M$44*1000</f>
        <v>0</v>
      </c>
      <c r="CH94" s="613">
        <f>MAX(CC94:CG94)</f>
        <v>0</v>
      </c>
      <c r="CI94" s="632">
        <v>9.36</v>
      </c>
      <c r="CJ94" s="494">
        <f>2*CI94*ERRATO!$M$44/10</f>
        <v>732.5136</v>
      </c>
      <c r="CK94" s="494">
        <f>CI94*($C$13-2*$C$15)*ERRATO!$M$44/1000</f>
        <v>263.70489600000002</v>
      </c>
      <c r="CL94" s="614"/>
      <c r="CM94" s="244"/>
      <c r="CN94" s="244"/>
      <c r="CO94" s="244"/>
      <c r="CP94" s="244"/>
      <c r="CQ94" s="243"/>
      <c r="CR94" s="244"/>
      <c r="CS94" s="244"/>
      <c r="CT94" s="244"/>
      <c r="CU94" s="244"/>
      <c r="CV94" s="244"/>
      <c r="CW94" s="244"/>
      <c r="CX94" s="244"/>
      <c r="CY94" s="244"/>
      <c r="CZ94" s="244"/>
      <c r="DA94" s="244"/>
      <c r="DE94" s="244"/>
      <c r="DF94" s="244"/>
      <c r="DG94" s="244"/>
      <c r="DH94" s="244"/>
    </row>
    <row r="95" spans="2:112" ht="26.4" customHeight="1" thickBot="1" x14ac:dyDescent="0.35">
      <c r="B95" s="30" t="s">
        <v>201</v>
      </c>
      <c r="C95" s="536">
        <f>$C$15</f>
        <v>4</v>
      </c>
      <c r="D95" s="536" t="s">
        <v>122</v>
      </c>
      <c r="E95" s="579">
        <f>pilastri_da_util!B726</f>
        <v>3</v>
      </c>
      <c r="F95" s="400">
        <f>pilastri_da_util!C726</f>
        <v>11</v>
      </c>
      <c r="G95" s="238"/>
      <c r="H95" s="238">
        <f>pilastri_da_util!E726</f>
        <v>2</v>
      </c>
      <c r="I95" s="431" t="s">
        <v>196</v>
      </c>
      <c r="J95" s="265">
        <f>pilastri_da_util!G726</f>
        <v>-1568.8</v>
      </c>
      <c r="K95" s="265">
        <f>pilastri_da_util!H726</f>
        <v>-947.245</v>
      </c>
      <c r="L95" s="265">
        <f>pilastri_da_util!I726</f>
        <v>78.507000000000005</v>
      </c>
      <c r="M95" s="265">
        <f>pilastri_da_util!J726</f>
        <v>-1.788</v>
      </c>
      <c r="N95" s="265">
        <f>pilastri_da_util!K726</f>
        <v>-0.223</v>
      </c>
      <c r="O95" s="265">
        <f>pilastri_da_util!L726</f>
        <v>-0.26700000000000002</v>
      </c>
      <c r="P95" s="7"/>
      <c r="Q95" s="431" t="s">
        <v>195</v>
      </c>
      <c r="R95" s="7">
        <f>J94</f>
        <v>19.902000000000001</v>
      </c>
      <c r="S95" s="7">
        <f t="shared" ref="S95" si="697">K94</f>
        <v>11.971</v>
      </c>
      <c r="T95" s="7">
        <f t="shared" ref="T95" si="698">L94</f>
        <v>124.761</v>
      </c>
      <c r="U95" s="7">
        <f t="shared" ref="U95" si="699">M94</f>
        <v>-2.9289999999999998</v>
      </c>
      <c r="V95" s="7">
        <f t="shared" ref="V95" si="700">N94</f>
        <v>-0.52400000000000002</v>
      </c>
      <c r="W95" s="7">
        <f t="shared" ref="W95" si="701">O94</f>
        <v>-0.495</v>
      </c>
      <c r="X95" s="7"/>
      <c r="Y95" s="431" t="s">
        <v>195</v>
      </c>
      <c r="Z95" s="7">
        <f t="shared" si="678"/>
        <v>19.902000000000001</v>
      </c>
      <c r="AA95" s="7">
        <f t="shared" si="679"/>
        <v>11.971</v>
      </c>
      <c r="AB95" s="7">
        <f t="shared" si="680"/>
        <v>124.761</v>
      </c>
      <c r="AC95" s="7">
        <f t="shared" si="681"/>
        <v>-2.9289999999999998</v>
      </c>
      <c r="AD95" s="7">
        <f t="shared" si="682"/>
        <v>-0.52400000000000002</v>
      </c>
      <c r="AE95" s="7">
        <f t="shared" si="683"/>
        <v>-0.495</v>
      </c>
      <c r="AF95" s="7"/>
      <c r="AG95" s="431" t="s">
        <v>195</v>
      </c>
      <c r="AH95" s="7">
        <f>R95</f>
        <v>19.902000000000001</v>
      </c>
      <c r="AI95" s="7">
        <f t="shared" si="684"/>
        <v>11.971</v>
      </c>
      <c r="AJ95" s="7">
        <f t="shared" si="685"/>
        <v>124.761</v>
      </c>
      <c r="AK95" s="7">
        <f t="shared" si="686"/>
        <v>-2.9289999999999998</v>
      </c>
      <c r="AL95" s="7">
        <f t="shared" si="687"/>
        <v>-0.52400000000000002</v>
      </c>
      <c r="AM95" s="7">
        <f t="shared" si="688"/>
        <v>-0.495</v>
      </c>
      <c r="AN95" s="7"/>
      <c r="AO95" s="442">
        <f t="shared" si="657"/>
        <v>125.285</v>
      </c>
      <c r="AP95" s="442">
        <f t="shared" si="657"/>
        <v>-3.4239999999999999</v>
      </c>
      <c r="AQ95" s="442">
        <f t="shared" si="669"/>
        <v>126.31219999999999</v>
      </c>
      <c r="AR95" s="442">
        <f t="shared" si="670"/>
        <v>-41.009499999999996</v>
      </c>
      <c r="AS95" s="441">
        <f>$AI95+AQ95</f>
        <v>138.28319999999999</v>
      </c>
      <c r="AT95" s="441">
        <f>$AI95-AQ95</f>
        <v>-114.34119999999999</v>
      </c>
      <c r="AU95" s="442">
        <f>$AI95+AR95</f>
        <v>-29.038499999999996</v>
      </c>
      <c r="AV95" s="442">
        <f>$AI95-+AR95</f>
        <v>52.980499999999992</v>
      </c>
      <c r="AW95" s="7"/>
      <c r="AX95" s="431" t="s">
        <v>195</v>
      </c>
      <c r="AY95" s="7">
        <f t="shared" si="689"/>
        <v>19.902000000000001</v>
      </c>
      <c r="AZ95" s="7">
        <f t="shared" si="690"/>
        <v>11.971</v>
      </c>
      <c r="BA95" s="7">
        <f t="shared" si="691"/>
        <v>124.761</v>
      </c>
      <c r="BB95" s="7">
        <f t="shared" si="692"/>
        <v>-2.9289999999999998</v>
      </c>
      <c r="BC95" s="7">
        <f t="shared" si="693"/>
        <v>-0.52400000000000002</v>
      </c>
      <c r="BD95" s="7">
        <f t="shared" si="694"/>
        <v>-0.495</v>
      </c>
      <c r="BE95" s="7"/>
      <c r="BF95" s="442">
        <f t="shared" si="671"/>
        <v>-1.756</v>
      </c>
      <c r="BG95" s="442">
        <f t="shared" si="671"/>
        <v>19.115000000000002</v>
      </c>
      <c r="BH95" s="442">
        <f>(ABS(BF95)+0.3*ABS(BG95))*SIGN(BF95)</f>
        <v>-7.4905000000000008</v>
      </c>
      <c r="BI95" s="442">
        <f>(ABS(BG95)+0.3*ABS(BF95))*SIGN(BG95)</f>
        <v>19.641800000000003</v>
      </c>
      <c r="BJ95" s="441">
        <f>$AZ94+BH95</f>
        <v>-10.3055</v>
      </c>
      <c r="BK95" s="441">
        <f>$AZ94-BH95</f>
        <v>4.6755000000000013</v>
      </c>
      <c r="BL95" s="442">
        <f>$AZ94+BI95</f>
        <v>16.826800000000002</v>
      </c>
      <c r="BM95" s="442">
        <f>$AZ94-BI95</f>
        <v>-22.456800000000005</v>
      </c>
      <c r="BN95" s="244"/>
      <c r="BO95" s="513" t="s">
        <v>23</v>
      </c>
      <c r="BP95" s="514">
        <f>AH96</f>
        <v>-1983.2972500000001</v>
      </c>
      <c r="BQ95" s="514">
        <f>AS96</f>
        <v>-1125.2157999999999</v>
      </c>
      <c r="BR95" s="514">
        <f>AT96</f>
        <v>-1303.9531999999999</v>
      </c>
      <c r="BS95" s="514">
        <f>AU96</f>
        <v>-1265.5183</v>
      </c>
      <c r="BT95" s="514">
        <f>AV96</f>
        <v>-1163.6506999999999</v>
      </c>
      <c r="BU95" s="776"/>
      <c r="BV95" s="244"/>
      <c r="BW95" s="624">
        <f>BQ95</f>
        <v>-1125.2157999999999</v>
      </c>
      <c r="BX95" s="623">
        <f t="shared" ref="BX95" si="702">BR95</f>
        <v>-1303.9531999999999</v>
      </c>
      <c r="BY95" s="623">
        <f t="shared" ref="BY95" si="703">BS95</f>
        <v>-1265.5183</v>
      </c>
      <c r="BZ95" s="624">
        <f t="shared" ref="BZ95" si="704">BT95</f>
        <v>-1163.6506999999999</v>
      </c>
      <c r="CA95" s="244"/>
      <c r="CB95" s="244"/>
      <c r="CC95" s="244"/>
      <c r="CD95" s="244"/>
      <c r="CE95" s="244"/>
      <c r="CF95" s="244"/>
      <c r="CG95" s="244"/>
      <c r="CH95" s="244"/>
      <c r="CI95" s="436"/>
      <c r="CJ95" s="436"/>
      <c r="CK95" s="436"/>
      <c r="CL95" s="244"/>
      <c r="CM95" s="244"/>
      <c r="CN95" s="244"/>
      <c r="CO95" s="244"/>
      <c r="CP95" s="244"/>
      <c r="CQ95" s="243"/>
      <c r="CR95" s="243"/>
      <c r="CS95" s="243"/>
      <c r="CT95" s="243"/>
      <c r="CU95" s="243"/>
      <c r="CV95" s="243"/>
      <c r="CW95" s="244"/>
      <c r="CX95" s="244"/>
      <c r="CY95" s="244"/>
      <c r="CZ95" s="244"/>
      <c r="DA95" s="244"/>
    </row>
    <row r="96" spans="2:112" ht="26.4" customHeight="1" x14ac:dyDescent="0.3">
      <c r="B96" s="541" t="s">
        <v>316</v>
      </c>
      <c r="C96" s="542">
        <f>ERRATO!$M$45*ERRATO!$M$43/10</f>
        <v>3400.8</v>
      </c>
      <c r="D96" s="541" t="s">
        <v>285</v>
      </c>
      <c r="E96" s="579">
        <f>pilastri_da_util!B783</f>
        <v>6</v>
      </c>
      <c r="F96" s="400">
        <f>pilastri_da_util!C783</f>
        <v>11</v>
      </c>
      <c r="G96" s="238"/>
      <c r="H96" s="238">
        <f>pilastri_da_util!E783</f>
        <v>2</v>
      </c>
      <c r="I96" s="431" t="s">
        <v>197</v>
      </c>
      <c r="J96" s="265">
        <f>pilastri_da_util!G783</f>
        <v>-7.2060000000000004</v>
      </c>
      <c r="K96" s="265">
        <f>pilastri_da_util!H783</f>
        <v>-4.4550000000000001</v>
      </c>
      <c r="L96" s="265">
        <f>pilastri_da_util!I783</f>
        <v>0.90400000000000003</v>
      </c>
      <c r="M96" s="265">
        <f>pilastri_da_util!J783</f>
        <v>20.015999999999998</v>
      </c>
      <c r="N96" s="265">
        <f>pilastri_da_util!K783</f>
        <v>-0.60599999999999998</v>
      </c>
      <c r="O96" s="265">
        <f>pilastri_da_util!L783</f>
        <v>-0.52900000000000003</v>
      </c>
      <c r="P96" s="7"/>
      <c r="Q96" s="431" t="s">
        <v>23</v>
      </c>
      <c r="R96" s="7">
        <f>J95+J99</f>
        <v>-1911.3910000000001</v>
      </c>
      <c r="S96" s="7">
        <f t="shared" ref="S96" si="705">K95+K99</f>
        <v>-1159.2719999999999</v>
      </c>
      <c r="T96" s="7">
        <f t="shared" ref="T96" si="706">L95+L99</f>
        <v>80.251000000000005</v>
      </c>
      <c r="U96" s="7">
        <f t="shared" ref="U96" si="707">M95+M99</f>
        <v>-25.080000000000002</v>
      </c>
      <c r="V96" s="7">
        <f t="shared" ref="V96" si="708">N95+N99</f>
        <v>1.1649999999999998</v>
      </c>
      <c r="W96" s="7">
        <f t="shared" ref="W96" si="709">O95+O99</f>
        <v>1.4289999999999998</v>
      </c>
      <c r="X96" s="7"/>
      <c r="Y96" s="431" t="s">
        <v>23</v>
      </c>
      <c r="Z96" s="7">
        <f t="shared" si="678"/>
        <v>-1911.3910000000001</v>
      </c>
      <c r="AA96" s="7">
        <f t="shared" si="679"/>
        <v>-1159.2719999999999</v>
      </c>
      <c r="AB96" s="7">
        <f t="shared" si="680"/>
        <v>80.251000000000005</v>
      </c>
      <c r="AC96" s="7">
        <f t="shared" si="681"/>
        <v>-25.080000000000002</v>
      </c>
      <c r="AD96" s="7">
        <f t="shared" si="682"/>
        <v>1.1649999999999998</v>
      </c>
      <c r="AE96" s="7">
        <f t="shared" si="683"/>
        <v>1.4289999999999998</v>
      </c>
      <c r="AF96" s="7"/>
      <c r="AG96" s="431" t="s">
        <v>23</v>
      </c>
      <c r="AH96" s="7">
        <f>R96+$U98</f>
        <v>-1983.2972500000001</v>
      </c>
      <c r="AI96" s="7">
        <f>S96+$R98</f>
        <v>-1214.5844999999999</v>
      </c>
      <c r="AJ96" s="7">
        <f>T96</f>
        <v>80.251000000000005</v>
      </c>
      <c r="AK96" s="7">
        <f t="shared" si="686"/>
        <v>-25.080000000000002</v>
      </c>
      <c r="AL96" s="7">
        <f t="shared" si="687"/>
        <v>1.1649999999999998</v>
      </c>
      <c r="AM96" s="7">
        <f t="shared" si="688"/>
        <v>1.4289999999999998</v>
      </c>
      <c r="AN96" s="7"/>
      <c r="AO96" s="442">
        <f t="shared" si="657"/>
        <v>81.416000000000011</v>
      </c>
      <c r="AP96" s="442">
        <f t="shared" si="657"/>
        <v>-26.509</v>
      </c>
      <c r="AQ96" s="442">
        <f t="shared" si="669"/>
        <v>89.368700000000018</v>
      </c>
      <c r="AR96" s="442">
        <f t="shared" si="670"/>
        <v>-50.933800000000005</v>
      </c>
      <c r="AS96" s="441">
        <f>$AI96+AQ96</f>
        <v>-1125.2157999999999</v>
      </c>
      <c r="AT96" s="441">
        <f>$AI96-AQ96</f>
        <v>-1303.9531999999999</v>
      </c>
      <c r="AU96" s="442">
        <f>$AI96+AR96</f>
        <v>-1265.5183</v>
      </c>
      <c r="AV96" s="442">
        <f>$AI96-+AR96</f>
        <v>-1163.6506999999999</v>
      </c>
      <c r="AW96" s="7"/>
      <c r="AX96" s="431" t="s">
        <v>23</v>
      </c>
      <c r="AY96" s="7">
        <f>Z96+$AC98</f>
        <v>-2003.57725</v>
      </c>
      <c r="AZ96" s="7">
        <f>AA96+$Z98</f>
        <v>-1230.1844999999998</v>
      </c>
      <c r="BA96" s="7">
        <f>AB96</f>
        <v>80.251000000000005</v>
      </c>
      <c r="BB96" s="7">
        <f t="shared" si="692"/>
        <v>-25.080000000000002</v>
      </c>
      <c r="BC96" s="7">
        <f t="shared" si="693"/>
        <v>1.1649999999999998</v>
      </c>
      <c r="BD96" s="7">
        <f t="shared" si="694"/>
        <v>1.4289999999999998</v>
      </c>
      <c r="BE96" s="7"/>
      <c r="BF96" s="442">
        <f t="shared" si="671"/>
        <v>125.285</v>
      </c>
      <c r="BG96" s="442">
        <f t="shared" si="671"/>
        <v>-3.4239999999999999</v>
      </c>
      <c r="BH96" s="442">
        <f t="shared" ref="BH96:BH97" si="710">(ABS(BF96)+0.3*ABS(BG96))*SIGN(BF96)</f>
        <v>126.31219999999999</v>
      </c>
      <c r="BI96" s="442">
        <f t="shared" ref="BI96:BI97" si="711">(ABS(BG96)+0.3*ABS(BF96))*SIGN(BG96)</f>
        <v>-41.009499999999996</v>
      </c>
      <c r="BJ96" s="441">
        <f>$AZ95+BH96</f>
        <v>138.28319999999999</v>
      </c>
      <c r="BK96" s="441">
        <f>$AZ95-BH96</f>
        <v>-114.34119999999999</v>
      </c>
      <c r="BL96" s="442">
        <f>$AZ95+BI96</f>
        <v>-29.038499999999996</v>
      </c>
      <c r="BM96" s="442">
        <f>$AZ95-BI96</f>
        <v>52.980499999999992</v>
      </c>
      <c r="BN96" s="244"/>
      <c r="BO96" s="510" t="s">
        <v>113</v>
      </c>
      <c r="BP96" s="506" t="s">
        <v>36</v>
      </c>
      <c r="BQ96" s="482" t="s">
        <v>280</v>
      </c>
      <c r="BR96" s="482" t="s">
        <v>281</v>
      </c>
      <c r="BS96" s="482" t="s">
        <v>282</v>
      </c>
      <c r="BT96" s="482" t="s">
        <v>283</v>
      </c>
      <c r="BU96" s="774" t="s">
        <v>284</v>
      </c>
      <c r="BV96" s="482"/>
      <c r="BW96" s="750" t="s">
        <v>280</v>
      </c>
      <c r="BX96" s="750" t="s">
        <v>281</v>
      </c>
      <c r="BY96" s="750" t="s">
        <v>282</v>
      </c>
      <c r="BZ96" s="750" t="s">
        <v>283</v>
      </c>
      <c r="CA96" s="435"/>
      <c r="CB96" s="496" t="s">
        <v>294</v>
      </c>
      <c r="CC96" s="506" t="s">
        <v>36</v>
      </c>
      <c r="CD96" s="540" t="s">
        <v>280</v>
      </c>
      <c r="CE96" s="540" t="s">
        <v>281</v>
      </c>
      <c r="CF96" s="540" t="s">
        <v>282</v>
      </c>
      <c r="CG96" s="523" t="s">
        <v>283</v>
      </c>
      <c r="CH96" s="524" t="s">
        <v>290</v>
      </c>
      <c r="CI96" s="630" t="s">
        <v>293</v>
      </c>
      <c r="CJ96" s="618" t="s">
        <v>291</v>
      </c>
      <c r="CK96" s="618" t="s">
        <v>292</v>
      </c>
      <c r="CL96" s="440"/>
      <c r="CM96" s="244"/>
      <c r="CN96" s="244"/>
      <c r="CO96" s="244"/>
      <c r="CP96" s="244"/>
      <c r="CQ96" s="243"/>
      <c r="CR96" s="243"/>
      <c r="CS96" s="243"/>
      <c r="CT96" s="243"/>
      <c r="CU96" s="243"/>
      <c r="CV96" s="243"/>
      <c r="CW96" s="244"/>
      <c r="CX96" s="244"/>
      <c r="CY96" s="244"/>
      <c r="CZ96" s="244"/>
      <c r="DA96" s="244"/>
    </row>
    <row r="97" spans="2:112" ht="26.4" customHeight="1" x14ac:dyDescent="0.3">
      <c r="B97" s="541" t="s">
        <v>317</v>
      </c>
      <c r="C97" s="542">
        <f>0.12*ERRATO!$M$45*$C94/100*ERRATO!$M$43/10</f>
        <v>122.4288</v>
      </c>
      <c r="D97" s="541" t="s">
        <v>286</v>
      </c>
      <c r="E97" s="579">
        <f>pilastri_da_util!B784</f>
        <v>6</v>
      </c>
      <c r="F97" s="400">
        <f>pilastri_da_util!C784</f>
        <v>11</v>
      </c>
      <c r="G97" s="238"/>
      <c r="H97" s="238">
        <f>pilastri_da_util!E784</f>
        <v>2</v>
      </c>
      <c r="I97" s="431" t="s">
        <v>198</v>
      </c>
      <c r="J97" s="265">
        <f>pilastri_da_util!G784</f>
        <v>7.8280000000000003</v>
      </c>
      <c r="K97" s="265">
        <f>pilastri_da_util!H784</f>
        <v>4.8339999999999996</v>
      </c>
      <c r="L97" s="265">
        <f>pilastri_da_util!I784</f>
        <v>2.2229999999999999</v>
      </c>
      <c r="M97" s="265">
        <f>pilastri_da_util!J784</f>
        <v>-40.32</v>
      </c>
      <c r="N97" s="265">
        <f>pilastri_da_util!K784</f>
        <v>2.2189999999999999</v>
      </c>
      <c r="O97" s="265">
        <f>pilastri_da_util!L784</f>
        <v>2.3330000000000002</v>
      </c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W97" s="7"/>
      <c r="AX97" s="7"/>
      <c r="AY97" s="7"/>
      <c r="AZ97" s="7"/>
      <c r="BA97" s="7"/>
      <c r="BB97" s="7"/>
      <c r="BC97" s="7"/>
      <c r="BD97" s="7"/>
      <c r="BE97" s="7"/>
      <c r="BF97" s="441">
        <f t="shared" si="671"/>
        <v>81.416000000000011</v>
      </c>
      <c r="BG97" s="441">
        <f t="shared" si="671"/>
        <v>-26.509</v>
      </c>
      <c r="BH97" s="441">
        <f t="shared" si="710"/>
        <v>89.368700000000018</v>
      </c>
      <c r="BI97" s="441">
        <f t="shared" si="711"/>
        <v>-50.933800000000005</v>
      </c>
      <c r="BJ97" s="441">
        <f>$AZ96+BH97</f>
        <v>-1140.8157999999999</v>
      </c>
      <c r="BK97" s="441">
        <f>$AZ96-BH97</f>
        <v>-1319.5531999999998</v>
      </c>
      <c r="BL97" s="442">
        <f>$AZ96+BI97</f>
        <v>-1281.1182999999999</v>
      </c>
      <c r="BM97" s="442">
        <f>$AZ96-BI97</f>
        <v>-1179.2506999999998</v>
      </c>
      <c r="BN97" s="244"/>
      <c r="BO97" s="511" t="s">
        <v>215</v>
      </c>
      <c r="BP97" s="500">
        <f>AY92</f>
        <v>6.2334848484848484</v>
      </c>
      <c r="BQ97" s="500">
        <f t="shared" ref="BQ97:BT98" si="712">BJ93</f>
        <v>18.636342424242429</v>
      </c>
      <c r="BR97" s="501">
        <f t="shared" si="712"/>
        <v>-10.938736363636368</v>
      </c>
      <c r="BS97" s="502">
        <f t="shared" si="712"/>
        <v>-33.302124242424249</v>
      </c>
      <c r="BT97" s="502">
        <f t="shared" si="712"/>
        <v>40.999730303030312</v>
      </c>
      <c r="BU97" s="777">
        <f>IF('ERRATO 2'!F96=1,'Calcolo Gerarchia delle res'!$Q$10,IF('ERRATO 2'!F96=2,'Calcolo Gerarchia delle res'!$AE$10,IF('ERRATO 2'!F96=3,'Calcolo Gerarchia delle res'!$AS$10,IF('ERRATO 2'!F96=4,'Calcolo Gerarchia delle res'!$BG$10,IF('ERRATO 2'!F96=5,'Calcolo Gerarchia delle res'!$BU$10,IF('ERRATO 2'!F96=6,'Calcolo Gerarchia delle res'!$CI$10,IF('ERRATO 2'!F96=7,'Calcolo Gerarchia delle res'!$CW$10,IF('ERRATO 2'!F96=8,'Calcolo Gerarchia delle res'!$Q$23,IF('ERRATO 2'!F96=9,'Calcolo Gerarchia delle res'!$AE$23,IF('ERRATO 2'!F96=10,'Calcolo Gerarchia delle res'!$AS$23,IF('ERRATO 2'!F96=11,'Calcolo Gerarchia delle res'!$BG$23,IF('ERRATO 2'!F96=12,'Calcolo Gerarchia delle res'!$BU$23,IF('ERRATO 2'!F96=13,'Calcolo Gerarchia delle res'!$CI$23,IF('ERRATO 2'!F96=14,'Calcolo Gerarchia delle res'!$CW$23,IF('ERRATO 2'!F96=15,'Calcolo Gerarchia delle res'!$Q$36,IF('ERRATO 2'!F96=16,'Calcolo Gerarchia delle res'!$AE$36,IF('ERRATO 2'!F96=17,'Calcolo Gerarchia delle res'!$AS$36,IF('ERRATO 2'!F96=18,'Calcolo Gerarchia delle res'!$BG$36,IF('ERRATO 2'!F96=19,'Calcolo Gerarchia delle res'!$BU$36,IF('ERRATO 2'!F96=20,'Calcolo Gerarchia delle res'!$CI$36,IF('ERRATO 2'!F96=12,'Calcolo Gerarchia delle res'!$CW$36,"")))))))))))))))))))))</f>
        <v>0</v>
      </c>
      <c r="BV97" s="481"/>
      <c r="BW97" s="624">
        <f>MAX(ABS(BQ97),0.3*$BU97)</f>
        <v>18.636342424242429</v>
      </c>
      <c r="BX97" s="624">
        <f>MAX(ABS(BR97),0.3*$BU97)</f>
        <v>10.938736363636368</v>
      </c>
      <c r="BY97" s="621">
        <f>$BU97</f>
        <v>0</v>
      </c>
      <c r="BZ97" s="621">
        <f>$BU97</f>
        <v>0</v>
      </c>
      <c r="CA97" s="244"/>
      <c r="CB97" s="496" t="s">
        <v>288</v>
      </c>
      <c r="CC97" s="503">
        <f>MAX(BP97-($C97*(1-((0.48*$C96+BP99)/(0.48*$C96))^2)),0)/($C94-2*$C95)/ERRATO!$M$44*1000</f>
        <v>0</v>
      </c>
      <c r="CD97" s="503">
        <f>MAX(BW97-($C97*(1-((0.48*$C96+BW99)/(0.48*$C96))^2)),0)/($C94-2*$C95)/ERRATO!$M$44*1000</f>
        <v>0</v>
      </c>
      <c r="CE97" s="503">
        <f>MAX(BX97-($C97*(1-((0.48*$C96+BX99)/(0.48*$C96))^2)),0)/($C94-2*$C95)/ERRATO!$M$44*1000</f>
        <v>0</v>
      </c>
      <c r="CF97" s="503">
        <f>MAX(BY97-($C97*(1-((0.48*$C96+BY99)/(0.48*$C96))^2)),0)/($C94-2*$C95)/ERRATO!$M$44*1000</f>
        <v>0</v>
      </c>
      <c r="CG97" s="516">
        <f>MAX(BZ97-($C97*(1-((0.48*$C96+BZ99)/(0.48*$C96))^2)),0)/($C94-2*$C95)/ERRATO!$M$44*1000</f>
        <v>0</v>
      </c>
      <c r="CH97" s="612">
        <f>MAX(CC97:CG97)</f>
        <v>0</v>
      </c>
      <c r="CI97" s="631">
        <f>4*3.14</f>
        <v>12.56</v>
      </c>
      <c r="CJ97" s="501">
        <f>2*CI97*ERRATO!$M$44/10</f>
        <v>982.94560000000001</v>
      </c>
      <c r="CK97" s="494">
        <f>CI97*($C$14-2*$C$15)*ERRATO!$M$44/1000</f>
        <v>108.124016</v>
      </c>
      <c r="CL97" s="614"/>
      <c r="CM97" s="244"/>
      <c r="CN97" s="244"/>
      <c r="CO97" s="244"/>
      <c r="CP97" s="244"/>
      <c r="CQ97" s="243"/>
      <c r="CR97" s="243"/>
      <c r="CS97" s="243"/>
      <c r="CT97" s="243"/>
      <c r="CU97" s="243"/>
      <c r="CV97" s="243"/>
      <c r="CW97" s="244"/>
      <c r="CX97" s="244"/>
      <c r="CY97" s="244"/>
      <c r="CZ97" s="244"/>
      <c r="DA97" s="244"/>
    </row>
    <row r="98" spans="2:112" ht="26.4" customHeight="1" thickBot="1" x14ac:dyDescent="0.35">
      <c r="B98" s="541" t="s">
        <v>318</v>
      </c>
      <c r="C98" s="542">
        <f>0.12*ERRATO!$M$45*$C93/100*ERRATO!$M$43/10</f>
        <v>326.47680000000003</v>
      </c>
      <c r="D98" s="541" t="s">
        <v>286</v>
      </c>
      <c r="E98" s="579">
        <f>pilastri_da_util!B785</f>
        <v>6</v>
      </c>
      <c r="F98" s="400">
        <f>pilastri_da_util!C785</f>
        <v>11</v>
      </c>
      <c r="G98" s="238"/>
      <c r="H98" s="238">
        <f>pilastri_da_util!E785</f>
        <v>2</v>
      </c>
      <c r="I98" s="431" t="s">
        <v>199</v>
      </c>
      <c r="J98" s="265">
        <f>pilastri_da_util!G785</f>
        <v>-4.556</v>
      </c>
      <c r="K98" s="265">
        <f>pilastri_da_util!H785</f>
        <v>-2.8149999999999999</v>
      </c>
      <c r="L98" s="265">
        <f>pilastri_da_util!I785</f>
        <v>-0.9</v>
      </c>
      <c r="M98" s="265">
        <f>pilastri_da_util!J785</f>
        <v>18.248000000000001</v>
      </c>
      <c r="N98" s="265">
        <f>pilastri_da_util!K785</f>
        <v>-0.85599999999999998</v>
      </c>
      <c r="O98" s="265">
        <f>pilastri_da_util!L785</f>
        <v>-0.86699999999999999</v>
      </c>
      <c r="P98" s="7"/>
      <c r="Q98" s="440" t="s">
        <v>211</v>
      </c>
      <c r="R98" s="31">
        <f>$R$18</f>
        <v>-55.3125</v>
      </c>
      <c r="S98" s="7"/>
      <c r="T98" s="440" t="s">
        <v>212</v>
      </c>
      <c r="U98" s="7">
        <f>$U$18</f>
        <v>-71.90625</v>
      </c>
      <c r="V98" s="7"/>
      <c r="W98" s="7"/>
      <c r="X98" s="7"/>
      <c r="Y98" s="440" t="s">
        <v>211</v>
      </c>
      <c r="Z98" s="7">
        <f>$Z$18</f>
        <v>-70.912499999999994</v>
      </c>
      <c r="AA98" s="7"/>
      <c r="AB98" s="440" t="s">
        <v>212</v>
      </c>
      <c r="AC98" s="7">
        <f>$AC$18</f>
        <v>-92.186250000000001</v>
      </c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W98" s="7"/>
      <c r="AX98" s="7"/>
      <c r="AY98" s="7"/>
      <c r="AZ98" s="7"/>
      <c r="BA98" s="7"/>
      <c r="BB98" s="7"/>
      <c r="BC98" s="7"/>
      <c r="BD98" s="7"/>
      <c r="BE98" s="7"/>
      <c r="BF98" s="444"/>
      <c r="BG98" s="444"/>
      <c r="BH98" s="444"/>
      <c r="BI98" s="444"/>
      <c r="BJ98" s="444"/>
      <c r="BK98" s="444"/>
      <c r="BL98" s="444"/>
      <c r="BM98" s="444"/>
      <c r="BN98" s="244"/>
      <c r="BO98" s="512" t="s">
        <v>216</v>
      </c>
      <c r="BP98" s="494">
        <f>AY93</f>
        <v>-24.328469696969698</v>
      </c>
      <c r="BQ98" s="495">
        <f t="shared" si="712"/>
        <v>-242.72994393939393</v>
      </c>
      <c r="BR98" s="495">
        <f t="shared" si="712"/>
        <v>213.33979242424243</v>
      </c>
      <c r="BS98" s="493">
        <f t="shared" si="712"/>
        <v>59.246819696969702</v>
      </c>
      <c r="BT98" s="493">
        <f t="shared" si="712"/>
        <v>-88.63697121212121</v>
      </c>
      <c r="BU98" s="775">
        <f>IF('ERRATO 2'!F97=1,'Calcolo Gerarchia delle res'!$Q$11,IF('ERRATO 2'!F97=2,'Calcolo Gerarchia delle res'!$AE$11,IF('ERRATO 2'!F97=3,'Calcolo Gerarchia delle res'!$AS$11,IF('ERRATO 2'!F97=4,'Calcolo Gerarchia delle res'!$BG$11,IF('ERRATO 2'!F97=5,'Calcolo Gerarchia delle res'!$BU$11,IF('ERRATO 2'!F97=6,'Calcolo Gerarchia delle res'!$CI$11,IF('ERRATO 2'!F97=7,'Calcolo Gerarchia delle res'!$CW$11,IF('ERRATO 2'!F97=8,'Calcolo Gerarchia delle res'!$Q$24,IF('ERRATO 2'!F97=9,'Calcolo Gerarchia delle res'!$AE$24,IF('ERRATO 2'!F97=10,'Calcolo Gerarchia delle res'!$AS$24,IF('ERRATO 2'!F97=11,'Calcolo Gerarchia delle res'!$BG$24,IF('ERRATO 2'!F97=12,'Calcolo Gerarchia delle res'!$BU$24,IF('ERRATO 2'!F97=13,'Calcolo Gerarchia delle res'!$CI$24,IF('ERRATO 2'!F97=14,'Calcolo Gerarchia delle res'!$CW$24,IF('ERRATO 2'!F97=15,'Calcolo Gerarchia delle res'!$Q$37,IF('ERRATO 2'!F97=16,'Calcolo Gerarchia delle res'!$AE$37,IF('ERRATO 2'!F97=17,'Calcolo Gerarchia delle res'!$AS$37,IF('ERRATO 2'!F97=18,'Calcolo Gerarchia delle res'!$BG$37,IF('ERRATO 2'!F97=19,'Calcolo Gerarchia delle res'!$BU$37,IF('ERRATO 2'!F97=20,'Calcolo Gerarchia delle res'!$CI$37,IF('ERRATO 2'!F97=12,'Calcolo Gerarchia delle res'!$CW$37,"")))))))))))))))))))))</f>
        <v>0</v>
      </c>
      <c r="BV98" s="447"/>
      <c r="BW98" s="624">
        <f>$BU98</f>
        <v>0</v>
      </c>
      <c r="BX98" s="624">
        <f>$BU98</f>
        <v>0</v>
      </c>
      <c r="BY98" s="624">
        <f>MAX(ABS(BS98),0.3*$BU98)</f>
        <v>59.246819696969702</v>
      </c>
      <c r="BZ98" s="624">
        <f>MAX(ABS(BT98),0.3*$BU98)</f>
        <v>88.63697121212121</v>
      </c>
      <c r="CA98" s="244"/>
      <c r="CB98" s="496" t="s">
        <v>289</v>
      </c>
      <c r="CC98" s="497">
        <f>MAX(BP98-($C98*(1-((0.48*$C96+BP99)/(0.48*$C96))^2)),0)/($C93-2*$C95)/ERRATO!$M$44*1000</f>
        <v>0</v>
      </c>
      <c r="CD98" s="497">
        <f>MAX(BW98-($C98*(1-((0.48*$C96+BW99)/(0.48*$C96))^2)),0)/($C93-2*$C95)/ERRATO!$M$44*1000</f>
        <v>0</v>
      </c>
      <c r="CE98" s="497">
        <f>MAX(BX98-($C98*(1-((0.48*$C96+BX99)/(0.48*$C96))^2)),0)/($C93-2*$C95)/ERRATO!$M$44*1000</f>
        <v>0</v>
      </c>
      <c r="CF98" s="497">
        <f>MAX(BY98-($C98*(1-((0.48*$C96+BY99)/(0.48*$C96))^2)),0)/($C93-2*$C95)/ERRATO!$M$44*1000</f>
        <v>0</v>
      </c>
      <c r="CG98" s="517">
        <f>MAX(BZ98-($C98*(1-((0.48*$C96+BZ99)/(0.48*$C96))^2)),0)/($C93-2*$C95)/ERRATO!$M$44*1000</f>
        <v>0</v>
      </c>
      <c r="CH98" s="613">
        <f>MAX(CC98:CG98)</f>
        <v>0</v>
      </c>
      <c r="CI98" s="632">
        <v>9.36</v>
      </c>
      <c r="CJ98" s="494">
        <f>2*CI98*ERRATO!$M$44/10</f>
        <v>732.5136</v>
      </c>
      <c r="CK98" s="494">
        <f>CI98*($C$13-2*$C$15)*ERRATO!$M$44/1000</f>
        <v>263.70489600000002</v>
      </c>
      <c r="CL98" s="614"/>
      <c r="CM98" s="244"/>
      <c r="CN98" s="244"/>
      <c r="CO98" s="244"/>
      <c r="CP98" s="244"/>
      <c r="CQ98" s="243"/>
      <c r="CR98" s="243"/>
      <c r="CS98" s="243"/>
      <c r="CT98" s="243"/>
      <c r="CU98" s="243"/>
      <c r="CV98" s="243"/>
      <c r="CW98" s="244"/>
      <c r="CX98" s="244"/>
      <c r="CY98" s="491"/>
      <c r="CZ98" s="436"/>
      <c r="DA98" s="436"/>
      <c r="DB98" s="436"/>
      <c r="DC98" s="436"/>
      <c r="DD98" s="436"/>
    </row>
    <row r="99" spans="2:112" ht="26.4" customHeight="1" thickBot="1" x14ac:dyDescent="0.35">
      <c r="B99" s="543"/>
      <c r="C99" s="470"/>
      <c r="D99" s="470"/>
      <c r="E99" s="580">
        <f>pilastri_da_util!B786</f>
        <v>6</v>
      </c>
      <c r="F99" s="401">
        <f>pilastri_da_util!C786</f>
        <v>11</v>
      </c>
      <c r="G99" s="345"/>
      <c r="H99" s="345">
        <f>pilastri_da_util!E786</f>
        <v>2</v>
      </c>
      <c r="I99" s="432" t="s">
        <v>200</v>
      </c>
      <c r="J99" s="346">
        <f>pilastri_da_util!G786</f>
        <v>-342.59100000000001</v>
      </c>
      <c r="K99" s="346">
        <f>pilastri_da_util!H786</f>
        <v>-212.02699999999999</v>
      </c>
      <c r="L99" s="346">
        <f>pilastri_da_util!I786</f>
        <v>1.744</v>
      </c>
      <c r="M99" s="346">
        <f>pilastri_da_util!J786</f>
        <v>-23.292000000000002</v>
      </c>
      <c r="N99" s="346">
        <f>pilastri_da_util!K786</f>
        <v>1.3879999999999999</v>
      </c>
      <c r="O99" s="346">
        <f>pilastri_da_util!L786</f>
        <v>1.696</v>
      </c>
      <c r="P99" s="81"/>
      <c r="Q99" s="81"/>
      <c r="R99" s="81"/>
      <c r="S99" s="81"/>
      <c r="T99" s="81"/>
      <c r="U99" s="81"/>
      <c r="V99" s="81"/>
      <c r="W99" s="81"/>
      <c r="X99" s="81"/>
      <c r="Y99" s="81"/>
      <c r="Z99" s="81"/>
      <c r="AA99" s="81"/>
      <c r="AB99" s="81"/>
      <c r="AC99" s="81"/>
      <c r="AD99" s="81"/>
      <c r="AE99" s="81"/>
      <c r="AF99" s="81"/>
      <c r="AG99" s="81"/>
      <c r="AH99" s="81"/>
      <c r="AI99" s="81"/>
      <c r="AJ99" s="81"/>
      <c r="AK99" s="81"/>
      <c r="AL99" s="81"/>
      <c r="AM99" s="81"/>
      <c r="AN99" s="81"/>
      <c r="AO99" s="248" t="s">
        <v>183</v>
      </c>
      <c r="AP99" s="248" t="s">
        <v>184</v>
      </c>
      <c r="AQ99" s="248" t="s">
        <v>185</v>
      </c>
      <c r="AR99" s="248" t="s">
        <v>186</v>
      </c>
      <c r="AS99" s="30" t="s">
        <v>187</v>
      </c>
      <c r="AT99" s="30" t="s">
        <v>188</v>
      </c>
      <c r="AU99" s="30" t="s">
        <v>189</v>
      </c>
      <c r="AV99" s="30" t="s">
        <v>190</v>
      </c>
      <c r="AW99" s="81"/>
      <c r="AX99" s="81"/>
      <c r="AY99" s="81"/>
      <c r="AZ99" s="81"/>
      <c r="BA99" s="81"/>
      <c r="BB99" s="81"/>
      <c r="BC99" s="81"/>
      <c r="BD99" s="81"/>
      <c r="BE99" s="81"/>
      <c r="BF99" s="246"/>
      <c r="BG99" s="246"/>
      <c r="BH99" s="246"/>
      <c r="BI99" s="246"/>
      <c r="BJ99" s="246"/>
      <c r="BK99" s="246"/>
      <c r="BL99" s="246"/>
      <c r="BM99" s="246"/>
      <c r="BN99" s="504"/>
      <c r="BO99" s="512" t="s">
        <v>23</v>
      </c>
      <c r="BP99" s="493">
        <f>AY96</f>
        <v>-2003.57725</v>
      </c>
      <c r="BQ99" s="493">
        <f>BJ97</f>
        <v>-1140.8157999999999</v>
      </c>
      <c r="BR99" s="493">
        <f>BK97</f>
        <v>-1319.5531999999998</v>
      </c>
      <c r="BS99" s="493">
        <f>BL97</f>
        <v>-1281.1182999999999</v>
      </c>
      <c r="BT99" s="493">
        <f>BM97</f>
        <v>-1179.2506999999998</v>
      </c>
      <c r="BU99" s="775"/>
      <c r="BV99" s="244"/>
      <c r="BW99" s="624">
        <f>BQ99</f>
        <v>-1140.8157999999999</v>
      </c>
      <c r="BX99" s="623">
        <f t="shared" ref="BX99" si="713">BR99</f>
        <v>-1319.5531999999998</v>
      </c>
      <c r="BY99" s="623">
        <f t="shared" ref="BY99" si="714">BS99</f>
        <v>-1281.1182999999999</v>
      </c>
      <c r="BZ99" s="624">
        <f t="shared" ref="BZ99" si="715">BT99</f>
        <v>-1179.2506999999998</v>
      </c>
      <c r="CA99" s="244"/>
      <c r="CB99" s="244"/>
      <c r="CC99" s="244"/>
      <c r="CD99" s="244"/>
      <c r="CE99" s="244"/>
      <c r="CF99" s="244"/>
      <c r="CG99" s="244"/>
      <c r="CH99" s="244"/>
      <c r="CI99" s="436"/>
      <c r="CJ99" s="436"/>
      <c r="CK99" s="436"/>
      <c r="CL99" s="244"/>
      <c r="CM99" s="244"/>
      <c r="CN99" s="515"/>
      <c r="CO99" s="244"/>
      <c r="CP99" s="244"/>
      <c r="CQ99" s="436"/>
      <c r="CR99" s="243"/>
      <c r="CS99" s="243"/>
      <c r="CT99" s="243"/>
      <c r="CU99" s="243"/>
      <c r="CV99" s="243"/>
      <c r="CW99" s="244"/>
      <c r="CX99" s="244"/>
      <c r="CY99" s="491"/>
      <c r="CZ99" s="436"/>
      <c r="DA99" s="436"/>
      <c r="DB99" s="436"/>
      <c r="DC99" s="436"/>
      <c r="DD99" s="436"/>
    </row>
    <row r="100" spans="2:112" ht="26.4" customHeight="1" x14ac:dyDescent="0.3">
      <c r="B100" s="1389" t="s">
        <v>306</v>
      </c>
      <c r="C100" s="1389"/>
      <c r="D100" s="1389"/>
      <c r="E100" s="581">
        <f>pilastri_da_util!B727</f>
        <v>3</v>
      </c>
      <c r="F100" s="402">
        <f>pilastri_da_util!C727</f>
        <v>12</v>
      </c>
      <c r="G100" s="327"/>
      <c r="H100" s="327">
        <f>pilastri_da_util!E727</f>
        <v>2</v>
      </c>
      <c r="I100" s="433" t="s">
        <v>193</v>
      </c>
      <c r="J100" s="328">
        <f>pilastri_da_util!G727</f>
        <v>15.037000000000001</v>
      </c>
      <c r="K100" s="328">
        <f>pilastri_da_util!H727</f>
        <v>8.2729999999999997</v>
      </c>
      <c r="L100" s="328">
        <f>pilastri_da_util!I727</f>
        <v>67.025000000000006</v>
      </c>
      <c r="M100" s="328">
        <f>pilastri_da_util!J727</f>
        <v>-1.546</v>
      </c>
      <c r="N100" s="328">
        <f>pilastri_da_util!K727</f>
        <v>-0.26100000000000001</v>
      </c>
      <c r="O100" s="328">
        <f>pilastri_da_util!L727</f>
        <v>-0.255</v>
      </c>
      <c r="P100" s="7"/>
      <c r="Q100" s="431" t="s">
        <v>197</v>
      </c>
      <c r="R100" s="7">
        <f>J104</f>
        <v>-6.8070000000000004</v>
      </c>
      <c r="S100" s="7">
        <f t="shared" ref="S100" si="716">K104</f>
        <v>-5.2549999999999999</v>
      </c>
      <c r="T100" s="7">
        <f t="shared" ref="T100" si="717">L104</f>
        <v>3.0310000000000001</v>
      </c>
      <c r="U100" s="7">
        <f t="shared" ref="U100" si="718">M104</f>
        <v>86.903000000000006</v>
      </c>
      <c r="V100" s="7">
        <f t="shared" ref="V100" si="719">N104</f>
        <v>-1.4E-2</v>
      </c>
      <c r="W100" s="7">
        <f t="shared" ref="W100" si="720">O104</f>
        <v>0.42099999999999999</v>
      </c>
      <c r="X100" s="7"/>
      <c r="Y100" s="431" t="s">
        <v>198</v>
      </c>
      <c r="Z100" s="7">
        <f>J105</f>
        <v>9.7449999999999992</v>
      </c>
      <c r="AA100" s="7">
        <f t="shared" ref="AA100" si="721">K105</f>
        <v>7.1130000000000004</v>
      </c>
      <c r="AB100" s="7">
        <f t="shared" ref="AB100" si="722">L105</f>
        <v>-5.7770000000000001</v>
      </c>
      <c r="AC100" s="7">
        <f t="shared" ref="AC100" si="723">M105</f>
        <v>-251.548</v>
      </c>
      <c r="AD100" s="7">
        <f t="shared" ref="AD100" si="724">N105</f>
        <v>6.53</v>
      </c>
      <c r="AE100" s="7">
        <f t="shared" ref="AE100" si="725">O105</f>
        <v>6.8570000000000002</v>
      </c>
      <c r="AF100" s="7"/>
      <c r="AG100" s="433" t="s">
        <v>197</v>
      </c>
      <c r="AH100" s="7">
        <f t="shared" ref="AH100:AM101" si="726">R100-(R100-Z100)/$F$5*$C$6</f>
        <v>-5.0514848484848489</v>
      </c>
      <c r="AI100" s="7">
        <f t="shared" si="726"/>
        <v>-3.943242424242424</v>
      </c>
      <c r="AJ100" s="7">
        <f t="shared" si="726"/>
        <v>2.0968181818181817</v>
      </c>
      <c r="AK100" s="7">
        <f t="shared" si="726"/>
        <v>51.006681818181825</v>
      </c>
      <c r="AL100" s="7">
        <f t="shared" si="726"/>
        <v>0.68006060606060603</v>
      </c>
      <c r="AM100" s="7">
        <f t="shared" si="726"/>
        <v>1.1036060606060607</v>
      </c>
      <c r="AN100" s="7"/>
      <c r="AO100" s="498">
        <f t="shared" ref="AO100:AP104" si="727">(ABS(AJ100)+ABS(AL100))*SIGN(AJ100)</f>
        <v>2.7768787878787879</v>
      </c>
      <c r="AP100" s="498">
        <f t="shared" si="727"/>
        <v>52.110287878787886</v>
      </c>
      <c r="AQ100" s="498">
        <f>(ABS(AO100)+0.3*ABS(AP100))*SIGN(AO100)</f>
        <v>18.409965151515152</v>
      </c>
      <c r="AR100" s="498">
        <f>(ABS(AP100)+0.3*ABS(AO100))*SIGN(AP100)</f>
        <v>52.943351515151519</v>
      </c>
      <c r="AS100" s="499">
        <f>$AI100+AQ100</f>
        <v>14.466722727272728</v>
      </c>
      <c r="AT100" s="499">
        <f>$AI100-AQ100</f>
        <v>-22.353207575757576</v>
      </c>
      <c r="AU100" s="498">
        <f>$AI100+AR100</f>
        <v>49.000109090909092</v>
      </c>
      <c r="AV100" s="498">
        <f>$AI100-+AR100</f>
        <v>-56.886593939393947</v>
      </c>
      <c r="AW100" s="7"/>
      <c r="AX100" s="433" t="s">
        <v>198</v>
      </c>
      <c r="AY100" s="7">
        <f t="shared" ref="AY100:BD101" si="728">Z100+(R100-Z100)/$F$5*$C$6</f>
        <v>7.9894848484848477</v>
      </c>
      <c r="AZ100" s="7">
        <f t="shared" si="728"/>
        <v>5.8012424242424245</v>
      </c>
      <c r="BA100" s="7">
        <f t="shared" si="728"/>
        <v>-4.8428181818181821</v>
      </c>
      <c r="BB100" s="7">
        <f t="shared" si="728"/>
        <v>-215.65168181818183</v>
      </c>
      <c r="BC100" s="7">
        <f t="shared" si="728"/>
        <v>5.8359393939393946</v>
      </c>
      <c r="BD100" s="7">
        <f t="shared" si="728"/>
        <v>6.1743939393939398</v>
      </c>
      <c r="BE100" s="7"/>
      <c r="BF100" s="248" t="s">
        <v>183</v>
      </c>
      <c r="BG100" s="248" t="s">
        <v>184</v>
      </c>
      <c r="BH100" s="248" t="s">
        <v>185</v>
      </c>
      <c r="BI100" s="248" t="s">
        <v>186</v>
      </c>
      <c r="BJ100" s="30" t="s">
        <v>187</v>
      </c>
      <c r="BK100" s="30" t="s">
        <v>188</v>
      </c>
      <c r="BL100" s="30" t="s">
        <v>189</v>
      </c>
      <c r="BM100" s="30" t="s">
        <v>190</v>
      </c>
      <c r="BN100" s="244"/>
      <c r="BO100" s="509" t="s">
        <v>114</v>
      </c>
      <c r="BP100" s="506" t="s">
        <v>36</v>
      </c>
      <c r="BQ100" s="482" t="s">
        <v>280</v>
      </c>
      <c r="BR100" s="482" t="s">
        <v>281</v>
      </c>
      <c r="BS100" s="482" t="s">
        <v>282</v>
      </c>
      <c r="BT100" s="482" t="s">
        <v>283</v>
      </c>
      <c r="BU100" s="774" t="s">
        <v>284</v>
      </c>
      <c r="BV100" s="506"/>
      <c r="BW100" s="750" t="s">
        <v>280</v>
      </c>
      <c r="BX100" s="750" t="s">
        <v>281</v>
      </c>
      <c r="BY100" s="750" t="s">
        <v>282</v>
      </c>
      <c r="BZ100" s="750" t="s">
        <v>283</v>
      </c>
      <c r="CA100" s="435"/>
      <c r="CB100" s="496" t="s">
        <v>294</v>
      </c>
      <c r="CC100" s="506" t="s">
        <v>36</v>
      </c>
      <c r="CD100" s="540" t="s">
        <v>280</v>
      </c>
      <c r="CE100" s="540" t="s">
        <v>281</v>
      </c>
      <c r="CF100" s="540" t="s">
        <v>282</v>
      </c>
      <c r="CG100" s="523" t="s">
        <v>283</v>
      </c>
      <c r="CH100" s="524" t="s">
        <v>290</v>
      </c>
      <c r="CI100" s="630" t="s">
        <v>293</v>
      </c>
      <c r="CJ100" s="618" t="s">
        <v>291</v>
      </c>
      <c r="CK100" s="618" t="s">
        <v>292</v>
      </c>
      <c r="CL100" s="440"/>
      <c r="CM100" s="244"/>
      <c r="CN100" s="515"/>
      <c r="CO100" s="436"/>
      <c r="CP100" s="447"/>
      <c r="CQ100" s="447"/>
      <c r="CR100" s="447"/>
      <c r="CS100" s="447"/>
      <c r="CT100" s="447"/>
      <c r="CU100" s="244"/>
      <c r="CW100" s="244"/>
      <c r="CX100" s="244"/>
      <c r="CY100" s="244"/>
      <c r="CZ100" s="244"/>
      <c r="DA100" s="244"/>
      <c r="DB100" s="244"/>
      <c r="DC100" s="244"/>
      <c r="DD100" s="244"/>
      <c r="DE100" s="244"/>
      <c r="DF100" s="244"/>
      <c r="DG100" s="436"/>
      <c r="DH100" s="436"/>
    </row>
    <row r="101" spans="2:112" ht="26.4" customHeight="1" x14ac:dyDescent="0.3">
      <c r="B101" s="30" t="s">
        <v>206</v>
      </c>
      <c r="C101" s="536">
        <f>$C$37</f>
        <v>30</v>
      </c>
      <c r="D101" s="536" t="s">
        <v>122</v>
      </c>
      <c r="E101" s="582">
        <f>pilastri_da_util!B728</f>
        <v>3</v>
      </c>
      <c r="F101" s="403">
        <f>pilastri_da_util!C728</f>
        <v>12</v>
      </c>
      <c r="G101" s="266"/>
      <c r="H101" s="266">
        <f>pilastri_da_util!E728</f>
        <v>2</v>
      </c>
      <c r="I101" s="431" t="s">
        <v>194</v>
      </c>
      <c r="J101" s="267">
        <f>pilastri_da_util!G728</f>
        <v>-14.305</v>
      </c>
      <c r="K101" s="267">
        <f>pilastri_da_util!H728</f>
        <v>-7.8789999999999996</v>
      </c>
      <c r="L101" s="267">
        <f>pilastri_da_util!I728</f>
        <v>-70.921999999999997</v>
      </c>
      <c r="M101" s="267">
        <f>pilastri_da_util!J728</f>
        <v>1.6339999999999999</v>
      </c>
      <c r="N101" s="267">
        <f>pilastri_da_util!K728</f>
        <v>0.27400000000000002</v>
      </c>
      <c r="O101" s="267">
        <f>pilastri_da_util!L728</f>
        <v>0.27</v>
      </c>
      <c r="P101" s="7"/>
      <c r="Q101" s="431" t="s">
        <v>193</v>
      </c>
      <c r="R101" s="7">
        <f>J100</f>
        <v>15.037000000000001</v>
      </c>
      <c r="S101" s="7">
        <f t="shared" ref="S101" si="729">K100</f>
        <v>8.2729999999999997</v>
      </c>
      <c r="T101" s="7">
        <f t="shared" ref="T101" si="730">L100</f>
        <v>67.025000000000006</v>
      </c>
      <c r="U101" s="7">
        <f t="shared" ref="U101" si="731">M100</f>
        <v>-1.546</v>
      </c>
      <c r="V101" s="7">
        <f t="shared" ref="V101" si="732">N100</f>
        <v>-0.26100000000000001</v>
      </c>
      <c r="W101" s="7">
        <f t="shared" ref="W101" si="733">O100</f>
        <v>-0.255</v>
      </c>
      <c r="X101" s="7"/>
      <c r="Y101" s="431" t="s">
        <v>194</v>
      </c>
      <c r="Z101" s="7">
        <f>J101</f>
        <v>-14.305</v>
      </c>
      <c r="AA101" s="7">
        <f t="shared" ref="AA101" si="734">K101</f>
        <v>-7.8789999999999996</v>
      </c>
      <c r="AB101" s="7">
        <f t="shared" ref="AB101" si="735">L101</f>
        <v>-70.921999999999997</v>
      </c>
      <c r="AC101" s="7">
        <f t="shared" ref="AC101" si="736">M101</f>
        <v>1.6339999999999999</v>
      </c>
      <c r="AD101" s="7">
        <f t="shared" ref="AD101" si="737">N101</f>
        <v>0.27400000000000002</v>
      </c>
      <c r="AE101" s="7">
        <f t="shared" ref="AE101" si="738">O101</f>
        <v>0.27</v>
      </c>
      <c r="AF101" s="7"/>
      <c r="AG101" s="431" t="s">
        <v>193</v>
      </c>
      <c r="AH101" s="7">
        <f t="shared" si="726"/>
        <v>11.924969696969697</v>
      </c>
      <c r="AI101" s="7">
        <f t="shared" si="726"/>
        <v>6.5599090909090902</v>
      </c>
      <c r="AJ101" s="7">
        <f t="shared" si="726"/>
        <v>52.394257575757578</v>
      </c>
      <c r="AK101" s="7">
        <f t="shared" si="726"/>
        <v>-1.2087272727272729</v>
      </c>
      <c r="AL101" s="7">
        <f t="shared" si="726"/>
        <v>-0.20425757575757578</v>
      </c>
      <c r="AM101" s="7">
        <f t="shared" si="726"/>
        <v>-0.19931818181818181</v>
      </c>
      <c r="AN101" s="7"/>
      <c r="AO101" s="442">
        <f t="shared" si="727"/>
        <v>52.598515151515151</v>
      </c>
      <c r="AP101" s="442">
        <f t="shared" si="727"/>
        <v>-1.4080454545454546</v>
      </c>
      <c r="AQ101" s="442">
        <f t="shared" ref="AQ101:AQ104" si="739">(ABS(AO101)+0.3*ABS(AP101))*SIGN(AO101)</f>
        <v>53.020928787878788</v>
      </c>
      <c r="AR101" s="442">
        <f t="shared" ref="AR101:AR104" si="740">(ABS(AP101)+0.3*ABS(AO101))*SIGN(AP101)</f>
        <v>-17.1876</v>
      </c>
      <c r="AS101" s="441">
        <f>$AI101+AQ101</f>
        <v>59.580837878787875</v>
      </c>
      <c r="AT101" s="441">
        <f>$AI101-AQ101</f>
        <v>-46.4610196969697</v>
      </c>
      <c r="AU101" s="442">
        <f>$AI101+AR101</f>
        <v>-10.627690909090909</v>
      </c>
      <c r="AV101" s="442">
        <f>$AI101-+AR101</f>
        <v>23.747509090909091</v>
      </c>
      <c r="AW101" s="7"/>
      <c r="AX101" s="431" t="s">
        <v>194</v>
      </c>
      <c r="AY101" s="7">
        <f t="shared" si="728"/>
        <v>-11.192969696969698</v>
      </c>
      <c r="AZ101" s="7">
        <f t="shared" si="728"/>
        <v>-6.1659090909090901</v>
      </c>
      <c r="BA101" s="7">
        <f t="shared" si="728"/>
        <v>-56.291257575757569</v>
      </c>
      <c r="BB101" s="7">
        <f t="shared" si="728"/>
        <v>1.2967272727272727</v>
      </c>
      <c r="BC101" s="7">
        <f t="shared" si="728"/>
        <v>0.21725757575757579</v>
      </c>
      <c r="BD101" s="7">
        <f t="shared" si="728"/>
        <v>0.21431818181818182</v>
      </c>
      <c r="BE101" s="7"/>
      <c r="BF101" s="498">
        <f t="shared" ref="BF101:BG105" si="741">(ABS(BA100)+ABS(BC100))*SIGN(BA100)</f>
        <v>-10.678757575757576</v>
      </c>
      <c r="BG101" s="498">
        <f t="shared" si="741"/>
        <v>-221.82607575757578</v>
      </c>
      <c r="BH101" s="498">
        <f>(ABS(BF101)+0.3*ABS(BG101))*SIGN(BF101)</f>
        <v>-77.226580303030303</v>
      </c>
      <c r="BI101" s="498">
        <f>(ABS(BG101)+0.3*ABS(BF101))*SIGN(BG101)</f>
        <v>-225.02970303030304</v>
      </c>
      <c r="BJ101" s="499">
        <f>$AZ100+BH101</f>
        <v>-71.425337878787872</v>
      </c>
      <c r="BK101" s="499">
        <f>$AZ100-BH101</f>
        <v>83.027822727272735</v>
      </c>
      <c r="BL101" s="498">
        <f>$AZ100+BI101</f>
        <v>-219.22846060606062</v>
      </c>
      <c r="BM101" s="498">
        <f>$AZ100-BI101</f>
        <v>230.83094545454546</v>
      </c>
      <c r="BN101" s="244"/>
      <c r="BO101" s="507" t="s">
        <v>215</v>
      </c>
      <c r="BP101" s="500">
        <f>AH100</f>
        <v>-5.0514848484848489</v>
      </c>
      <c r="BQ101" s="500">
        <f t="shared" ref="BQ101:BT102" si="742">AS100</f>
        <v>14.466722727272728</v>
      </c>
      <c r="BR101" s="501">
        <f t="shared" si="742"/>
        <v>-22.353207575757576</v>
      </c>
      <c r="BS101" s="502">
        <f t="shared" si="742"/>
        <v>49.000109090909092</v>
      </c>
      <c r="BT101" s="502">
        <f t="shared" si="742"/>
        <v>-56.886593939393947</v>
      </c>
      <c r="BU101" s="4">
        <f>IF('ERRATO 2'!F100=1,'Calcolo Gerarchia delle res'!$Q$6,IF('ERRATO 2'!F100=2,'Calcolo Gerarchia delle res'!$AE$6,IF('ERRATO 2'!F100=3,'Calcolo Gerarchia delle res'!$AS$6,IF('ERRATO 2'!F100=4,'Calcolo Gerarchia delle res'!$BG$6,IF('ERRATO 2'!F100=5,'Calcolo Gerarchia delle res'!$BU$6,IF('ERRATO 2'!F100=6,'Calcolo Gerarchia delle res'!$CI$6,IF('ERRATO 2'!F100=7,'Calcolo Gerarchia delle res'!$CW$6,IF('ERRATO 2'!F100=8,'Calcolo Gerarchia delle res'!$Q$19,IF('ERRATO 2'!F100=9,'Calcolo Gerarchia delle res'!$AE$19,IF('ERRATO 2'!F100=10,'Calcolo Gerarchia delle res'!$AS$19,IF('ERRATO 2'!F100=11,'Calcolo Gerarchia delle res'!$BG$19,IF('ERRATO 2'!F100=12,'Calcolo Gerarchia delle res'!$BU$19,IF('ERRATO 2'!F100=13,'Calcolo Gerarchia delle res'!$CI$19,IF('ERRATO 2'!F100=14,'Calcolo Gerarchia delle res'!$CW$19,IF('ERRATO 2'!F100=15,'Calcolo Gerarchia delle res'!$Q$32,IF('ERRATO 2'!F100=16,'Calcolo Gerarchia delle res'!$AE$32,IF('ERRATO 2'!F100=17,'Calcolo Gerarchia delle res'!$AS$32,IF('ERRATO 2'!F100=18,'Calcolo Gerarchia delle res'!$BG$32,IF('ERRATO 2'!F100=19,'Calcolo Gerarchia delle res'!$BU$32,IF('ERRATO 2'!F100=20,'Calcolo Gerarchia delle res'!$CI$32,IF('ERRATO 2'!F100=12,'Calcolo Gerarchia delle res'!$CW$32,"")))))))))))))))))))))</f>
        <v>174.13009889361877</v>
      </c>
      <c r="BV101" s="244"/>
      <c r="BW101" s="624">
        <f>MAX(ABS(BQ101),0.3*$BU101)</f>
        <v>52.239029668085628</v>
      </c>
      <c r="BX101" s="624">
        <f>MAX(ABS(BR101),0.3*$BU101)</f>
        <v>52.239029668085628</v>
      </c>
      <c r="BY101" s="621">
        <f>$BU101</f>
        <v>174.13009889361877</v>
      </c>
      <c r="BZ101" s="621">
        <f>$BU101</f>
        <v>174.13009889361877</v>
      </c>
      <c r="CA101" s="244"/>
      <c r="CB101" s="496" t="s">
        <v>288</v>
      </c>
      <c r="CC101" s="503">
        <f>MAX(BP101-($C105*(1-((0.48*$C104+BP103)/(0.48*$C104))^2)),0)/(C102-2*C103)/ERRATO!$M$44*1000</f>
        <v>0</v>
      </c>
      <c r="CD101" s="503">
        <f>MAX(BW101-($C105*(1-((0.48*$C104+BW103)/(0.48*$C104))^2)),0)/(C102-2*C103)/ERRATO!$M$44*1000</f>
        <v>0</v>
      </c>
      <c r="CE101" s="503">
        <f>MAX(BX101-($C105*(1-((0.48*$C104+BX103)/(0.48*$C104))^2)),0)/($C102-2*$C103)/ERRATO!$M$44*1000</f>
        <v>0</v>
      </c>
      <c r="CF101" s="503">
        <f>MAX(BY101-($C105*(1-((0.48*$C104+BY103)/(0.48*$C104))^2)),0)/($C102-2*$C103)/ERRATO!$M$44*1000</f>
        <v>0</v>
      </c>
      <c r="CG101" s="516">
        <f>MAX(BZ101-($C105*(1-((0.48*$C104+BZ103)/(0.48*$C104))^2)),0)/($C102-2*$C103)/ERRATO!$M$44*1000</f>
        <v>0</v>
      </c>
      <c r="CH101" s="612">
        <f>MAX(CC101:CG101)</f>
        <v>0</v>
      </c>
      <c r="CI101" s="631">
        <f>4*3.14</f>
        <v>12.56</v>
      </c>
      <c r="CJ101" s="501">
        <f>2*CI101*ERRATO!$M$44/10</f>
        <v>982.94560000000001</v>
      </c>
      <c r="CK101" s="494">
        <f>CI101*($C$14-2*$C$15)*ERRATO!$M$44/1000</f>
        <v>108.124016</v>
      </c>
      <c r="CL101" s="614"/>
      <c r="CM101" s="244"/>
      <c r="CN101" s="515"/>
      <c r="CO101" s="244"/>
      <c r="CP101" s="244"/>
      <c r="CQ101" s="244"/>
      <c r="CR101" s="244"/>
      <c r="CS101" s="244"/>
      <c r="CT101" s="244"/>
      <c r="CU101" s="244"/>
      <c r="CV101" s="447"/>
      <c r="CW101" s="244"/>
      <c r="CX101" s="244"/>
      <c r="CY101" s="244"/>
      <c r="CZ101" s="244"/>
      <c r="DA101" s="244"/>
      <c r="DE101" s="244"/>
      <c r="DF101" s="244"/>
      <c r="DG101" s="436"/>
      <c r="DH101" s="436"/>
    </row>
    <row r="102" spans="2:112" ht="26.4" customHeight="1" thickBot="1" x14ac:dyDescent="0.35">
      <c r="B102" s="30" t="s">
        <v>207</v>
      </c>
      <c r="C102" s="536">
        <f>$C$38</f>
        <v>80</v>
      </c>
      <c r="D102" s="536" t="s">
        <v>122</v>
      </c>
      <c r="E102" s="582">
        <f>pilastri_da_util!B729</f>
        <v>3</v>
      </c>
      <c r="F102" s="403">
        <f>pilastri_da_util!C729</f>
        <v>12</v>
      </c>
      <c r="G102" s="266"/>
      <c r="H102" s="266">
        <f>pilastri_da_util!E729</f>
        <v>2</v>
      </c>
      <c r="I102" s="431" t="s">
        <v>195</v>
      </c>
      <c r="J102" s="267">
        <f>pilastri_da_util!G729</f>
        <v>8.891</v>
      </c>
      <c r="K102" s="267">
        <f>pilastri_da_util!H729</f>
        <v>4.8949999999999996</v>
      </c>
      <c r="L102" s="267">
        <f>pilastri_da_util!I729</f>
        <v>41.801000000000002</v>
      </c>
      <c r="M102" s="267">
        <f>pilastri_da_util!J729</f>
        <v>-0.96399999999999997</v>
      </c>
      <c r="N102" s="267">
        <f>pilastri_da_util!K729</f>
        <v>-0.16200000000000001</v>
      </c>
      <c r="O102" s="267">
        <f>pilastri_da_util!L729</f>
        <v>-0.159</v>
      </c>
      <c r="P102" s="7"/>
      <c r="Q102" s="431" t="s">
        <v>199</v>
      </c>
      <c r="R102" s="7">
        <f>J106</f>
        <v>-5.016</v>
      </c>
      <c r="S102" s="7">
        <f t="shared" ref="S102" si="743">K106</f>
        <v>-3.7480000000000002</v>
      </c>
      <c r="T102" s="7">
        <f t="shared" ref="T102" si="744">L106</f>
        <v>2.214</v>
      </c>
      <c r="U102" s="7">
        <f t="shared" ref="U102" si="745">M106</f>
        <v>101.914</v>
      </c>
      <c r="V102" s="7">
        <f t="shared" ref="V102" si="746">N106</f>
        <v>-1.9830000000000001</v>
      </c>
      <c r="W102" s="7">
        <f t="shared" ref="W102" si="747">O106</f>
        <v>-1.95</v>
      </c>
      <c r="X102" s="7"/>
      <c r="Y102" s="431" t="s">
        <v>199</v>
      </c>
      <c r="Z102" s="7">
        <f t="shared" ref="Z102:Z104" si="748">R102</f>
        <v>-5.016</v>
      </c>
      <c r="AA102" s="7">
        <f t="shared" ref="AA102:AA104" si="749">S102</f>
        <v>-3.7480000000000002</v>
      </c>
      <c r="AB102" s="7">
        <f t="shared" ref="AB102:AB104" si="750">T102</f>
        <v>2.214</v>
      </c>
      <c r="AC102" s="7">
        <f t="shared" ref="AC102:AC104" si="751">U102</f>
        <v>101.914</v>
      </c>
      <c r="AD102" s="7">
        <f t="shared" ref="AD102:AD104" si="752">V102</f>
        <v>-1.9830000000000001</v>
      </c>
      <c r="AE102" s="7">
        <f t="shared" ref="AE102:AE104" si="753">W102</f>
        <v>-1.95</v>
      </c>
      <c r="AF102" s="7"/>
      <c r="AG102" s="431" t="s">
        <v>199</v>
      </c>
      <c r="AH102" s="7">
        <f>R102</f>
        <v>-5.016</v>
      </c>
      <c r="AI102" s="7">
        <f t="shared" ref="AI102:AI103" si="754">S102</f>
        <v>-3.7480000000000002</v>
      </c>
      <c r="AJ102" s="7">
        <f t="shared" ref="AJ102:AJ103" si="755">T102</f>
        <v>2.214</v>
      </c>
      <c r="AK102" s="7">
        <f t="shared" ref="AK102:AK104" si="756">U102</f>
        <v>101.914</v>
      </c>
      <c r="AL102" s="7">
        <f t="shared" ref="AL102:AL104" si="757">V102</f>
        <v>-1.9830000000000001</v>
      </c>
      <c r="AM102" s="7">
        <f t="shared" ref="AM102:AM104" si="758">W102</f>
        <v>-1.95</v>
      </c>
      <c r="AN102" s="7"/>
      <c r="AO102" s="442">
        <f t="shared" si="727"/>
        <v>4.1970000000000001</v>
      </c>
      <c r="AP102" s="442">
        <f t="shared" si="727"/>
        <v>103.864</v>
      </c>
      <c r="AQ102" s="442">
        <f t="shared" si="739"/>
        <v>35.356200000000001</v>
      </c>
      <c r="AR102" s="442">
        <f t="shared" si="740"/>
        <v>105.12310000000001</v>
      </c>
      <c r="AS102" s="441">
        <f>$AI102+AQ102</f>
        <v>31.6082</v>
      </c>
      <c r="AT102" s="441">
        <f>$AI102-AQ102</f>
        <v>-39.104199999999999</v>
      </c>
      <c r="AU102" s="442">
        <f>$AI102+AR102</f>
        <v>101.3751</v>
      </c>
      <c r="AV102" s="442">
        <f>$AI102-+AR102</f>
        <v>-108.87110000000001</v>
      </c>
      <c r="AW102" s="7"/>
      <c r="AX102" s="431" t="s">
        <v>199</v>
      </c>
      <c r="AY102" s="7">
        <f t="shared" ref="AY102:AY103" si="759">Z102</f>
        <v>-5.016</v>
      </c>
      <c r="AZ102" s="7">
        <f t="shared" ref="AZ102:AZ103" si="760">AA102</f>
        <v>-3.7480000000000002</v>
      </c>
      <c r="BA102" s="7">
        <f t="shared" ref="BA102:BA103" si="761">AB102</f>
        <v>2.214</v>
      </c>
      <c r="BB102" s="7">
        <f t="shared" ref="BB102:BB104" si="762">AC102</f>
        <v>101.914</v>
      </c>
      <c r="BC102" s="7">
        <f t="shared" ref="BC102:BC104" si="763">AD102</f>
        <v>-1.9830000000000001</v>
      </c>
      <c r="BD102" s="7">
        <f t="shared" ref="BD102:BD104" si="764">AE102</f>
        <v>-1.95</v>
      </c>
      <c r="BE102" s="7"/>
      <c r="BF102" s="442">
        <f t="shared" si="741"/>
        <v>-56.508515151515148</v>
      </c>
      <c r="BG102" s="442">
        <f t="shared" si="741"/>
        <v>1.5110454545454546</v>
      </c>
      <c r="BH102" s="442">
        <f t="shared" ref="BH102" si="765">(ABS(BF102)+0.3*ABS(BG102))*SIGN(BF102)</f>
        <v>-56.961828787878787</v>
      </c>
      <c r="BI102" s="442">
        <f t="shared" ref="BI102" si="766">(ABS(BG102)+0.3*ABS(BF102))*SIGN(BG102)</f>
        <v>18.463599999999996</v>
      </c>
      <c r="BJ102" s="441">
        <f>$AZ101+BH102</f>
        <v>-63.127737878787876</v>
      </c>
      <c r="BK102" s="441">
        <f>$AZ101-BH102</f>
        <v>50.795919696969698</v>
      </c>
      <c r="BL102" s="442">
        <f>$AZ101+BI102</f>
        <v>12.297690909090907</v>
      </c>
      <c r="BM102" s="442">
        <f>$AZ101-BI102</f>
        <v>-24.629509090909085</v>
      </c>
      <c r="BN102" s="244"/>
      <c r="BO102" s="508" t="s">
        <v>216</v>
      </c>
      <c r="BP102" s="494">
        <f>AH101</f>
        <v>11.924969696969697</v>
      </c>
      <c r="BQ102" s="495">
        <f t="shared" si="742"/>
        <v>59.580837878787875</v>
      </c>
      <c r="BR102" s="495">
        <f t="shared" si="742"/>
        <v>-46.4610196969697</v>
      </c>
      <c r="BS102" s="493">
        <f t="shared" si="742"/>
        <v>-10.627690909090909</v>
      </c>
      <c r="BT102" s="493">
        <f t="shared" si="742"/>
        <v>23.747509090909091</v>
      </c>
      <c r="BU102" s="775">
        <f>IF('ERRATO 2'!F101=1,'Calcolo Gerarchia delle res'!$Q$7,IF('ERRATO 2'!F101=2,'Calcolo Gerarchia delle res'!$AE$7,IF('ERRATO 2'!F101=3,'Calcolo Gerarchia delle res'!$AS$7,IF('ERRATO 2'!F101=4,'Calcolo Gerarchia delle res'!$BG$7,IF('ERRATO 2'!F101=5,'Calcolo Gerarchia delle res'!$BU$7,IF('ERRATO 2'!F101=6,'Calcolo Gerarchia delle res'!$CI$7,IF('ERRATO 2'!F101=7,'Calcolo Gerarchia delle res'!$CW$7,IF('ERRATO 2'!F101=8,'Calcolo Gerarchia delle res'!$Q$20,IF('ERRATO 2'!F101=9,'Calcolo Gerarchia delle res'!$AE$20,IF('ERRATO 2'!F101=10,'Calcolo Gerarchia delle res'!$AS$20,IF('ERRATO 2'!F101=11,'Calcolo Gerarchia delle res'!$BG$20,IF('ERRATO 2'!F101=12,'Calcolo Gerarchia delle res'!$BU$20,IF('ERRATO 2'!F101=13,'Calcolo Gerarchia delle res'!$CI$20,IF('ERRATO 2'!F101=14,'Calcolo Gerarchia delle res'!$CW$20,IF('ERRATO 2'!F101=15,'Calcolo Gerarchia delle res'!$Q$33,IF('ERRATO 2'!F101=16,'Calcolo Gerarchia delle res'!$AE$33,IF('ERRATO 2'!F101=17,'Calcolo Gerarchia delle res'!$AS$33,IF('ERRATO 2'!F101=18,'Calcolo Gerarchia delle res'!$BG$33,IF('ERRATO 2'!F101=19,'Calcolo Gerarchia delle res'!$BU$33,IF('ERRATO 2'!F101=20,'Calcolo Gerarchia delle res'!$CI$33,IF('ERRATO 2'!F101=12,'Calcolo Gerarchia delle res'!$CW$33,"")))))))))))))))))))))</f>
        <v>118.39094227265331</v>
      </c>
      <c r="BV102" s="244"/>
      <c r="BW102" s="624">
        <f>$BU102</f>
        <v>118.39094227265331</v>
      </c>
      <c r="BX102" s="624">
        <f>$BU102</f>
        <v>118.39094227265331</v>
      </c>
      <c r="BY102" s="624">
        <f>MAX(ABS(BS102),0.3*$BU102)</f>
        <v>35.51728268179599</v>
      </c>
      <c r="BZ102" s="624">
        <f>MAX(ABS(BT102),0.3*$BU102)</f>
        <v>35.51728268179599</v>
      </c>
      <c r="CA102" s="244"/>
      <c r="CB102" s="496" t="s">
        <v>289</v>
      </c>
      <c r="CC102" s="497">
        <f>MAX(BP102-($C106*(1-((0.48*$C104+BP103)/(0.48*$C104))^2)),0)/(C101-2*C103)/ERRATO!$M$44*1000</f>
        <v>0</v>
      </c>
      <c r="CD102" s="497">
        <f>MAX(BW102-($C106*(1-((0.48*$C104+BW103)/(0.48*$C104))^2)),0)/(C101-2*C103)/ERRATO!$M$44*1000</f>
        <v>0</v>
      </c>
      <c r="CE102" s="497">
        <f>MAX(BX102-($C106*(1-((0.48*$C104+BX103)/(0.48*$C104))^2)),0)/($C101-2*$C103)/ERRATO!$M$44*1000</f>
        <v>1.7941742554060016</v>
      </c>
      <c r="CF102" s="497">
        <f>MAX(BY102-($C106*(1-((0.48*$C104+BY103)/(0.48*$C104))^2)),0)/($C101-2*$C103)/ERRATO!$M$44*1000</f>
        <v>0</v>
      </c>
      <c r="CG102" s="517">
        <f>MAX(BZ102-($C106*(1-((0.48*$C104+BZ103)/(0.48*$C104))^2)),0)/($C101-2*$C103)/ERRATO!$M$44*1000</f>
        <v>0</v>
      </c>
      <c r="CH102" s="613">
        <f>MAX(CC102:CG102)</f>
        <v>1.7941742554060016</v>
      </c>
      <c r="CI102" s="632">
        <v>9.36</v>
      </c>
      <c r="CJ102" s="494">
        <f>2*CI102*ERRATO!$M$44/10</f>
        <v>732.5136</v>
      </c>
      <c r="CK102" s="494">
        <f>CI102*($C$13-2*$C$15)*ERRATO!$M$44/1000</f>
        <v>263.70489600000002</v>
      </c>
      <c r="CL102" s="614"/>
      <c r="CM102" s="244"/>
      <c r="CN102" s="244"/>
      <c r="CO102" s="244"/>
      <c r="CP102" s="244"/>
      <c r="CQ102" s="243"/>
      <c r="CR102" s="244"/>
      <c r="CS102" s="244"/>
      <c r="CT102" s="244"/>
      <c r="CU102" s="244"/>
      <c r="CV102" s="244"/>
      <c r="CW102" s="244"/>
      <c r="CX102" s="244"/>
      <c r="CY102" s="244"/>
      <c r="CZ102" s="244"/>
      <c r="DA102" s="244"/>
      <c r="DE102" s="244"/>
      <c r="DF102" s="244"/>
      <c r="DG102" s="244"/>
      <c r="DH102" s="244"/>
    </row>
    <row r="103" spans="2:112" ht="26.4" customHeight="1" thickBot="1" x14ac:dyDescent="0.35">
      <c r="B103" s="30" t="s">
        <v>201</v>
      </c>
      <c r="C103" s="536">
        <f>$C$39</f>
        <v>4</v>
      </c>
      <c r="D103" s="536" t="s">
        <v>122</v>
      </c>
      <c r="E103" s="582">
        <f>pilastri_da_util!B730</f>
        <v>3</v>
      </c>
      <c r="F103" s="403">
        <f>pilastri_da_util!C730</f>
        <v>12</v>
      </c>
      <c r="G103" s="266"/>
      <c r="H103" s="266">
        <f>pilastri_da_util!E730</f>
        <v>2</v>
      </c>
      <c r="I103" s="431" t="s">
        <v>196</v>
      </c>
      <c r="J103" s="267">
        <f>pilastri_da_util!G730</f>
        <v>-1151.2070000000001</v>
      </c>
      <c r="K103" s="267">
        <f>pilastri_da_util!H730</f>
        <v>-715.726</v>
      </c>
      <c r="L103" s="267">
        <f>pilastri_da_util!I730</f>
        <v>-198.80699999999999</v>
      </c>
      <c r="M103" s="267">
        <f>pilastri_da_util!J730</f>
        <v>4.532</v>
      </c>
      <c r="N103" s="267">
        <f>pilastri_da_util!K730</f>
        <v>0.57999999999999996</v>
      </c>
      <c r="O103" s="267">
        <f>pilastri_da_util!L730</f>
        <v>0.68600000000000005</v>
      </c>
      <c r="P103" s="7"/>
      <c r="Q103" s="431" t="s">
        <v>195</v>
      </c>
      <c r="R103" s="7">
        <f>J102</f>
        <v>8.891</v>
      </c>
      <c r="S103" s="7">
        <f t="shared" ref="S103" si="767">K102</f>
        <v>4.8949999999999996</v>
      </c>
      <c r="T103" s="7">
        <f t="shared" ref="T103" si="768">L102</f>
        <v>41.801000000000002</v>
      </c>
      <c r="U103" s="7">
        <f t="shared" ref="U103" si="769">M102</f>
        <v>-0.96399999999999997</v>
      </c>
      <c r="V103" s="7">
        <f t="shared" ref="V103" si="770">N102</f>
        <v>-0.16200000000000001</v>
      </c>
      <c r="W103" s="7">
        <f t="shared" ref="W103" si="771">O102</f>
        <v>-0.159</v>
      </c>
      <c r="X103" s="7"/>
      <c r="Y103" s="431" t="s">
        <v>195</v>
      </c>
      <c r="Z103" s="7">
        <f t="shared" si="748"/>
        <v>8.891</v>
      </c>
      <c r="AA103" s="7">
        <f t="shared" si="749"/>
        <v>4.8949999999999996</v>
      </c>
      <c r="AB103" s="7">
        <f t="shared" si="750"/>
        <v>41.801000000000002</v>
      </c>
      <c r="AC103" s="7">
        <f t="shared" si="751"/>
        <v>-0.96399999999999997</v>
      </c>
      <c r="AD103" s="7">
        <f t="shared" si="752"/>
        <v>-0.16200000000000001</v>
      </c>
      <c r="AE103" s="7">
        <f t="shared" si="753"/>
        <v>-0.159</v>
      </c>
      <c r="AF103" s="7"/>
      <c r="AG103" s="431" t="s">
        <v>195</v>
      </c>
      <c r="AH103" s="7">
        <f>R103</f>
        <v>8.891</v>
      </c>
      <c r="AI103" s="7">
        <f t="shared" si="754"/>
        <v>4.8949999999999996</v>
      </c>
      <c r="AJ103" s="7">
        <f t="shared" si="755"/>
        <v>41.801000000000002</v>
      </c>
      <c r="AK103" s="7">
        <f t="shared" si="756"/>
        <v>-0.96399999999999997</v>
      </c>
      <c r="AL103" s="7">
        <f t="shared" si="757"/>
        <v>-0.16200000000000001</v>
      </c>
      <c r="AM103" s="7">
        <f t="shared" si="758"/>
        <v>-0.159</v>
      </c>
      <c r="AN103" s="7"/>
      <c r="AO103" s="442">
        <f t="shared" si="727"/>
        <v>41.963000000000001</v>
      </c>
      <c r="AP103" s="442">
        <f t="shared" si="727"/>
        <v>-1.123</v>
      </c>
      <c r="AQ103" s="442">
        <f t="shared" si="739"/>
        <v>42.299900000000001</v>
      </c>
      <c r="AR103" s="442">
        <f t="shared" si="740"/>
        <v>-13.7119</v>
      </c>
      <c r="AS103" s="441">
        <f>$AI103+AQ103</f>
        <v>47.194900000000004</v>
      </c>
      <c r="AT103" s="441">
        <f>$AI103-AQ103</f>
        <v>-37.404899999999998</v>
      </c>
      <c r="AU103" s="442">
        <f>$AI103+AR103</f>
        <v>-8.8169000000000004</v>
      </c>
      <c r="AV103" s="442">
        <f>$AI103-+AR103</f>
        <v>18.6069</v>
      </c>
      <c r="AW103" s="7"/>
      <c r="AX103" s="431" t="s">
        <v>195</v>
      </c>
      <c r="AY103" s="7">
        <f t="shared" si="759"/>
        <v>8.891</v>
      </c>
      <c r="AZ103" s="7">
        <f t="shared" si="760"/>
        <v>4.8949999999999996</v>
      </c>
      <c r="BA103" s="7">
        <f t="shared" si="761"/>
        <v>41.801000000000002</v>
      </c>
      <c r="BB103" s="7">
        <f t="shared" si="762"/>
        <v>-0.96399999999999997</v>
      </c>
      <c r="BC103" s="7">
        <f t="shared" si="763"/>
        <v>-0.16200000000000001</v>
      </c>
      <c r="BD103" s="7">
        <f t="shared" si="764"/>
        <v>-0.159</v>
      </c>
      <c r="BE103" s="7"/>
      <c r="BF103" s="442">
        <f t="shared" si="741"/>
        <v>4.1970000000000001</v>
      </c>
      <c r="BG103" s="442">
        <f t="shared" si="741"/>
        <v>103.864</v>
      </c>
      <c r="BH103" s="442">
        <f>(ABS(BF103)+0.3*ABS(BG103))*SIGN(BF103)</f>
        <v>35.356200000000001</v>
      </c>
      <c r="BI103" s="442">
        <f>(ABS(BG103)+0.3*ABS(BF103))*SIGN(BG103)</f>
        <v>105.12310000000001</v>
      </c>
      <c r="BJ103" s="441">
        <f>$AZ102+BH103</f>
        <v>31.6082</v>
      </c>
      <c r="BK103" s="441">
        <f>$AZ102-BH103</f>
        <v>-39.104199999999999</v>
      </c>
      <c r="BL103" s="442">
        <f>$AZ102+BI103</f>
        <v>101.3751</v>
      </c>
      <c r="BM103" s="442">
        <f>$AZ102-BI103</f>
        <v>-108.87110000000001</v>
      </c>
      <c r="BN103" s="244"/>
      <c r="BO103" s="513" t="s">
        <v>23</v>
      </c>
      <c r="BP103" s="514">
        <f>AH104</f>
        <v>-1972.76125</v>
      </c>
      <c r="BQ103" s="514">
        <f>AS104</f>
        <v>-1559.8732</v>
      </c>
      <c r="BR103" s="514">
        <f>AT104</f>
        <v>-981.1898000000001</v>
      </c>
      <c r="BS103" s="514">
        <f>AU104</f>
        <v>-1631.1157000000001</v>
      </c>
      <c r="BT103" s="514">
        <f>AV104</f>
        <v>-909.94730000000004</v>
      </c>
      <c r="BU103" s="776"/>
      <c r="BV103" s="244"/>
      <c r="BW103" s="624">
        <f>BQ103</f>
        <v>-1559.8732</v>
      </c>
      <c r="BX103" s="623">
        <f t="shared" ref="BX103" si="772">BR103</f>
        <v>-981.1898000000001</v>
      </c>
      <c r="BY103" s="623">
        <f t="shared" ref="BY103" si="773">BS103</f>
        <v>-1631.1157000000001</v>
      </c>
      <c r="BZ103" s="624">
        <f t="shared" ref="BZ103" si="774">BT103</f>
        <v>-909.94730000000004</v>
      </c>
      <c r="CA103" s="244"/>
      <c r="CB103" s="244"/>
      <c r="CC103" s="244"/>
      <c r="CD103" s="244"/>
      <c r="CE103" s="244"/>
      <c r="CF103" s="244"/>
      <c r="CG103" s="244"/>
      <c r="CH103" s="244"/>
      <c r="CI103" s="436"/>
      <c r="CJ103" s="436"/>
      <c r="CK103" s="436"/>
      <c r="CL103" s="244"/>
      <c r="CM103" s="244"/>
      <c r="CN103" s="244"/>
      <c r="CO103" s="244"/>
      <c r="CP103" s="244"/>
      <c r="CQ103" s="243"/>
      <c r="CR103" s="243"/>
      <c r="CS103" s="243"/>
      <c r="CT103" s="243"/>
      <c r="CU103" s="243"/>
      <c r="CV103" s="243"/>
      <c r="CW103" s="244"/>
      <c r="CX103" s="244"/>
      <c r="CY103" s="244"/>
      <c r="CZ103" s="244"/>
      <c r="DA103" s="244"/>
    </row>
    <row r="104" spans="2:112" ht="26.4" customHeight="1" x14ac:dyDescent="0.3">
      <c r="B104" s="541" t="s">
        <v>316</v>
      </c>
      <c r="C104" s="542">
        <f>ERRATO!$M$45*ERRATO!$M$43/10</f>
        <v>3400.8</v>
      </c>
      <c r="D104" s="541" t="s">
        <v>285</v>
      </c>
      <c r="E104" s="582">
        <f>pilastri_da_util!B795</f>
        <v>7</v>
      </c>
      <c r="F104" s="403">
        <f>pilastri_da_util!C795</f>
        <v>12</v>
      </c>
      <c r="G104" s="266"/>
      <c r="H104" s="266">
        <f>pilastri_da_util!E795</f>
        <v>2</v>
      </c>
      <c r="I104" s="431" t="s">
        <v>197</v>
      </c>
      <c r="J104" s="267">
        <f>pilastri_da_util!G795</f>
        <v>-6.8070000000000004</v>
      </c>
      <c r="K104" s="267">
        <f>pilastri_da_util!H795</f>
        <v>-5.2549999999999999</v>
      </c>
      <c r="L104" s="267">
        <f>pilastri_da_util!I795</f>
        <v>3.0310000000000001</v>
      </c>
      <c r="M104" s="267">
        <f>pilastri_da_util!J795</f>
        <v>86.903000000000006</v>
      </c>
      <c r="N104" s="267">
        <f>pilastri_da_util!K795</f>
        <v>-1.4E-2</v>
      </c>
      <c r="O104" s="267">
        <f>pilastri_da_util!L795</f>
        <v>0.42099999999999999</v>
      </c>
      <c r="P104" s="7"/>
      <c r="Q104" s="431" t="s">
        <v>23</v>
      </c>
      <c r="R104" s="7">
        <f>J103+J107</f>
        <v>-1900.855</v>
      </c>
      <c r="S104" s="7">
        <f t="shared" ref="S104" si="775">K103+K107</f>
        <v>-1215.2190000000001</v>
      </c>
      <c r="T104" s="7">
        <f t="shared" ref="T104" si="776">L103+L107</f>
        <v>-189.16799999999998</v>
      </c>
      <c r="U104" s="7">
        <f t="shared" ref="U104" si="777">M103+M107</f>
        <v>-289.00600000000003</v>
      </c>
      <c r="V104" s="7">
        <f t="shared" ref="V104" si="778">N103+N107</f>
        <v>9.9160000000000004</v>
      </c>
      <c r="W104" s="7">
        <f t="shared" ref="W104" si="779">O103+O107</f>
        <v>11.853</v>
      </c>
      <c r="X104" s="7"/>
      <c r="Y104" s="431" t="s">
        <v>23</v>
      </c>
      <c r="Z104" s="7">
        <f t="shared" si="748"/>
        <v>-1900.855</v>
      </c>
      <c r="AA104" s="7">
        <f t="shared" si="749"/>
        <v>-1215.2190000000001</v>
      </c>
      <c r="AB104" s="7">
        <f t="shared" si="750"/>
        <v>-189.16799999999998</v>
      </c>
      <c r="AC104" s="7">
        <f t="shared" si="751"/>
        <v>-289.00600000000003</v>
      </c>
      <c r="AD104" s="7">
        <f t="shared" si="752"/>
        <v>9.9160000000000004</v>
      </c>
      <c r="AE104" s="7">
        <f t="shared" si="753"/>
        <v>11.853</v>
      </c>
      <c r="AF104" s="7"/>
      <c r="AG104" s="431" t="s">
        <v>23</v>
      </c>
      <c r="AH104" s="7">
        <f>R104+$U106</f>
        <v>-1972.76125</v>
      </c>
      <c r="AI104" s="7">
        <f>S104+$R106</f>
        <v>-1270.5315000000001</v>
      </c>
      <c r="AJ104" s="7">
        <f>T104</f>
        <v>-189.16799999999998</v>
      </c>
      <c r="AK104" s="7">
        <f t="shared" si="756"/>
        <v>-289.00600000000003</v>
      </c>
      <c r="AL104" s="7">
        <f t="shared" si="757"/>
        <v>9.9160000000000004</v>
      </c>
      <c r="AM104" s="7">
        <f t="shared" si="758"/>
        <v>11.853</v>
      </c>
      <c r="AN104" s="7"/>
      <c r="AO104" s="442">
        <f t="shared" si="727"/>
        <v>-199.08399999999997</v>
      </c>
      <c r="AP104" s="442">
        <f t="shared" si="727"/>
        <v>-300.85900000000004</v>
      </c>
      <c r="AQ104" s="442">
        <f t="shared" si="739"/>
        <v>-289.3417</v>
      </c>
      <c r="AR104" s="442">
        <f t="shared" si="740"/>
        <v>-360.58420000000001</v>
      </c>
      <c r="AS104" s="441">
        <f>$AI104+AQ104</f>
        <v>-1559.8732</v>
      </c>
      <c r="AT104" s="441">
        <f>$AI104-AQ104</f>
        <v>-981.1898000000001</v>
      </c>
      <c r="AU104" s="442">
        <f>$AI104+AR104</f>
        <v>-1631.1157000000001</v>
      </c>
      <c r="AV104" s="442">
        <f>$AI104-+AR104</f>
        <v>-909.94730000000004</v>
      </c>
      <c r="AW104" s="7"/>
      <c r="AX104" s="431" t="s">
        <v>23</v>
      </c>
      <c r="AY104" s="7">
        <f>Z104+$AC106</f>
        <v>-1993.04125</v>
      </c>
      <c r="AZ104" s="7">
        <f>AA104+$Z106</f>
        <v>-1286.1315</v>
      </c>
      <c r="BA104" s="7">
        <f>AB104</f>
        <v>-189.16799999999998</v>
      </c>
      <c r="BB104" s="7">
        <f t="shared" si="762"/>
        <v>-289.00600000000003</v>
      </c>
      <c r="BC104" s="7">
        <f t="shared" si="763"/>
        <v>9.9160000000000004</v>
      </c>
      <c r="BD104" s="7">
        <f t="shared" si="764"/>
        <v>11.853</v>
      </c>
      <c r="BE104" s="7"/>
      <c r="BF104" s="442">
        <f t="shared" si="741"/>
        <v>41.963000000000001</v>
      </c>
      <c r="BG104" s="442">
        <f t="shared" si="741"/>
        <v>-1.123</v>
      </c>
      <c r="BH104" s="442">
        <f t="shared" ref="BH104:BH105" si="780">(ABS(BF104)+0.3*ABS(BG104))*SIGN(BF104)</f>
        <v>42.299900000000001</v>
      </c>
      <c r="BI104" s="442">
        <f t="shared" ref="BI104:BI105" si="781">(ABS(BG104)+0.3*ABS(BF104))*SIGN(BG104)</f>
        <v>-13.7119</v>
      </c>
      <c r="BJ104" s="441">
        <f>$AZ103+BH104</f>
        <v>47.194900000000004</v>
      </c>
      <c r="BK104" s="441">
        <f>$AZ103-BH104</f>
        <v>-37.404899999999998</v>
      </c>
      <c r="BL104" s="442">
        <f>$AZ103+BI104</f>
        <v>-8.8169000000000004</v>
      </c>
      <c r="BM104" s="442">
        <f>$AZ103-BI104</f>
        <v>18.6069</v>
      </c>
      <c r="BN104" s="244"/>
      <c r="BO104" s="510" t="s">
        <v>113</v>
      </c>
      <c r="BP104" s="506" t="s">
        <v>36</v>
      </c>
      <c r="BQ104" s="482" t="s">
        <v>280</v>
      </c>
      <c r="BR104" s="482" t="s">
        <v>281</v>
      </c>
      <c r="BS104" s="482" t="s">
        <v>282</v>
      </c>
      <c r="BT104" s="482" t="s">
        <v>283</v>
      </c>
      <c r="BU104" s="774" t="s">
        <v>284</v>
      </c>
      <c r="BV104" s="482"/>
      <c r="BW104" s="750" t="s">
        <v>280</v>
      </c>
      <c r="BX104" s="750" t="s">
        <v>281</v>
      </c>
      <c r="BY104" s="750" t="s">
        <v>282</v>
      </c>
      <c r="BZ104" s="750" t="s">
        <v>283</v>
      </c>
      <c r="CA104" s="435"/>
      <c r="CB104" s="496" t="s">
        <v>294</v>
      </c>
      <c r="CC104" s="506" t="s">
        <v>36</v>
      </c>
      <c r="CD104" s="540" t="s">
        <v>280</v>
      </c>
      <c r="CE104" s="540" t="s">
        <v>281</v>
      </c>
      <c r="CF104" s="540" t="s">
        <v>282</v>
      </c>
      <c r="CG104" s="523" t="s">
        <v>283</v>
      </c>
      <c r="CH104" s="524" t="s">
        <v>290</v>
      </c>
      <c r="CI104" s="630" t="s">
        <v>293</v>
      </c>
      <c r="CJ104" s="618" t="s">
        <v>291</v>
      </c>
      <c r="CK104" s="618" t="s">
        <v>292</v>
      </c>
      <c r="CL104" s="440"/>
      <c r="CM104" s="244"/>
      <c r="CN104" s="244"/>
      <c r="CO104" s="244"/>
      <c r="CP104" s="244"/>
      <c r="CQ104" s="243"/>
      <c r="CR104" s="243"/>
      <c r="CS104" s="243"/>
      <c r="CT104" s="243"/>
      <c r="CU104" s="243"/>
      <c r="CV104" s="243"/>
      <c r="CW104" s="244"/>
      <c r="CX104" s="244"/>
      <c r="CY104" s="244"/>
      <c r="CZ104" s="244"/>
      <c r="DA104" s="244"/>
    </row>
    <row r="105" spans="2:112" ht="26.4" customHeight="1" x14ac:dyDescent="0.3">
      <c r="B105" s="541" t="s">
        <v>317</v>
      </c>
      <c r="C105" s="542">
        <f>0.12*ERRATO!$M$45*$C102/100*ERRATO!$M$43/10</f>
        <v>326.47680000000003</v>
      </c>
      <c r="D105" s="541" t="s">
        <v>286</v>
      </c>
      <c r="E105" s="582">
        <f>pilastri_da_util!B796</f>
        <v>7</v>
      </c>
      <c r="F105" s="403">
        <f>pilastri_da_util!C796</f>
        <v>12</v>
      </c>
      <c r="G105" s="266"/>
      <c r="H105" s="266">
        <f>pilastri_da_util!E796</f>
        <v>2</v>
      </c>
      <c r="I105" s="431" t="s">
        <v>198</v>
      </c>
      <c r="J105" s="267">
        <f>pilastri_da_util!G796</f>
        <v>9.7449999999999992</v>
      </c>
      <c r="K105" s="267">
        <f>pilastri_da_util!H796</f>
        <v>7.1130000000000004</v>
      </c>
      <c r="L105" s="267">
        <f>pilastri_da_util!I796</f>
        <v>-5.7770000000000001</v>
      </c>
      <c r="M105" s="267">
        <f>pilastri_da_util!J796</f>
        <v>-251.548</v>
      </c>
      <c r="N105" s="267">
        <f>pilastri_da_util!K796</f>
        <v>6.53</v>
      </c>
      <c r="O105" s="267">
        <f>pilastri_da_util!L796</f>
        <v>6.8570000000000002</v>
      </c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W105" s="7"/>
      <c r="AX105" s="7"/>
      <c r="AY105" s="7"/>
      <c r="AZ105" s="7"/>
      <c r="BA105" s="7"/>
      <c r="BB105" s="7"/>
      <c r="BC105" s="7"/>
      <c r="BD105" s="7"/>
      <c r="BE105" s="7"/>
      <c r="BF105" s="441">
        <f t="shared" si="741"/>
        <v>-199.08399999999997</v>
      </c>
      <c r="BG105" s="441">
        <f t="shared" si="741"/>
        <v>-300.85900000000004</v>
      </c>
      <c r="BH105" s="441">
        <f t="shared" si="780"/>
        <v>-289.3417</v>
      </c>
      <c r="BI105" s="441">
        <f t="shared" si="781"/>
        <v>-360.58420000000001</v>
      </c>
      <c r="BJ105" s="441">
        <f>$AZ104+BH105</f>
        <v>-1575.4731999999999</v>
      </c>
      <c r="BK105" s="441">
        <f>$AZ104-BH105</f>
        <v>-996.78980000000001</v>
      </c>
      <c r="BL105" s="442">
        <f>$AZ104+BI105</f>
        <v>-1646.7157</v>
      </c>
      <c r="BM105" s="442">
        <f>$AZ104-BI105</f>
        <v>-925.54729999999995</v>
      </c>
      <c r="BN105" s="244"/>
      <c r="BO105" s="511" t="s">
        <v>215</v>
      </c>
      <c r="BP105" s="500">
        <f>AY100</f>
        <v>7.9894848484848477</v>
      </c>
      <c r="BQ105" s="500">
        <f t="shared" ref="BQ105:BT106" si="782">BJ101</f>
        <v>-71.425337878787872</v>
      </c>
      <c r="BR105" s="501">
        <f t="shared" si="782"/>
        <v>83.027822727272735</v>
      </c>
      <c r="BS105" s="502">
        <f t="shared" si="782"/>
        <v>-219.22846060606062</v>
      </c>
      <c r="BT105" s="502">
        <f t="shared" si="782"/>
        <v>230.83094545454546</v>
      </c>
      <c r="BU105" s="777">
        <f>IF('ERRATO 2'!F104=1,'Calcolo Gerarchia delle res'!$Q$10,IF('ERRATO 2'!F104=2,'Calcolo Gerarchia delle res'!$AE$10,IF('ERRATO 2'!F104=3,'Calcolo Gerarchia delle res'!$AS$10,IF('ERRATO 2'!F104=4,'Calcolo Gerarchia delle res'!$BG$10,IF('ERRATO 2'!F104=5,'Calcolo Gerarchia delle res'!$BU$10,IF('ERRATO 2'!F104=6,'Calcolo Gerarchia delle res'!$CI$10,IF('ERRATO 2'!F104=7,'Calcolo Gerarchia delle res'!$CW$10,IF('ERRATO 2'!F104=8,'Calcolo Gerarchia delle res'!$Q$23,IF('ERRATO 2'!F104=9,'Calcolo Gerarchia delle res'!$AE$23,IF('ERRATO 2'!F104=10,'Calcolo Gerarchia delle res'!$AS$23,IF('ERRATO 2'!F104=11,'Calcolo Gerarchia delle res'!$BG$23,IF('ERRATO 2'!F104=12,'Calcolo Gerarchia delle res'!$BU$23,IF('ERRATO 2'!F104=13,'Calcolo Gerarchia delle res'!$CI$23,IF('ERRATO 2'!F104=14,'Calcolo Gerarchia delle res'!$CW$23,IF('ERRATO 2'!F104=15,'Calcolo Gerarchia delle res'!$Q$36,IF('ERRATO 2'!F104=16,'Calcolo Gerarchia delle res'!$AE$36,IF('ERRATO 2'!F104=17,'Calcolo Gerarchia delle res'!$AS$36,IF('ERRATO 2'!F104=18,'Calcolo Gerarchia delle res'!$BG$36,IF('ERRATO 2'!F104=19,'Calcolo Gerarchia delle res'!$BU$36,IF('ERRATO 2'!F104=20,'Calcolo Gerarchia delle res'!$CI$36,IF('ERRATO 2'!F104=12,'Calcolo Gerarchia delle res'!$CW$36,"")))))))))))))))))))))</f>
        <v>0</v>
      </c>
      <c r="BV105" s="481"/>
      <c r="BW105" s="624">
        <f>MAX(ABS(BQ105),0.3*$BU105)</f>
        <v>71.425337878787872</v>
      </c>
      <c r="BX105" s="624">
        <f>MAX(ABS(BR105),0.3*$BU105)</f>
        <v>83.027822727272735</v>
      </c>
      <c r="BY105" s="621">
        <f>$BU105</f>
        <v>0</v>
      </c>
      <c r="BZ105" s="621">
        <f>$BU105</f>
        <v>0</v>
      </c>
      <c r="CA105" s="244"/>
      <c r="CB105" s="496" t="s">
        <v>288</v>
      </c>
      <c r="CC105" s="503">
        <f>MAX(BP105-($C105*(1-((0.48*$C104+BP107)/(0.48*$C104))^2)),0)/($C102-2*$C103)/ERRATO!$M$44*1000</f>
        <v>0</v>
      </c>
      <c r="CD105" s="503">
        <f>MAX(BW105-($C105*(1-((0.48*$C104+BW107)/(0.48*$C104))^2)),0)/($C102-2*$C103)/ERRATO!$M$44*1000</f>
        <v>0</v>
      </c>
      <c r="CE105" s="503">
        <f>MAX(BX105-($C105*(1-((0.48*$C104+BX107)/(0.48*$C104))^2)),0)/($C102-2*$C103)/ERRATO!$M$44*1000</f>
        <v>0</v>
      </c>
      <c r="CF105" s="503">
        <f>MAX(BY105-($C105*(1-((0.48*$C104+BY107)/(0.48*$C104))^2)),0)/($C102-2*$C103)/ERRATO!$M$44*1000</f>
        <v>0</v>
      </c>
      <c r="CG105" s="516">
        <f>MAX(BZ105-($C105*(1-((0.48*$C104+BZ107)/(0.48*$C104))^2)),0)/($C102-2*$C103)/ERRATO!$M$44*1000</f>
        <v>0</v>
      </c>
      <c r="CH105" s="612">
        <f>MAX(CC105:CG105)</f>
        <v>0</v>
      </c>
      <c r="CI105" s="631">
        <f>4*3.14</f>
        <v>12.56</v>
      </c>
      <c r="CJ105" s="501">
        <f>2*CI105*ERRATO!$M$44/10</f>
        <v>982.94560000000001</v>
      </c>
      <c r="CK105" s="494">
        <f>CI105*($C$14-2*$C$15)*ERRATO!$M$44/1000</f>
        <v>108.124016</v>
      </c>
      <c r="CL105" s="614"/>
      <c r="CM105" s="244"/>
      <c r="CN105" s="244"/>
      <c r="CO105" s="244"/>
      <c r="CP105" s="244"/>
      <c r="CQ105" s="243"/>
      <c r="CR105" s="243"/>
      <c r="CS105" s="243"/>
      <c r="CT105" s="243"/>
      <c r="CU105" s="243"/>
      <c r="CV105" s="243"/>
      <c r="CW105" s="244"/>
      <c r="CX105" s="244"/>
      <c r="CY105" s="244"/>
      <c r="CZ105" s="244"/>
      <c r="DA105" s="244"/>
    </row>
    <row r="106" spans="2:112" ht="26.4" customHeight="1" thickBot="1" x14ac:dyDescent="0.35">
      <c r="B106" s="541" t="s">
        <v>318</v>
      </c>
      <c r="C106" s="542">
        <f>0.12*ERRATO!$M$45*$C101/100*ERRATO!$M$43/10</f>
        <v>122.4288</v>
      </c>
      <c r="D106" s="541" t="s">
        <v>286</v>
      </c>
      <c r="E106" s="582">
        <f>pilastri_da_util!B797</f>
        <v>7</v>
      </c>
      <c r="F106" s="403">
        <f>pilastri_da_util!C797</f>
        <v>12</v>
      </c>
      <c r="G106" s="266"/>
      <c r="H106" s="266">
        <f>pilastri_da_util!E797</f>
        <v>2</v>
      </c>
      <c r="I106" s="431" t="s">
        <v>199</v>
      </c>
      <c r="J106" s="267">
        <f>pilastri_da_util!G797</f>
        <v>-5.016</v>
      </c>
      <c r="K106" s="267">
        <f>pilastri_da_util!H797</f>
        <v>-3.7480000000000002</v>
      </c>
      <c r="L106" s="267">
        <f>pilastri_da_util!I797</f>
        <v>2.214</v>
      </c>
      <c r="M106" s="267">
        <f>pilastri_da_util!J797</f>
        <v>101.914</v>
      </c>
      <c r="N106" s="267">
        <f>pilastri_da_util!K797</f>
        <v>-1.9830000000000001</v>
      </c>
      <c r="O106" s="267">
        <f>pilastri_da_util!L797</f>
        <v>-1.95</v>
      </c>
      <c r="P106" s="7"/>
      <c r="Q106" s="440" t="s">
        <v>211</v>
      </c>
      <c r="R106" s="31">
        <f>$R$18</f>
        <v>-55.3125</v>
      </c>
      <c r="S106" s="7"/>
      <c r="T106" s="440" t="s">
        <v>212</v>
      </c>
      <c r="U106" s="7">
        <f>$U$18</f>
        <v>-71.90625</v>
      </c>
      <c r="V106" s="7"/>
      <c r="W106" s="7"/>
      <c r="X106" s="7"/>
      <c r="Y106" s="440" t="s">
        <v>211</v>
      </c>
      <c r="Z106" s="7">
        <f>$Z$18</f>
        <v>-70.912499999999994</v>
      </c>
      <c r="AA106" s="7"/>
      <c r="AB106" s="440" t="s">
        <v>212</v>
      </c>
      <c r="AC106" s="7">
        <f>$AC$18</f>
        <v>-92.186250000000001</v>
      </c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W106" s="7"/>
      <c r="AX106" s="7"/>
      <c r="AY106" s="7"/>
      <c r="AZ106" s="7"/>
      <c r="BA106" s="7"/>
      <c r="BB106" s="7"/>
      <c r="BC106" s="7"/>
      <c r="BD106" s="7"/>
      <c r="BE106" s="7"/>
      <c r="BF106" s="444"/>
      <c r="BG106" s="444"/>
      <c r="BH106" s="444"/>
      <c r="BI106" s="444"/>
      <c r="BJ106" s="444"/>
      <c r="BK106" s="444"/>
      <c r="BL106" s="444"/>
      <c r="BM106" s="444"/>
      <c r="BN106" s="244"/>
      <c r="BO106" s="512" t="s">
        <v>216</v>
      </c>
      <c r="BP106" s="494">
        <f>AY101</f>
        <v>-11.192969696969698</v>
      </c>
      <c r="BQ106" s="495">
        <f t="shared" si="782"/>
        <v>-63.127737878787876</v>
      </c>
      <c r="BR106" s="495">
        <f t="shared" si="782"/>
        <v>50.795919696969698</v>
      </c>
      <c r="BS106" s="493">
        <f t="shared" si="782"/>
        <v>12.297690909090907</v>
      </c>
      <c r="BT106" s="493">
        <f t="shared" si="782"/>
        <v>-24.629509090909085</v>
      </c>
      <c r="BU106" s="775">
        <f>IF('ERRATO 2'!F105=1,'Calcolo Gerarchia delle res'!$Q$11,IF('ERRATO 2'!F105=2,'Calcolo Gerarchia delle res'!$AE$11,IF('ERRATO 2'!F105=3,'Calcolo Gerarchia delle res'!$AS$11,IF('ERRATO 2'!F105=4,'Calcolo Gerarchia delle res'!$BG$11,IF('ERRATO 2'!F105=5,'Calcolo Gerarchia delle res'!$BU$11,IF('ERRATO 2'!F105=6,'Calcolo Gerarchia delle res'!$CI$11,IF('ERRATO 2'!F105=7,'Calcolo Gerarchia delle res'!$CW$11,IF('ERRATO 2'!F105=8,'Calcolo Gerarchia delle res'!$Q$24,IF('ERRATO 2'!F105=9,'Calcolo Gerarchia delle res'!$AE$24,IF('ERRATO 2'!F105=10,'Calcolo Gerarchia delle res'!$AS$24,IF('ERRATO 2'!F105=11,'Calcolo Gerarchia delle res'!$BG$24,IF('ERRATO 2'!F105=12,'Calcolo Gerarchia delle res'!$BU$24,IF('ERRATO 2'!F105=13,'Calcolo Gerarchia delle res'!$CI$24,IF('ERRATO 2'!F105=14,'Calcolo Gerarchia delle res'!$CW$24,IF('ERRATO 2'!F105=15,'Calcolo Gerarchia delle res'!$Q$37,IF('ERRATO 2'!F105=16,'Calcolo Gerarchia delle res'!$AE$37,IF('ERRATO 2'!F105=17,'Calcolo Gerarchia delle res'!$AS$37,IF('ERRATO 2'!F105=18,'Calcolo Gerarchia delle res'!$BG$37,IF('ERRATO 2'!F105=19,'Calcolo Gerarchia delle res'!$BU$37,IF('ERRATO 2'!F105=20,'Calcolo Gerarchia delle res'!$CI$37,IF('ERRATO 2'!F105=12,'Calcolo Gerarchia delle res'!$CW$37,"")))))))))))))))))))))</f>
        <v>0</v>
      </c>
      <c r="BV106" s="447"/>
      <c r="BW106" s="624">
        <f>$BU106</f>
        <v>0</v>
      </c>
      <c r="BX106" s="624">
        <f>$BU106</f>
        <v>0</v>
      </c>
      <c r="BY106" s="624">
        <f>MAX(ABS(BS106),0.3*$BU106)</f>
        <v>12.297690909090907</v>
      </c>
      <c r="BZ106" s="624">
        <f>MAX(ABS(BT106),0.3*$BU106)</f>
        <v>24.629509090909085</v>
      </c>
      <c r="CA106" s="244"/>
      <c r="CB106" s="496" t="s">
        <v>289</v>
      </c>
      <c r="CC106" s="497">
        <f>MAX(BP106-($C106*(1-((0.48*$C104+BP107)/(0.48*$C104))^2)),0)/($C101-2*$C103)/ERRATO!$M$44*1000</f>
        <v>0</v>
      </c>
      <c r="CD106" s="497">
        <f>MAX(BW106-($C106*(1-((0.48*$C104+BW107)/(0.48*$C104))^2)),0)/($C101-2*$C103)/ERRATO!$M$44*1000</f>
        <v>0</v>
      </c>
      <c r="CE106" s="497">
        <f>MAX(BX106-($C106*(1-((0.48*$C104+BX107)/(0.48*$C104))^2)),0)/($C101-2*$C103)/ERRATO!$M$44*1000</f>
        <v>0</v>
      </c>
      <c r="CF106" s="497">
        <f>MAX(BY106-($C106*(1-((0.48*$C104+BY107)/(0.48*$C104))^2)),0)/($C101-2*$C103)/ERRATO!$M$44*1000</f>
        <v>0</v>
      </c>
      <c r="CG106" s="517">
        <f>MAX(BZ106-($C106*(1-((0.48*$C104+BZ107)/(0.48*$C104))^2)),0)/($C101-2*$C103)/ERRATO!$M$44*1000</f>
        <v>0</v>
      </c>
      <c r="CH106" s="613">
        <f>MAX(CC106:CG106)</f>
        <v>0</v>
      </c>
      <c r="CI106" s="632">
        <v>9.36</v>
      </c>
      <c r="CJ106" s="494">
        <f>2*CI106*ERRATO!$M$44/10</f>
        <v>732.5136</v>
      </c>
      <c r="CK106" s="494">
        <f>CI106*($C$13-2*$C$15)*ERRATO!$M$44/1000</f>
        <v>263.70489600000002</v>
      </c>
      <c r="CL106" s="614"/>
      <c r="CM106" s="244"/>
      <c r="CN106" s="244"/>
      <c r="CO106" s="244"/>
      <c r="CP106" s="244"/>
      <c r="CQ106" s="243"/>
      <c r="CR106" s="243"/>
      <c r="CS106" s="243"/>
      <c r="CT106" s="243"/>
      <c r="CU106" s="243"/>
      <c r="CV106" s="243"/>
      <c r="CW106" s="244"/>
      <c r="CX106" s="244"/>
      <c r="CY106" s="491"/>
      <c r="CZ106" s="436"/>
      <c r="DA106" s="436"/>
      <c r="DB106" s="436"/>
      <c r="DC106" s="436"/>
      <c r="DD106" s="436"/>
    </row>
    <row r="107" spans="2:112" ht="26.4" customHeight="1" thickBot="1" x14ac:dyDescent="0.35">
      <c r="B107" s="543"/>
      <c r="C107" s="470"/>
      <c r="D107" s="470"/>
      <c r="E107" s="583">
        <f>pilastri_da_util!B798</f>
        <v>7</v>
      </c>
      <c r="F107" s="404">
        <f>pilastri_da_util!C798</f>
        <v>12</v>
      </c>
      <c r="G107" s="347"/>
      <c r="H107" s="347">
        <f>pilastri_da_util!E798</f>
        <v>2</v>
      </c>
      <c r="I107" s="432" t="s">
        <v>200</v>
      </c>
      <c r="J107" s="348">
        <f>pilastri_da_util!G798</f>
        <v>-749.64800000000002</v>
      </c>
      <c r="K107" s="348">
        <f>pilastri_da_util!H798</f>
        <v>-499.49299999999999</v>
      </c>
      <c r="L107" s="348">
        <f>pilastri_da_util!I798</f>
        <v>9.6389999999999993</v>
      </c>
      <c r="M107" s="348">
        <f>pilastri_da_util!J798</f>
        <v>-293.53800000000001</v>
      </c>
      <c r="N107" s="348">
        <f>pilastri_da_util!K798</f>
        <v>9.3360000000000003</v>
      </c>
      <c r="O107" s="348">
        <f>pilastri_da_util!L798</f>
        <v>11.167</v>
      </c>
      <c r="P107" s="81"/>
      <c r="Q107" s="81"/>
      <c r="R107" s="81"/>
      <c r="S107" s="81"/>
      <c r="T107" s="81"/>
      <c r="U107" s="81"/>
      <c r="V107" s="81"/>
      <c r="W107" s="81"/>
      <c r="X107" s="81"/>
      <c r="Y107" s="81"/>
      <c r="Z107" s="81"/>
      <c r="AA107" s="81"/>
      <c r="AB107" s="81"/>
      <c r="AC107" s="81"/>
      <c r="AD107" s="81"/>
      <c r="AE107" s="81"/>
      <c r="AF107" s="81"/>
      <c r="AG107" s="81"/>
      <c r="AH107" s="81"/>
      <c r="AI107" s="81"/>
      <c r="AJ107" s="81"/>
      <c r="AK107" s="81"/>
      <c r="AL107" s="81"/>
      <c r="AM107" s="81"/>
      <c r="AN107" s="81"/>
      <c r="AO107" s="248" t="s">
        <v>183</v>
      </c>
      <c r="AP107" s="248" t="s">
        <v>184</v>
      </c>
      <c r="AQ107" s="248" t="s">
        <v>185</v>
      </c>
      <c r="AR107" s="248" t="s">
        <v>186</v>
      </c>
      <c r="AS107" s="30" t="s">
        <v>187</v>
      </c>
      <c r="AT107" s="30" t="s">
        <v>188</v>
      </c>
      <c r="AU107" s="30" t="s">
        <v>189</v>
      </c>
      <c r="AV107" s="30" t="s">
        <v>190</v>
      </c>
      <c r="AW107" s="81"/>
      <c r="AX107" s="81"/>
      <c r="AY107" s="81"/>
      <c r="AZ107" s="81"/>
      <c r="BA107" s="81"/>
      <c r="BB107" s="81"/>
      <c r="BC107" s="81"/>
      <c r="BD107" s="81"/>
      <c r="BE107" s="81"/>
      <c r="BF107" s="246"/>
      <c r="BG107" s="246"/>
      <c r="BH107" s="246"/>
      <c r="BI107" s="246"/>
      <c r="BJ107" s="246"/>
      <c r="BK107" s="246"/>
      <c r="BL107" s="246"/>
      <c r="BM107" s="246"/>
      <c r="BN107" s="504"/>
      <c r="BO107" s="512" t="s">
        <v>23</v>
      </c>
      <c r="BP107" s="493">
        <f>AY104</f>
        <v>-1993.04125</v>
      </c>
      <c r="BQ107" s="493">
        <f>BJ105</f>
        <v>-1575.4731999999999</v>
      </c>
      <c r="BR107" s="493">
        <f>BK105</f>
        <v>-996.78980000000001</v>
      </c>
      <c r="BS107" s="493">
        <f>BL105</f>
        <v>-1646.7157</v>
      </c>
      <c r="BT107" s="493">
        <f>BM105</f>
        <v>-925.54729999999995</v>
      </c>
      <c r="BU107" s="775"/>
      <c r="BV107" s="244"/>
      <c r="BW107" s="624">
        <f>BQ107</f>
        <v>-1575.4731999999999</v>
      </c>
      <c r="BX107" s="623">
        <f t="shared" ref="BX107" si="783">BR107</f>
        <v>-996.78980000000001</v>
      </c>
      <c r="BY107" s="623">
        <f t="shared" ref="BY107" si="784">BS107</f>
        <v>-1646.7157</v>
      </c>
      <c r="BZ107" s="624">
        <f t="shared" ref="BZ107" si="785">BT107</f>
        <v>-925.54729999999995</v>
      </c>
      <c r="CA107" s="244"/>
      <c r="CB107" s="244"/>
      <c r="CC107" s="244"/>
      <c r="CD107" s="244"/>
      <c r="CE107" s="244"/>
      <c r="CF107" s="244"/>
      <c r="CG107" s="244"/>
      <c r="CH107" s="244"/>
      <c r="CI107" s="436"/>
      <c r="CJ107" s="436"/>
      <c r="CK107" s="436"/>
      <c r="CL107" s="244"/>
      <c r="CM107" s="244"/>
      <c r="CN107" s="515"/>
      <c r="CO107" s="244"/>
      <c r="CP107" s="244"/>
      <c r="CQ107" s="436"/>
      <c r="CR107" s="243"/>
      <c r="CS107" s="243"/>
      <c r="CT107" s="243"/>
      <c r="CU107" s="243"/>
      <c r="CV107" s="243"/>
      <c r="CW107" s="244"/>
      <c r="CX107" s="244"/>
      <c r="CY107" s="491"/>
      <c r="CZ107" s="436"/>
      <c r="DA107" s="436"/>
      <c r="DB107" s="436"/>
      <c r="DC107" s="436"/>
      <c r="DD107" s="436"/>
    </row>
    <row r="108" spans="2:112" ht="26.4" customHeight="1" x14ac:dyDescent="0.3">
      <c r="B108" s="1389" t="s">
        <v>307</v>
      </c>
      <c r="C108" s="1389"/>
      <c r="D108" s="1389"/>
      <c r="E108" s="584">
        <f>pilastri_da_util!B731</f>
        <v>3</v>
      </c>
      <c r="F108" s="405">
        <f>pilastri_da_util!C731</f>
        <v>13</v>
      </c>
      <c r="G108" s="329"/>
      <c r="H108" s="329">
        <f>pilastri_da_util!E731</f>
        <v>2</v>
      </c>
      <c r="I108" s="433" t="s">
        <v>193</v>
      </c>
      <c r="J108" s="330">
        <f>pilastri_da_util!G731</f>
        <v>-52.156999999999996</v>
      </c>
      <c r="K108" s="330">
        <f>pilastri_da_util!H731</f>
        <v>-32.851999999999997</v>
      </c>
      <c r="L108" s="330">
        <f>pilastri_da_util!I731</f>
        <v>70.64</v>
      </c>
      <c r="M108" s="330">
        <f>pilastri_da_util!J731</f>
        <v>-1.833</v>
      </c>
      <c r="N108" s="330">
        <f>pilastri_da_util!K731</f>
        <v>-0.39200000000000002</v>
      </c>
      <c r="O108" s="330">
        <f>pilastri_da_util!L731</f>
        <v>-0.32300000000000001</v>
      </c>
      <c r="P108" s="7"/>
      <c r="Q108" s="431" t="s">
        <v>197</v>
      </c>
      <c r="R108" s="7">
        <f>J112</f>
        <v>4.8150000000000004</v>
      </c>
      <c r="S108" s="7">
        <f t="shared" ref="S108" si="786">K112</f>
        <v>1.9610000000000001</v>
      </c>
      <c r="T108" s="7">
        <f t="shared" ref="T108" si="787">L112</f>
        <v>1.3480000000000001</v>
      </c>
      <c r="U108" s="7">
        <f t="shared" ref="U108" si="788">M112</f>
        <v>68.798000000000002</v>
      </c>
      <c r="V108" s="7">
        <f t="shared" ref="V108" si="789">N112</f>
        <v>-0.36</v>
      </c>
      <c r="W108" s="7">
        <f t="shared" ref="W108" si="790">O112</f>
        <v>-0.39300000000000002</v>
      </c>
      <c r="X108" s="7"/>
      <c r="Y108" s="431" t="s">
        <v>198</v>
      </c>
      <c r="Z108" s="7">
        <f>J113</f>
        <v>-3.8730000000000002</v>
      </c>
      <c r="AA108" s="7">
        <f t="shared" ref="AA108" si="791">K113</f>
        <v>-1.385</v>
      </c>
      <c r="AB108" s="7">
        <f t="shared" ref="AB108" si="792">L113</f>
        <v>-1.361</v>
      </c>
      <c r="AC108" s="7">
        <f t="shared" ref="AC108" si="793">M113</f>
        <v>-70.394999999999996</v>
      </c>
      <c r="AD108" s="7">
        <f t="shared" ref="AD108" si="794">N113</f>
        <v>0.39300000000000002</v>
      </c>
      <c r="AE108" s="7">
        <f t="shared" ref="AE108" si="795">O113</f>
        <v>0.432</v>
      </c>
      <c r="AF108" s="7"/>
      <c r="AG108" s="433" t="s">
        <v>197</v>
      </c>
      <c r="AH108" s="7">
        <f t="shared" ref="AH108:AM109" si="796">R108-(R108-Z108)/$F$5*$C$6</f>
        <v>3.8935454545454551</v>
      </c>
      <c r="AI108" s="7">
        <f t="shared" si="796"/>
        <v>1.6061212121212121</v>
      </c>
      <c r="AJ108" s="7">
        <f t="shared" si="796"/>
        <v>1.0606818181818183</v>
      </c>
      <c r="AK108" s="7">
        <f t="shared" si="796"/>
        <v>54.035106060606061</v>
      </c>
      <c r="AL108" s="7">
        <f t="shared" si="796"/>
        <v>-0.28013636363636363</v>
      </c>
      <c r="AM108" s="7">
        <f t="shared" si="796"/>
        <v>-0.30549999999999999</v>
      </c>
      <c r="AN108" s="7"/>
      <c r="AO108" s="498">
        <f t="shared" ref="AO108:AP112" si="797">(ABS(AJ108)+ABS(AL108))*SIGN(AJ108)</f>
        <v>1.3408181818181819</v>
      </c>
      <c r="AP108" s="498">
        <f t="shared" si="797"/>
        <v>54.340606060606063</v>
      </c>
      <c r="AQ108" s="498">
        <f>(ABS(AO108)+0.3*ABS(AP108))*SIGN(AO108)</f>
        <v>17.643000000000001</v>
      </c>
      <c r="AR108" s="498">
        <f>(ABS(AP108)+0.3*ABS(AO108))*SIGN(AP108)</f>
        <v>54.742851515151521</v>
      </c>
      <c r="AS108" s="499">
        <f>$AI108+AQ108</f>
        <v>19.249121212121214</v>
      </c>
      <c r="AT108" s="499">
        <f>$AI108-AQ108</f>
        <v>-16.036878787878788</v>
      </c>
      <c r="AU108" s="498">
        <f>$AI108+AR108</f>
        <v>56.348972727272731</v>
      </c>
      <c r="AV108" s="498">
        <f>$AI108-+AR108</f>
        <v>-53.136730303030312</v>
      </c>
      <c r="AW108" s="7"/>
      <c r="AX108" s="433" t="s">
        <v>198</v>
      </c>
      <c r="AY108" s="7">
        <f t="shared" ref="AY108:BD109" si="798">Z108+(R108-Z108)/$F$5*$C$6</f>
        <v>-2.9515454545454549</v>
      </c>
      <c r="AZ108" s="7">
        <f t="shared" si="798"/>
        <v>-1.030121212121212</v>
      </c>
      <c r="BA108" s="7">
        <f t="shared" si="798"/>
        <v>-1.0736818181818182</v>
      </c>
      <c r="BB108" s="7">
        <f t="shared" si="798"/>
        <v>-55.632106060606056</v>
      </c>
      <c r="BC108" s="7">
        <f t="shared" si="798"/>
        <v>0.31313636363636366</v>
      </c>
      <c r="BD108" s="7">
        <f t="shared" si="798"/>
        <v>0.34449999999999997</v>
      </c>
      <c r="BE108" s="7"/>
      <c r="BF108" s="248" t="s">
        <v>183</v>
      </c>
      <c r="BG108" s="248" t="s">
        <v>184</v>
      </c>
      <c r="BH108" s="248" t="s">
        <v>185</v>
      </c>
      <c r="BI108" s="248" t="s">
        <v>186</v>
      </c>
      <c r="BJ108" s="30" t="s">
        <v>187</v>
      </c>
      <c r="BK108" s="30" t="s">
        <v>188</v>
      </c>
      <c r="BL108" s="30" t="s">
        <v>189</v>
      </c>
      <c r="BM108" s="30" t="s">
        <v>190</v>
      </c>
      <c r="BN108" s="244"/>
      <c r="BO108" s="509" t="s">
        <v>114</v>
      </c>
      <c r="BP108" s="506" t="s">
        <v>36</v>
      </c>
      <c r="BQ108" s="482" t="s">
        <v>280</v>
      </c>
      <c r="BR108" s="482" t="s">
        <v>281</v>
      </c>
      <c r="BS108" s="482" t="s">
        <v>282</v>
      </c>
      <c r="BT108" s="482" t="s">
        <v>283</v>
      </c>
      <c r="BU108" s="774" t="s">
        <v>284</v>
      </c>
      <c r="BV108" s="506"/>
      <c r="BW108" s="750" t="s">
        <v>280</v>
      </c>
      <c r="BX108" s="750" t="s">
        <v>281</v>
      </c>
      <c r="BY108" s="750" t="s">
        <v>282</v>
      </c>
      <c r="BZ108" s="750" t="s">
        <v>283</v>
      </c>
      <c r="CA108" s="435"/>
      <c r="CB108" s="496" t="s">
        <v>294</v>
      </c>
      <c r="CC108" s="506" t="s">
        <v>36</v>
      </c>
      <c r="CD108" s="540" t="s">
        <v>280</v>
      </c>
      <c r="CE108" s="540" t="s">
        <v>281</v>
      </c>
      <c r="CF108" s="540" t="s">
        <v>282</v>
      </c>
      <c r="CG108" s="523" t="s">
        <v>283</v>
      </c>
      <c r="CH108" s="524" t="s">
        <v>290</v>
      </c>
      <c r="CI108" s="630" t="s">
        <v>293</v>
      </c>
      <c r="CJ108" s="618" t="s">
        <v>291</v>
      </c>
      <c r="CK108" s="618" t="s">
        <v>292</v>
      </c>
      <c r="CL108" s="440"/>
      <c r="CM108" s="244"/>
      <c r="CN108" s="515"/>
      <c r="CO108" s="436"/>
      <c r="CP108" s="447"/>
      <c r="CQ108" s="447"/>
      <c r="CR108" s="447"/>
      <c r="CS108" s="447"/>
      <c r="CT108" s="447"/>
      <c r="CU108" s="244"/>
      <c r="CW108" s="244"/>
      <c r="CX108" s="244"/>
      <c r="CY108" s="244"/>
      <c r="CZ108" s="244"/>
      <c r="DA108" s="244"/>
      <c r="DB108" s="244"/>
      <c r="DC108" s="244"/>
      <c r="DD108" s="244"/>
      <c r="DE108" s="244"/>
      <c r="DF108" s="244"/>
      <c r="DG108" s="436"/>
      <c r="DH108" s="436"/>
    </row>
    <row r="109" spans="2:112" ht="26.4" customHeight="1" x14ac:dyDescent="0.3">
      <c r="B109" s="30" t="s">
        <v>206</v>
      </c>
      <c r="C109" s="536">
        <f>$C$13</f>
        <v>80</v>
      </c>
      <c r="D109" s="536" t="s">
        <v>122</v>
      </c>
      <c r="E109" s="585">
        <f>pilastri_da_util!B732</f>
        <v>3</v>
      </c>
      <c r="F109" s="406">
        <f>pilastri_da_util!C732</f>
        <v>13</v>
      </c>
      <c r="G109" s="268"/>
      <c r="H109" s="268">
        <f>pilastri_da_util!E732</f>
        <v>2</v>
      </c>
      <c r="I109" s="431" t="s">
        <v>194</v>
      </c>
      <c r="J109" s="269">
        <f>pilastri_da_util!G732</f>
        <v>60.139000000000003</v>
      </c>
      <c r="K109" s="269">
        <f>pilastri_da_util!H732</f>
        <v>37.765000000000001</v>
      </c>
      <c r="L109" s="269">
        <f>pilastri_da_util!I732</f>
        <v>-219.92500000000001</v>
      </c>
      <c r="M109" s="269">
        <f>pilastri_da_util!J732</f>
        <v>5.1139999999999999</v>
      </c>
      <c r="N109" s="269">
        <f>pilastri_da_util!K732</f>
        <v>0.88200000000000001</v>
      </c>
      <c r="O109" s="269">
        <f>pilastri_da_util!L732</f>
        <v>0.85799999999999998</v>
      </c>
      <c r="P109" s="7"/>
      <c r="Q109" s="431" t="s">
        <v>193</v>
      </c>
      <c r="R109" s="7">
        <f>J108</f>
        <v>-52.156999999999996</v>
      </c>
      <c r="S109" s="7">
        <f t="shared" ref="S109" si="799">K108</f>
        <v>-32.851999999999997</v>
      </c>
      <c r="T109" s="7">
        <f t="shared" ref="T109" si="800">L108</f>
        <v>70.64</v>
      </c>
      <c r="U109" s="7">
        <f t="shared" ref="U109" si="801">M108</f>
        <v>-1.833</v>
      </c>
      <c r="V109" s="7">
        <f t="shared" ref="V109" si="802">N108</f>
        <v>-0.39200000000000002</v>
      </c>
      <c r="W109" s="7">
        <f t="shared" ref="W109" si="803">O108</f>
        <v>-0.32300000000000001</v>
      </c>
      <c r="X109" s="7"/>
      <c r="Y109" s="431" t="s">
        <v>194</v>
      </c>
      <c r="Z109" s="7">
        <f>J109</f>
        <v>60.139000000000003</v>
      </c>
      <c r="AA109" s="7">
        <f t="shared" ref="AA109" si="804">K109</f>
        <v>37.765000000000001</v>
      </c>
      <c r="AB109" s="7">
        <f t="shared" ref="AB109" si="805">L109</f>
        <v>-219.92500000000001</v>
      </c>
      <c r="AC109" s="7">
        <f t="shared" ref="AC109" si="806">M109</f>
        <v>5.1139999999999999</v>
      </c>
      <c r="AD109" s="7">
        <f t="shared" ref="AD109" si="807">N109</f>
        <v>0.88200000000000001</v>
      </c>
      <c r="AE109" s="7">
        <f t="shared" ref="AE109" si="808">O109</f>
        <v>0.85799999999999998</v>
      </c>
      <c r="AF109" s="7"/>
      <c r="AG109" s="431" t="s">
        <v>193</v>
      </c>
      <c r="AH109" s="7">
        <f t="shared" si="796"/>
        <v>-40.246818181818178</v>
      </c>
      <c r="AI109" s="7">
        <f t="shared" si="796"/>
        <v>-25.362318181818178</v>
      </c>
      <c r="AJ109" s="7">
        <f t="shared" si="796"/>
        <v>39.822500000000005</v>
      </c>
      <c r="AK109" s="7">
        <f t="shared" si="796"/>
        <v>-1.0961969696969698</v>
      </c>
      <c r="AL109" s="7">
        <f t="shared" si="796"/>
        <v>-0.25687878787878793</v>
      </c>
      <c r="AM109" s="7">
        <f t="shared" si="796"/>
        <v>-0.19774242424242425</v>
      </c>
      <c r="AN109" s="7"/>
      <c r="AO109" s="442">
        <f t="shared" si="797"/>
        <v>40.079378787878795</v>
      </c>
      <c r="AP109" s="442">
        <f t="shared" si="797"/>
        <v>-1.2939393939393939</v>
      </c>
      <c r="AQ109" s="442">
        <f t="shared" ref="AQ109:AQ112" si="809">(ABS(AO109)+0.3*ABS(AP109))*SIGN(AO109)</f>
        <v>40.467560606060616</v>
      </c>
      <c r="AR109" s="442">
        <f t="shared" ref="AR109:AR112" si="810">(ABS(AP109)+0.3*ABS(AO109))*SIGN(AP109)</f>
        <v>-13.317753030303031</v>
      </c>
      <c r="AS109" s="441">
        <f>$AI109+AQ109</f>
        <v>15.105242424242437</v>
      </c>
      <c r="AT109" s="441">
        <f>$AI109-AQ109</f>
        <v>-65.829878787878798</v>
      </c>
      <c r="AU109" s="442">
        <f>$AI109+AR109</f>
        <v>-38.680071212121206</v>
      </c>
      <c r="AV109" s="442">
        <f>$AI109-+AR109</f>
        <v>-12.044565151515148</v>
      </c>
      <c r="AW109" s="7"/>
      <c r="AX109" s="431" t="s">
        <v>194</v>
      </c>
      <c r="AY109" s="7">
        <f t="shared" si="798"/>
        <v>48.228818181818184</v>
      </c>
      <c r="AZ109" s="7">
        <f t="shared" si="798"/>
        <v>30.275318181818182</v>
      </c>
      <c r="BA109" s="7">
        <f t="shared" si="798"/>
        <v>-189.10750000000002</v>
      </c>
      <c r="BB109" s="7">
        <f t="shared" si="798"/>
        <v>4.3771969696969695</v>
      </c>
      <c r="BC109" s="7">
        <f t="shared" si="798"/>
        <v>0.74687878787878792</v>
      </c>
      <c r="BD109" s="7">
        <f t="shared" si="798"/>
        <v>0.7327424242424242</v>
      </c>
      <c r="BE109" s="7"/>
      <c r="BF109" s="498">
        <f t="shared" ref="BF109:BG113" si="811">(ABS(BA108)+ABS(BC108))*SIGN(BA108)</f>
        <v>-1.3868181818181817</v>
      </c>
      <c r="BG109" s="498">
        <f t="shared" si="811"/>
        <v>-55.976606060606052</v>
      </c>
      <c r="BH109" s="498">
        <f>(ABS(BF109)+0.3*ABS(BG109))*SIGN(BF109)</f>
        <v>-18.179799999999997</v>
      </c>
      <c r="BI109" s="498">
        <f>(ABS(BG109)+0.3*ABS(BF109))*SIGN(BG109)</f>
        <v>-56.392651515151506</v>
      </c>
      <c r="BJ109" s="499">
        <f>$AZ108+BH109</f>
        <v>-19.209921212121209</v>
      </c>
      <c r="BK109" s="499">
        <f>$AZ108-BH109</f>
        <v>17.149678787878784</v>
      </c>
      <c r="BL109" s="498">
        <f>$AZ108+BI109</f>
        <v>-57.422772727272715</v>
      </c>
      <c r="BM109" s="498">
        <f>$AZ108-BI109</f>
        <v>55.362530303030297</v>
      </c>
      <c r="BN109" s="244"/>
      <c r="BO109" s="507" t="s">
        <v>215</v>
      </c>
      <c r="BP109" s="500">
        <f>AH108</f>
        <v>3.8935454545454551</v>
      </c>
      <c r="BQ109" s="500">
        <f t="shared" ref="BQ109:BT110" si="812">AS108</f>
        <v>19.249121212121214</v>
      </c>
      <c r="BR109" s="501">
        <f t="shared" si="812"/>
        <v>-16.036878787878788</v>
      </c>
      <c r="BS109" s="502">
        <f t="shared" si="812"/>
        <v>56.348972727272731</v>
      </c>
      <c r="BT109" s="502">
        <f t="shared" si="812"/>
        <v>-53.136730303030312</v>
      </c>
      <c r="BU109" s="4">
        <f>IF('ERRATO 2'!F108=1,'Calcolo Gerarchia delle res'!$Q$6,IF('ERRATO 2'!F108=2,'Calcolo Gerarchia delle res'!$AE$6,IF('ERRATO 2'!F108=3,'Calcolo Gerarchia delle res'!$AS$6,IF('ERRATO 2'!F108=4,'Calcolo Gerarchia delle res'!$BG$6,IF('ERRATO 2'!F108=5,'Calcolo Gerarchia delle res'!$BU$6,IF('ERRATO 2'!F108=6,'Calcolo Gerarchia delle res'!$CI$6,IF('ERRATO 2'!F108=7,'Calcolo Gerarchia delle res'!$CW$6,IF('ERRATO 2'!F108=8,'Calcolo Gerarchia delle res'!$Q$19,IF('ERRATO 2'!F108=9,'Calcolo Gerarchia delle res'!$AE$19,IF('ERRATO 2'!F108=10,'Calcolo Gerarchia delle res'!$AS$19,IF('ERRATO 2'!F108=11,'Calcolo Gerarchia delle res'!$BG$19,IF('ERRATO 2'!F108=12,'Calcolo Gerarchia delle res'!$BU$19,IF('ERRATO 2'!F108=13,'Calcolo Gerarchia delle res'!$CI$19,IF('ERRATO 2'!F108=14,'Calcolo Gerarchia delle res'!$CW$19,IF('ERRATO 2'!F108=15,'Calcolo Gerarchia delle res'!$Q$32,IF('ERRATO 2'!F108=16,'Calcolo Gerarchia delle res'!$AE$32,IF('ERRATO 2'!F108=17,'Calcolo Gerarchia delle res'!$AS$32,IF('ERRATO 2'!F108=18,'Calcolo Gerarchia delle res'!$BG$32,IF('ERRATO 2'!F108=19,'Calcolo Gerarchia delle res'!$BU$32,IF('ERRATO 2'!F108=20,'Calcolo Gerarchia delle res'!$CI$32,IF('ERRATO 2'!F108=12,'Calcolo Gerarchia delle res'!$CW$32,"")))))))))))))))))))))</f>
        <v>132.84904665381205</v>
      </c>
      <c r="BV109" s="244"/>
      <c r="BW109" s="624">
        <f>MAX(ABS(BQ109),0.3*$BU109)</f>
        <v>39.854713996143616</v>
      </c>
      <c r="BX109" s="624">
        <f>MAX(ABS(BR109),0.3*$BU109)</f>
        <v>39.854713996143616</v>
      </c>
      <c r="BY109" s="621">
        <f>$BU109</f>
        <v>132.84904665381205</v>
      </c>
      <c r="BZ109" s="621">
        <f>$BU109</f>
        <v>132.84904665381205</v>
      </c>
      <c r="CA109" s="244"/>
      <c r="CB109" s="496" t="s">
        <v>288</v>
      </c>
      <c r="CC109" s="503">
        <f>MAX(BP109-($C113*(1-((0.48*$C112+BP111)/(0.48*$C112))^2)),0)/(C110-2*C111)/ERRATO!$M$44*1000</f>
        <v>0</v>
      </c>
      <c r="CD109" s="503">
        <f>MAX(BW109-($C113*(1-((0.48*$C112+BW111)/(0.48*$C112))^2)),0)/(C110-2*C111)/ERRATO!$M$44*1000</f>
        <v>0</v>
      </c>
      <c r="CE109" s="503">
        <f>MAX(BX109-($C113*(1-((0.48*$C112+BX111)/(0.48*$C112))^2)),0)/($C110-2*$C111)/ERRATO!$M$44*1000</f>
        <v>0</v>
      </c>
      <c r="CF109" s="503">
        <f>MAX(BY109-($C113*(1-((0.48*$C112+BY111)/(0.48*$C112))^2)),0)/($C110-2*$C111)/ERRATO!$M$44*1000</f>
        <v>1.3557553859497773</v>
      </c>
      <c r="CG109" s="516">
        <f>MAX(BZ109-($C113*(1-((0.48*$C112+BZ111)/(0.48*$C112))^2)),0)/($C110-2*$C111)/ERRATO!$M$44*1000</f>
        <v>2.2890731658948291</v>
      </c>
      <c r="CH109" s="612">
        <f>MAX(CC109:CG109)</f>
        <v>2.2890731658948291</v>
      </c>
      <c r="CI109" s="631">
        <f>4*3.14</f>
        <v>12.56</v>
      </c>
      <c r="CJ109" s="501">
        <f>2*CI109*ERRATO!$M$44/10</f>
        <v>982.94560000000001</v>
      </c>
      <c r="CK109" s="494">
        <f>CI109*($C$14-2*$C$15)*ERRATO!$M$44/1000</f>
        <v>108.124016</v>
      </c>
      <c r="CL109" s="614"/>
      <c r="CM109" s="244"/>
      <c r="CN109" s="515"/>
      <c r="CO109" s="244"/>
      <c r="CP109" s="244"/>
      <c r="CQ109" s="244"/>
      <c r="CR109" s="244"/>
      <c r="CS109" s="244"/>
      <c r="CT109" s="244"/>
      <c r="CU109" s="244"/>
      <c r="CV109" s="447"/>
      <c r="CW109" s="244"/>
      <c r="CX109" s="244"/>
      <c r="CY109" s="244"/>
      <c r="CZ109" s="244"/>
      <c r="DA109" s="244"/>
      <c r="DE109" s="244"/>
      <c r="DF109" s="244"/>
      <c r="DG109" s="436"/>
      <c r="DH109" s="436"/>
    </row>
    <row r="110" spans="2:112" ht="26.4" customHeight="1" thickBot="1" x14ac:dyDescent="0.35">
      <c r="B110" s="30" t="s">
        <v>207</v>
      </c>
      <c r="C110" s="536">
        <f>$C$14</f>
        <v>30</v>
      </c>
      <c r="D110" s="536" t="s">
        <v>122</v>
      </c>
      <c r="E110" s="585">
        <f>pilastri_da_util!B733</f>
        <v>3</v>
      </c>
      <c r="F110" s="406">
        <f>pilastri_da_util!C733</f>
        <v>13</v>
      </c>
      <c r="G110" s="268"/>
      <c r="H110" s="268">
        <f>pilastri_da_util!E733</f>
        <v>2</v>
      </c>
      <c r="I110" s="431" t="s">
        <v>195</v>
      </c>
      <c r="J110" s="269">
        <f>pilastri_da_util!G733</f>
        <v>-34.029000000000003</v>
      </c>
      <c r="K110" s="269">
        <f>pilastri_da_util!H733</f>
        <v>-21.399000000000001</v>
      </c>
      <c r="L110" s="269">
        <f>pilastri_da_util!I733</f>
        <v>87.484999999999999</v>
      </c>
      <c r="M110" s="269">
        <f>pilastri_da_util!J733</f>
        <v>-2.0840000000000001</v>
      </c>
      <c r="N110" s="269">
        <f>pilastri_da_util!K733</f>
        <v>-0.38600000000000001</v>
      </c>
      <c r="O110" s="269">
        <f>pilastri_da_util!L733</f>
        <v>-0.35799999999999998</v>
      </c>
      <c r="P110" s="7"/>
      <c r="Q110" s="431" t="s">
        <v>199</v>
      </c>
      <c r="R110" s="7">
        <f>J114</f>
        <v>2.633</v>
      </c>
      <c r="S110" s="7">
        <f t="shared" ref="S110" si="813">K114</f>
        <v>1.014</v>
      </c>
      <c r="T110" s="7">
        <f t="shared" ref="T110" si="814">L114</f>
        <v>0.82099999999999995</v>
      </c>
      <c r="U110" s="7">
        <f t="shared" ref="U110" si="815">M114</f>
        <v>42.179000000000002</v>
      </c>
      <c r="V110" s="7">
        <f t="shared" ref="V110" si="816">N114</f>
        <v>-0.22800000000000001</v>
      </c>
      <c r="W110" s="7">
        <f t="shared" ref="W110" si="817">O114</f>
        <v>-0.25</v>
      </c>
      <c r="X110" s="7"/>
      <c r="Y110" s="431" t="s">
        <v>199</v>
      </c>
      <c r="Z110" s="7">
        <f t="shared" ref="Z110:Z112" si="818">R110</f>
        <v>2.633</v>
      </c>
      <c r="AA110" s="7">
        <f t="shared" ref="AA110:AA112" si="819">S110</f>
        <v>1.014</v>
      </c>
      <c r="AB110" s="7">
        <f t="shared" ref="AB110:AB112" si="820">T110</f>
        <v>0.82099999999999995</v>
      </c>
      <c r="AC110" s="7">
        <f t="shared" ref="AC110:AC112" si="821">U110</f>
        <v>42.179000000000002</v>
      </c>
      <c r="AD110" s="7">
        <f t="shared" ref="AD110:AD112" si="822">V110</f>
        <v>-0.22800000000000001</v>
      </c>
      <c r="AE110" s="7">
        <f t="shared" ref="AE110:AE112" si="823">W110</f>
        <v>-0.25</v>
      </c>
      <c r="AF110" s="7"/>
      <c r="AG110" s="431" t="s">
        <v>199</v>
      </c>
      <c r="AH110" s="7">
        <f>R110</f>
        <v>2.633</v>
      </c>
      <c r="AI110" s="7">
        <f t="shared" ref="AI110:AI111" si="824">S110</f>
        <v>1.014</v>
      </c>
      <c r="AJ110" s="7">
        <f t="shared" ref="AJ110:AJ111" si="825">T110</f>
        <v>0.82099999999999995</v>
      </c>
      <c r="AK110" s="7">
        <f t="shared" ref="AK110:AK112" si="826">U110</f>
        <v>42.179000000000002</v>
      </c>
      <c r="AL110" s="7">
        <f t="shared" ref="AL110:AL112" si="827">V110</f>
        <v>-0.22800000000000001</v>
      </c>
      <c r="AM110" s="7">
        <f t="shared" ref="AM110:AM112" si="828">W110</f>
        <v>-0.25</v>
      </c>
      <c r="AN110" s="7"/>
      <c r="AO110" s="442">
        <f t="shared" si="797"/>
        <v>1.0489999999999999</v>
      </c>
      <c r="AP110" s="442">
        <f t="shared" si="797"/>
        <v>42.429000000000002</v>
      </c>
      <c r="AQ110" s="442">
        <f t="shared" si="809"/>
        <v>13.777699999999999</v>
      </c>
      <c r="AR110" s="442">
        <f t="shared" si="810"/>
        <v>42.743700000000004</v>
      </c>
      <c r="AS110" s="441">
        <f>$AI110+AQ110</f>
        <v>14.791699999999999</v>
      </c>
      <c r="AT110" s="441">
        <f>$AI110-AQ110</f>
        <v>-12.7637</v>
      </c>
      <c r="AU110" s="442">
        <f>$AI110+AR110</f>
        <v>43.757700000000007</v>
      </c>
      <c r="AV110" s="442">
        <f>$AI110-+AR110</f>
        <v>-41.729700000000001</v>
      </c>
      <c r="AW110" s="7"/>
      <c r="AX110" s="431" t="s">
        <v>199</v>
      </c>
      <c r="AY110" s="7">
        <f t="shared" ref="AY110:AY111" si="829">Z110</f>
        <v>2.633</v>
      </c>
      <c r="AZ110" s="7">
        <f t="shared" ref="AZ110:AZ111" si="830">AA110</f>
        <v>1.014</v>
      </c>
      <c r="BA110" s="7">
        <f t="shared" ref="BA110:BA111" si="831">AB110</f>
        <v>0.82099999999999995</v>
      </c>
      <c r="BB110" s="7">
        <f t="shared" ref="BB110:BB112" si="832">AC110</f>
        <v>42.179000000000002</v>
      </c>
      <c r="BC110" s="7">
        <f t="shared" ref="BC110:BC112" si="833">AD110</f>
        <v>-0.22800000000000001</v>
      </c>
      <c r="BD110" s="7">
        <f t="shared" ref="BD110:BD112" si="834">AE110</f>
        <v>-0.25</v>
      </c>
      <c r="BE110" s="7"/>
      <c r="BF110" s="442">
        <f t="shared" si="811"/>
        <v>-189.8543787878788</v>
      </c>
      <c r="BG110" s="442">
        <f t="shared" si="811"/>
        <v>5.1099393939393938</v>
      </c>
      <c r="BH110" s="442">
        <f t="shared" ref="BH110" si="835">(ABS(BF110)+0.3*ABS(BG110))*SIGN(BF110)</f>
        <v>-191.38736060606061</v>
      </c>
      <c r="BI110" s="442">
        <f t="shared" ref="BI110" si="836">(ABS(BG110)+0.3*ABS(BF110))*SIGN(BG110)</f>
        <v>62.066253030303031</v>
      </c>
      <c r="BJ110" s="441">
        <f>$AZ109+BH110</f>
        <v>-161.11204242424242</v>
      </c>
      <c r="BK110" s="441">
        <f>$AZ109-BH110</f>
        <v>221.6626787878788</v>
      </c>
      <c r="BL110" s="442">
        <f>$AZ109+BI110</f>
        <v>92.34157121212121</v>
      </c>
      <c r="BM110" s="442">
        <f>$AZ109-BI110</f>
        <v>-31.790934848484849</v>
      </c>
      <c r="BN110" s="244"/>
      <c r="BO110" s="508" t="s">
        <v>216</v>
      </c>
      <c r="BP110" s="494">
        <f>AH109</f>
        <v>-40.246818181818178</v>
      </c>
      <c r="BQ110" s="495">
        <f t="shared" si="812"/>
        <v>15.105242424242437</v>
      </c>
      <c r="BR110" s="495">
        <f t="shared" si="812"/>
        <v>-65.829878787878798</v>
      </c>
      <c r="BS110" s="493">
        <f t="shared" si="812"/>
        <v>-38.680071212121206</v>
      </c>
      <c r="BT110" s="493">
        <f t="shared" si="812"/>
        <v>-12.044565151515148</v>
      </c>
      <c r="BU110" s="775">
        <f>IF('ERRATO 2'!F109=1,'Calcolo Gerarchia delle res'!$Q$7,IF('ERRATO 2'!F109=2,'Calcolo Gerarchia delle res'!$AE$7,IF('ERRATO 2'!F109=3,'Calcolo Gerarchia delle res'!$AS$7,IF('ERRATO 2'!F109=4,'Calcolo Gerarchia delle res'!$BG$7,IF('ERRATO 2'!F109=5,'Calcolo Gerarchia delle res'!$BU$7,IF('ERRATO 2'!F109=6,'Calcolo Gerarchia delle res'!$CI$7,IF('ERRATO 2'!F109=7,'Calcolo Gerarchia delle res'!$CW$7,IF('ERRATO 2'!F109=8,'Calcolo Gerarchia delle res'!$Q$20,IF('ERRATO 2'!F109=9,'Calcolo Gerarchia delle res'!$AE$20,IF('ERRATO 2'!F109=10,'Calcolo Gerarchia delle res'!$AS$20,IF('ERRATO 2'!F109=11,'Calcolo Gerarchia delle res'!$BG$20,IF('ERRATO 2'!F109=12,'Calcolo Gerarchia delle res'!$BU$20,IF('ERRATO 2'!F109=13,'Calcolo Gerarchia delle res'!$CI$20,IF('ERRATO 2'!F109=14,'Calcolo Gerarchia delle res'!$CW$20,IF('ERRATO 2'!F109=15,'Calcolo Gerarchia delle res'!$Q$33,IF('ERRATO 2'!F109=16,'Calcolo Gerarchia delle res'!$AE$33,IF('ERRATO 2'!F109=17,'Calcolo Gerarchia delle res'!$AS$33,IF('ERRATO 2'!F109=18,'Calcolo Gerarchia delle res'!$BG$33,IF('ERRATO 2'!F109=19,'Calcolo Gerarchia delle res'!$BU$33,IF('ERRATO 2'!F109=20,'Calcolo Gerarchia delle res'!$CI$33,IF('ERRATO 2'!F109=12,'Calcolo Gerarchia delle res'!$CW$33,"")))))))))))))))))))))</f>
        <v>158.55234333142755</v>
      </c>
      <c r="BV110" s="244"/>
      <c r="BW110" s="624">
        <f>$BU110</f>
        <v>158.55234333142755</v>
      </c>
      <c r="BX110" s="624">
        <f>$BU110</f>
        <v>158.55234333142755</v>
      </c>
      <c r="BY110" s="624">
        <f>MAX(ABS(BS110),0.3*$BU110)</f>
        <v>47.565702999428261</v>
      </c>
      <c r="BZ110" s="624">
        <f>MAX(ABS(BT110),0.3*$BU110)</f>
        <v>47.565702999428261</v>
      </c>
      <c r="CA110" s="244"/>
      <c r="CB110" s="496" t="s">
        <v>289</v>
      </c>
      <c r="CC110" s="497">
        <f>MAX(BP110-($C114*(1-((0.48*$C112+BP111)/(0.48*$C112))^2)),0)/(C109-2*C111)/ERRATO!$M$44*1000</f>
        <v>0</v>
      </c>
      <c r="CD110" s="497">
        <f>MAX(BW110-($C114*(1-((0.48*$C112+BW111)/(0.48*$C112))^2)),0)/(C109-2*C111)/ERRATO!$M$44*1000</f>
        <v>0</v>
      </c>
      <c r="CE110" s="497">
        <f>MAX(BX110-($C114*(1-((0.48*$C112+BX111)/(0.48*$C112))^2)),0)/($C109-2*$C111)/ERRATO!$M$44*1000</f>
        <v>0</v>
      </c>
      <c r="CF110" s="497">
        <f>MAX(BY110-($C114*(1-((0.48*$C112+BY111)/(0.48*$C112))^2)),0)/($C109-2*$C111)/ERRATO!$M$44*1000</f>
        <v>0</v>
      </c>
      <c r="CG110" s="517">
        <f>MAX(BZ110-($C114*(1-((0.48*$C112+BZ111)/(0.48*$C112))^2)),0)/($C109-2*$C111)/ERRATO!$M$44*1000</f>
        <v>0</v>
      </c>
      <c r="CH110" s="613">
        <f>MAX(CC110:CG110)</f>
        <v>0</v>
      </c>
      <c r="CI110" s="632">
        <v>9.36</v>
      </c>
      <c r="CJ110" s="494">
        <f>2*CI110*ERRATO!$M$44/10</f>
        <v>732.5136</v>
      </c>
      <c r="CK110" s="494">
        <f>CI110*($C$13-2*$C$15)*ERRATO!$M$44/1000</f>
        <v>263.70489600000002</v>
      </c>
      <c r="CL110" s="614"/>
      <c r="CM110" s="244"/>
      <c r="CN110" s="244"/>
      <c r="CO110" s="244"/>
      <c r="CP110" s="244"/>
      <c r="CQ110" s="243"/>
      <c r="CR110" s="244"/>
      <c r="CS110" s="244"/>
      <c r="CT110" s="244"/>
      <c r="CU110" s="244"/>
      <c r="CV110" s="244"/>
      <c r="CW110" s="244"/>
      <c r="CX110" s="244"/>
      <c r="CY110" s="244"/>
      <c r="CZ110" s="244"/>
      <c r="DA110" s="244"/>
      <c r="DE110" s="244"/>
      <c r="DF110" s="244"/>
      <c r="DG110" s="244"/>
      <c r="DH110" s="244"/>
    </row>
    <row r="111" spans="2:112" ht="26.4" customHeight="1" thickBot="1" x14ac:dyDescent="0.35">
      <c r="B111" s="30" t="s">
        <v>201</v>
      </c>
      <c r="C111" s="536">
        <f>$C$15</f>
        <v>4</v>
      </c>
      <c r="D111" s="536" t="s">
        <v>122</v>
      </c>
      <c r="E111" s="585">
        <f>pilastri_da_util!B734</f>
        <v>3</v>
      </c>
      <c r="F111" s="406">
        <f>pilastri_da_util!C734</f>
        <v>13</v>
      </c>
      <c r="G111" s="268"/>
      <c r="H111" s="268">
        <f>pilastri_da_util!E734</f>
        <v>2</v>
      </c>
      <c r="I111" s="431" t="s">
        <v>196</v>
      </c>
      <c r="J111" s="269">
        <f>pilastri_da_util!G734</f>
        <v>-1225.461</v>
      </c>
      <c r="K111" s="269">
        <f>pilastri_da_util!H734</f>
        <v>-783.27300000000002</v>
      </c>
      <c r="L111" s="269">
        <f>pilastri_da_util!I734</f>
        <v>83.286000000000001</v>
      </c>
      <c r="M111" s="269">
        <f>pilastri_da_util!J734</f>
        <v>-1.899</v>
      </c>
      <c r="N111" s="269">
        <f>pilastri_da_util!K734</f>
        <v>-0.249</v>
      </c>
      <c r="O111" s="269">
        <f>pilastri_da_util!L734</f>
        <v>-0.29199999999999998</v>
      </c>
      <c r="P111" s="7"/>
      <c r="Q111" s="431" t="s">
        <v>195</v>
      </c>
      <c r="R111" s="7">
        <f>J110</f>
        <v>-34.029000000000003</v>
      </c>
      <c r="S111" s="7">
        <f t="shared" ref="S111" si="837">K110</f>
        <v>-21.399000000000001</v>
      </c>
      <c r="T111" s="7">
        <f t="shared" ref="T111" si="838">L110</f>
        <v>87.484999999999999</v>
      </c>
      <c r="U111" s="7">
        <f t="shared" ref="U111" si="839">M110</f>
        <v>-2.0840000000000001</v>
      </c>
      <c r="V111" s="7">
        <f t="shared" ref="V111" si="840">N110</f>
        <v>-0.38600000000000001</v>
      </c>
      <c r="W111" s="7">
        <f t="shared" ref="W111" si="841">O110</f>
        <v>-0.35799999999999998</v>
      </c>
      <c r="X111" s="7"/>
      <c r="Y111" s="431" t="s">
        <v>195</v>
      </c>
      <c r="Z111" s="7">
        <f t="shared" si="818"/>
        <v>-34.029000000000003</v>
      </c>
      <c r="AA111" s="7">
        <f t="shared" si="819"/>
        <v>-21.399000000000001</v>
      </c>
      <c r="AB111" s="7">
        <f t="shared" si="820"/>
        <v>87.484999999999999</v>
      </c>
      <c r="AC111" s="7">
        <f t="shared" si="821"/>
        <v>-2.0840000000000001</v>
      </c>
      <c r="AD111" s="7">
        <f t="shared" si="822"/>
        <v>-0.38600000000000001</v>
      </c>
      <c r="AE111" s="7">
        <f t="shared" si="823"/>
        <v>-0.35799999999999998</v>
      </c>
      <c r="AF111" s="7"/>
      <c r="AG111" s="431" t="s">
        <v>195</v>
      </c>
      <c r="AH111" s="7">
        <f>R111</f>
        <v>-34.029000000000003</v>
      </c>
      <c r="AI111" s="7">
        <f t="shared" si="824"/>
        <v>-21.399000000000001</v>
      </c>
      <c r="AJ111" s="7">
        <f t="shared" si="825"/>
        <v>87.484999999999999</v>
      </c>
      <c r="AK111" s="7">
        <f t="shared" si="826"/>
        <v>-2.0840000000000001</v>
      </c>
      <c r="AL111" s="7">
        <f t="shared" si="827"/>
        <v>-0.38600000000000001</v>
      </c>
      <c r="AM111" s="7">
        <f t="shared" si="828"/>
        <v>-0.35799999999999998</v>
      </c>
      <c r="AN111" s="7"/>
      <c r="AO111" s="442">
        <f t="shared" si="797"/>
        <v>87.870999999999995</v>
      </c>
      <c r="AP111" s="442">
        <f t="shared" si="797"/>
        <v>-2.4420000000000002</v>
      </c>
      <c r="AQ111" s="442">
        <f t="shared" si="809"/>
        <v>88.6036</v>
      </c>
      <c r="AR111" s="442">
        <f t="shared" si="810"/>
        <v>-28.803299999999997</v>
      </c>
      <c r="AS111" s="441">
        <f>$AI111+AQ111</f>
        <v>67.204599999999999</v>
      </c>
      <c r="AT111" s="441">
        <f>$AI111-AQ111</f>
        <v>-110.0026</v>
      </c>
      <c r="AU111" s="442">
        <f>$AI111+AR111</f>
        <v>-50.202299999999994</v>
      </c>
      <c r="AV111" s="442">
        <f>$AI111-+AR111</f>
        <v>7.4042999999999957</v>
      </c>
      <c r="AW111" s="7"/>
      <c r="AX111" s="431" t="s">
        <v>195</v>
      </c>
      <c r="AY111" s="7">
        <f t="shared" si="829"/>
        <v>-34.029000000000003</v>
      </c>
      <c r="AZ111" s="7">
        <f t="shared" si="830"/>
        <v>-21.399000000000001</v>
      </c>
      <c r="BA111" s="7">
        <f t="shared" si="831"/>
        <v>87.484999999999999</v>
      </c>
      <c r="BB111" s="7">
        <f t="shared" si="832"/>
        <v>-2.0840000000000001</v>
      </c>
      <c r="BC111" s="7">
        <f t="shared" si="833"/>
        <v>-0.38600000000000001</v>
      </c>
      <c r="BD111" s="7">
        <f t="shared" si="834"/>
        <v>-0.35799999999999998</v>
      </c>
      <c r="BE111" s="7"/>
      <c r="BF111" s="442">
        <f t="shared" si="811"/>
        <v>1.0489999999999999</v>
      </c>
      <c r="BG111" s="442">
        <f t="shared" si="811"/>
        <v>42.429000000000002</v>
      </c>
      <c r="BH111" s="442">
        <f>(ABS(BF111)+0.3*ABS(BG111))*SIGN(BF111)</f>
        <v>13.777699999999999</v>
      </c>
      <c r="BI111" s="442">
        <f>(ABS(BG111)+0.3*ABS(BF111))*SIGN(BG111)</f>
        <v>42.743700000000004</v>
      </c>
      <c r="BJ111" s="441">
        <f>$AZ110+BH111</f>
        <v>14.791699999999999</v>
      </c>
      <c r="BK111" s="441">
        <f>$AZ110-BH111</f>
        <v>-12.7637</v>
      </c>
      <c r="BL111" s="442">
        <f>$AZ110+BI111</f>
        <v>43.757700000000007</v>
      </c>
      <c r="BM111" s="442">
        <f>$AZ110-BI111</f>
        <v>-41.729700000000001</v>
      </c>
      <c r="BN111" s="244"/>
      <c r="BO111" s="513" t="s">
        <v>23</v>
      </c>
      <c r="BP111" s="514">
        <f>AH112</f>
        <v>-2306.81025</v>
      </c>
      <c r="BQ111" s="514">
        <f>AS112</f>
        <v>-1324.5360000000001</v>
      </c>
      <c r="BR111" s="514">
        <f>AT112</f>
        <v>-1655.681</v>
      </c>
      <c r="BS111" s="514">
        <f>AU112</f>
        <v>-1797.3876</v>
      </c>
      <c r="BT111" s="514">
        <f>AV112</f>
        <v>-1182.8294000000001</v>
      </c>
      <c r="BU111" s="776"/>
      <c r="BV111" s="244"/>
      <c r="BW111" s="624">
        <f>BQ111</f>
        <v>-1324.5360000000001</v>
      </c>
      <c r="BX111" s="623">
        <f t="shared" ref="BX111" si="842">BR111</f>
        <v>-1655.681</v>
      </c>
      <c r="BY111" s="623">
        <f t="shared" ref="BY111" si="843">BS111</f>
        <v>-1797.3876</v>
      </c>
      <c r="BZ111" s="624">
        <f t="shared" ref="BZ111" si="844">BT111</f>
        <v>-1182.8294000000001</v>
      </c>
      <c r="CA111" s="244"/>
      <c r="CB111" s="244"/>
      <c r="CC111" s="244"/>
      <c r="CD111" s="244"/>
      <c r="CE111" s="244"/>
      <c r="CF111" s="244"/>
      <c r="CG111" s="244"/>
      <c r="CH111" s="244"/>
      <c r="CI111" s="436"/>
      <c r="CJ111" s="436"/>
      <c r="CK111" s="436"/>
      <c r="CL111" s="244"/>
      <c r="CM111" s="244"/>
      <c r="CN111" s="244"/>
      <c r="CO111" s="244"/>
      <c r="CP111" s="244"/>
      <c r="CQ111" s="243"/>
      <c r="CR111" s="243"/>
      <c r="CS111" s="243"/>
      <c r="CT111" s="243"/>
      <c r="CU111" s="243"/>
      <c r="CV111" s="243"/>
      <c r="CW111" s="244"/>
      <c r="CX111" s="244"/>
      <c r="CY111" s="244"/>
      <c r="CZ111" s="244"/>
      <c r="DA111" s="244"/>
    </row>
    <row r="112" spans="2:112" ht="26.4" customHeight="1" x14ac:dyDescent="0.3">
      <c r="B112" s="541" t="s">
        <v>316</v>
      </c>
      <c r="C112" s="542">
        <f>ERRATO!$M$45*ERRATO!$M$43/10</f>
        <v>3400.8</v>
      </c>
      <c r="D112" s="541" t="s">
        <v>285</v>
      </c>
      <c r="E112" s="585">
        <f>pilastri_da_util!B811</f>
        <v>8</v>
      </c>
      <c r="F112" s="406">
        <f>pilastri_da_util!C811</f>
        <v>13</v>
      </c>
      <c r="G112" s="268"/>
      <c r="H112" s="268">
        <f>pilastri_da_util!E811</f>
        <v>2</v>
      </c>
      <c r="I112" s="431" t="s">
        <v>197</v>
      </c>
      <c r="J112" s="269">
        <f>pilastri_da_util!G811</f>
        <v>4.8150000000000004</v>
      </c>
      <c r="K112" s="269">
        <f>pilastri_da_util!H811</f>
        <v>1.9610000000000001</v>
      </c>
      <c r="L112" s="269">
        <f>pilastri_da_util!I811</f>
        <v>1.3480000000000001</v>
      </c>
      <c r="M112" s="269">
        <f>pilastri_da_util!J811</f>
        <v>68.798000000000002</v>
      </c>
      <c r="N112" s="269">
        <f>pilastri_da_util!K811</f>
        <v>-0.36</v>
      </c>
      <c r="O112" s="269">
        <f>pilastri_da_util!L811</f>
        <v>-0.39300000000000002</v>
      </c>
      <c r="P112" s="7"/>
      <c r="Q112" s="431" t="s">
        <v>23</v>
      </c>
      <c r="R112" s="7">
        <f>J111+J115</f>
        <v>-2234.904</v>
      </c>
      <c r="S112" s="7">
        <f t="shared" ref="S112" si="845">K111+K115</f>
        <v>-1434.796</v>
      </c>
      <c r="T112" s="7">
        <f t="shared" ref="T112" si="846">L111+L115</f>
        <v>78.58</v>
      </c>
      <c r="U112" s="7">
        <f t="shared" ref="U112" si="847">M111+M115</f>
        <v>-280.59800000000001</v>
      </c>
      <c r="V112" s="7">
        <f t="shared" ref="V112" si="848">N111+N115</f>
        <v>2.0669999999999997</v>
      </c>
      <c r="W112" s="7">
        <f t="shared" ref="W112" si="849">O111+O115</f>
        <v>2.4870000000000001</v>
      </c>
      <c r="X112" s="7"/>
      <c r="Y112" s="431" t="s">
        <v>23</v>
      </c>
      <c r="Z112" s="7">
        <f t="shared" si="818"/>
        <v>-2234.904</v>
      </c>
      <c r="AA112" s="7">
        <f t="shared" si="819"/>
        <v>-1434.796</v>
      </c>
      <c r="AB112" s="7">
        <f t="shared" si="820"/>
        <v>78.58</v>
      </c>
      <c r="AC112" s="7">
        <f t="shared" si="821"/>
        <v>-280.59800000000001</v>
      </c>
      <c r="AD112" s="7">
        <f t="shared" si="822"/>
        <v>2.0669999999999997</v>
      </c>
      <c r="AE112" s="7">
        <f t="shared" si="823"/>
        <v>2.4870000000000001</v>
      </c>
      <c r="AF112" s="7"/>
      <c r="AG112" s="431" t="s">
        <v>23</v>
      </c>
      <c r="AH112" s="7">
        <f>R112+$U114</f>
        <v>-2306.81025</v>
      </c>
      <c r="AI112" s="7">
        <f>S112+$R114</f>
        <v>-1490.1085</v>
      </c>
      <c r="AJ112" s="7">
        <f>T112</f>
        <v>78.58</v>
      </c>
      <c r="AK112" s="7">
        <f t="shared" si="826"/>
        <v>-280.59800000000001</v>
      </c>
      <c r="AL112" s="7">
        <f t="shared" si="827"/>
        <v>2.0669999999999997</v>
      </c>
      <c r="AM112" s="7">
        <f t="shared" si="828"/>
        <v>2.4870000000000001</v>
      </c>
      <c r="AN112" s="7"/>
      <c r="AO112" s="442">
        <f t="shared" si="797"/>
        <v>80.646999999999991</v>
      </c>
      <c r="AP112" s="442">
        <f t="shared" si="797"/>
        <v>-283.08500000000004</v>
      </c>
      <c r="AQ112" s="442">
        <f t="shared" si="809"/>
        <v>165.57249999999999</v>
      </c>
      <c r="AR112" s="442">
        <f t="shared" si="810"/>
        <v>-307.27910000000003</v>
      </c>
      <c r="AS112" s="441">
        <f>$AI112+AQ112</f>
        <v>-1324.5360000000001</v>
      </c>
      <c r="AT112" s="441">
        <f>$AI112-AQ112</f>
        <v>-1655.681</v>
      </c>
      <c r="AU112" s="442">
        <f>$AI112+AR112</f>
        <v>-1797.3876</v>
      </c>
      <c r="AV112" s="442">
        <f>$AI112-+AR112</f>
        <v>-1182.8294000000001</v>
      </c>
      <c r="AW112" s="7"/>
      <c r="AX112" s="431" t="s">
        <v>23</v>
      </c>
      <c r="AY112" s="7">
        <f>Z112+$AC114</f>
        <v>-2327.0902500000002</v>
      </c>
      <c r="AZ112" s="7">
        <f>AA112+$Z114</f>
        <v>-1505.7085</v>
      </c>
      <c r="BA112" s="7">
        <f>AB112</f>
        <v>78.58</v>
      </c>
      <c r="BB112" s="7">
        <f t="shared" si="832"/>
        <v>-280.59800000000001</v>
      </c>
      <c r="BC112" s="7">
        <f t="shared" si="833"/>
        <v>2.0669999999999997</v>
      </c>
      <c r="BD112" s="7">
        <f t="shared" si="834"/>
        <v>2.4870000000000001</v>
      </c>
      <c r="BE112" s="7"/>
      <c r="BF112" s="442">
        <f t="shared" si="811"/>
        <v>87.870999999999995</v>
      </c>
      <c r="BG112" s="442">
        <f t="shared" si="811"/>
        <v>-2.4420000000000002</v>
      </c>
      <c r="BH112" s="442">
        <f t="shared" ref="BH112:BH113" si="850">(ABS(BF112)+0.3*ABS(BG112))*SIGN(BF112)</f>
        <v>88.6036</v>
      </c>
      <c r="BI112" s="442">
        <f t="shared" ref="BI112:BI113" si="851">(ABS(BG112)+0.3*ABS(BF112))*SIGN(BG112)</f>
        <v>-28.803299999999997</v>
      </c>
      <c r="BJ112" s="441">
        <f>$AZ111+BH112</f>
        <v>67.204599999999999</v>
      </c>
      <c r="BK112" s="441">
        <f>$AZ111-BH112</f>
        <v>-110.0026</v>
      </c>
      <c r="BL112" s="442">
        <f>$AZ111+BI112</f>
        <v>-50.202299999999994</v>
      </c>
      <c r="BM112" s="442">
        <f>$AZ111-BI112</f>
        <v>7.4042999999999957</v>
      </c>
      <c r="BN112" s="244"/>
      <c r="BO112" s="510" t="s">
        <v>113</v>
      </c>
      <c r="BP112" s="506" t="s">
        <v>36</v>
      </c>
      <c r="BQ112" s="482" t="s">
        <v>280</v>
      </c>
      <c r="BR112" s="482" t="s">
        <v>281</v>
      </c>
      <c r="BS112" s="482" t="s">
        <v>282</v>
      </c>
      <c r="BT112" s="482" t="s">
        <v>283</v>
      </c>
      <c r="BU112" s="774" t="s">
        <v>284</v>
      </c>
      <c r="BV112" s="482"/>
      <c r="BW112" s="750" t="s">
        <v>280</v>
      </c>
      <c r="BX112" s="750" t="s">
        <v>281</v>
      </c>
      <c r="BY112" s="750" t="s">
        <v>282</v>
      </c>
      <c r="BZ112" s="750" t="s">
        <v>283</v>
      </c>
      <c r="CA112" s="435"/>
      <c r="CB112" s="496" t="s">
        <v>294</v>
      </c>
      <c r="CC112" s="506" t="s">
        <v>36</v>
      </c>
      <c r="CD112" s="540" t="s">
        <v>280</v>
      </c>
      <c r="CE112" s="540" t="s">
        <v>281</v>
      </c>
      <c r="CF112" s="540" t="s">
        <v>282</v>
      </c>
      <c r="CG112" s="523" t="s">
        <v>283</v>
      </c>
      <c r="CH112" s="524" t="s">
        <v>290</v>
      </c>
      <c r="CI112" s="630" t="s">
        <v>293</v>
      </c>
      <c r="CJ112" s="618" t="s">
        <v>291</v>
      </c>
      <c r="CK112" s="618" t="s">
        <v>292</v>
      </c>
      <c r="CL112" s="440"/>
      <c r="CM112" s="244"/>
      <c r="CN112" s="244"/>
      <c r="CO112" s="244"/>
      <c r="CP112" s="244"/>
      <c r="CQ112" s="243"/>
      <c r="CR112" s="243"/>
      <c r="CS112" s="243"/>
      <c r="CT112" s="243"/>
      <c r="CU112" s="243"/>
      <c r="CV112" s="243"/>
      <c r="CW112" s="244"/>
      <c r="CX112" s="244"/>
      <c r="CY112" s="244"/>
      <c r="CZ112" s="244"/>
      <c r="DA112" s="244"/>
    </row>
    <row r="113" spans="2:112" ht="26.4" customHeight="1" x14ac:dyDescent="0.3">
      <c r="B113" s="541" t="s">
        <v>317</v>
      </c>
      <c r="C113" s="542">
        <f>0.12*ERRATO!$M$45*$C110/100*ERRATO!$M$43/10</f>
        <v>122.4288</v>
      </c>
      <c r="D113" s="541" t="s">
        <v>286</v>
      </c>
      <c r="E113" s="585">
        <f>pilastri_da_util!B812</f>
        <v>8</v>
      </c>
      <c r="F113" s="406">
        <f>pilastri_da_util!C812</f>
        <v>13</v>
      </c>
      <c r="G113" s="268"/>
      <c r="H113" s="268">
        <f>pilastri_da_util!E812</f>
        <v>2</v>
      </c>
      <c r="I113" s="431" t="s">
        <v>198</v>
      </c>
      <c r="J113" s="269">
        <f>pilastri_da_util!G812</f>
        <v>-3.8730000000000002</v>
      </c>
      <c r="K113" s="269">
        <f>pilastri_da_util!H812</f>
        <v>-1.385</v>
      </c>
      <c r="L113" s="269">
        <f>pilastri_da_util!I812</f>
        <v>-1.361</v>
      </c>
      <c r="M113" s="269">
        <f>pilastri_da_util!J812</f>
        <v>-70.394999999999996</v>
      </c>
      <c r="N113" s="269">
        <f>pilastri_da_util!K812</f>
        <v>0.39300000000000002</v>
      </c>
      <c r="O113" s="269">
        <f>pilastri_da_util!L812</f>
        <v>0.432</v>
      </c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W113" s="7"/>
      <c r="AX113" s="7"/>
      <c r="AY113" s="7"/>
      <c r="AZ113" s="7"/>
      <c r="BA113" s="7"/>
      <c r="BB113" s="7"/>
      <c r="BC113" s="7"/>
      <c r="BD113" s="7"/>
      <c r="BE113" s="7"/>
      <c r="BF113" s="441">
        <f t="shared" si="811"/>
        <v>80.646999999999991</v>
      </c>
      <c r="BG113" s="441">
        <f t="shared" si="811"/>
        <v>-283.08500000000004</v>
      </c>
      <c r="BH113" s="441">
        <f t="shared" si="850"/>
        <v>165.57249999999999</v>
      </c>
      <c r="BI113" s="441">
        <f t="shared" si="851"/>
        <v>-307.27910000000003</v>
      </c>
      <c r="BJ113" s="441">
        <f>$AZ112+BH113</f>
        <v>-1340.136</v>
      </c>
      <c r="BK113" s="441">
        <f>$AZ112-BH113</f>
        <v>-1671.2809999999999</v>
      </c>
      <c r="BL113" s="442">
        <f>$AZ112+BI113</f>
        <v>-1812.9875999999999</v>
      </c>
      <c r="BM113" s="442">
        <f>$AZ112-BI113</f>
        <v>-1198.4294</v>
      </c>
      <c r="BN113" s="244"/>
      <c r="BO113" s="511" t="s">
        <v>215</v>
      </c>
      <c r="BP113" s="500">
        <f>AY108</f>
        <v>-2.9515454545454549</v>
      </c>
      <c r="BQ113" s="500">
        <f t="shared" ref="BQ113:BT114" si="852">BJ109</f>
        <v>-19.209921212121209</v>
      </c>
      <c r="BR113" s="501">
        <f t="shared" si="852"/>
        <v>17.149678787878784</v>
      </c>
      <c r="BS113" s="502">
        <f t="shared" si="852"/>
        <v>-57.422772727272715</v>
      </c>
      <c r="BT113" s="502">
        <f t="shared" si="852"/>
        <v>55.362530303030297</v>
      </c>
      <c r="BU113" s="777">
        <f>IF('ERRATO 2'!F112=1,'Calcolo Gerarchia delle res'!$Q$10,IF('ERRATO 2'!F112=2,'Calcolo Gerarchia delle res'!$AE$10,IF('ERRATO 2'!F112=3,'Calcolo Gerarchia delle res'!$AS$10,IF('ERRATO 2'!F112=4,'Calcolo Gerarchia delle res'!$BG$10,IF('ERRATO 2'!F112=5,'Calcolo Gerarchia delle res'!$BU$10,IF('ERRATO 2'!F112=6,'Calcolo Gerarchia delle res'!$CI$10,IF('ERRATO 2'!F112=7,'Calcolo Gerarchia delle res'!$CW$10,IF('ERRATO 2'!F112=8,'Calcolo Gerarchia delle res'!$Q$23,IF('ERRATO 2'!F112=9,'Calcolo Gerarchia delle res'!$AE$23,IF('ERRATO 2'!F112=10,'Calcolo Gerarchia delle res'!$AS$23,IF('ERRATO 2'!F112=11,'Calcolo Gerarchia delle res'!$BG$23,IF('ERRATO 2'!F112=12,'Calcolo Gerarchia delle res'!$BU$23,IF('ERRATO 2'!F112=13,'Calcolo Gerarchia delle res'!$CI$23,IF('ERRATO 2'!F112=14,'Calcolo Gerarchia delle res'!$CW$23,IF('ERRATO 2'!F112=15,'Calcolo Gerarchia delle res'!$Q$36,IF('ERRATO 2'!F112=16,'Calcolo Gerarchia delle res'!$AE$36,IF('ERRATO 2'!F112=17,'Calcolo Gerarchia delle res'!$AS$36,IF('ERRATO 2'!F112=18,'Calcolo Gerarchia delle res'!$BG$36,IF('ERRATO 2'!F112=19,'Calcolo Gerarchia delle res'!$BU$36,IF('ERRATO 2'!F112=20,'Calcolo Gerarchia delle res'!$CI$36,IF('ERRATO 2'!F112=12,'Calcolo Gerarchia delle res'!$CW$36,"")))))))))))))))))))))</f>
        <v>0</v>
      </c>
      <c r="BV113" s="481"/>
      <c r="BW113" s="624">
        <f>MAX(ABS(BQ113),0.3*$BU113)</f>
        <v>19.209921212121209</v>
      </c>
      <c r="BX113" s="624">
        <f>MAX(ABS(BR113),0.3*$BU113)</f>
        <v>17.149678787878784</v>
      </c>
      <c r="BY113" s="621">
        <f>$BU113</f>
        <v>0</v>
      </c>
      <c r="BZ113" s="621">
        <f>$BU113</f>
        <v>0</v>
      </c>
      <c r="CA113" s="244"/>
      <c r="CB113" s="496" t="s">
        <v>288</v>
      </c>
      <c r="CC113" s="503">
        <f>MAX(BP113-($C113*(1-((0.48*$C112+BP115)/(0.48*$C112))^2)),0)/($C110-2*$C111)/ERRATO!$M$44*1000</f>
        <v>0</v>
      </c>
      <c r="CD113" s="503">
        <f>MAX(BW113-($C113*(1-((0.48*$C112+BW115)/(0.48*$C112))^2)),0)/($C110-2*$C111)/ERRATO!$M$44*1000</f>
        <v>0</v>
      </c>
      <c r="CE113" s="503">
        <f>MAX(BX113-($C113*(1-((0.48*$C112+BX115)/(0.48*$C112))^2)),0)/($C110-2*$C111)/ERRATO!$M$44*1000</f>
        <v>0</v>
      </c>
      <c r="CF113" s="503">
        <f>MAX(BY113-($C113*(1-((0.48*$C112+BY115)/(0.48*$C112))^2)),0)/($C110-2*$C111)/ERRATO!$M$44*1000</f>
        <v>0</v>
      </c>
      <c r="CG113" s="516">
        <f>MAX(BZ113-($C113*(1-((0.48*$C112+BZ115)/(0.48*$C112))^2)),0)/($C110-2*$C111)/ERRATO!$M$44*1000</f>
        <v>0</v>
      </c>
      <c r="CH113" s="612">
        <f>MAX(CC113:CG113)</f>
        <v>0</v>
      </c>
      <c r="CI113" s="631">
        <f>4*3.14</f>
        <v>12.56</v>
      </c>
      <c r="CJ113" s="501">
        <f>2*CI113*ERRATO!$M$44/10</f>
        <v>982.94560000000001</v>
      </c>
      <c r="CK113" s="494">
        <f>CI113*($C$14-2*$C$15)*ERRATO!$M$44/1000</f>
        <v>108.124016</v>
      </c>
      <c r="CL113" s="614"/>
      <c r="CM113" s="244"/>
      <c r="CN113" s="244"/>
      <c r="CO113" s="244"/>
      <c r="CP113" s="244"/>
      <c r="CQ113" s="243"/>
      <c r="CR113" s="243"/>
      <c r="CS113" s="243"/>
      <c r="CT113" s="243"/>
      <c r="CU113" s="243"/>
      <c r="CV113" s="243"/>
      <c r="CW113" s="244"/>
      <c r="CX113" s="244"/>
      <c r="CY113" s="244"/>
      <c r="CZ113" s="244"/>
      <c r="DA113" s="244"/>
    </row>
    <row r="114" spans="2:112" ht="26.4" customHeight="1" thickBot="1" x14ac:dyDescent="0.35">
      <c r="B114" s="541" t="s">
        <v>318</v>
      </c>
      <c r="C114" s="542">
        <f>0.12*ERRATO!$M$45*$C109/100*ERRATO!$M$43/10</f>
        <v>326.47680000000003</v>
      </c>
      <c r="D114" s="541" t="s">
        <v>286</v>
      </c>
      <c r="E114" s="585">
        <f>pilastri_da_util!B813</f>
        <v>8</v>
      </c>
      <c r="F114" s="406">
        <f>pilastri_da_util!C813</f>
        <v>13</v>
      </c>
      <c r="G114" s="268"/>
      <c r="H114" s="268">
        <f>pilastri_da_util!E813</f>
        <v>2</v>
      </c>
      <c r="I114" s="431" t="s">
        <v>199</v>
      </c>
      <c r="J114" s="269">
        <f>pilastri_da_util!G813</f>
        <v>2.633</v>
      </c>
      <c r="K114" s="269">
        <f>pilastri_da_util!H813</f>
        <v>1.014</v>
      </c>
      <c r="L114" s="269">
        <f>pilastri_da_util!I813</f>
        <v>0.82099999999999995</v>
      </c>
      <c r="M114" s="269">
        <f>pilastri_da_util!J813</f>
        <v>42.179000000000002</v>
      </c>
      <c r="N114" s="269">
        <f>pilastri_da_util!K813</f>
        <v>-0.22800000000000001</v>
      </c>
      <c r="O114" s="269">
        <f>pilastri_da_util!L813</f>
        <v>-0.25</v>
      </c>
      <c r="P114" s="7"/>
      <c r="Q114" s="440" t="s">
        <v>211</v>
      </c>
      <c r="R114" s="31">
        <f>$R$18</f>
        <v>-55.3125</v>
      </c>
      <c r="S114" s="7"/>
      <c r="T114" s="440" t="s">
        <v>212</v>
      </c>
      <c r="U114" s="7">
        <f>$U$18</f>
        <v>-71.90625</v>
      </c>
      <c r="V114" s="7"/>
      <c r="W114" s="7"/>
      <c r="X114" s="7"/>
      <c r="Y114" s="440" t="s">
        <v>211</v>
      </c>
      <c r="Z114" s="7">
        <f>$Z$18</f>
        <v>-70.912499999999994</v>
      </c>
      <c r="AA114" s="7"/>
      <c r="AB114" s="440" t="s">
        <v>212</v>
      </c>
      <c r="AC114" s="7">
        <f>$AC$18</f>
        <v>-92.186250000000001</v>
      </c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W114" s="7"/>
      <c r="AX114" s="7"/>
      <c r="AY114" s="7"/>
      <c r="AZ114" s="7"/>
      <c r="BA114" s="7"/>
      <c r="BB114" s="7"/>
      <c r="BC114" s="7"/>
      <c r="BD114" s="7"/>
      <c r="BE114" s="7"/>
      <c r="BF114" s="444"/>
      <c r="BG114" s="444"/>
      <c r="BH114" s="444"/>
      <c r="BI114" s="444"/>
      <c r="BJ114" s="444"/>
      <c r="BK114" s="444"/>
      <c r="BL114" s="444"/>
      <c r="BM114" s="444"/>
      <c r="BN114" s="244"/>
      <c r="BO114" s="512" t="s">
        <v>216</v>
      </c>
      <c r="BP114" s="494">
        <f>AY109</f>
        <v>48.228818181818184</v>
      </c>
      <c r="BQ114" s="495">
        <f t="shared" si="852"/>
        <v>-161.11204242424242</v>
      </c>
      <c r="BR114" s="495">
        <f t="shared" si="852"/>
        <v>221.6626787878788</v>
      </c>
      <c r="BS114" s="493">
        <f t="shared" si="852"/>
        <v>92.34157121212121</v>
      </c>
      <c r="BT114" s="493">
        <f t="shared" si="852"/>
        <v>-31.790934848484849</v>
      </c>
      <c r="BU114" s="775">
        <f>IF('ERRATO 2'!F113=1,'Calcolo Gerarchia delle res'!$Q$11,IF('ERRATO 2'!F113=2,'Calcolo Gerarchia delle res'!$AE$11,IF('ERRATO 2'!F113=3,'Calcolo Gerarchia delle res'!$AS$11,IF('ERRATO 2'!F113=4,'Calcolo Gerarchia delle res'!$BG$11,IF('ERRATO 2'!F113=5,'Calcolo Gerarchia delle res'!$BU$11,IF('ERRATO 2'!F113=6,'Calcolo Gerarchia delle res'!$CI$11,IF('ERRATO 2'!F113=7,'Calcolo Gerarchia delle res'!$CW$11,IF('ERRATO 2'!F113=8,'Calcolo Gerarchia delle res'!$Q$24,IF('ERRATO 2'!F113=9,'Calcolo Gerarchia delle res'!$AE$24,IF('ERRATO 2'!F113=10,'Calcolo Gerarchia delle res'!$AS$24,IF('ERRATO 2'!F113=11,'Calcolo Gerarchia delle res'!$BG$24,IF('ERRATO 2'!F113=12,'Calcolo Gerarchia delle res'!$BU$24,IF('ERRATO 2'!F113=13,'Calcolo Gerarchia delle res'!$CI$24,IF('ERRATO 2'!F113=14,'Calcolo Gerarchia delle res'!$CW$24,IF('ERRATO 2'!F113=15,'Calcolo Gerarchia delle res'!$Q$37,IF('ERRATO 2'!F113=16,'Calcolo Gerarchia delle res'!$AE$37,IF('ERRATO 2'!F113=17,'Calcolo Gerarchia delle res'!$AS$37,IF('ERRATO 2'!F113=18,'Calcolo Gerarchia delle res'!$BG$37,IF('ERRATO 2'!F113=19,'Calcolo Gerarchia delle res'!$BU$37,IF('ERRATO 2'!F113=20,'Calcolo Gerarchia delle res'!$CI$37,IF('ERRATO 2'!F113=12,'Calcolo Gerarchia delle res'!$CW$37,"")))))))))))))))))))))</f>
        <v>0</v>
      </c>
      <c r="BV114" s="447"/>
      <c r="BW114" s="624">
        <f>$BU114</f>
        <v>0</v>
      </c>
      <c r="BX114" s="624">
        <f>$BU114</f>
        <v>0</v>
      </c>
      <c r="BY114" s="624">
        <f>MAX(ABS(BS114),0.3*$BU114)</f>
        <v>92.34157121212121</v>
      </c>
      <c r="BZ114" s="624">
        <f>MAX(ABS(BT114),0.3*$BU114)</f>
        <v>31.790934848484849</v>
      </c>
      <c r="CA114" s="244"/>
      <c r="CB114" s="496" t="s">
        <v>289</v>
      </c>
      <c r="CC114" s="497">
        <f>MAX(BP114-($C114*(1-((0.48*$C112+BP115)/(0.48*$C112))^2)),0)/($C109-2*$C111)/ERRATO!$M$44*1000</f>
        <v>0</v>
      </c>
      <c r="CD114" s="497">
        <f>MAX(BW114-($C114*(1-((0.48*$C112+BW115)/(0.48*$C112))^2)),0)/($C109-2*$C111)/ERRATO!$M$44*1000</f>
        <v>0</v>
      </c>
      <c r="CE114" s="497">
        <f>MAX(BX114-($C114*(1-((0.48*$C112+BX115)/(0.48*$C112))^2)),0)/($C109-2*$C111)/ERRATO!$M$44*1000</f>
        <v>0</v>
      </c>
      <c r="CF114" s="497">
        <f>MAX(BY114-($C114*(1-((0.48*$C112+BY115)/(0.48*$C112))^2)),0)/($C109-2*$C111)/ERRATO!$M$44*1000</f>
        <v>0</v>
      </c>
      <c r="CG114" s="517">
        <f>MAX(BZ114-($C114*(1-((0.48*$C112+BZ115)/(0.48*$C112))^2)),0)/($C109-2*$C111)/ERRATO!$M$44*1000</f>
        <v>0</v>
      </c>
      <c r="CH114" s="613">
        <f>MAX(CC114:CG114)</f>
        <v>0</v>
      </c>
      <c r="CI114" s="632">
        <v>9.36</v>
      </c>
      <c r="CJ114" s="494">
        <f>2*CI114*ERRATO!$M$44/10</f>
        <v>732.5136</v>
      </c>
      <c r="CK114" s="494">
        <f>CI114*($C$13-2*$C$15)*ERRATO!$M$44/1000</f>
        <v>263.70489600000002</v>
      </c>
      <c r="CL114" s="614"/>
      <c r="CM114" s="244"/>
      <c r="CN114" s="244"/>
      <c r="CO114" s="244"/>
      <c r="CP114" s="244"/>
      <c r="CQ114" s="243"/>
      <c r="CR114" s="243"/>
      <c r="CS114" s="243"/>
      <c r="CT114" s="243"/>
      <c r="CU114" s="243"/>
      <c r="CV114" s="243"/>
      <c r="CW114" s="244"/>
      <c r="CX114" s="244"/>
      <c r="CY114" s="491"/>
      <c r="CZ114" s="436"/>
      <c r="DA114" s="436"/>
      <c r="DB114" s="436"/>
      <c r="DC114" s="436"/>
      <c r="DD114" s="436"/>
    </row>
    <row r="115" spans="2:112" ht="26.4" customHeight="1" thickBot="1" x14ac:dyDescent="0.35">
      <c r="B115" s="543"/>
      <c r="C115" s="470"/>
      <c r="D115" s="470"/>
      <c r="E115" s="586">
        <f>pilastri_da_util!B814</f>
        <v>8</v>
      </c>
      <c r="F115" s="407">
        <f>pilastri_da_util!C814</f>
        <v>13</v>
      </c>
      <c r="G115" s="349"/>
      <c r="H115" s="349">
        <f>pilastri_da_util!E814</f>
        <v>2</v>
      </c>
      <c r="I115" s="432" t="s">
        <v>200</v>
      </c>
      <c r="J115" s="350">
        <f>pilastri_da_util!G814</f>
        <v>-1009.443</v>
      </c>
      <c r="K115" s="350">
        <f>pilastri_da_util!H814</f>
        <v>-651.52300000000002</v>
      </c>
      <c r="L115" s="350">
        <f>pilastri_da_util!I814</f>
        <v>-4.7060000000000004</v>
      </c>
      <c r="M115" s="350">
        <f>pilastri_da_util!J814</f>
        <v>-278.69900000000001</v>
      </c>
      <c r="N115" s="350">
        <f>pilastri_da_util!K814</f>
        <v>2.3159999999999998</v>
      </c>
      <c r="O115" s="350">
        <f>pilastri_da_util!L814</f>
        <v>2.7789999999999999</v>
      </c>
      <c r="P115" s="81"/>
      <c r="Q115" s="81"/>
      <c r="R115" s="81"/>
      <c r="S115" s="81"/>
      <c r="T115" s="81"/>
      <c r="U115" s="81"/>
      <c r="V115" s="81"/>
      <c r="W115" s="81"/>
      <c r="X115" s="81"/>
      <c r="Y115" s="81"/>
      <c r="Z115" s="81"/>
      <c r="AA115" s="81"/>
      <c r="AB115" s="81"/>
      <c r="AC115" s="81"/>
      <c r="AD115" s="81"/>
      <c r="AE115" s="81"/>
      <c r="AF115" s="81"/>
      <c r="AG115" s="81"/>
      <c r="AH115" s="81"/>
      <c r="AI115" s="81"/>
      <c r="AJ115" s="81"/>
      <c r="AK115" s="81"/>
      <c r="AL115" s="81"/>
      <c r="AM115" s="81"/>
      <c r="AN115" s="81"/>
      <c r="AO115" s="248" t="s">
        <v>183</v>
      </c>
      <c r="AP115" s="248" t="s">
        <v>184</v>
      </c>
      <c r="AQ115" s="248" t="s">
        <v>185</v>
      </c>
      <c r="AR115" s="248" t="s">
        <v>186</v>
      </c>
      <c r="AS115" s="30" t="s">
        <v>187</v>
      </c>
      <c r="AT115" s="30" t="s">
        <v>188</v>
      </c>
      <c r="AU115" s="30" t="s">
        <v>189</v>
      </c>
      <c r="AV115" s="30" t="s">
        <v>190</v>
      </c>
      <c r="AW115" s="81"/>
      <c r="AX115" s="81"/>
      <c r="AY115" s="81"/>
      <c r="AZ115" s="81"/>
      <c r="BA115" s="81"/>
      <c r="BB115" s="81"/>
      <c r="BC115" s="81"/>
      <c r="BD115" s="81"/>
      <c r="BE115" s="81"/>
      <c r="BF115" s="246"/>
      <c r="BG115" s="246"/>
      <c r="BH115" s="246"/>
      <c r="BI115" s="246"/>
      <c r="BJ115" s="246"/>
      <c r="BK115" s="246"/>
      <c r="BL115" s="246"/>
      <c r="BM115" s="246"/>
      <c r="BN115" s="504"/>
      <c r="BO115" s="512" t="s">
        <v>23</v>
      </c>
      <c r="BP115" s="493">
        <f>AY112</f>
        <v>-2327.0902500000002</v>
      </c>
      <c r="BQ115" s="493">
        <f>BJ113</f>
        <v>-1340.136</v>
      </c>
      <c r="BR115" s="493">
        <f>BK113</f>
        <v>-1671.2809999999999</v>
      </c>
      <c r="BS115" s="493">
        <f>BL113</f>
        <v>-1812.9875999999999</v>
      </c>
      <c r="BT115" s="493">
        <f>BM113</f>
        <v>-1198.4294</v>
      </c>
      <c r="BU115" s="775"/>
      <c r="BV115" s="244"/>
      <c r="BW115" s="624">
        <f>BQ115</f>
        <v>-1340.136</v>
      </c>
      <c r="BX115" s="623">
        <f t="shared" ref="BX115" si="853">BR115</f>
        <v>-1671.2809999999999</v>
      </c>
      <c r="BY115" s="623">
        <f t="shared" ref="BY115" si="854">BS115</f>
        <v>-1812.9875999999999</v>
      </c>
      <c r="BZ115" s="624">
        <f t="shared" ref="BZ115" si="855">BT115</f>
        <v>-1198.4294</v>
      </c>
      <c r="CA115" s="244"/>
      <c r="CB115" s="244"/>
      <c r="CC115" s="244"/>
      <c r="CD115" s="244"/>
      <c r="CE115" s="244"/>
      <c r="CF115" s="244"/>
      <c r="CG115" s="244"/>
      <c r="CH115" s="244"/>
      <c r="CI115" s="436"/>
      <c r="CJ115" s="436"/>
      <c r="CK115" s="436"/>
      <c r="CL115" s="244"/>
      <c r="CM115" s="244"/>
      <c r="CN115" s="515"/>
      <c r="CO115" s="244"/>
      <c r="CP115" s="244"/>
      <c r="CQ115" s="436"/>
      <c r="CR115" s="243"/>
      <c r="CS115" s="243"/>
      <c r="CT115" s="243"/>
      <c r="CU115" s="243"/>
      <c r="CV115" s="243"/>
      <c r="CW115" s="244"/>
      <c r="CX115" s="244"/>
      <c r="CY115" s="491"/>
      <c r="CZ115" s="436"/>
      <c r="DA115" s="436"/>
      <c r="DB115" s="436"/>
      <c r="DC115" s="436"/>
      <c r="DD115" s="436"/>
    </row>
    <row r="116" spans="2:112" ht="26.4" customHeight="1" x14ac:dyDescent="0.3">
      <c r="B116" s="1389" t="s">
        <v>308</v>
      </c>
      <c r="C116" s="1389"/>
      <c r="D116" s="1389"/>
      <c r="E116" s="587">
        <f>pilastri_da_util!B735</f>
        <v>3</v>
      </c>
      <c r="F116" s="408">
        <f>pilastri_da_util!C735</f>
        <v>14</v>
      </c>
      <c r="G116" s="331"/>
      <c r="H116" s="331">
        <f>pilastri_da_util!E735</f>
        <v>2</v>
      </c>
      <c r="I116" s="433" t="s">
        <v>193</v>
      </c>
      <c r="J116" s="332">
        <f>pilastri_da_util!G735</f>
        <v>7.851</v>
      </c>
      <c r="K116" s="332">
        <f>pilastri_da_util!H735</f>
        <v>5.0599999999999996</v>
      </c>
      <c r="L116" s="332">
        <f>pilastri_da_util!I735</f>
        <v>74.566999999999993</v>
      </c>
      <c r="M116" s="332">
        <f>pilastri_da_util!J735</f>
        <v>-1.718</v>
      </c>
      <c r="N116" s="332">
        <f>pilastri_da_util!K735</f>
        <v>-0.28699999999999998</v>
      </c>
      <c r="O116" s="332">
        <f>pilastri_da_util!L735</f>
        <v>-0.28299999999999997</v>
      </c>
      <c r="P116" s="7"/>
      <c r="Q116" s="431" t="s">
        <v>197</v>
      </c>
      <c r="R116" s="7">
        <f>J120</f>
        <v>48.746000000000002</v>
      </c>
      <c r="S116" s="7">
        <f t="shared" ref="S116" si="856">K120</f>
        <v>29.117000000000001</v>
      </c>
      <c r="T116" s="7">
        <f t="shared" ref="T116" si="857">L120</f>
        <v>5.5019999999999998</v>
      </c>
      <c r="U116" s="7">
        <f t="shared" ref="U116" si="858">M120</f>
        <v>108.90300000000001</v>
      </c>
      <c r="V116" s="7">
        <f t="shared" ref="V116" si="859">N120</f>
        <v>1.911</v>
      </c>
      <c r="W116" s="7">
        <f t="shared" ref="W116" si="860">O120</f>
        <v>1.3720000000000001</v>
      </c>
      <c r="X116" s="7"/>
      <c r="Y116" s="431" t="s">
        <v>198</v>
      </c>
      <c r="Z116" s="7">
        <f>J121</f>
        <v>-45.493000000000002</v>
      </c>
      <c r="AA116" s="7">
        <f t="shared" ref="AA116" si="861">K121</f>
        <v>-27.068999999999999</v>
      </c>
      <c r="AB116" s="7">
        <f t="shared" ref="AB116" si="862">L121</f>
        <v>-16.898</v>
      </c>
      <c r="AC116" s="7">
        <f t="shared" ref="AC116" si="863">M121</f>
        <v>-255.62899999999999</v>
      </c>
      <c r="AD116" s="7">
        <f t="shared" ref="AD116" si="864">N121</f>
        <v>-9.5259999999999998</v>
      </c>
      <c r="AE116" s="7">
        <f t="shared" ref="AE116" si="865">O121</f>
        <v>-9.8529999999999998</v>
      </c>
      <c r="AF116" s="7"/>
      <c r="AG116" s="433" t="s">
        <v>197</v>
      </c>
      <c r="AH116" s="7">
        <f t="shared" ref="AH116:AM117" si="866">R116-(R116-Z116)/$F$5*$C$6</f>
        <v>38.750954545454547</v>
      </c>
      <c r="AI116" s="7">
        <f t="shared" si="866"/>
        <v>23.15787878787879</v>
      </c>
      <c r="AJ116" s="7">
        <f t="shared" si="866"/>
        <v>3.1262424242424243</v>
      </c>
      <c r="AK116" s="7">
        <f t="shared" si="866"/>
        <v>70.240515151515154</v>
      </c>
      <c r="AL116" s="7">
        <f t="shared" si="866"/>
        <v>0.69798484848484854</v>
      </c>
      <c r="AM116" s="7">
        <f t="shared" si="866"/>
        <v>0.18146969696969717</v>
      </c>
      <c r="AN116" s="7"/>
      <c r="AO116" s="498">
        <f t="shared" ref="AO116:AP120" si="867">(ABS(AJ116)+ABS(AL116))*SIGN(AJ116)</f>
        <v>3.8242272727272728</v>
      </c>
      <c r="AP116" s="498">
        <f t="shared" si="867"/>
        <v>70.421984848484854</v>
      </c>
      <c r="AQ116" s="498">
        <f>(ABS(AO116)+0.3*ABS(AP116))*SIGN(AO116)</f>
        <v>24.95082272727273</v>
      </c>
      <c r="AR116" s="498">
        <f>(ABS(AP116)+0.3*ABS(AO116))*SIGN(AP116)</f>
        <v>71.569253030303031</v>
      </c>
      <c r="AS116" s="499">
        <f>$AI116+AQ116</f>
        <v>48.108701515151523</v>
      </c>
      <c r="AT116" s="499">
        <f>$AI116-AQ116</f>
        <v>-1.7929439393939397</v>
      </c>
      <c r="AU116" s="498">
        <f>$AI116+AR116</f>
        <v>94.727131818181817</v>
      </c>
      <c r="AV116" s="498">
        <f>$AI116-+AR116</f>
        <v>-48.411374242424245</v>
      </c>
      <c r="AW116" s="7"/>
      <c r="AX116" s="433" t="s">
        <v>198</v>
      </c>
      <c r="AY116" s="7">
        <f t="shared" ref="AY116:BD117" si="868">Z116+(R116-Z116)/$F$5*$C$6</f>
        <v>-35.497954545454547</v>
      </c>
      <c r="AZ116" s="7">
        <f t="shared" si="868"/>
        <v>-21.109878787878788</v>
      </c>
      <c r="BA116" s="7">
        <f t="shared" si="868"/>
        <v>-14.522242424242425</v>
      </c>
      <c r="BB116" s="7">
        <f t="shared" si="868"/>
        <v>-216.96651515151515</v>
      </c>
      <c r="BC116" s="7">
        <f t="shared" si="868"/>
        <v>-8.3129848484848488</v>
      </c>
      <c r="BD116" s="7">
        <f t="shared" si="868"/>
        <v>-8.6624696969696977</v>
      </c>
      <c r="BE116" s="7"/>
      <c r="BF116" s="248" t="s">
        <v>183</v>
      </c>
      <c r="BG116" s="248" t="s">
        <v>184</v>
      </c>
      <c r="BH116" s="248" t="s">
        <v>185</v>
      </c>
      <c r="BI116" s="248" t="s">
        <v>186</v>
      </c>
      <c r="BJ116" s="30" t="s">
        <v>187</v>
      </c>
      <c r="BK116" s="30" t="s">
        <v>188</v>
      </c>
      <c r="BL116" s="30" t="s">
        <v>189</v>
      </c>
      <c r="BM116" s="30" t="s">
        <v>190</v>
      </c>
      <c r="BN116" s="244"/>
      <c r="BO116" s="509" t="s">
        <v>114</v>
      </c>
      <c r="BP116" s="506" t="s">
        <v>36</v>
      </c>
      <c r="BQ116" s="482" t="s">
        <v>280</v>
      </c>
      <c r="BR116" s="482" t="s">
        <v>281</v>
      </c>
      <c r="BS116" s="482" t="s">
        <v>282</v>
      </c>
      <c r="BT116" s="482" t="s">
        <v>283</v>
      </c>
      <c r="BU116" s="774" t="s">
        <v>284</v>
      </c>
      <c r="BV116" s="506"/>
      <c r="BW116" s="750" t="s">
        <v>280</v>
      </c>
      <c r="BX116" s="750" t="s">
        <v>281</v>
      </c>
      <c r="BY116" s="750" t="s">
        <v>282</v>
      </c>
      <c r="BZ116" s="750" t="s">
        <v>283</v>
      </c>
      <c r="CA116" s="435"/>
      <c r="CB116" s="496" t="s">
        <v>294</v>
      </c>
      <c r="CC116" s="506" t="s">
        <v>36</v>
      </c>
      <c r="CD116" s="540" t="s">
        <v>280</v>
      </c>
      <c r="CE116" s="540" t="s">
        <v>281</v>
      </c>
      <c r="CF116" s="540" t="s">
        <v>282</v>
      </c>
      <c r="CG116" s="523" t="s">
        <v>283</v>
      </c>
      <c r="CH116" s="524" t="s">
        <v>290</v>
      </c>
      <c r="CI116" s="630" t="s">
        <v>293</v>
      </c>
      <c r="CJ116" s="618" t="s">
        <v>291</v>
      </c>
      <c r="CK116" s="618" t="s">
        <v>292</v>
      </c>
      <c r="CL116" s="440"/>
      <c r="CM116" s="244"/>
      <c r="CN116" s="515"/>
      <c r="CO116" s="436"/>
      <c r="CP116" s="447"/>
      <c r="CQ116" s="447"/>
      <c r="CR116" s="447"/>
      <c r="CS116" s="447"/>
      <c r="CT116" s="447"/>
      <c r="CU116" s="244"/>
      <c r="CW116" s="244"/>
      <c r="CX116" s="244"/>
      <c r="CY116" s="244"/>
      <c r="CZ116" s="244"/>
      <c r="DA116" s="244"/>
      <c r="DB116" s="244"/>
      <c r="DC116" s="244"/>
      <c r="DD116" s="244"/>
      <c r="DE116" s="244"/>
      <c r="DF116" s="244"/>
      <c r="DG116" s="436"/>
      <c r="DH116" s="436"/>
    </row>
    <row r="117" spans="2:112" ht="26.4" customHeight="1" x14ac:dyDescent="0.3">
      <c r="B117" s="30" t="s">
        <v>206</v>
      </c>
      <c r="C117" s="536">
        <f>$C$37</f>
        <v>30</v>
      </c>
      <c r="D117" s="536" t="s">
        <v>122</v>
      </c>
      <c r="E117" s="588">
        <f>pilastri_da_util!B736</f>
        <v>3</v>
      </c>
      <c r="F117" s="409">
        <f>pilastri_da_util!C736</f>
        <v>14</v>
      </c>
      <c r="G117" s="270"/>
      <c r="H117" s="270">
        <f>pilastri_da_util!E736</f>
        <v>2</v>
      </c>
      <c r="I117" s="431" t="s">
        <v>194</v>
      </c>
      <c r="J117" s="271">
        <f>pilastri_da_util!G736</f>
        <v>-8.3580000000000005</v>
      </c>
      <c r="K117" s="271">
        <f>pilastri_da_util!H736</f>
        <v>-5.3760000000000003</v>
      </c>
      <c r="L117" s="271">
        <f>pilastri_da_util!I736</f>
        <v>-76.266000000000005</v>
      </c>
      <c r="M117" s="271">
        <f>pilastri_da_util!J736</f>
        <v>1.7569999999999999</v>
      </c>
      <c r="N117" s="271">
        <f>pilastri_da_util!K736</f>
        <v>0.29199999999999998</v>
      </c>
      <c r="O117" s="271">
        <f>pilastri_da_util!L736</f>
        <v>0.28899999999999998</v>
      </c>
      <c r="P117" s="7"/>
      <c r="Q117" s="431" t="s">
        <v>193</v>
      </c>
      <c r="R117" s="7">
        <f>J116</f>
        <v>7.851</v>
      </c>
      <c r="S117" s="7">
        <f t="shared" ref="S117" si="869">K116</f>
        <v>5.0599999999999996</v>
      </c>
      <c r="T117" s="7">
        <f t="shared" ref="T117" si="870">L116</f>
        <v>74.566999999999993</v>
      </c>
      <c r="U117" s="7">
        <f t="shared" ref="U117" si="871">M116</f>
        <v>-1.718</v>
      </c>
      <c r="V117" s="7">
        <f t="shared" ref="V117" si="872">N116</f>
        <v>-0.28699999999999998</v>
      </c>
      <c r="W117" s="7">
        <f t="shared" ref="W117" si="873">O116</f>
        <v>-0.28299999999999997</v>
      </c>
      <c r="X117" s="7"/>
      <c r="Y117" s="431" t="s">
        <v>194</v>
      </c>
      <c r="Z117" s="7">
        <f>J117</f>
        <v>-8.3580000000000005</v>
      </c>
      <c r="AA117" s="7">
        <f t="shared" ref="AA117" si="874">K117</f>
        <v>-5.3760000000000003</v>
      </c>
      <c r="AB117" s="7">
        <f t="shared" ref="AB117" si="875">L117</f>
        <v>-76.266000000000005</v>
      </c>
      <c r="AC117" s="7">
        <f t="shared" ref="AC117" si="876">M117</f>
        <v>1.7569999999999999</v>
      </c>
      <c r="AD117" s="7">
        <f t="shared" ref="AD117" si="877">N117</f>
        <v>0.29199999999999998</v>
      </c>
      <c r="AE117" s="7">
        <f t="shared" ref="AE117" si="878">O117</f>
        <v>0.28899999999999998</v>
      </c>
      <c r="AF117" s="7"/>
      <c r="AG117" s="431" t="s">
        <v>193</v>
      </c>
      <c r="AH117" s="7">
        <f t="shared" si="866"/>
        <v>6.1318636363636365</v>
      </c>
      <c r="AI117" s="7">
        <f t="shared" si="866"/>
        <v>3.9531515151515149</v>
      </c>
      <c r="AJ117" s="7">
        <f t="shared" si="866"/>
        <v>58.569560606060598</v>
      </c>
      <c r="AK117" s="7">
        <f t="shared" si="866"/>
        <v>-1.3494393939393938</v>
      </c>
      <c r="AL117" s="7">
        <f t="shared" si="866"/>
        <v>-0.22559090909090906</v>
      </c>
      <c r="AM117" s="7">
        <f t="shared" si="866"/>
        <v>-0.22233333333333333</v>
      </c>
      <c r="AN117" s="7"/>
      <c r="AO117" s="442">
        <f t="shared" si="867"/>
        <v>58.79515151515151</v>
      </c>
      <c r="AP117" s="442">
        <f t="shared" si="867"/>
        <v>-1.5717727272727271</v>
      </c>
      <c r="AQ117" s="442">
        <f t="shared" ref="AQ117:AQ120" si="879">(ABS(AO117)+0.3*ABS(AP117))*SIGN(AO117)</f>
        <v>59.266683333333326</v>
      </c>
      <c r="AR117" s="442">
        <f t="shared" ref="AR117:AR120" si="880">(ABS(AP117)+0.3*ABS(AO117))*SIGN(AP117)</f>
        <v>-19.210318181818177</v>
      </c>
      <c r="AS117" s="441">
        <f>$AI117+AQ117</f>
        <v>63.219834848484844</v>
      </c>
      <c r="AT117" s="441">
        <f>$AI117-AQ117</f>
        <v>-55.313531818181808</v>
      </c>
      <c r="AU117" s="442">
        <f>$AI117+AR117</f>
        <v>-15.257166666666663</v>
      </c>
      <c r="AV117" s="442">
        <f>$AI117-+AR117</f>
        <v>23.163469696969692</v>
      </c>
      <c r="AW117" s="7"/>
      <c r="AX117" s="431" t="s">
        <v>194</v>
      </c>
      <c r="AY117" s="7">
        <f t="shared" si="868"/>
        <v>-6.6388636363636371</v>
      </c>
      <c r="AZ117" s="7">
        <f t="shared" si="868"/>
        <v>-4.2691515151515151</v>
      </c>
      <c r="BA117" s="7">
        <f t="shared" si="868"/>
        <v>-60.26856060606061</v>
      </c>
      <c r="BB117" s="7">
        <f t="shared" si="868"/>
        <v>1.388439393939394</v>
      </c>
      <c r="BC117" s="7">
        <f t="shared" si="868"/>
        <v>0.23059090909090907</v>
      </c>
      <c r="BD117" s="7">
        <f t="shared" si="868"/>
        <v>0.22833333333333333</v>
      </c>
      <c r="BE117" s="7"/>
      <c r="BF117" s="498">
        <f t="shared" ref="BF117:BG121" si="881">(ABS(BA116)+ABS(BC116))*SIGN(BA116)</f>
        <v>-22.835227272727273</v>
      </c>
      <c r="BG117" s="498">
        <f t="shared" si="881"/>
        <v>-225.62898484848486</v>
      </c>
      <c r="BH117" s="498">
        <f>(ABS(BF117)+0.3*ABS(BG117))*SIGN(BF117)</f>
        <v>-90.523922727272719</v>
      </c>
      <c r="BI117" s="498">
        <f>(ABS(BG117)+0.3*ABS(BF117))*SIGN(BG117)</f>
        <v>-232.47955303030304</v>
      </c>
      <c r="BJ117" s="499">
        <f>$AZ116+BH117</f>
        <v>-111.6338015151515</v>
      </c>
      <c r="BK117" s="499">
        <f>$AZ116-BH117</f>
        <v>69.414043939393935</v>
      </c>
      <c r="BL117" s="498">
        <f>$AZ116+BI117</f>
        <v>-253.58943181818182</v>
      </c>
      <c r="BM117" s="498">
        <f>$AZ116-BI117</f>
        <v>211.36967424242425</v>
      </c>
      <c r="BN117" s="244"/>
      <c r="BO117" s="507" t="s">
        <v>215</v>
      </c>
      <c r="BP117" s="500">
        <f>AH116</f>
        <v>38.750954545454547</v>
      </c>
      <c r="BQ117" s="500">
        <f t="shared" ref="BQ117:BT118" si="882">AS116</f>
        <v>48.108701515151523</v>
      </c>
      <c r="BR117" s="501">
        <f t="shared" si="882"/>
        <v>-1.7929439393939397</v>
      </c>
      <c r="BS117" s="502">
        <f t="shared" si="882"/>
        <v>94.727131818181817</v>
      </c>
      <c r="BT117" s="502">
        <f t="shared" si="882"/>
        <v>-48.411374242424245</v>
      </c>
      <c r="BU117" s="4">
        <f>IF('ERRATO 2'!F116=1,'Calcolo Gerarchia delle res'!$Q$6,IF('ERRATO 2'!F116=2,'Calcolo Gerarchia delle res'!$AE$6,IF('ERRATO 2'!F116=3,'Calcolo Gerarchia delle res'!$AS$6,IF('ERRATO 2'!F116=4,'Calcolo Gerarchia delle res'!$BG$6,IF('ERRATO 2'!F116=5,'Calcolo Gerarchia delle res'!$BU$6,IF('ERRATO 2'!F116=6,'Calcolo Gerarchia delle res'!$CI$6,IF('ERRATO 2'!F116=7,'Calcolo Gerarchia delle res'!$CW$6,IF('ERRATO 2'!F116=8,'Calcolo Gerarchia delle res'!$Q$19,IF('ERRATO 2'!F116=9,'Calcolo Gerarchia delle res'!$AE$19,IF('ERRATO 2'!F116=10,'Calcolo Gerarchia delle res'!$AS$19,IF('ERRATO 2'!F116=11,'Calcolo Gerarchia delle res'!$BG$19,IF('ERRATO 2'!F116=12,'Calcolo Gerarchia delle res'!$BU$19,IF('ERRATO 2'!F116=13,'Calcolo Gerarchia delle res'!$CI$19,IF('ERRATO 2'!F116=14,'Calcolo Gerarchia delle res'!$CW$19,IF('ERRATO 2'!F116=15,'Calcolo Gerarchia delle res'!$Q$32,IF('ERRATO 2'!F116=16,'Calcolo Gerarchia delle res'!$AE$32,IF('ERRATO 2'!F116=17,'Calcolo Gerarchia delle res'!$AS$32,IF('ERRATO 2'!F116=18,'Calcolo Gerarchia delle res'!$BG$32,IF('ERRATO 2'!F116=19,'Calcolo Gerarchia delle res'!$BU$32,IF('ERRATO 2'!F116=20,'Calcolo Gerarchia delle res'!$CI$32,IF('ERRATO 2'!F116=12,'Calcolo Gerarchia delle res'!$CW$32,"")))))))))))))))))))))</f>
        <v>187.46855209374499</v>
      </c>
      <c r="BV117" s="244"/>
      <c r="BW117" s="624">
        <f>MAX(ABS(BQ117),0.3*$BU117)</f>
        <v>56.240565628123498</v>
      </c>
      <c r="BX117" s="624">
        <f>MAX(ABS(BR117),0.3*$BU117)</f>
        <v>56.240565628123498</v>
      </c>
      <c r="BY117" s="621">
        <f>$BU117</f>
        <v>187.46855209374499</v>
      </c>
      <c r="BZ117" s="621">
        <f>$BU117</f>
        <v>187.46855209374499</v>
      </c>
      <c r="CA117" s="244"/>
      <c r="CB117" s="496" t="s">
        <v>288</v>
      </c>
      <c r="CC117" s="503">
        <f>MAX(BP117-($C121*(1-((0.48*$C120+BP119)/(0.48*$C120))^2)),0)/(C118-2*C119)/ERRATO!$M$44*1000</f>
        <v>0</v>
      </c>
      <c r="CD117" s="503">
        <f>MAX(BW117-($C121*(1-((0.48*$C120+BW119)/(0.48*$C120))^2)),0)/(C118-2*C119)/ERRATO!$M$44*1000</f>
        <v>0</v>
      </c>
      <c r="CE117" s="503">
        <f>MAX(BX117-($C121*(1-((0.48*$C120+BX119)/(0.48*$C120))^2)),0)/($C118-2*$C119)/ERRATO!$M$44*1000</f>
        <v>0</v>
      </c>
      <c r="CF117" s="503">
        <f>MAX(BY117-($C121*(1-((0.48*$C120+BY119)/(0.48*$C120))^2)),0)/($C118-2*$C119)/ERRATO!$M$44*1000</f>
        <v>0</v>
      </c>
      <c r="CG117" s="516">
        <f>MAX(BZ117-($C121*(1-((0.48*$C120+BZ119)/(0.48*$C120))^2)),0)/($C118-2*$C119)/ERRATO!$M$44*1000</f>
        <v>0</v>
      </c>
      <c r="CH117" s="612">
        <f>MAX(CC117:CG117)</f>
        <v>0</v>
      </c>
      <c r="CI117" s="631">
        <f>4*3.14</f>
        <v>12.56</v>
      </c>
      <c r="CJ117" s="501">
        <f>2*CI117*ERRATO!$M$44/10</f>
        <v>982.94560000000001</v>
      </c>
      <c r="CK117" s="494">
        <f>CI117*($C$14-2*$C$15)*ERRATO!$M$44/1000</f>
        <v>108.124016</v>
      </c>
      <c r="CL117" s="614"/>
      <c r="CM117" s="244"/>
      <c r="CN117" s="515"/>
      <c r="CO117" s="244"/>
      <c r="CP117" s="244"/>
      <c r="CQ117" s="244"/>
      <c r="CR117" s="244"/>
      <c r="CS117" s="244"/>
      <c r="CT117" s="244"/>
      <c r="CU117" s="244"/>
      <c r="CV117" s="447"/>
      <c r="CW117" s="244"/>
      <c r="CX117" s="244"/>
      <c r="CY117" s="244"/>
      <c r="CZ117" s="244"/>
      <c r="DA117" s="244"/>
      <c r="DE117" s="244"/>
      <c r="DF117" s="244"/>
      <c r="DG117" s="436"/>
      <c r="DH117" s="436"/>
    </row>
    <row r="118" spans="2:112" ht="26.4" customHeight="1" thickBot="1" x14ac:dyDescent="0.35">
      <c r="B118" s="30" t="s">
        <v>207</v>
      </c>
      <c r="C118" s="536">
        <f>$C$38</f>
        <v>80</v>
      </c>
      <c r="D118" s="536" t="s">
        <v>122</v>
      </c>
      <c r="E118" s="588">
        <f>pilastri_da_util!B737</f>
        <v>3</v>
      </c>
      <c r="F118" s="409">
        <f>pilastri_da_util!C737</f>
        <v>14</v>
      </c>
      <c r="G118" s="270"/>
      <c r="H118" s="270">
        <f>pilastri_da_util!E737</f>
        <v>2</v>
      </c>
      <c r="I118" s="431" t="s">
        <v>195</v>
      </c>
      <c r="J118" s="271">
        <f>pilastri_da_util!G737</f>
        <v>4.9119999999999999</v>
      </c>
      <c r="K118" s="271">
        <f>pilastri_da_util!H737</f>
        <v>3.1619999999999999</v>
      </c>
      <c r="L118" s="271">
        <f>pilastri_da_util!I737</f>
        <v>45.707000000000001</v>
      </c>
      <c r="M118" s="271">
        <f>pilastri_da_util!J737</f>
        <v>-1.0529999999999999</v>
      </c>
      <c r="N118" s="271">
        <f>pilastri_da_util!K737</f>
        <v>-0.17599999999999999</v>
      </c>
      <c r="O118" s="271">
        <f>pilastri_da_util!L737</f>
        <v>-0.17299999999999999</v>
      </c>
      <c r="P118" s="7"/>
      <c r="Q118" s="431" t="s">
        <v>199</v>
      </c>
      <c r="R118" s="7">
        <f>J122</f>
        <v>28.556999999999999</v>
      </c>
      <c r="S118" s="7">
        <f t="shared" ref="S118" si="883">K122</f>
        <v>17.026</v>
      </c>
      <c r="T118" s="7">
        <f t="shared" ref="T118" si="884">L122</f>
        <v>6.6379999999999999</v>
      </c>
      <c r="U118" s="7">
        <f t="shared" ref="U118" si="885">M122</f>
        <v>110.023</v>
      </c>
      <c r="V118" s="7">
        <f t="shared" ref="V118" si="886">N122</f>
        <v>3.4660000000000002</v>
      </c>
      <c r="W118" s="7">
        <f t="shared" ref="W118" si="887">O122</f>
        <v>3.4009999999999998</v>
      </c>
      <c r="X118" s="7"/>
      <c r="Y118" s="431" t="s">
        <v>199</v>
      </c>
      <c r="Z118" s="7">
        <f t="shared" ref="Z118:Z120" si="888">R118</f>
        <v>28.556999999999999</v>
      </c>
      <c r="AA118" s="7">
        <f t="shared" ref="AA118:AA120" si="889">S118</f>
        <v>17.026</v>
      </c>
      <c r="AB118" s="7">
        <f t="shared" ref="AB118:AB120" si="890">T118</f>
        <v>6.6379999999999999</v>
      </c>
      <c r="AC118" s="7">
        <f t="shared" ref="AC118:AC120" si="891">U118</f>
        <v>110.023</v>
      </c>
      <c r="AD118" s="7">
        <f t="shared" ref="AD118:AD120" si="892">V118</f>
        <v>3.4660000000000002</v>
      </c>
      <c r="AE118" s="7">
        <f t="shared" ref="AE118:AE120" si="893">W118</f>
        <v>3.4009999999999998</v>
      </c>
      <c r="AF118" s="7"/>
      <c r="AG118" s="431" t="s">
        <v>199</v>
      </c>
      <c r="AH118" s="7">
        <f>R118</f>
        <v>28.556999999999999</v>
      </c>
      <c r="AI118" s="7">
        <f t="shared" ref="AI118:AI119" si="894">S118</f>
        <v>17.026</v>
      </c>
      <c r="AJ118" s="7">
        <f t="shared" ref="AJ118:AJ119" si="895">T118</f>
        <v>6.6379999999999999</v>
      </c>
      <c r="AK118" s="7">
        <f t="shared" ref="AK118:AK120" si="896">U118</f>
        <v>110.023</v>
      </c>
      <c r="AL118" s="7">
        <f t="shared" ref="AL118:AL120" si="897">V118</f>
        <v>3.4660000000000002</v>
      </c>
      <c r="AM118" s="7">
        <f t="shared" ref="AM118:AM120" si="898">W118</f>
        <v>3.4009999999999998</v>
      </c>
      <c r="AN118" s="7"/>
      <c r="AO118" s="442">
        <f t="shared" si="867"/>
        <v>10.103999999999999</v>
      </c>
      <c r="AP118" s="442">
        <f t="shared" si="867"/>
        <v>113.42399999999999</v>
      </c>
      <c r="AQ118" s="442">
        <f t="shared" si="879"/>
        <v>44.131199999999993</v>
      </c>
      <c r="AR118" s="442">
        <f t="shared" si="880"/>
        <v>116.45519999999999</v>
      </c>
      <c r="AS118" s="441">
        <f>$AI118+AQ118</f>
        <v>61.157199999999989</v>
      </c>
      <c r="AT118" s="441">
        <f>$AI118-AQ118</f>
        <v>-27.105199999999993</v>
      </c>
      <c r="AU118" s="442">
        <f>$AI118+AR118</f>
        <v>133.4812</v>
      </c>
      <c r="AV118" s="442">
        <f>$AI118-+AR118</f>
        <v>-99.429199999999994</v>
      </c>
      <c r="AW118" s="7"/>
      <c r="AX118" s="431" t="s">
        <v>199</v>
      </c>
      <c r="AY118" s="7">
        <f t="shared" ref="AY118:AY119" si="899">Z118</f>
        <v>28.556999999999999</v>
      </c>
      <c r="AZ118" s="7">
        <f t="shared" ref="AZ118:AZ119" si="900">AA118</f>
        <v>17.026</v>
      </c>
      <c r="BA118" s="7">
        <f t="shared" ref="BA118:BA119" si="901">AB118</f>
        <v>6.6379999999999999</v>
      </c>
      <c r="BB118" s="7">
        <f t="shared" ref="BB118:BB120" si="902">AC118</f>
        <v>110.023</v>
      </c>
      <c r="BC118" s="7">
        <f t="shared" ref="BC118:BC120" si="903">AD118</f>
        <v>3.4660000000000002</v>
      </c>
      <c r="BD118" s="7">
        <f t="shared" ref="BD118:BD120" si="904">AE118</f>
        <v>3.4009999999999998</v>
      </c>
      <c r="BE118" s="7"/>
      <c r="BF118" s="442">
        <f t="shared" si="881"/>
        <v>-60.499151515151517</v>
      </c>
      <c r="BG118" s="442">
        <f t="shared" si="881"/>
        <v>1.6167727272727273</v>
      </c>
      <c r="BH118" s="442">
        <f t="shared" ref="BH118" si="905">(ABS(BF118)+0.3*ABS(BG118))*SIGN(BF118)</f>
        <v>-60.984183333333334</v>
      </c>
      <c r="BI118" s="442">
        <f t="shared" ref="BI118" si="906">(ABS(BG118)+0.3*ABS(BF118))*SIGN(BG118)</f>
        <v>19.766518181818181</v>
      </c>
      <c r="BJ118" s="441">
        <f>$AZ117+BH118</f>
        <v>-65.253334848484855</v>
      </c>
      <c r="BK118" s="441">
        <f>$AZ117-BH118</f>
        <v>56.715031818181821</v>
      </c>
      <c r="BL118" s="442">
        <f>$AZ117+BI118</f>
        <v>15.497366666666666</v>
      </c>
      <c r="BM118" s="442">
        <f>$AZ117-BI118</f>
        <v>-24.035669696969698</v>
      </c>
      <c r="BN118" s="244"/>
      <c r="BO118" s="508" t="s">
        <v>216</v>
      </c>
      <c r="BP118" s="494">
        <f>AH117</f>
        <v>6.1318636363636365</v>
      </c>
      <c r="BQ118" s="495">
        <f t="shared" si="882"/>
        <v>63.219834848484844</v>
      </c>
      <c r="BR118" s="495">
        <f t="shared" si="882"/>
        <v>-55.313531818181808</v>
      </c>
      <c r="BS118" s="493">
        <f t="shared" si="882"/>
        <v>-15.257166666666663</v>
      </c>
      <c r="BT118" s="493">
        <f t="shared" si="882"/>
        <v>23.163469696969692</v>
      </c>
      <c r="BU118" s="775">
        <f>IF('ERRATO 2'!F117=1,'Calcolo Gerarchia delle res'!$Q$7,IF('ERRATO 2'!F117=2,'Calcolo Gerarchia delle res'!$AE$7,IF('ERRATO 2'!F117=3,'Calcolo Gerarchia delle res'!$AS$7,IF('ERRATO 2'!F117=4,'Calcolo Gerarchia delle res'!$BG$7,IF('ERRATO 2'!F117=5,'Calcolo Gerarchia delle res'!$BU$7,IF('ERRATO 2'!F117=6,'Calcolo Gerarchia delle res'!$CI$7,IF('ERRATO 2'!F117=7,'Calcolo Gerarchia delle res'!$CW$7,IF('ERRATO 2'!F117=8,'Calcolo Gerarchia delle res'!$Q$20,IF('ERRATO 2'!F117=9,'Calcolo Gerarchia delle res'!$AE$20,IF('ERRATO 2'!F117=10,'Calcolo Gerarchia delle res'!$AS$20,IF('ERRATO 2'!F117=11,'Calcolo Gerarchia delle res'!$BG$20,IF('ERRATO 2'!F117=12,'Calcolo Gerarchia delle res'!$BU$20,IF('ERRATO 2'!F117=13,'Calcolo Gerarchia delle res'!$CI$20,IF('ERRATO 2'!F117=14,'Calcolo Gerarchia delle res'!$CW$20,IF('ERRATO 2'!F117=15,'Calcolo Gerarchia delle res'!$Q$33,IF('ERRATO 2'!F117=16,'Calcolo Gerarchia delle res'!$AE$33,IF('ERRATO 2'!F117=17,'Calcolo Gerarchia delle res'!$AS$33,IF('ERRATO 2'!F117=18,'Calcolo Gerarchia delle res'!$BG$33,IF('ERRATO 2'!F117=19,'Calcolo Gerarchia delle res'!$BU$33,IF('ERRATO 2'!F117=20,'Calcolo Gerarchia delle res'!$CI$33,IF('ERRATO 2'!F117=12,'Calcolo Gerarchia delle res'!$CW$33,"")))))))))))))))))))))</f>
        <v>154.21978006569313</v>
      </c>
      <c r="BV118" s="244"/>
      <c r="BW118" s="624">
        <f>$BU118</f>
        <v>154.21978006569313</v>
      </c>
      <c r="BX118" s="624">
        <f>$BU118</f>
        <v>154.21978006569313</v>
      </c>
      <c r="BY118" s="624">
        <f>MAX(ABS(BS118),0.3*$BU118)</f>
        <v>46.265934019707935</v>
      </c>
      <c r="BZ118" s="624">
        <f>MAX(ABS(BT118),0.3*$BU118)</f>
        <v>46.265934019707935</v>
      </c>
      <c r="CA118" s="244"/>
      <c r="CB118" s="496" t="s">
        <v>289</v>
      </c>
      <c r="CC118" s="497">
        <f>MAX(BP118-($C122*(1-((0.48*$C120+BP119)/(0.48*$C120))^2)),0)/(C117-2*C119)/ERRATO!$M$44*1000</f>
        <v>0</v>
      </c>
      <c r="CD118" s="497">
        <f>MAX(BW118-($C122*(1-((0.48*$C120+BW119)/(0.48*$C120))^2)),0)/(C117-2*C119)/ERRATO!$M$44*1000</f>
        <v>3.7479664537890107</v>
      </c>
      <c r="CE118" s="497">
        <f>MAX(BX118-($C122*(1-((0.48*$C120+BX119)/(0.48*$C120))^2)),0)/($C117-2*$C119)/ERRATO!$M$44*1000</f>
        <v>4.1678338958522723</v>
      </c>
      <c r="CF118" s="497">
        <f>MAX(BY118-($C122*(1-((0.48*$C120+BY119)/(0.48*$C120))^2)),0)/($C117-2*$C119)/ERRATO!$M$44*1000</f>
        <v>0</v>
      </c>
      <c r="CG118" s="517">
        <f>MAX(BZ118-($C122*(1-((0.48*$C120+BZ119)/(0.48*$C120))^2)),0)/($C117-2*$C119)/ERRATO!$M$44*1000</f>
        <v>0</v>
      </c>
      <c r="CH118" s="613">
        <f>MAX(CC118:CG118)</f>
        <v>4.1678338958522723</v>
      </c>
      <c r="CI118" s="632">
        <v>9.36</v>
      </c>
      <c r="CJ118" s="494">
        <f>2*CI118*ERRATO!$M$44/10</f>
        <v>732.5136</v>
      </c>
      <c r="CK118" s="494">
        <f>CI118*($C$13-2*$C$15)*ERRATO!$M$44/1000</f>
        <v>263.70489600000002</v>
      </c>
      <c r="CL118" s="614"/>
      <c r="CM118" s="244"/>
      <c r="CN118" s="244"/>
      <c r="CO118" s="244"/>
      <c r="CP118" s="244"/>
      <c r="CQ118" s="243"/>
      <c r="CR118" s="244"/>
      <c r="CS118" s="244"/>
      <c r="CT118" s="244"/>
      <c r="CU118" s="244"/>
      <c r="CV118" s="244"/>
      <c r="CW118" s="244"/>
      <c r="CX118" s="244"/>
      <c r="CY118" s="244"/>
      <c r="CZ118" s="244"/>
      <c r="DA118" s="244"/>
      <c r="DE118" s="244"/>
      <c r="DF118" s="244"/>
      <c r="DG118" s="244"/>
      <c r="DH118" s="244"/>
    </row>
    <row r="119" spans="2:112" ht="26.4" customHeight="1" thickBot="1" x14ac:dyDescent="0.35">
      <c r="B119" s="30" t="s">
        <v>201</v>
      </c>
      <c r="C119" s="536">
        <f>$C$39</f>
        <v>4</v>
      </c>
      <c r="D119" s="536" t="s">
        <v>122</v>
      </c>
      <c r="E119" s="588">
        <f>pilastri_da_util!B738</f>
        <v>3</v>
      </c>
      <c r="F119" s="409">
        <f>pilastri_da_util!C738</f>
        <v>14</v>
      </c>
      <c r="G119" s="270"/>
      <c r="H119" s="270">
        <f>pilastri_da_util!E738</f>
        <v>2</v>
      </c>
      <c r="I119" s="431" t="s">
        <v>196</v>
      </c>
      <c r="J119" s="271">
        <f>pilastri_da_util!G738</f>
        <v>-1395.4849999999999</v>
      </c>
      <c r="K119" s="271">
        <f>pilastri_da_util!H738</f>
        <v>-886.18600000000004</v>
      </c>
      <c r="L119" s="271">
        <f>pilastri_da_util!I738</f>
        <v>-37.982999999999997</v>
      </c>
      <c r="M119" s="271">
        <f>pilastri_da_util!J738</f>
        <v>0.86399999999999999</v>
      </c>
      <c r="N119" s="271">
        <f>pilastri_da_util!K738</f>
        <v>0.108</v>
      </c>
      <c r="O119" s="271">
        <f>pilastri_da_util!L738</f>
        <v>0.128</v>
      </c>
      <c r="P119" s="7"/>
      <c r="Q119" s="431" t="s">
        <v>195</v>
      </c>
      <c r="R119" s="7">
        <f>J118</f>
        <v>4.9119999999999999</v>
      </c>
      <c r="S119" s="7">
        <f t="shared" ref="S119" si="907">K118</f>
        <v>3.1619999999999999</v>
      </c>
      <c r="T119" s="7">
        <f t="shared" ref="T119" si="908">L118</f>
        <v>45.707000000000001</v>
      </c>
      <c r="U119" s="7">
        <f t="shared" ref="U119" si="909">M118</f>
        <v>-1.0529999999999999</v>
      </c>
      <c r="V119" s="7">
        <f t="shared" ref="V119" si="910">N118</f>
        <v>-0.17599999999999999</v>
      </c>
      <c r="W119" s="7">
        <f t="shared" ref="W119" si="911">O118</f>
        <v>-0.17299999999999999</v>
      </c>
      <c r="X119" s="7"/>
      <c r="Y119" s="431" t="s">
        <v>195</v>
      </c>
      <c r="Z119" s="7">
        <f t="shared" si="888"/>
        <v>4.9119999999999999</v>
      </c>
      <c r="AA119" s="7">
        <f t="shared" si="889"/>
        <v>3.1619999999999999</v>
      </c>
      <c r="AB119" s="7">
        <f t="shared" si="890"/>
        <v>45.707000000000001</v>
      </c>
      <c r="AC119" s="7">
        <f t="shared" si="891"/>
        <v>-1.0529999999999999</v>
      </c>
      <c r="AD119" s="7">
        <f t="shared" si="892"/>
        <v>-0.17599999999999999</v>
      </c>
      <c r="AE119" s="7">
        <f t="shared" si="893"/>
        <v>-0.17299999999999999</v>
      </c>
      <c r="AF119" s="7"/>
      <c r="AG119" s="431" t="s">
        <v>195</v>
      </c>
      <c r="AH119" s="7">
        <f>R119</f>
        <v>4.9119999999999999</v>
      </c>
      <c r="AI119" s="7">
        <f t="shared" si="894"/>
        <v>3.1619999999999999</v>
      </c>
      <c r="AJ119" s="7">
        <f t="shared" si="895"/>
        <v>45.707000000000001</v>
      </c>
      <c r="AK119" s="7">
        <f t="shared" si="896"/>
        <v>-1.0529999999999999</v>
      </c>
      <c r="AL119" s="7">
        <f t="shared" si="897"/>
        <v>-0.17599999999999999</v>
      </c>
      <c r="AM119" s="7">
        <f t="shared" si="898"/>
        <v>-0.17299999999999999</v>
      </c>
      <c r="AN119" s="7"/>
      <c r="AO119" s="442">
        <f t="shared" si="867"/>
        <v>45.883000000000003</v>
      </c>
      <c r="AP119" s="442">
        <f t="shared" si="867"/>
        <v>-1.226</v>
      </c>
      <c r="AQ119" s="442">
        <f t="shared" si="879"/>
        <v>46.250800000000005</v>
      </c>
      <c r="AR119" s="442">
        <f t="shared" si="880"/>
        <v>-14.9909</v>
      </c>
      <c r="AS119" s="441">
        <f>$AI119+AQ119</f>
        <v>49.412800000000004</v>
      </c>
      <c r="AT119" s="441">
        <f>$AI119-AQ119</f>
        <v>-43.088800000000006</v>
      </c>
      <c r="AU119" s="442">
        <f>$AI119+AR119</f>
        <v>-11.828900000000001</v>
      </c>
      <c r="AV119" s="442">
        <f>$AI119-+AR119</f>
        <v>18.152899999999999</v>
      </c>
      <c r="AW119" s="7"/>
      <c r="AX119" s="431" t="s">
        <v>195</v>
      </c>
      <c r="AY119" s="7">
        <f t="shared" si="899"/>
        <v>4.9119999999999999</v>
      </c>
      <c r="AZ119" s="7">
        <f t="shared" si="900"/>
        <v>3.1619999999999999</v>
      </c>
      <c r="BA119" s="7">
        <f t="shared" si="901"/>
        <v>45.707000000000001</v>
      </c>
      <c r="BB119" s="7">
        <f t="shared" si="902"/>
        <v>-1.0529999999999999</v>
      </c>
      <c r="BC119" s="7">
        <f t="shared" si="903"/>
        <v>-0.17599999999999999</v>
      </c>
      <c r="BD119" s="7">
        <f t="shared" si="904"/>
        <v>-0.17299999999999999</v>
      </c>
      <c r="BE119" s="7"/>
      <c r="BF119" s="442">
        <f t="shared" si="881"/>
        <v>10.103999999999999</v>
      </c>
      <c r="BG119" s="442">
        <f t="shared" si="881"/>
        <v>113.42399999999999</v>
      </c>
      <c r="BH119" s="442">
        <f>(ABS(BF119)+0.3*ABS(BG119))*SIGN(BF119)</f>
        <v>44.131199999999993</v>
      </c>
      <c r="BI119" s="442">
        <f>(ABS(BG119)+0.3*ABS(BF119))*SIGN(BG119)</f>
        <v>116.45519999999999</v>
      </c>
      <c r="BJ119" s="441">
        <f>$AZ118+BH119</f>
        <v>61.157199999999989</v>
      </c>
      <c r="BK119" s="441">
        <f>$AZ118-BH119</f>
        <v>-27.105199999999993</v>
      </c>
      <c r="BL119" s="442">
        <f>$AZ118+BI119</f>
        <v>133.4812</v>
      </c>
      <c r="BM119" s="442">
        <f>$AZ118-BI119</f>
        <v>-99.429199999999994</v>
      </c>
      <c r="BN119" s="244"/>
      <c r="BO119" s="513" t="s">
        <v>23</v>
      </c>
      <c r="BP119" s="514">
        <f>AH120</f>
        <v>-2445.9582499999997</v>
      </c>
      <c r="BQ119" s="514">
        <f>AS120</f>
        <v>-1733.9296999999999</v>
      </c>
      <c r="BR119" s="514">
        <f>AT120</f>
        <v>-1334.0872999999999</v>
      </c>
      <c r="BS119" s="514">
        <f>AU120</f>
        <v>-1951.3363999999999</v>
      </c>
      <c r="BT119" s="514">
        <f>AV120</f>
        <v>-1116.6805999999999</v>
      </c>
      <c r="BU119" s="776"/>
      <c r="BV119" s="244"/>
      <c r="BW119" s="624">
        <f>BQ119</f>
        <v>-1733.9296999999999</v>
      </c>
      <c r="BX119" s="623">
        <f t="shared" ref="BX119" si="912">BR119</f>
        <v>-1334.0872999999999</v>
      </c>
      <c r="BY119" s="623">
        <f t="shared" ref="BY119" si="913">BS119</f>
        <v>-1951.3363999999999</v>
      </c>
      <c r="BZ119" s="624">
        <f t="shared" ref="BZ119" si="914">BT119</f>
        <v>-1116.6805999999999</v>
      </c>
      <c r="CA119" s="244"/>
      <c r="CB119" s="244"/>
      <c r="CC119" s="244"/>
      <c r="CD119" s="244"/>
      <c r="CE119" s="244"/>
      <c r="CF119" s="244"/>
      <c r="CG119" s="244"/>
      <c r="CH119" s="244"/>
      <c r="CI119" s="436"/>
      <c r="CJ119" s="436"/>
      <c r="CK119" s="436"/>
      <c r="CL119" s="244"/>
      <c r="CM119" s="244"/>
      <c r="CN119" s="244"/>
      <c r="CO119" s="244"/>
      <c r="CP119" s="244"/>
      <c r="CQ119" s="243"/>
      <c r="CR119" s="243"/>
      <c r="CS119" s="243"/>
      <c r="CT119" s="243"/>
      <c r="CU119" s="243"/>
      <c r="CV119" s="243"/>
      <c r="CW119" s="244"/>
      <c r="CX119" s="244"/>
      <c r="CY119" s="244"/>
      <c r="CZ119" s="244"/>
      <c r="DA119" s="244"/>
    </row>
    <row r="120" spans="2:112" ht="26.4" customHeight="1" x14ac:dyDescent="0.3">
      <c r="B120" s="541" t="s">
        <v>316</v>
      </c>
      <c r="C120" s="542">
        <f>ERRATO!$M$45*ERRATO!$M$43/10</f>
        <v>3400.8</v>
      </c>
      <c r="D120" s="541" t="s">
        <v>285</v>
      </c>
      <c r="E120" s="588">
        <f>pilastri_da_util!B827</f>
        <v>9</v>
      </c>
      <c r="F120" s="409">
        <f>pilastri_da_util!C827</f>
        <v>14</v>
      </c>
      <c r="G120" s="270"/>
      <c r="H120" s="270">
        <f>pilastri_da_util!E827</f>
        <v>2</v>
      </c>
      <c r="I120" s="431" t="s">
        <v>197</v>
      </c>
      <c r="J120" s="271">
        <f>pilastri_da_util!G827</f>
        <v>48.746000000000002</v>
      </c>
      <c r="K120" s="271">
        <f>pilastri_da_util!H827</f>
        <v>29.117000000000001</v>
      </c>
      <c r="L120" s="271">
        <f>pilastri_da_util!I827</f>
        <v>5.5019999999999998</v>
      </c>
      <c r="M120" s="271">
        <f>pilastri_da_util!J827</f>
        <v>108.90300000000001</v>
      </c>
      <c r="N120" s="271">
        <f>pilastri_da_util!K827</f>
        <v>1.911</v>
      </c>
      <c r="O120" s="271">
        <f>pilastri_da_util!L827</f>
        <v>1.3720000000000001</v>
      </c>
      <c r="P120" s="7"/>
      <c r="Q120" s="431" t="s">
        <v>23</v>
      </c>
      <c r="R120" s="7">
        <f>J119+J123</f>
        <v>-2374.0519999999997</v>
      </c>
      <c r="S120" s="7">
        <f t="shared" ref="S120" si="915">K119+K123</f>
        <v>-1478.6959999999999</v>
      </c>
      <c r="T120" s="7">
        <f t="shared" ref="T120" si="916">L119+L123</f>
        <v>-66.926999999999992</v>
      </c>
      <c r="U120" s="7">
        <f t="shared" ref="U120" si="917">M119+M123</f>
        <v>-374.61700000000002</v>
      </c>
      <c r="V120" s="7">
        <f t="shared" ref="V120" si="918">N119+N123</f>
        <v>-15.186</v>
      </c>
      <c r="W120" s="7">
        <f t="shared" ref="W120" si="919">O119+O123</f>
        <v>-18.076999999999998</v>
      </c>
      <c r="X120" s="7"/>
      <c r="Y120" s="431" t="s">
        <v>23</v>
      </c>
      <c r="Z120" s="7">
        <f t="shared" si="888"/>
        <v>-2374.0519999999997</v>
      </c>
      <c r="AA120" s="7">
        <f t="shared" si="889"/>
        <v>-1478.6959999999999</v>
      </c>
      <c r="AB120" s="7">
        <f t="shared" si="890"/>
        <v>-66.926999999999992</v>
      </c>
      <c r="AC120" s="7">
        <f t="shared" si="891"/>
        <v>-374.61700000000002</v>
      </c>
      <c r="AD120" s="7">
        <f t="shared" si="892"/>
        <v>-15.186</v>
      </c>
      <c r="AE120" s="7">
        <f t="shared" si="893"/>
        <v>-18.076999999999998</v>
      </c>
      <c r="AF120" s="7"/>
      <c r="AG120" s="431" t="s">
        <v>23</v>
      </c>
      <c r="AH120" s="7">
        <f>R120+$U122</f>
        <v>-2445.9582499999997</v>
      </c>
      <c r="AI120" s="7">
        <f>S120+$R122</f>
        <v>-1534.0084999999999</v>
      </c>
      <c r="AJ120" s="7">
        <f>T120</f>
        <v>-66.926999999999992</v>
      </c>
      <c r="AK120" s="7">
        <f t="shared" si="896"/>
        <v>-374.61700000000002</v>
      </c>
      <c r="AL120" s="7">
        <f t="shared" si="897"/>
        <v>-15.186</v>
      </c>
      <c r="AM120" s="7">
        <f t="shared" si="898"/>
        <v>-18.076999999999998</v>
      </c>
      <c r="AN120" s="7"/>
      <c r="AO120" s="442">
        <f t="shared" si="867"/>
        <v>-82.113</v>
      </c>
      <c r="AP120" s="442">
        <f t="shared" si="867"/>
        <v>-392.69400000000002</v>
      </c>
      <c r="AQ120" s="442">
        <f t="shared" si="879"/>
        <v>-199.9212</v>
      </c>
      <c r="AR120" s="442">
        <f t="shared" si="880"/>
        <v>-417.3279</v>
      </c>
      <c r="AS120" s="441">
        <f>$AI120+AQ120</f>
        <v>-1733.9296999999999</v>
      </c>
      <c r="AT120" s="441">
        <f>$AI120-AQ120</f>
        <v>-1334.0872999999999</v>
      </c>
      <c r="AU120" s="442">
        <f>$AI120+AR120</f>
        <v>-1951.3363999999999</v>
      </c>
      <c r="AV120" s="442">
        <f>$AI120-+AR120</f>
        <v>-1116.6805999999999</v>
      </c>
      <c r="AW120" s="7"/>
      <c r="AX120" s="431" t="s">
        <v>23</v>
      </c>
      <c r="AY120" s="7">
        <f>Z120+$AC122</f>
        <v>-2466.2382499999999</v>
      </c>
      <c r="AZ120" s="7">
        <f>AA120+$Z122</f>
        <v>-1549.6084999999998</v>
      </c>
      <c r="BA120" s="7">
        <f>AB120</f>
        <v>-66.926999999999992</v>
      </c>
      <c r="BB120" s="7">
        <f t="shared" si="902"/>
        <v>-374.61700000000002</v>
      </c>
      <c r="BC120" s="7">
        <f t="shared" si="903"/>
        <v>-15.186</v>
      </c>
      <c r="BD120" s="7">
        <f t="shared" si="904"/>
        <v>-18.076999999999998</v>
      </c>
      <c r="BE120" s="7"/>
      <c r="BF120" s="442">
        <f t="shared" si="881"/>
        <v>45.883000000000003</v>
      </c>
      <c r="BG120" s="442">
        <f t="shared" si="881"/>
        <v>-1.226</v>
      </c>
      <c r="BH120" s="442">
        <f t="shared" ref="BH120:BH121" si="920">(ABS(BF120)+0.3*ABS(BG120))*SIGN(BF120)</f>
        <v>46.250800000000005</v>
      </c>
      <c r="BI120" s="442">
        <f t="shared" ref="BI120:BI121" si="921">(ABS(BG120)+0.3*ABS(BF120))*SIGN(BG120)</f>
        <v>-14.9909</v>
      </c>
      <c r="BJ120" s="441">
        <f>$AZ119+BH120</f>
        <v>49.412800000000004</v>
      </c>
      <c r="BK120" s="441">
        <f>$AZ119-BH120</f>
        <v>-43.088800000000006</v>
      </c>
      <c r="BL120" s="442">
        <f>$AZ119+BI120</f>
        <v>-11.828900000000001</v>
      </c>
      <c r="BM120" s="442">
        <f>$AZ119-BI120</f>
        <v>18.152899999999999</v>
      </c>
      <c r="BN120" s="244"/>
      <c r="BO120" s="510" t="s">
        <v>113</v>
      </c>
      <c r="BP120" s="506" t="s">
        <v>36</v>
      </c>
      <c r="BQ120" s="482" t="s">
        <v>280</v>
      </c>
      <c r="BR120" s="482" t="s">
        <v>281</v>
      </c>
      <c r="BS120" s="482" t="s">
        <v>282</v>
      </c>
      <c r="BT120" s="482" t="s">
        <v>283</v>
      </c>
      <c r="BU120" s="774" t="s">
        <v>284</v>
      </c>
      <c r="BV120" s="482"/>
      <c r="BW120" s="750" t="s">
        <v>280</v>
      </c>
      <c r="BX120" s="750" t="s">
        <v>281</v>
      </c>
      <c r="BY120" s="750" t="s">
        <v>282</v>
      </c>
      <c r="BZ120" s="750" t="s">
        <v>283</v>
      </c>
      <c r="CA120" s="435"/>
      <c r="CB120" s="496" t="s">
        <v>294</v>
      </c>
      <c r="CC120" s="506" t="s">
        <v>36</v>
      </c>
      <c r="CD120" s="540" t="s">
        <v>280</v>
      </c>
      <c r="CE120" s="540" t="s">
        <v>281</v>
      </c>
      <c r="CF120" s="540" t="s">
        <v>282</v>
      </c>
      <c r="CG120" s="523" t="s">
        <v>283</v>
      </c>
      <c r="CH120" s="524" t="s">
        <v>290</v>
      </c>
      <c r="CI120" s="630" t="s">
        <v>293</v>
      </c>
      <c r="CJ120" s="618" t="s">
        <v>291</v>
      </c>
      <c r="CK120" s="618" t="s">
        <v>292</v>
      </c>
      <c r="CL120" s="440"/>
      <c r="CM120" s="244"/>
      <c r="CN120" s="244"/>
      <c r="CO120" s="244"/>
      <c r="CP120" s="244"/>
      <c r="CQ120" s="243"/>
      <c r="CR120" s="243"/>
      <c r="CS120" s="243"/>
      <c r="CT120" s="243"/>
      <c r="CU120" s="243"/>
      <c r="CV120" s="243"/>
      <c r="CW120" s="244"/>
      <c r="CX120" s="244"/>
      <c r="CY120" s="244"/>
      <c r="CZ120" s="244"/>
      <c r="DA120" s="244"/>
    </row>
    <row r="121" spans="2:112" ht="26.4" customHeight="1" x14ac:dyDescent="0.3">
      <c r="B121" s="541" t="s">
        <v>317</v>
      </c>
      <c r="C121" s="542">
        <f>0.12*ERRATO!$M$45*$C118/100*ERRATO!$M$43/10</f>
        <v>326.47680000000003</v>
      </c>
      <c r="D121" s="541" t="s">
        <v>286</v>
      </c>
      <c r="E121" s="588">
        <f>pilastri_da_util!B828</f>
        <v>9</v>
      </c>
      <c r="F121" s="409">
        <f>pilastri_da_util!C828</f>
        <v>14</v>
      </c>
      <c r="G121" s="270"/>
      <c r="H121" s="270">
        <f>pilastri_da_util!E828</f>
        <v>2</v>
      </c>
      <c r="I121" s="431" t="s">
        <v>198</v>
      </c>
      <c r="J121" s="271">
        <f>pilastri_da_util!G828</f>
        <v>-45.493000000000002</v>
      </c>
      <c r="K121" s="271">
        <f>pilastri_da_util!H828</f>
        <v>-27.068999999999999</v>
      </c>
      <c r="L121" s="271">
        <f>pilastri_da_util!I828</f>
        <v>-16.898</v>
      </c>
      <c r="M121" s="271">
        <f>pilastri_da_util!J828</f>
        <v>-255.62899999999999</v>
      </c>
      <c r="N121" s="271">
        <f>pilastri_da_util!K828</f>
        <v>-9.5259999999999998</v>
      </c>
      <c r="O121" s="271">
        <f>pilastri_da_util!L828</f>
        <v>-9.8529999999999998</v>
      </c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W121" s="7"/>
      <c r="AX121" s="7"/>
      <c r="AY121" s="7"/>
      <c r="AZ121" s="7"/>
      <c r="BA121" s="7"/>
      <c r="BB121" s="7"/>
      <c r="BC121" s="7"/>
      <c r="BD121" s="7"/>
      <c r="BE121" s="7"/>
      <c r="BF121" s="441">
        <f t="shared" si="881"/>
        <v>-82.113</v>
      </c>
      <c r="BG121" s="441">
        <f t="shared" si="881"/>
        <v>-392.69400000000002</v>
      </c>
      <c r="BH121" s="441">
        <f t="shared" si="920"/>
        <v>-199.9212</v>
      </c>
      <c r="BI121" s="441">
        <f t="shared" si="921"/>
        <v>-417.3279</v>
      </c>
      <c r="BJ121" s="441">
        <f>$AZ120+BH121</f>
        <v>-1749.5296999999998</v>
      </c>
      <c r="BK121" s="441">
        <f>$AZ120-BH121</f>
        <v>-1349.6872999999998</v>
      </c>
      <c r="BL121" s="442">
        <f>$AZ120+BI121</f>
        <v>-1966.9363999999998</v>
      </c>
      <c r="BM121" s="442">
        <f>$AZ120-BI121</f>
        <v>-1132.2805999999998</v>
      </c>
      <c r="BN121" s="244"/>
      <c r="BO121" s="511" t="s">
        <v>215</v>
      </c>
      <c r="BP121" s="500">
        <f>AY116</f>
        <v>-35.497954545454547</v>
      </c>
      <c r="BQ121" s="500">
        <f t="shared" ref="BQ121:BT122" si="922">BJ117</f>
        <v>-111.6338015151515</v>
      </c>
      <c r="BR121" s="501">
        <f t="shared" si="922"/>
        <v>69.414043939393935</v>
      </c>
      <c r="BS121" s="502">
        <f t="shared" si="922"/>
        <v>-253.58943181818182</v>
      </c>
      <c r="BT121" s="502">
        <f t="shared" si="922"/>
        <v>211.36967424242425</v>
      </c>
      <c r="BU121" s="777">
        <f>IF('ERRATO 2'!F120=1,'Calcolo Gerarchia delle res'!$Q$10,IF('ERRATO 2'!F120=2,'Calcolo Gerarchia delle res'!$AE$10,IF('ERRATO 2'!F120=3,'Calcolo Gerarchia delle res'!$AS$10,IF('ERRATO 2'!F120=4,'Calcolo Gerarchia delle res'!$BG$10,IF('ERRATO 2'!F120=5,'Calcolo Gerarchia delle res'!$BU$10,IF('ERRATO 2'!F120=6,'Calcolo Gerarchia delle res'!$CI$10,IF('ERRATO 2'!F120=7,'Calcolo Gerarchia delle res'!$CW$10,IF('ERRATO 2'!F120=8,'Calcolo Gerarchia delle res'!$Q$23,IF('ERRATO 2'!F120=9,'Calcolo Gerarchia delle res'!$AE$23,IF('ERRATO 2'!F120=10,'Calcolo Gerarchia delle res'!$AS$23,IF('ERRATO 2'!F120=11,'Calcolo Gerarchia delle res'!$BG$23,IF('ERRATO 2'!F120=12,'Calcolo Gerarchia delle res'!$BU$23,IF('ERRATO 2'!F120=13,'Calcolo Gerarchia delle res'!$CI$23,IF('ERRATO 2'!F120=14,'Calcolo Gerarchia delle res'!$CW$23,IF('ERRATO 2'!F120=15,'Calcolo Gerarchia delle res'!$Q$36,IF('ERRATO 2'!F120=16,'Calcolo Gerarchia delle res'!$AE$36,IF('ERRATO 2'!F120=17,'Calcolo Gerarchia delle res'!$AS$36,IF('ERRATO 2'!F120=18,'Calcolo Gerarchia delle res'!$BG$36,IF('ERRATO 2'!F120=19,'Calcolo Gerarchia delle res'!$BU$36,IF('ERRATO 2'!F120=20,'Calcolo Gerarchia delle res'!$CI$36,IF('ERRATO 2'!F120=12,'Calcolo Gerarchia delle res'!$CW$36,"")))))))))))))))))))))</f>
        <v>0</v>
      </c>
      <c r="BV121" s="481"/>
      <c r="BW121" s="624">
        <f>MAX(ABS(BQ121),0.3*$BU121)</f>
        <v>111.6338015151515</v>
      </c>
      <c r="BX121" s="624">
        <f>MAX(ABS(BR121),0.3*$BU121)</f>
        <v>69.414043939393935</v>
      </c>
      <c r="BY121" s="621">
        <f>$BU121</f>
        <v>0</v>
      </c>
      <c r="BZ121" s="621">
        <f>$BU121</f>
        <v>0</v>
      </c>
      <c r="CA121" s="244"/>
      <c r="CB121" s="496" t="s">
        <v>288</v>
      </c>
      <c r="CC121" s="503">
        <f>MAX(BP121-($C121*(1-((0.48*$C120+BP123)/(0.48*$C120))^2)),0)/($C118-2*$C119)/ERRATO!$M$44*1000</f>
        <v>0</v>
      </c>
      <c r="CD121" s="503">
        <f>MAX(BW121-($C121*(1-((0.48*$C120+BW123)/(0.48*$C120))^2)),0)/($C118-2*$C119)/ERRATO!$M$44*1000</f>
        <v>0</v>
      </c>
      <c r="CE121" s="503">
        <f>MAX(BX121-($C121*(1-((0.48*$C120+BX123)/(0.48*$C120))^2)),0)/($C118-2*$C119)/ERRATO!$M$44*1000</f>
        <v>0</v>
      </c>
      <c r="CF121" s="503">
        <f>MAX(BY121-($C121*(1-((0.48*$C120+BY123)/(0.48*$C120))^2)),0)/($C118-2*$C119)/ERRATO!$M$44*1000</f>
        <v>0</v>
      </c>
      <c r="CG121" s="516">
        <f>MAX(BZ121-($C121*(1-((0.48*$C120+BZ123)/(0.48*$C120))^2)),0)/($C118-2*$C119)/ERRATO!$M$44*1000</f>
        <v>0</v>
      </c>
      <c r="CH121" s="612">
        <f>MAX(CC121:CG121)</f>
        <v>0</v>
      </c>
      <c r="CI121" s="631">
        <f>4*3.14</f>
        <v>12.56</v>
      </c>
      <c r="CJ121" s="501">
        <f>2*CI121*ERRATO!$M$44/10</f>
        <v>982.94560000000001</v>
      </c>
      <c r="CK121" s="494">
        <f>CI121*($C$14-2*$C$15)*ERRATO!$M$44/1000</f>
        <v>108.124016</v>
      </c>
      <c r="CL121" s="614"/>
      <c r="CM121" s="244"/>
      <c r="CN121" s="244"/>
      <c r="CO121" s="244"/>
      <c r="CP121" s="244"/>
      <c r="CQ121" s="243"/>
      <c r="CR121" s="243"/>
      <c r="CS121" s="243"/>
      <c r="CT121" s="243"/>
      <c r="CU121" s="243"/>
      <c r="CV121" s="243"/>
      <c r="CW121" s="244"/>
      <c r="CX121" s="244"/>
      <c r="CY121" s="244"/>
      <c r="CZ121" s="244"/>
      <c r="DA121" s="244"/>
    </row>
    <row r="122" spans="2:112" ht="26.4" customHeight="1" thickBot="1" x14ac:dyDescent="0.35">
      <c r="B122" s="541" t="s">
        <v>318</v>
      </c>
      <c r="C122" s="542">
        <f>0.12*ERRATO!$M$45*$C117/100*ERRATO!$M$43/10</f>
        <v>122.4288</v>
      </c>
      <c r="D122" s="541" t="s">
        <v>286</v>
      </c>
      <c r="E122" s="588">
        <f>pilastri_da_util!B829</f>
        <v>9</v>
      </c>
      <c r="F122" s="409">
        <f>pilastri_da_util!C829</f>
        <v>14</v>
      </c>
      <c r="G122" s="270"/>
      <c r="H122" s="270">
        <f>pilastri_da_util!E829</f>
        <v>2</v>
      </c>
      <c r="I122" s="431" t="s">
        <v>199</v>
      </c>
      <c r="J122" s="271">
        <f>pilastri_da_util!G829</f>
        <v>28.556999999999999</v>
      </c>
      <c r="K122" s="271">
        <f>pilastri_da_util!H829</f>
        <v>17.026</v>
      </c>
      <c r="L122" s="271">
        <f>pilastri_da_util!I829</f>
        <v>6.6379999999999999</v>
      </c>
      <c r="M122" s="271">
        <f>pilastri_da_util!J829</f>
        <v>110.023</v>
      </c>
      <c r="N122" s="271">
        <f>pilastri_da_util!K829</f>
        <v>3.4660000000000002</v>
      </c>
      <c r="O122" s="271">
        <f>pilastri_da_util!L829</f>
        <v>3.4009999999999998</v>
      </c>
      <c r="P122" s="7"/>
      <c r="Q122" s="440" t="s">
        <v>211</v>
      </c>
      <c r="R122" s="31">
        <f>$R$18</f>
        <v>-55.3125</v>
      </c>
      <c r="S122" s="7"/>
      <c r="T122" s="440" t="s">
        <v>212</v>
      </c>
      <c r="U122" s="7">
        <f>$U$18</f>
        <v>-71.90625</v>
      </c>
      <c r="V122" s="7"/>
      <c r="W122" s="7"/>
      <c r="X122" s="7"/>
      <c r="Y122" s="440" t="s">
        <v>211</v>
      </c>
      <c r="Z122" s="7">
        <f>$Z$18</f>
        <v>-70.912499999999994</v>
      </c>
      <c r="AA122" s="7"/>
      <c r="AB122" s="440" t="s">
        <v>212</v>
      </c>
      <c r="AC122" s="7">
        <f>$AC$18</f>
        <v>-92.186250000000001</v>
      </c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W122" s="7"/>
      <c r="AX122" s="7"/>
      <c r="AY122" s="7"/>
      <c r="AZ122" s="7"/>
      <c r="BA122" s="7"/>
      <c r="BB122" s="7"/>
      <c r="BC122" s="7"/>
      <c r="BD122" s="7"/>
      <c r="BE122" s="7"/>
      <c r="BF122" s="444"/>
      <c r="BG122" s="444"/>
      <c r="BH122" s="444"/>
      <c r="BI122" s="444"/>
      <c r="BJ122" s="444"/>
      <c r="BK122" s="444"/>
      <c r="BL122" s="444"/>
      <c r="BM122" s="444"/>
      <c r="BN122" s="244"/>
      <c r="BO122" s="512" t="s">
        <v>216</v>
      </c>
      <c r="BP122" s="494">
        <f>AY117</f>
        <v>-6.6388636363636371</v>
      </c>
      <c r="BQ122" s="495">
        <f t="shared" si="922"/>
        <v>-65.253334848484855</v>
      </c>
      <c r="BR122" s="495">
        <f t="shared" si="922"/>
        <v>56.715031818181821</v>
      </c>
      <c r="BS122" s="493">
        <f t="shared" si="922"/>
        <v>15.497366666666666</v>
      </c>
      <c r="BT122" s="493">
        <f t="shared" si="922"/>
        <v>-24.035669696969698</v>
      </c>
      <c r="BU122" s="775">
        <f>IF('ERRATO 2'!F121=1,'Calcolo Gerarchia delle res'!$Q$11,IF('ERRATO 2'!F121=2,'Calcolo Gerarchia delle res'!$AE$11,IF('ERRATO 2'!F121=3,'Calcolo Gerarchia delle res'!$AS$11,IF('ERRATO 2'!F121=4,'Calcolo Gerarchia delle res'!$BG$11,IF('ERRATO 2'!F121=5,'Calcolo Gerarchia delle res'!$BU$11,IF('ERRATO 2'!F121=6,'Calcolo Gerarchia delle res'!$CI$11,IF('ERRATO 2'!F121=7,'Calcolo Gerarchia delle res'!$CW$11,IF('ERRATO 2'!F121=8,'Calcolo Gerarchia delle res'!$Q$24,IF('ERRATO 2'!F121=9,'Calcolo Gerarchia delle res'!$AE$24,IF('ERRATO 2'!F121=10,'Calcolo Gerarchia delle res'!$AS$24,IF('ERRATO 2'!F121=11,'Calcolo Gerarchia delle res'!$BG$24,IF('ERRATO 2'!F121=12,'Calcolo Gerarchia delle res'!$BU$24,IF('ERRATO 2'!F121=13,'Calcolo Gerarchia delle res'!$CI$24,IF('ERRATO 2'!F121=14,'Calcolo Gerarchia delle res'!$CW$24,IF('ERRATO 2'!F121=15,'Calcolo Gerarchia delle res'!$Q$37,IF('ERRATO 2'!F121=16,'Calcolo Gerarchia delle res'!$AE$37,IF('ERRATO 2'!F121=17,'Calcolo Gerarchia delle res'!$AS$37,IF('ERRATO 2'!F121=18,'Calcolo Gerarchia delle res'!$BG$37,IF('ERRATO 2'!F121=19,'Calcolo Gerarchia delle res'!$BU$37,IF('ERRATO 2'!F121=20,'Calcolo Gerarchia delle res'!$CI$37,IF('ERRATO 2'!F121=12,'Calcolo Gerarchia delle res'!$CW$37,"")))))))))))))))))))))</f>
        <v>0</v>
      </c>
      <c r="BV122" s="447"/>
      <c r="BW122" s="624">
        <f>$BU122</f>
        <v>0</v>
      </c>
      <c r="BX122" s="624">
        <f>$BU122</f>
        <v>0</v>
      </c>
      <c r="BY122" s="624">
        <f>MAX(ABS(BS122),0.3*$BU122)</f>
        <v>15.497366666666666</v>
      </c>
      <c r="BZ122" s="624">
        <f>MAX(ABS(BT122),0.3*$BU122)</f>
        <v>24.035669696969698</v>
      </c>
      <c r="CA122" s="244"/>
      <c r="CB122" s="496" t="s">
        <v>289</v>
      </c>
      <c r="CC122" s="497">
        <f>MAX(BP122-($C122*(1-((0.48*$C120+BP123)/(0.48*$C120))^2)),0)/($C117-2*$C119)/ERRATO!$M$44*1000</f>
        <v>0</v>
      </c>
      <c r="CD122" s="497">
        <f>MAX(BW122-($C122*(1-((0.48*$C120+BW123)/(0.48*$C120))^2)),0)/($C117-2*$C119)/ERRATO!$M$44*1000</f>
        <v>0</v>
      </c>
      <c r="CE122" s="497">
        <f>MAX(BX122-($C122*(1-((0.48*$C120+BX123)/(0.48*$C120))^2)),0)/($C117-2*$C119)/ERRATO!$M$44*1000</f>
        <v>0</v>
      </c>
      <c r="CF122" s="497">
        <f>MAX(BY122-($C122*(1-((0.48*$C120+BY123)/(0.48*$C120))^2)),0)/($C117-2*$C119)/ERRATO!$M$44*1000</f>
        <v>0</v>
      </c>
      <c r="CG122" s="517">
        <f>MAX(BZ122-($C122*(1-((0.48*$C120+BZ123)/(0.48*$C120))^2)),0)/($C117-2*$C119)/ERRATO!$M$44*1000</f>
        <v>0</v>
      </c>
      <c r="CH122" s="613">
        <f>MAX(CC122:CG122)</f>
        <v>0</v>
      </c>
      <c r="CI122" s="632">
        <v>9.36</v>
      </c>
      <c r="CJ122" s="494">
        <f>2*CI122*ERRATO!$M$44/10</f>
        <v>732.5136</v>
      </c>
      <c r="CK122" s="494">
        <f>CI122*($C$13-2*$C$15)*ERRATO!$M$44/1000</f>
        <v>263.70489600000002</v>
      </c>
      <c r="CL122" s="614"/>
      <c r="CM122" s="244"/>
      <c r="CN122" s="244"/>
      <c r="CO122" s="244"/>
      <c r="CP122" s="244"/>
      <c r="CQ122" s="243"/>
      <c r="CR122" s="243"/>
      <c r="CS122" s="243"/>
      <c r="CT122" s="243"/>
      <c r="CU122" s="243"/>
      <c r="CV122" s="243"/>
      <c r="CW122" s="244"/>
      <c r="CX122" s="244"/>
      <c r="CY122" s="491"/>
      <c r="CZ122" s="436"/>
      <c r="DA122" s="436"/>
      <c r="DB122" s="436"/>
      <c r="DC122" s="436"/>
      <c r="DD122" s="436"/>
    </row>
    <row r="123" spans="2:112" ht="26.4" customHeight="1" thickBot="1" x14ac:dyDescent="0.35">
      <c r="B123" s="543"/>
      <c r="C123" s="470"/>
      <c r="D123" s="470"/>
      <c r="E123" s="589">
        <f>pilastri_da_util!B830</f>
        <v>9</v>
      </c>
      <c r="F123" s="410">
        <f>pilastri_da_util!C830</f>
        <v>14</v>
      </c>
      <c r="G123" s="351"/>
      <c r="H123" s="351">
        <f>pilastri_da_util!E830</f>
        <v>2</v>
      </c>
      <c r="I123" s="432" t="s">
        <v>200</v>
      </c>
      <c r="J123" s="352">
        <f>pilastri_da_util!G830</f>
        <v>-978.56700000000001</v>
      </c>
      <c r="K123" s="352">
        <f>pilastri_da_util!H830</f>
        <v>-592.51</v>
      </c>
      <c r="L123" s="352">
        <f>pilastri_da_util!I830</f>
        <v>-28.943999999999999</v>
      </c>
      <c r="M123" s="352">
        <f>pilastri_da_util!J830</f>
        <v>-375.48099999999999</v>
      </c>
      <c r="N123" s="352">
        <f>pilastri_da_util!K830</f>
        <v>-15.294</v>
      </c>
      <c r="O123" s="352">
        <f>pilastri_da_util!L830</f>
        <v>-18.204999999999998</v>
      </c>
      <c r="P123" s="81"/>
      <c r="Q123" s="81"/>
      <c r="R123" s="81"/>
      <c r="S123" s="81"/>
      <c r="T123" s="81"/>
      <c r="U123" s="81"/>
      <c r="V123" s="81"/>
      <c r="W123" s="81"/>
      <c r="X123" s="81"/>
      <c r="Y123" s="81"/>
      <c r="Z123" s="81"/>
      <c r="AA123" s="81"/>
      <c r="AB123" s="81"/>
      <c r="AC123" s="81"/>
      <c r="AD123" s="81"/>
      <c r="AE123" s="81"/>
      <c r="AF123" s="81"/>
      <c r="AG123" s="81"/>
      <c r="AH123" s="81"/>
      <c r="AI123" s="81"/>
      <c r="AJ123" s="81"/>
      <c r="AK123" s="81"/>
      <c r="AL123" s="81"/>
      <c r="AM123" s="81"/>
      <c r="AN123" s="81"/>
      <c r="AO123" s="505"/>
      <c r="AP123" s="505"/>
      <c r="AQ123" s="505"/>
      <c r="AR123" s="505"/>
      <c r="AS123" s="505"/>
      <c r="AT123" s="505"/>
      <c r="AU123" s="505"/>
      <c r="AV123" s="505"/>
      <c r="AW123" s="81"/>
      <c r="AX123" s="81"/>
      <c r="AY123" s="81"/>
      <c r="AZ123" s="81"/>
      <c r="BA123" s="81"/>
      <c r="BB123" s="81"/>
      <c r="BC123" s="81"/>
      <c r="BD123" s="81"/>
      <c r="BE123" s="81"/>
      <c r="BF123" s="246"/>
      <c r="BG123" s="246"/>
      <c r="BH123" s="246"/>
      <c r="BI123" s="246"/>
      <c r="BJ123" s="246"/>
      <c r="BK123" s="246"/>
      <c r="BL123" s="246"/>
      <c r="BM123" s="246"/>
      <c r="BN123" s="504"/>
      <c r="BO123" s="512" t="s">
        <v>23</v>
      </c>
      <c r="BP123" s="493">
        <f>AY120</f>
        <v>-2466.2382499999999</v>
      </c>
      <c r="BQ123" s="493">
        <f>BJ121</f>
        <v>-1749.5296999999998</v>
      </c>
      <c r="BR123" s="493">
        <f>BK121</f>
        <v>-1349.6872999999998</v>
      </c>
      <c r="BS123" s="493">
        <f>BL121</f>
        <v>-1966.9363999999998</v>
      </c>
      <c r="BT123" s="493">
        <f>BM121</f>
        <v>-1132.2805999999998</v>
      </c>
      <c r="BU123" s="775"/>
      <c r="BV123" s="244"/>
      <c r="BW123" s="624">
        <f>BQ123</f>
        <v>-1749.5296999999998</v>
      </c>
      <c r="BX123" s="623">
        <f t="shared" ref="BX123" si="923">BR123</f>
        <v>-1349.6872999999998</v>
      </c>
      <c r="BY123" s="623">
        <f t="shared" ref="BY123" si="924">BS123</f>
        <v>-1966.9363999999998</v>
      </c>
      <c r="BZ123" s="624">
        <f t="shared" ref="BZ123" si="925">BT123</f>
        <v>-1132.2805999999998</v>
      </c>
      <c r="CA123" s="244"/>
      <c r="CB123" s="244"/>
      <c r="CC123" s="244"/>
      <c r="CD123" s="244"/>
      <c r="CE123" s="244"/>
      <c r="CF123" s="244"/>
      <c r="CG123" s="244"/>
      <c r="CH123" s="244"/>
      <c r="CI123" s="436"/>
      <c r="CJ123" s="436"/>
      <c r="CK123" s="436"/>
      <c r="CL123" s="244"/>
      <c r="CM123" s="244"/>
      <c r="CN123" s="515"/>
      <c r="CO123" s="244"/>
      <c r="CP123" s="244"/>
      <c r="CQ123" s="436"/>
      <c r="CR123" s="243"/>
      <c r="CS123" s="243"/>
      <c r="CT123" s="243"/>
      <c r="CU123" s="243"/>
      <c r="CV123" s="243"/>
      <c r="CW123" s="244"/>
      <c r="CX123" s="244"/>
      <c r="CY123" s="491"/>
      <c r="CZ123" s="436"/>
      <c r="DA123" s="436"/>
      <c r="DB123" s="436"/>
      <c r="DC123" s="436"/>
      <c r="DD123" s="436"/>
    </row>
    <row r="124" spans="2:112" ht="26.4" customHeight="1" x14ac:dyDescent="0.3">
      <c r="B124" s="1389" t="s">
        <v>309</v>
      </c>
      <c r="C124" s="1389"/>
      <c r="D124" s="1389"/>
      <c r="E124" s="590">
        <f>pilastri_da_util!B739</f>
        <v>3</v>
      </c>
      <c r="F124" s="411">
        <f>pilastri_da_util!C739</f>
        <v>15</v>
      </c>
      <c r="G124" s="333"/>
      <c r="H124" s="333">
        <f>pilastri_da_util!E739</f>
        <v>2</v>
      </c>
      <c r="I124" s="433" t="s">
        <v>193</v>
      </c>
      <c r="J124" s="334">
        <f>pilastri_da_util!G739</f>
        <v>37.229999999999997</v>
      </c>
      <c r="K124" s="334">
        <f>pilastri_da_util!H739</f>
        <v>23.669</v>
      </c>
      <c r="L124" s="334">
        <f>pilastri_da_util!I739</f>
        <v>47.313000000000002</v>
      </c>
      <c r="M124" s="334">
        <f>pilastri_da_util!J739</f>
        <v>-1.101</v>
      </c>
      <c r="N124" s="334">
        <f>pilastri_da_util!K739</f>
        <v>-0.191</v>
      </c>
      <c r="O124" s="334">
        <f>pilastri_da_util!L739</f>
        <v>-0.184</v>
      </c>
      <c r="P124" s="7"/>
      <c r="Q124" s="431" t="s">
        <v>197</v>
      </c>
      <c r="R124" s="7">
        <f>J128</f>
        <v>16.451000000000001</v>
      </c>
      <c r="S124" s="7">
        <f t="shared" ref="S124" si="926">K128</f>
        <v>8.39</v>
      </c>
      <c r="T124" s="7">
        <f t="shared" ref="T124" si="927">L128</f>
        <v>23.64</v>
      </c>
      <c r="U124" s="7">
        <f t="shared" ref="U124" si="928">M128</f>
        <v>237.733</v>
      </c>
      <c r="V124" s="7">
        <f t="shared" ref="V124" si="929">N128</f>
        <v>14.484999999999999</v>
      </c>
      <c r="W124" s="7">
        <f t="shared" ref="W124" si="930">O128</f>
        <v>14.21</v>
      </c>
      <c r="X124" s="7"/>
      <c r="Y124" s="431" t="s">
        <v>198</v>
      </c>
      <c r="Z124" s="7">
        <f>J129</f>
        <v>1.7030000000000001</v>
      </c>
      <c r="AA124" s="7">
        <f t="shared" ref="AA124" si="931">K129</f>
        <v>1.992</v>
      </c>
      <c r="AB124" s="7">
        <f t="shared" ref="AB124" si="932">L129</f>
        <v>-50.503</v>
      </c>
      <c r="AC124" s="7">
        <f t="shared" ref="AC124" si="933">M129</f>
        <v>-436.52699999999999</v>
      </c>
      <c r="AD124" s="7">
        <f t="shared" ref="AD124" si="934">N129</f>
        <v>-33.75</v>
      </c>
      <c r="AE124" s="7">
        <f t="shared" ref="AE124" si="935">O129</f>
        <v>-35.283000000000001</v>
      </c>
      <c r="AF124" s="7"/>
      <c r="AG124" s="433" t="s">
        <v>197</v>
      </c>
      <c r="AH124" s="7">
        <f t="shared" ref="AH124:AM125" si="936">R124-(R124-Z124)/$F$5*$C$6</f>
        <v>14.886818181818182</v>
      </c>
      <c r="AI124" s="7">
        <f t="shared" si="936"/>
        <v>7.7114242424242425</v>
      </c>
      <c r="AJ124" s="7">
        <f t="shared" si="936"/>
        <v>15.776348484848485</v>
      </c>
      <c r="AK124" s="7">
        <f t="shared" si="936"/>
        <v>166.22057575757577</v>
      </c>
      <c r="AL124" s="7">
        <f t="shared" si="936"/>
        <v>9.3691666666666649</v>
      </c>
      <c r="AM124" s="7">
        <f t="shared" si="936"/>
        <v>8.9607424242424258</v>
      </c>
      <c r="AN124" s="7"/>
      <c r="AO124" s="498">
        <f t="shared" ref="AO124:AP128" si="937">(ABS(AJ124)+ABS(AL124))*SIGN(AJ124)</f>
        <v>25.145515151515148</v>
      </c>
      <c r="AP124" s="498">
        <f t="shared" si="937"/>
        <v>175.1813181818182</v>
      </c>
      <c r="AQ124" s="498">
        <f>(ABS(AO124)+0.3*ABS(AP124))*SIGN(AO124)</f>
        <v>77.699910606060598</v>
      </c>
      <c r="AR124" s="498">
        <f>(ABS(AP124)+0.3*ABS(AO124))*SIGN(AP124)</f>
        <v>182.72497272727276</v>
      </c>
      <c r="AS124" s="499">
        <f>$AI124+AQ124</f>
        <v>85.411334848484842</v>
      </c>
      <c r="AT124" s="499">
        <f>$AI124-AQ124</f>
        <v>-69.988486363636355</v>
      </c>
      <c r="AU124" s="498">
        <f>$AI124+AR124</f>
        <v>190.436396969697</v>
      </c>
      <c r="AV124" s="498">
        <f>$AI124-+AR124</f>
        <v>-175.01354848484851</v>
      </c>
      <c r="AW124" s="7"/>
      <c r="AX124" s="433" t="s">
        <v>198</v>
      </c>
      <c r="AY124" s="7">
        <f t="shared" ref="AY124:BD125" si="938">Z124+(R124-Z124)/$F$5*$C$6</f>
        <v>3.2671818181818182</v>
      </c>
      <c r="AZ124" s="7">
        <f t="shared" si="938"/>
        <v>2.6705757575757576</v>
      </c>
      <c r="BA124" s="7">
        <f t="shared" si="938"/>
        <v>-42.639348484848483</v>
      </c>
      <c r="BB124" s="7">
        <f t="shared" si="938"/>
        <v>-365.01457575757576</v>
      </c>
      <c r="BC124" s="7">
        <f t="shared" si="938"/>
        <v>-28.634166666666665</v>
      </c>
      <c r="BD124" s="7">
        <f t="shared" si="938"/>
        <v>-30.033742424242426</v>
      </c>
      <c r="BE124" s="7"/>
      <c r="BF124" s="248" t="s">
        <v>183</v>
      </c>
      <c r="BG124" s="248" t="s">
        <v>184</v>
      </c>
      <c r="BH124" s="248" t="s">
        <v>185</v>
      </c>
      <c r="BI124" s="248" t="s">
        <v>186</v>
      </c>
      <c r="BJ124" s="30" t="s">
        <v>187</v>
      </c>
      <c r="BK124" s="30" t="s">
        <v>188</v>
      </c>
      <c r="BL124" s="30" t="s">
        <v>189</v>
      </c>
      <c r="BM124" s="30" t="s">
        <v>190</v>
      </c>
      <c r="BN124" s="244"/>
      <c r="BO124" s="509" t="s">
        <v>114</v>
      </c>
      <c r="BP124" s="506" t="s">
        <v>36</v>
      </c>
      <c r="BQ124" s="482" t="s">
        <v>280</v>
      </c>
      <c r="BR124" s="482" t="s">
        <v>281</v>
      </c>
      <c r="BS124" s="482" t="s">
        <v>282</v>
      </c>
      <c r="BT124" s="482" t="s">
        <v>283</v>
      </c>
      <c r="BU124" s="774" t="s">
        <v>284</v>
      </c>
      <c r="BV124" s="506"/>
      <c r="BW124" s="750" t="s">
        <v>280</v>
      </c>
      <c r="BX124" s="750" t="s">
        <v>281</v>
      </c>
      <c r="BY124" s="750" t="s">
        <v>282</v>
      </c>
      <c r="BZ124" s="750" t="s">
        <v>283</v>
      </c>
      <c r="CA124" s="435"/>
      <c r="CB124" s="496" t="s">
        <v>294</v>
      </c>
      <c r="CC124" s="506" t="s">
        <v>36</v>
      </c>
      <c r="CD124" s="540" t="s">
        <v>280</v>
      </c>
      <c r="CE124" s="540" t="s">
        <v>281</v>
      </c>
      <c r="CF124" s="540" t="s">
        <v>282</v>
      </c>
      <c r="CG124" s="523" t="s">
        <v>283</v>
      </c>
      <c r="CH124" s="524" t="s">
        <v>290</v>
      </c>
      <c r="CI124" s="630" t="s">
        <v>293</v>
      </c>
      <c r="CJ124" s="618" t="s">
        <v>291</v>
      </c>
      <c r="CK124" s="618" t="s">
        <v>292</v>
      </c>
      <c r="CL124" s="440"/>
      <c r="CM124" s="244"/>
      <c r="CN124" s="515"/>
      <c r="CO124" s="436"/>
      <c r="CP124" s="447"/>
      <c r="CQ124" s="447"/>
      <c r="CR124" s="447"/>
      <c r="CS124" s="447"/>
      <c r="CT124" s="447"/>
      <c r="CU124" s="244"/>
      <c r="CW124" s="244"/>
      <c r="CX124" s="244"/>
      <c r="CY124" s="244"/>
      <c r="CZ124" s="244"/>
      <c r="DA124" s="244"/>
      <c r="DB124" s="244"/>
      <c r="DC124" s="244"/>
      <c r="DD124" s="244"/>
      <c r="DE124" s="244"/>
      <c r="DF124" s="244"/>
      <c r="DG124" s="436"/>
      <c r="DH124" s="436"/>
    </row>
    <row r="125" spans="2:112" ht="26.4" customHeight="1" x14ac:dyDescent="0.3">
      <c r="B125" s="30" t="s">
        <v>206</v>
      </c>
      <c r="C125" s="536">
        <f>$C$37</f>
        <v>30</v>
      </c>
      <c r="D125" s="536" t="s">
        <v>122</v>
      </c>
      <c r="E125" s="591">
        <f>pilastri_da_util!B740</f>
        <v>3</v>
      </c>
      <c r="F125" s="412">
        <f>pilastri_da_util!C740</f>
        <v>15</v>
      </c>
      <c r="G125" s="272"/>
      <c r="H125" s="272">
        <f>pilastri_da_util!E740</f>
        <v>2</v>
      </c>
      <c r="I125" s="431" t="s">
        <v>194</v>
      </c>
      <c r="J125" s="273">
        <f>pilastri_da_util!G740</f>
        <v>-30.948</v>
      </c>
      <c r="K125" s="273">
        <f>pilastri_da_util!H740</f>
        <v>-19.690000000000001</v>
      </c>
      <c r="L125" s="273">
        <f>pilastri_da_util!I740</f>
        <v>-60.45</v>
      </c>
      <c r="M125" s="273">
        <f>pilastri_da_util!J740</f>
        <v>1.3959999999999999</v>
      </c>
      <c r="N125" s="273">
        <f>pilastri_da_util!K740</f>
        <v>0.23499999999999999</v>
      </c>
      <c r="O125" s="273">
        <f>pilastri_da_util!L740</f>
        <v>0.23200000000000001</v>
      </c>
      <c r="P125" s="7"/>
      <c r="Q125" s="431" t="s">
        <v>193</v>
      </c>
      <c r="R125" s="7">
        <f>J124</f>
        <v>37.229999999999997</v>
      </c>
      <c r="S125" s="7">
        <f t="shared" ref="S125" si="939">K124</f>
        <v>23.669</v>
      </c>
      <c r="T125" s="7">
        <f t="shared" ref="T125" si="940">L124</f>
        <v>47.313000000000002</v>
      </c>
      <c r="U125" s="7">
        <f t="shared" ref="U125" si="941">M124</f>
        <v>-1.101</v>
      </c>
      <c r="V125" s="7">
        <f t="shared" ref="V125" si="942">N124</f>
        <v>-0.191</v>
      </c>
      <c r="W125" s="7">
        <f t="shared" ref="W125" si="943">O124</f>
        <v>-0.184</v>
      </c>
      <c r="X125" s="7"/>
      <c r="Y125" s="431" t="s">
        <v>194</v>
      </c>
      <c r="Z125" s="7">
        <f>J125</f>
        <v>-30.948</v>
      </c>
      <c r="AA125" s="7">
        <f t="shared" ref="AA125" si="944">K125</f>
        <v>-19.690000000000001</v>
      </c>
      <c r="AB125" s="7">
        <f t="shared" ref="AB125" si="945">L125</f>
        <v>-60.45</v>
      </c>
      <c r="AC125" s="7">
        <f t="shared" ref="AC125" si="946">M125</f>
        <v>1.3959999999999999</v>
      </c>
      <c r="AD125" s="7">
        <f t="shared" ref="AD125" si="947">N125</f>
        <v>0.23499999999999999</v>
      </c>
      <c r="AE125" s="7">
        <f t="shared" ref="AE125" si="948">O125</f>
        <v>0.23200000000000001</v>
      </c>
      <c r="AF125" s="7"/>
      <c r="AG125" s="431" t="s">
        <v>193</v>
      </c>
      <c r="AH125" s="7">
        <f t="shared" si="936"/>
        <v>29.998999999999999</v>
      </c>
      <c r="AI125" s="7">
        <f t="shared" si="936"/>
        <v>19.07031818181818</v>
      </c>
      <c r="AJ125" s="7">
        <f t="shared" si="936"/>
        <v>35.883590909090913</v>
      </c>
      <c r="AK125" s="7">
        <f t="shared" si="936"/>
        <v>-0.83616666666666672</v>
      </c>
      <c r="AL125" s="7">
        <f t="shared" si="936"/>
        <v>-0.14581818181818182</v>
      </c>
      <c r="AM125" s="7">
        <f t="shared" si="936"/>
        <v>-0.13987878787878788</v>
      </c>
      <c r="AN125" s="7"/>
      <c r="AO125" s="442">
        <f t="shared" si="937"/>
        <v>36.029409090909091</v>
      </c>
      <c r="AP125" s="442">
        <f t="shared" si="937"/>
        <v>-0.97604545454545466</v>
      </c>
      <c r="AQ125" s="442">
        <f t="shared" ref="AQ125:AQ128" si="949">(ABS(AO125)+0.3*ABS(AP125))*SIGN(AO125)</f>
        <v>36.322222727272731</v>
      </c>
      <c r="AR125" s="442">
        <f t="shared" ref="AR125:AR128" si="950">(ABS(AP125)+0.3*ABS(AO125))*SIGN(AP125)</f>
        <v>-11.784868181818181</v>
      </c>
      <c r="AS125" s="441">
        <f>$AI125+AQ125</f>
        <v>55.392540909090911</v>
      </c>
      <c r="AT125" s="441">
        <f>$AI125-AQ125</f>
        <v>-17.251904545454551</v>
      </c>
      <c r="AU125" s="442">
        <f>$AI125+AR125</f>
        <v>7.2854499999999991</v>
      </c>
      <c r="AV125" s="442">
        <f>$AI125-+AR125</f>
        <v>30.855186363636363</v>
      </c>
      <c r="AW125" s="7"/>
      <c r="AX125" s="431" t="s">
        <v>194</v>
      </c>
      <c r="AY125" s="7">
        <f t="shared" si="938"/>
        <v>-23.717000000000002</v>
      </c>
      <c r="AZ125" s="7">
        <f t="shared" si="938"/>
        <v>-15.091318181818183</v>
      </c>
      <c r="BA125" s="7">
        <f t="shared" si="938"/>
        <v>-49.020590909090913</v>
      </c>
      <c r="BB125" s="7">
        <f t="shared" si="938"/>
        <v>1.1311666666666667</v>
      </c>
      <c r="BC125" s="7">
        <f t="shared" si="938"/>
        <v>0.1898181818181818</v>
      </c>
      <c r="BD125" s="7">
        <f t="shared" si="938"/>
        <v>0.18787878787878787</v>
      </c>
      <c r="BE125" s="7"/>
      <c r="BF125" s="498">
        <f t="shared" ref="BF125:BG129" si="951">(ABS(BA124)+ABS(BC124))*SIGN(BA124)</f>
        <v>-71.273515151515141</v>
      </c>
      <c r="BG125" s="498">
        <f t="shared" si="951"/>
        <v>-395.04831818181816</v>
      </c>
      <c r="BH125" s="498">
        <f>(ABS(BF125)+0.3*ABS(BG125))*SIGN(BF125)</f>
        <v>-189.7880106060606</v>
      </c>
      <c r="BI125" s="498">
        <f>(ABS(BG125)+0.3*ABS(BF125))*SIGN(BG125)</f>
        <v>-416.4303727272727</v>
      </c>
      <c r="BJ125" s="499">
        <f>$AZ124+BH125</f>
        <v>-187.11743484848483</v>
      </c>
      <c r="BK125" s="499">
        <f>$AZ124-BH125</f>
        <v>192.45858636363636</v>
      </c>
      <c r="BL125" s="498">
        <f>$AZ124+BI125</f>
        <v>-413.75979696969694</v>
      </c>
      <c r="BM125" s="498">
        <f>$AZ124-BI125</f>
        <v>419.10094848484846</v>
      </c>
      <c r="BN125" s="244"/>
      <c r="BO125" s="507" t="s">
        <v>215</v>
      </c>
      <c r="BP125" s="500">
        <f>AH124</f>
        <v>14.886818181818182</v>
      </c>
      <c r="BQ125" s="500">
        <f t="shared" ref="BQ125:BT126" si="952">AS124</f>
        <v>85.411334848484842</v>
      </c>
      <c r="BR125" s="501">
        <f t="shared" si="952"/>
        <v>-69.988486363636355</v>
      </c>
      <c r="BS125" s="502">
        <f t="shared" si="952"/>
        <v>190.436396969697</v>
      </c>
      <c r="BT125" s="502">
        <f t="shared" si="952"/>
        <v>-175.01354848484851</v>
      </c>
      <c r="BU125" s="4">
        <f>IF('ERRATO 2'!F124=1,'Calcolo Gerarchia delle res'!$Q$6,IF('ERRATO 2'!F124=2,'Calcolo Gerarchia delle res'!$AE$6,IF('ERRATO 2'!F124=3,'Calcolo Gerarchia delle res'!$AS$6,IF('ERRATO 2'!F124=4,'Calcolo Gerarchia delle res'!$BG$6,IF('ERRATO 2'!F124=5,'Calcolo Gerarchia delle res'!$BU$6,IF('ERRATO 2'!F124=6,'Calcolo Gerarchia delle res'!$CI$6,IF('ERRATO 2'!F124=7,'Calcolo Gerarchia delle res'!$CW$6,IF('ERRATO 2'!F124=8,'Calcolo Gerarchia delle res'!$Q$19,IF('ERRATO 2'!F124=9,'Calcolo Gerarchia delle res'!$AE$19,IF('ERRATO 2'!F124=10,'Calcolo Gerarchia delle res'!$AS$19,IF('ERRATO 2'!F124=11,'Calcolo Gerarchia delle res'!$BG$19,IF('ERRATO 2'!F124=12,'Calcolo Gerarchia delle res'!$BU$19,IF('ERRATO 2'!F124=13,'Calcolo Gerarchia delle res'!$CI$19,IF('ERRATO 2'!F124=14,'Calcolo Gerarchia delle res'!$CW$19,IF('ERRATO 2'!F124=15,'Calcolo Gerarchia delle res'!$Q$32,IF('ERRATO 2'!F124=16,'Calcolo Gerarchia delle res'!$AE$32,IF('ERRATO 2'!F124=17,'Calcolo Gerarchia delle res'!$AS$32,IF('ERRATO 2'!F124=18,'Calcolo Gerarchia delle res'!$BG$32,IF('ERRATO 2'!F124=19,'Calcolo Gerarchia delle res'!$BU$32,IF('ERRATO 2'!F124=20,'Calcolo Gerarchia delle res'!$CI$32,IF('ERRATO 2'!F124=12,'Calcolo Gerarchia delle res'!$CW$32,"")))))))))))))))))))))</f>
        <v>314.86538430079014</v>
      </c>
      <c r="BV125" s="244"/>
      <c r="BW125" s="624">
        <f>MAX(ABS(BQ125),0.3*$BU125)</f>
        <v>94.459615290237039</v>
      </c>
      <c r="BX125" s="624">
        <f>MAX(ABS(BR125),0.3*$BU125)</f>
        <v>94.459615290237039</v>
      </c>
      <c r="BY125" s="621">
        <f>$BU125</f>
        <v>314.86538430079014</v>
      </c>
      <c r="BZ125" s="621">
        <f>$BU125</f>
        <v>314.86538430079014</v>
      </c>
      <c r="CA125" s="244"/>
      <c r="CB125" s="496" t="s">
        <v>288</v>
      </c>
      <c r="CC125" s="503">
        <f>MAX(BP125-($C129*(1-((0.48*$C128+BP127)/(0.48*$C128))^2)),0)/(C126-2*C127)/ERRATO!$M$44*1000</f>
        <v>0</v>
      </c>
      <c r="CD125" s="503">
        <f>MAX(BW125-($C129*(1-((0.48*$C128+BW127)/(0.48*$C128))^2)),0)/(C126-2*C127)/ERRATO!$M$44*1000</f>
        <v>0</v>
      </c>
      <c r="CE125" s="503">
        <f>MAX(BX125-($C129*(1-((0.48*$C128+BX127)/(0.48*$C128))^2)),0)/($C126-2*$C127)/ERRATO!$M$44*1000</f>
        <v>0</v>
      </c>
      <c r="CF125" s="503">
        <f>MAX(BY125-($C129*(1-((0.48*$C128+BY127)/(0.48*$C128))^2)),0)/($C126-2*$C127)/ERRATO!$M$44*1000</f>
        <v>0.25655281218712317</v>
      </c>
      <c r="CG125" s="516">
        <f>MAX(BZ125-($C129*(1-((0.48*$C128+BZ127)/(0.48*$C128))^2)),0)/($C126-2*$C127)/ERRATO!$M$44*1000</f>
        <v>1.9999962666832085</v>
      </c>
      <c r="CH125" s="612">
        <f>MAX(CC125:CG125)</f>
        <v>1.9999962666832085</v>
      </c>
      <c r="CI125" s="631">
        <f>4*3.14</f>
        <v>12.56</v>
      </c>
      <c r="CJ125" s="501">
        <f>2*CI125*ERRATO!$M$44/10</f>
        <v>982.94560000000001</v>
      </c>
      <c r="CK125" s="494">
        <f>CI125*($C$14-2*$C$15)*ERRATO!$M$44/1000</f>
        <v>108.124016</v>
      </c>
      <c r="CL125" s="614"/>
      <c r="CM125" s="244"/>
      <c r="CN125" s="515"/>
      <c r="CO125" s="244"/>
      <c r="CP125" s="244"/>
      <c r="CQ125" s="244"/>
      <c r="CR125" s="244"/>
      <c r="CS125" s="244"/>
      <c r="CT125" s="244"/>
      <c r="CU125" s="244"/>
      <c r="CV125" s="447"/>
      <c r="CW125" s="244"/>
      <c r="CX125" s="244"/>
      <c r="CY125" s="244"/>
      <c r="CZ125" s="244"/>
      <c r="DA125" s="244"/>
      <c r="DE125" s="244"/>
      <c r="DF125" s="244"/>
      <c r="DG125" s="436"/>
      <c r="DH125" s="436"/>
    </row>
    <row r="126" spans="2:112" ht="26.4" customHeight="1" thickBot="1" x14ac:dyDescent="0.35">
      <c r="B126" s="30" t="s">
        <v>207</v>
      </c>
      <c r="C126" s="536">
        <f>$C$38</f>
        <v>80</v>
      </c>
      <c r="D126" s="536" t="s">
        <v>122</v>
      </c>
      <c r="E126" s="591">
        <f>pilastri_da_util!B741</f>
        <v>3</v>
      </c>
      <c r="F126" s="412">
        <f>pilastri_da_util!C741</f>
        <v>15</v>
      </c>
      <c r="G126" s="272"/>
      <c r="H126" s="272">
        <f>pilastri_da_util!E741</f>
        <v>2</v>
      </c>
      <c r="I126" s="431" t="s">
        <v>195</v>
      </c>
      <c r="J126" s="273">
        <f>pilastri_da_util!G741</f>
        <v>20.66</v>
      </c>
      <c r="K126" s="273">
        <f>pilastri_da_util!H741</f>
        <v>13.138999999999999</v>
      </c>
      <c r="L126" s="273">
        <f>pilastri_da_util!I741</f>
        <v>32.652999999999999</v>
      </c>
      <c r="M126" s="273">
        <f>pilastri_da_util!J741</f>
        <v>-0.75700000000000001</v>
      </c>
      <c r="N126" s="273">
        <f>pilastri_da_util!K741</f>
        <v>-0.129</v>
      </c>
      <c r="O126" s="273">
        <f>pilastri_da_util!L741</f>
        <v>-0.126</v>
      </c>
      <c r="P126" s="7"/>
      <c r="Q126" s="431" t="s">
        <v>199</v>
      </c>
      <c r="R126" s="7">
        <f>J130</f>
        <v>4.4690000000000003</v>
      </c>
      <c r="S126" s="7">
        <f t="shared" ref="S126" si="953">K130</f>
        <v>1.9390000000000001</v>
      </c>
      <c r="T126" s="7">
        <f t="shared" ref="T126" si="954">L130</f>
        <v>22.396999999999998</v>
      </c>
      <c r="U126" s="7">
        <f t="shared" ref="U126" si="955">M130</f>
        <v>204.202</v>
      </c>
      <c r="V126" s="7">
        <f t="shared" ref="V126" si="956">N130</f>
        <v>14.617000000000001</v>
      </c>
      <c r="W126" s="7">
        <f t="shared" ref="W126" si="957">O130</f>
        <v>14.997999999999999</v>
      </c>
      <c r="X126" s="7"/>
      <c r="Y126" s="431" t="s">
        <v>199</v>
      </c>
      <c r="Z126" s="7">
        <f t="shared" ref="Z126:Z128" si="958">R126</f>
        <v>4.4690000000000003</v>
      </c>
      <c r="AA126" s="7">
        <f t="shared" ref="AA126:AA128" si="959">S126</f>
        <v>1.9390000000000001</v>
      </c>
      <c r="AB126" s="7">
        <f t="shared" ref="AB126:AB128" si="960">T126</f>
        <v>22.396999999999998</v>
      </c>
      <c r="AC126" s="7">
        <f t="shared" ref="AC126:AC128" si="961">U126</f>
        <v>204.202</v>
      </c>
      <c r="AD126" s="7">
        <f t="shared" ref="AD126:AD128" si="962">V126</f>
        <v>14.617000000000001</v>
      </c>
      <c r="AE126" s="7">
        <f t="shared" ref="AE126:AE128" si="963">W126</f>
        <v>14.997999999999999</v>
      </c>
      <c r="AF126" s="7"/>
      <c r="AG126" s="431" t="s">
        <v>199</v>
      </c>
      <c r="AH126" s="7">
        <f>R126</f>
        <v>4.4690000000000003</v>
      </c>
      <c r="AI126" s="7">
        <f t="shared" ref="AI126:AI127" si="964">S126</f>
        <v>1.9390000000000001</v>
      </c>
      <c r="AJ126" s="7">
        <f t="shared" ref="AJ126:AJ127" si="965">T126</f>
        <v>22.396999999999998</v>
      </c>
      <c r="AK126" s="7">
        <f t="shared" ref="AK126:AK128" si="966">U126</f>
        <v>204.202</v>
      </c>
      <c r="AL126" s="7">
        <f t="shared" ref="AL126:AL128" si="967">V126</f>
        <v>14.617000000000001</v>
      </c>
      <c r="AM126" s="7">
        <f t="shared" ref="AM126:AM128" si="968">W126</f>
        <v>14.997999999999999</v>
      </c>
      <c r="AN126" s="7"/>
      <c r="AO126" s="442">
        <f t="shared" si="937"/>
        <v>37.013999999999996</v>
      </c>
      <c r="AP126" s="442">
        <f t="shared" si="937"/>
        <v>219.2</v>
      </c>
      <c r="AQ126" s="442">
        <f t="shared" si="949"/>
        <v>102.77399999999999</v>
      </c>
      <c r="AR126" s="442">
        <f t="shared" si="950"/>
        <v>230.30419999999998</v>
      </c>
      <c r="AS126" s="441">
        <f>$AI126+AQ126</f>
        <v>104.71299999999999</v>
      </c>
      <c r="AT126" s="441">
        <f>$AI126-AQ126</f>
        <v>-100.83499999999998</v>
      </c>
      <c r="AU126" s="442">
        <f>$AI126+AR126</f>
        <v>232.24319999999997</v>
      </c>
      <c r="AV126" s="442">
        <f>$AI126-+AR126</f>
        <v>-228.36519999999999</v>
      </c>
      <c r="AW126" s="7"/>
      <c r="AX126" s="431" t="s">
        <v>199</v>
      </c>
      <c r="AY126" s="7">
        <f t="shared" ref="AY126:AY127" si="969">Z126</f>
        <v>4.4690000000000003</v>
      </c>
      <c r="AZ126" s="7">
        <f t="shared" ref="AZ126:AZ127" si="970">AA126</f>
        <v>1.9390000000000001</v>
      </c>
      <c r="BA126" s="7">
        <f t="shared" ref="BA126:BA127" si="971">AB126</f>
        <v>22.396999999999998</v>
      </c>
      <c r="BB126" s="7">
        <f t="shared" ref="BB126:BB128" si="972">AC126</f>
        <v>204.202</v>
      </c>
      <c r="BC126" s="7">
        <f t="shared" ref="BC126:BC128" si="973">AD126</f>
        <v>14.617000000000001</v>
      </c>
      <c r="BD126" s="7">
        <f t="shared" ref="BD126:BD128" si="974">AE126</f>
        <v>14.997999999999999</v>
      </c>
      <c r="BE126" s="7"/>
      <c r="BF126" s="442">
        <f t="shared" si="951"/>
        <v>-49.210409090909096</v>
      </c>
      <c r="BG126" s="442">
        <f t="shared" si="951"/>
        <v>1.3190454545454546</v>
      </c>
      <c r="BH126" s="442">
        <f t="shared" ref="BH126" si="975">(ABS(BF126)+0.3*ABS(BG126))*SIGN(BF126)</f>
        <v>-49.606122727272734</v>
      </c>
      <c r="BI126" s="442">
        <f t="shared" ref="BI126" si="976">(ABS(BG126)+0.3*ABS(BF126))*SIGN(BG126)</f>
        <v>16.082168181818183</v>
      </c>
      <c r="BJ126" s="441">
        <f>$AZ125+BH126</f>
        <v>-64.697440909090915</v>
      </c>
      <c r="BK126" s="441">
        <f>$AZ125-BH126</f>
        <v>34.514804545454552</v>
      </c>
      <c r="BL126" s="442">
        <f>$AZ125+BI126</f>
        <v>0.99085000000000001</v>
      </c>
      <c r="BM126" s="442">
        <f>$AZ125-BI126</f>
        <v>-31.173486363636364</v>
      </c>
      <c r="BN126" s="244"/>
      <c r="BO126" s="508" t="s">
        <v>216</v>
      </c>
      <c r="BP126" s="494">
        <f>AH125</f>
        <v>29.998999999999999</v>
      </c>
      <c r="BQ126" s="495">
        <f t="shared" si="952"/>
        <v>55.392540909090911</v>
      </c>
      <c r="BR126" s="495">
        <f t="shared" si="952"/>
        <v>-17.251904545454551</v>
      </c>
      <c r="BS126" s="493">
        <f t="shared" si="952"/>
        <v>7.2854499999999991</v>
      </c>
      <c r="BT126" s="493">
        <f t="shared" si="952"/>
        <v>30.855186363636363</v>
      </c>
      <c r="BU126" s="775">
        <f>IF('ERRATO 2'!F125=1,'Calcolo Gerarchia delle res'!$Q$7,IF('ERRATO 2'!F125=2,'Calcolo Gerarchia delle res'!$AE$7,IF('ERRATO 2'!F125=3,'Calcolo Gerarchia delle res'!$AS$7,IF('ERRATO 2'!F125=4,'Calcolo Gerarchia delle res'!$BG$7,IF('ERRATO 2'!F125=5,'Calcolo Gerarchia delle res'!$BU$7,IF('ERRATO 2'!F125=6,'Calcolo Gerarchia delle res'!$CI$7,IF('ERRATO 2'!F125=7,'Calcolo Gerarchia delle res'!$CW$7,IF('ERRATO 2'!F125=8,'Calcolo Gerarchia delle res'!$Q$20,IF('ERRATO 2'!F125=9,'Calcolo Gerarchia delle res'!$AE$20,IF('ERRATO 2'!F125=10,'Calcolo Gerarchia delle res'!$AS$20,IF('ERRATO 2'!F125=11,'Calcolo Gerarchia delle res'!$BG$20,IF('ERRATO 2'!F125=12,'Calcolo Gerarchia delle res'!$BU$20,IF('ERRATO 2'!F125=13,'Calcolo Gerarchia delle res'!$CI$20,IF('ERRATO 2'!F125=14,'Calcolo Gerarchia delle res'!$CW$20,IF('ERRATO 2'!F125=15,'Calcolo Gerarchia delle res'!$Q$33,IF('ERRATO 2'!F125=16,'Calcolo Gerarchia delle res'!$AE$33,IF('ERRATO 2'!F125=17,'Calcolo Gerarchia delle res'!$AS$33,IF('ERRATO 2'!F125=18,'Calcolo Gerarchia delle res'!$BG$33,IF('ERRATO 2'!F125=19,'Calcolo Gerarchia delle res'!$BU$33,IF('ERRATO 2'!F125=20,'Calcolo Gerarchia delle res'!$CI$33,IF('ERRATO 2'!F125=12,'Calcolo Gerarchia delle res'!$CW$33,"")))))))))))))))))))))</f>
        <v>102.81318671046209</v>
      </c>
      <c r="BV126" s="244"/>
      <c r="BW126" s="624">
        <f>$BU126</f>
        <v>102.81318671046209</v>
      </c>
      <c r="BX126" s="624">
        <f>$BU126</f>
        <v>102.81318671046209</v>
      </c>
      <c r="BY126" s="624">
        <f>MAX(ABS(BS126),0.3*$BU126)</f>
        <v>30.843956013138627</v>
      </c>
      <c r="BZ126" s="624">
        <f>MAX(ABS(BT126),0.3*$BU126)</f>
        <v>30.855186363636363</v>
      </c>
      <c r="CA126" s="244"/>
      <c r="CB126" s="496" t="s">
        <v>289</v>
      </c>
      <c r="CC126" s="497">
        <f>MAX(BP126-($C130*(1-((0.48*$C128+BP127)/(0.48*$C128))^2)),0)/(C125-2*C127)/ERRATO!$M$44*1000</f>
        <v>0</v>
      </c>
      <c r="CD126" s="497">
        <f>MAX(BW126-($C130*(1-((0.48*$C128+BW127)/(0.48*$C128))^2)),0)/(C125-2*C127)/ERRATO!$M$44*1000</f>
        <v>0</v>
      </c>
      <c r="CE126" s="497">
        <f>MAX(BX126-($C130*(1-((0.48*$C128+BX127)/(0.48*$C128))^2)),0)/($C125-2*$C127)/ERRATO!$M$44*1000</f>
        <v>0.97504956403375997</v>
      </c>
      <c r="CF126" s="497">
        <f>MAX(BY126-($C130*(1-((0.48*$C128+BY127)/(0.48*$C128))^2)),0)/($C125-2*$C127)/ERRATO!$M$44*1000</f>
        <v>0</v>
      </c>
      <c r="CG126" s="517">
        <f>MAX(BZ126-($C130*(1-((0.48*$C128+BZ127)/(0.48*$C128))^2)),0)/($C125-2*$C127)/ERRATO!$M$44*1000</f>
        <v>0</v>
      </c>
      <c r="CH126" s="613">
        <f>MAX(CC126:CG126)</f>
        <v>0.97504956403375997</v>
      </c>
      <c r="CI126" s="632">
        <v>9.36</v>
      </c>
      <c r="CJ126" s="494">
        <f>2*CI126*ERRATO!$M$44/10</f>
        <v>732.5136</v>
      </c>
      <c r="CK126" s="494">
        <f>CI126*($C$13-2*$C$15)*ERRATO!$M$44/1000</f>
        <v>263.70489600000002</v>
      </c>
      <c r="CL126" s="614"/>
      <c r="CM126" s="244"/>
      <c r="CN126" s="244"/>
      <c r="CO126" s="244"/>
      <c r="CP126" s="244"/>
      <c r="CQ126" s="243"/>
      <c r="CR126" s="244"/>
      <c r="CS126" s="244"/>
      <c r="CT126" s="244"/>
      <c r="CU126" s="244"/>
      <c r="CV126" s="244"/>
      <c r="CW126" s="244"/>
      <c r="CX126" s="244"/>
      <c r="CY126" s="244"/>
      <c r="CZ126" s="244"/>
      <c r="DA126" s="244"/>
      <c r="DE126" s="244"/>
      <c r="DF126" s="244"/>
      <c r="DG126" s="244"/>
      <c r="DH126" s="244"/>
    </row>
    <row r="127" spans="2:112" ht="26.4" customHeight="1" thickBot="1" x14ac:dyDescent="0.35">
      <c r="B127" s="30" t="s">
        <v>201</v>
      </c>
      <c r="C127" s="536">
        <f>$C$39</f>
        <v>4</v>
      </c>
      <c r="D127" s="536" t="s">
        <v>122</v>
      </c>
      <c r="E127" s="591">
        <f>pilastri_da_util!B742</f>
        <v>3</v>
      </c>
      <c r="F127" s="412">
        <f>pilastri_da_util!C742</f>
        <v>15</v>
      </c>
      <c r="G127" s="272"/>
      <c r="H127" s="272">
        <f>pilastri_da_util!E742</f>
        <v>2</v>
      </c>
      <c r="I127" s="431" t="s">
        <v>196</v>
      </c>
      <c r="J127" s="273">
        <f>pilastri_da_util!G742</f>
        <v>-621.70799999999997</v>
      </c>
      <c r="K127" s="273">
        <f>pilastri_da_util!H742</f>
        <v>-394.714</v>
      </c>
      <c r="L127" s="273">
        <f>pilastri_da_util!I742</f>
        <v>-148.71899999999999</v>
      </c>
      <c r="M127" s="273">
        <f>pilastri_da_util!J742</f>
        <v>3.387</v>
      </c>
      <c r="N127" s="273">
        <f>pilastri_da_util!K742</f>
        <v>0.41</v>
      </c>
      <c r="O127" s="273">
        <f>pilastri_da_util!L742</f>
        <v>0.495</v>
      </c>
      <c r="P127" s="7"/>
      <c r="Q127" s="431" t="s">
        <v>195</v>
      </c>
      <c r="R127" s="7">
        <f>J126</f>
        <v>20.66</v>
      </c>
      <c r="S127" s="7">
        <f t="shared" ref="S127" si="977">K126</f>
        <v>13.138999999999999</v>
      </c>
      <c r="T127" s="7">
        <f t="shared" ref="T127" si="978">L126</f>
        <v>32.652999999999999</v>
      </c>
      <c r="U127" s="7">
        <f t="shared" ref="U127" si="979">M126</f>
        <v>-0.75700000000000001</v>
      </c>
      <c r="V127" s="7">
        <f t="shared" ref="V127" si="980">N126</f>
        <v>-0.129</v>
      </c>
      <c r="W127" s="7">
        <f t="shared" ref="W127" si="981">O126</f>
        <v>-0.126</v>
      </c>
      <c r="X127" s="7"/>
      <c r="Y127" s="431" t="s">
        <v>195</v>
      </c>
      <c r="Z127" s="7">
        <f t="shared" si="958"/>
        <v>20.66</v>
      </c>
      <c r="AA127" s="7">
        <f t="shared" si="959"/>
        <v>13.138999999999999</v>
      </c>
      <c r="AB127" s="7">
        <f t="shared" si="960"/>
        <v>32.652999999999999</v>
      </c>
      <c r="AC127" s="7">
        <f t="shared" si="961"/>
        <v>-0.75700000000000001</v>
      </c>
      <c r="AD127" s="7">
        <f t="shared" si="962"/>
        <v>-0.129</v>
      </c>
      <c r="AE127" s="7">
        <f t="shared" si="963"/>
        <v>-0.126</v>
      </c>
      <c r="AF127" s="7"/>
      <c r="AG127" s="431" t="s">
        <v>195</v>
      </c>
      <c r="AH127" s="7">
        <f>R127</f>
        <v>20.66</v>
      </c>
      <c r="AI127" s="7">
        <f t="shared" si="964"/>
        <v>13.138999999999999</v>
      </c>
      <c r="AJ127" s="7">
        <f t="shared" si="965"/>
        <v>32.652999999999999</v>
      </c>
      <c r="AK127" s="7">
        <f t="shared" si="966"/>
        <v>-0.75700000000000001</v>
      </c>
      <c r="AL127" s="7">
        <f t="shared" si="967"/>
        <v>-0.129</v>
      </c>
      <c r="AM127" s="7">
        <f t="shared" si="968"/>
        <v>-0.126</v>
      </c>
      <c r="AN127" s="7"/>
      <c r="AO127" s="442">
        <f t="shared" si="937"/>
        <v>32.781999999999996</v>
      </c>
      <c r="AP127" s="442">
        <f t="shared" si="937"/>
        <v>-0.88300000000000001</v>
      </c>
      <c r="AQ127" s="442">
        <f t="shared" si="949"/>
        <v>33.046899999999994</v>
      </c>
      <c r="AR127" s="442">
        <f t="shared" si="950"/>
        <v>-10.717599999999997</v>
      </c>
      <c r="AS127" s="441">
        <f>$AI127+AQ127</f>
        <v>46.18589999999999</v>
      </c>
      <c r="AT127" s="441">
        <f>$AI127-AQ127</f>
        <v>-19.907899999999994</v>
      </c>
      <c r="AU127" s="442">
        <f>$AI127+AR127</f>
        <v>2.421400000000002</v>
      </c>
      <c r="AV127" s="442">
        <f>$AI127-+AR127</f>
        <v>23.856599999999997</v>
      </c>
      <c r="AW127" s="7"/>
      <c r="AX127" s="431" t="s">
        <v>195</v>
      </c>
      <c r="AY127" s="7">
        <f t="shared" si="969"/>
        <v>20.66</v>
      </c>
      <c r="AZ127" s="7">
        <f t="shared" si="970"/>
        <v>13.138999999999999</v>
      </c>
      <c r="BA127" s="7">
        <f t="shared" si="971"/>
        <v>32.652999999999999</v>
      </c>
      <c r="BB127" s="7">
        <f t="shared" si="972"/>
        <v>-0.75700000000000001</v>
      </c>
      <c r="BC127" s="7">
        <f t="shared" si="973"/>
        <v>-0.129</v>
      </c>
      <c r="BD127" s="7">
        <f t="shared" si="974"/>
        <v>-0.126</v>
      </c>
      <c r="BE127" s="7"/>
      <c r="BF127" s="442">
        <f t="shared" si="951"/>
        <v>37.013999999999996</v>
      </c>
      <c r="BG127" s="442">
        <f t="shared" si="951"/>
        <v>219.2</v>
      </c>
      <c r="BH127" s="442">
        <f>(ABS(BF127)+0.3*ABS(BG127))*SIGN(BF127)</f>
        <v>102.77399999999999</v>
      </c>
      <c r="BI127" s="442">
        <f>(ABS(BG127)+0.3*ABS(BF127))*SIGN(BG127)</f>
        <v>230.30419999999998</v>
      </c>
      <c r="BJ127" s="441">
        <f>$AZ126+BH127</f>
        <v>104.71299999999999</v>
      </c>
      <c r="BK127" s="441">
        <f>$AZ126-BH127</f>
        <v>-100.83499999999998</v>
      </c>
      <c r="BL127" s="442">
        <f>$AZ126+BI127</f>
        <v>232.24319999999997</v>
      </c>
      <c r="BM127" s="442">
        <f>$AZ126-BI127</f>
        <v>-228.36519999999999</v>
      </c>
      <c r="BN127" s="244"/>
      <c r="BO127" s="513" t="s">
        <v>23</v>
      </c>
      <c r="BP127" s="514">
        <f>AH128</f>
        <v>-1639.0572499999998</v>
      </c>
      <c r="BQ127" s="514">
        <f>AS128</f>
        <v>-1276.2781</v>
      </c>
      <c r="BR127" s="514">
        <f>AT128</f>
        <v>-851.59690000000001</v>
      </c>
      <c r="BS127" s="514">
        <f>AU128</f>
        <v>-1240.2539999999999</v>
      </c>
      <c r="BT127" s="514">
        <f>AV128</f>
        <v>-887.62099999999998</v>
      </c>
      <c r="BU127" s="776"/>
      <c r="BV127" s="244"/>
      <c r="BW127" s="624">
        <f>BQ127</f>
        <v>-1276.2781</v>
      </c>
      <c r="BX127" s="623">
        <f t="shared" ref="BX127" si="982">BR127</f>
        <v>-851.59690000000001</v>
      </c>
      <c r="BY127" s="623">
        <f t="shared" ref="BY127" si="983">BS127</f>
        <v>-1240.2539999999999</v>
      </c>
      <c r="BZ127" s="624">
        <f t="shared" ref="BZ127" si="984">BT127</f>
        <v>-887.62099999999998</v>
      </c>
      <c r="CA127" s="244"/>
      <c r="CB127" s="244"/>
      <c r="CC127" s="244"/>
      <c r="CD127" s="244"/>
      <c r="CE127" s="244"/>
      <c r="CF127" s="244"/>
      <c r="CG127" s="244"/>
      <c r="CH127" s="244"/>
      <c r="CI127" s="436"/>
      <c r="CJ127" s="436"/>
      <c r="CK127" s="436"/>
      <c r="CL127" s="244"/>
      <c r="CM127" s="244"/>
      <c r="CN127" s="244"/>
      <c r="CO127" s="244"/>
      <c r="CP127" s="244"/>
      <c r="CQ127" s="243"/>
      <c r="CR127" s="243"/>
      <c r="CS127" s="243"/>
      <c r="CT127" s="243"/>
      <c r="CU127" s="243"/>
      <c r="CV127" s="243"/>
      <c r="CW127" s="244"/>
      <c r="CX127" s="244"/>
      <c r="CY127" s="244"/>
      <c r="CZ127" s="244"/>
      <c r="DA127" s="244"/>
    </row>
    <row r="128" spans="2:112" ht="26.4" customHeight="1" x14ac:dyDescent="0.3">
      <c r="B128" s="541" t="s">
        <v>316</v>
      </c>
      <c r="C128" s="542">
        <f>ERRATO!$M$45*ERRATO!$M$43/10</f>
        <v>3400.8</v>
      </c>
      <c r="D128" s="541" t="s">
        <v>285</v>
      </c>
      <c r="E128" s="591">
        <f>pilastri_da_util!B843</f>
        <v>10</v>
      </c>
      <c r="F128" s="412">
        <f>pilastri_da_util!C843</f>
        <v>15</v>
      </c>
      <c r="G128" s="272"/>
      <c r="H128" s="272">
        <f>pilastri_da_util!E843</f>
        <v>2</v>
      </c>
      <c r="I128" s="431" t="s">
        <v>197</v>
      </c>
      <c r="J128" s="273">
        <f>pilastri_da_util!G843</f>
        <v>16.451000000000001</v>
      </c>
      <c r="K128" s="273">
        <f>pilastri_da_util!H843</f>
        <v>8.39</v>
      </c>
      <c r="L128" s="273">
        <f>pilastri_da_util!I843</f>
        <v>23.64</v>
      </c>
      <c r="M128" s="273">
        <f>pilastri_da_util!J843</f>
        <v>237.733</v>
      </c>
      <c r="N128" s="273">
        <f>pilastri_da_util!K843</f>
        <v>14.484999999999999</v>
      </c>
      <c r="O128" s="273">
        <f>pilastri_da_util!L843</f>
        <v>14.21</v>
      </c>
      <c r="P128" s="7"/>
      <c r="Q128" s="431" t="s">
        <v>23</v>
      </c>
      <c r="R128" s="7">
        <f>J127+J131</f>
        <v>-1567.1509999999998</v>
      </c>
      <c r="S128" s="7">
        <f t="shared" ref="S128" si="985">K127+K131</f>
        <v>-1008.625</v>
      </c>
      <c r="T128" s="7">
        <f t="shared" ref="T128" si="986">L127+L131</f>
        <v>-165.358</v>
      </c>
      <c r="U128" s="7">
        <f t="shared" ref="U128" si="987">M127+M131</f>
        <v>-112.07899999999999</v>
      </c>
      <c r="V128" s="7">
        <f t="shared" ref="V128" si="988">N127+N131</f>
        <v>-9.8569999999999993</v>
      </c>
      <c r="W128" s="7">
        <f t="shared" ref="W128" si="989">O127+O131</f>
        <v>-11.673</v>
      </c>
      <c r="X128" s="7"/>
      <c r="Y128" s="431" t="s">
        <v>23</v>
      </c>
      <c r="Z128" s="7">
        <f t="shared" si="958"/>
        <v>-1567.1509999999998</v>
      </c>
      <c r="AA128" s="7">
        <f t="shared" si="959"/>
        <v>-1008.625</v>
      </c>
      <c r="AB128" s="7">
        <f t="shared" si="960"/>
        <v>-165.358</v>
      </c>
      <c r="AC128" s="7">
        <f t="shared" si="961"/>
        <v>-112.07899999999999</v>
      </c>
      <c r="AD128" s="7">
        <f t="shared" si="962"/>
        <v>-9.8569999999999993</v>
      </c>
      <c r="AE128" s="7">
        <f t="shared" si="963"/>
        <v>-11.673</v>
      </c>
      <c r="AF128" s="7"/>
      <c r="AG128" s="431" t="s">
        <v>23</v>
      </c>
      <c r="AH128" s="7">
        <f>R128+$U130</f>
        <v>-1639.0572499999998</v>
      </c>
      <c r="AI128" s="7">
        <f>S128+$R130</f>
        <v>-1063.9375</v>
      </c>
      <c r="AJ128" s="7">
        <f>T128</f>
        <v>-165.358</v>
      </c>
      <c r="AK128" s="7">
        <f t="shared" si="966"/>
        <v>-112.07899999999999</v>
      </c>
      <c r="AL128" s="7">
        <f t="shared" si="967"/>
        <v>-9.8569999999999993</v>
      </c>
      <c r="AM128" s="7">
        <f t="shared" si="968"/>
        <v>-11.673</v>
      </c>
      <c r="AN128" s="7"/>
      <c r="AO128" s="442">
        <f t="shared" si="937"/>
        <v>-175.215</v>
      </c>
      <c r="AP128" s="442">
        <f t="shared" si="937"/>
        <v>-123.752</v>
      </c>
      <c r="AQ128" s="442">
        <f t="shared" si="949"/>
        <v>-212.34059999999999</v>
      </c>
      <c r="AR128" s="442">
        <f t="shared" si="950"/>
        <v>-176.31649999999999</v>
      </c>
      <c r="AS128" s="441">
        <f>$AI128+AQ128</f>
        <v>-1276.2781</v>
      </c>
      <c r="AT128" s="441">
        <f>$AI128-AQ128</f>
        <v>-851.59690000000001</v>
      </c>
      <c r="AU128" s="442">
        <f>$AI128+AR128</f>
        <v>-1240.2539999999999</v>
      </c>
      <c r="AV128" s="442">
        <f>$AI128-+AR128</f>
        <v>-887.62099999999998</v>
      </c>
      <c r="AW128" s="7"/>
      <c r="AX128" s="431" t="s">
        <v>23</v>
      </c>
      <c r="AY128" s="7">
        <f>Z128+$AC130</f>
        <v>-1659.3372499999998</v>
      </c>
      <c r="AZ128" s="7">
        <f>AA128+$Z130</f>
        <v>-1079.5374999999999</v>
      </c>
      <c r="BA128" s="7">
        <f>AB128</f>
        <v>-165.358</v>
      </c>
      <c r="BB128" s="7">
        <f t="shared" si="972"/>
        <v>-112.07899999999999</v>
      </c>
      <c r="BC128" s="7">
        <f t="shared" si="973"/>
        <v>-9.8569999999999993</v>
      </c>
      <c r="BD128" s="7">
        <f t="shared" si="974"/>
        <v>-11.673</v>
      </c>
      <c r="BE128" s="7"/>
      <c r="BF128" s="442">
        <f t="shared" si="951"/>
        <v>32.781999999999996</v>
      </c>
      <c r="BG128" s="442">
        <f t="shared" si="951"/>
        <v>-0.88300000000000001</v>
      </c>
      <c r="BH128" s="442">
        <f t="shared" ref="BH128:BH129" si="990">(ABS(BF128)+0.3*ABS(BG128))*SIGN(BF128)</f>
        <v>33.046899999999994</v>
      </c>
      <c r="BI128" s="442">
        <f t="shared" ref="BI128:BI129" si="991">(ABS(BG128)+0.3*ABS(BF128))*SIGN(BG128)</f>
        <v>-10.717599999999997</v>
      </c>
      <c r="BJ128" s="441">
        <f>$AZ127+BH128</f>
        <v>46.18589999999999</v>
      </c>
      <c r="BK128" s="441">
        <f>$AZ127-BH128</f>
        <v>-19.907899999999994</v>
      </c>
      <c r="BL128" s="442">
        <f>$AZ127+BI128</f>
        <v>2.421400000000002</v>
      </c>
      <c r="BM128" s="442">
        <f>$AZ127-BI128</f>
        <v>23.856599999999997</v>
      </c>
      <c r="BN128" s="244"/>
      <c r="BO128" s="510" t="s">
        <v>113</v>
      </c>
      <c r="BP128" s="506" t="s">
        <v>36</v>
      </c>
      <c r="BQ128" s="482" t="s">
        <v>280</v>
      </c>
      <c r="BR128" s="482" t="s">
        <v>281</v>
      </c>
      <c r="BS128" s="482" t="s">
        <v>282</v>
      </c>
      <c r="BT128" s="482" t="s">
        <v>283</v>
      </c>
      <c r="BU128" s="774" t="s">
        <v>284</v>
      </c>
      <c r="BV128" s="482"/>
      <c r="BW128" s="750" t="s">
        <v>280</v>
      </c>
      <c r="BX128" s="750" t="s">
        <v>281</v>
      </c>
      <c r="BY128" s="750" t="s">
        <v>282</v>
      </c>
      <c r="BZ128" s="750" t="s">
        <v>283</v>
      </c>
      <c r="CA128" s="435"/>
      <c r="CB128" s="496" t="s">
        <v>294</v>
      </c>
      <c r="CC128" s="506" t="s">
        <v>36</v>
      </c>
      <c r="CD128" s="540" t="s">
        <v>280</v>
      </c>
      <c r="CE128" s="540" t="s">
        <v>281</v>
      </c>
      <c r="CF128" s="540" t="s">
        <v>282</v>
      </c>
      <c r="CG128" s="523" t="s">
        <v>283</v>
      </c>
      <c r="CH128" s="524" t="s">
        <v>290</v>
      </c>
      <c r="CI128" s="630" t="s">
        <v>293</v>
      </c>
      <c r="CJ128" s="618" t="s">
        <v>291</v>
      </c>
      <c r="CK128" s="618" t="s">
        <v>292</v>
      </c>
      <c r="CL128" s="440"/>
      <c r="CM128" s="244"/>
      <c r="CN128" s="244"/>
      <c r="CO128" s="244"/>
      <c r="CP128" s="244"/>
      <c r="CQ128" s="243"/>
      <c r="CR128" s="243"/>
      <c r="CS128" s="243"/>
      <c r="CT128" s="243"/>
      <c r="CU128" s="243"/>
      <c r="CV128" s="243"/>
      <c r="CW128" s="244"/>
      <c r="CX128" s="244"/>
      <c r="CY128" s="244"/>
      <c r="CZ128" s="244"/>
      <c r="DA128" s="244"/>
    </row>
    <row r="129" spans="2:112" ht="26.4" customHeight="1" x14ac:dyDescent="0.3">
      <c r="B129" s="541" t="s">
        <v>317</v>
      </c>
      <c r="C129" s="542">
        <f>0.12*ERRATO!$M$45*$C126/100*ERRATO!$M$43/10</f>
        <v>326.47680000000003</v>
      </c>
      <c r="D129" s="541" t="s">
        <v>286</v>
      </c>
      <c r="E129" s="591">
        <f>pilastri_da_util!B844</f>
        <v>10</v>
      </c>
      <c r="F129" s="412">
        <f>pilastri_da_util!C844</f>
        <v>15</v>
      </c>
      <c r="G129" s="272"/>
      <c r="H129" s="272">
        <f>pilastri_da_util!E844</f>
        <v>2</v>
      </c>
      <c r="I129" s="431" t="s">
        <v>198</v>
      </c>
      <c r="J129" s="273">
        <f>pilastri_da_util!G844</f>
        <v>1.7030000000000001</v>
      </c>
      <c r="K129" s="273">
        <f>pilastri_da_util!H844</f>
        <v>1.992</v>
      </c>
      <c r="L129" s="273">
        <f>pilastri_da_util!I844</f>
        <v>-50.503</v>
      </c>
      <c r="M129" s="273">
        <f>pilastri_da_util!J844</f>
        <v>-436.52699999999999</v>
      </c>
      <c r="N129" s="273">
        <f>pilastri_da_util!K844</f>
        <v>-33.75</v>
      </c>
      <c r="O129" s="273">
        <f>pilastri_da_util!L844</f>
        <v>-35.283000000000001</v>
      </c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W129" s="7"/>
      <c r="AX129" s="7"/>
      <c r="AY129" s="7"/>
      <c r="AZ129" s="7"/>
      <c r="BA129" s="7"/>
      <c r="BB129" s="7"/>
      <c r="BC129" s="7"/>
      <c r="BD129" s="7"/>
      <c r="BE129" s="7"/>
      <c r="BF129" s="441">
        <f t="shared" si="951"/>
        <v>-175.215</v>
      </c>
      <c r="BG129" s="441">
        <f t="shared" si="951"/>
        <v>-123.752</v>
      </c>
      <c r="BH129" s="441">
        <f t="shared" si="990"/>
        <v>-212.34059999999999</v>
      </c>
      <c r="BI129" s="441">
        <f t="shared" si="991"/>
        <v>-176.31649999999999</v>
      </c>
      <c r="BJ129" s="441">
        <f>$AZ128+BH129</f>
        <v>-1291.8780999999999</v>
      </c>
      <c r="BK129" s="441">
        <f>$AZ128-BH129</f>
        <v>-867.19689999999991</v>
      </c>
      <c r="BL129" s="442">
        <f>$AZ128+BI129</f>
        <v>-1255.8539999999998</v>
      </c>
      <c r="BM129" s="442">
        <f>$AZ128-BI129</f>
        <v>-903.22099999999989</v>
      </c>
      <c r="BN129" s="244"/>
      <c r="BO129" s="511" t="s">
        <v>215</v>
      </c>
      <c r="BP129" s="500">
        <f>AY124</f>
        <v>3.2671818181818182</v>
      </c>
      <c r="BQ129" s="500">
        <f t="shared" ref="BQ129:BT130" si="992">BJ125</f>
        <v>-187.11743484848483</v>
      </c>
      <c r="BR129" s="501">
        <f t="shared" si="992"/>
        <v>192.45858636363636</v>
      </c>
      <c r="BS129" s="502">
        <f t="shared" si="992"/>
        <v>-413.75979696969694</v>
      </c>
      <c r="BT129" s="502">
        <f t="shared" si="992"/>
        <v>419.10094848484846</v>
      </c>
      <c r="BU129" s="777">
        <f>IF('ERRATO 2'!F128=1,'Calcolo Gerarchia delle res'!$Q$10,IF('ERRATO 2'!F128=2,'Calcolo Gerarchia delle res'!$AE$10,IF('ERRATO 2'!F128=3,'Calcolo Gerarchia delle res'!$AS$10,IF('ERRATO 2'!F128=4,'Calcolo Gerarchia delle res'!$BG$10,IF('ERRATO 2'!F128=5,'Calcolo Gerarchia delle res'!$BU$10,IF('ERRATO 2'!F128=6,'Calcolo Gerarchia delle res'!$CI$10,IF('ERRATO 2'!F128=7,'Calcolo Gerarchia delle res'!$CW$10,IF('ERRATO 2'!F128=8,'Calcolo Gerarchia delle res'!$Q$23,IF('ERRATO 2'!F128=9,'Calcolo Gerarchia delle res'!$AE$23,IF('ERRATO 2'!F128=10,'Calcolo Gerarchia delle res'!$AS$23,IF('ERRATO 2'!F128=11,'Calcolo Gerarchia delle res'!$BG$23,IF('ERRATO 2'!F128=12,'Calcolo Gerarchia delle res'!$BU$23,IF('ERRATO 2'!F128=13,'Calcolo Gerarchia delle res'!$CI$23,IF('ERRATO 2'!F128=14,'Calcolo Gerarchia delle res'!$CW$23,IF('ERRATO 2'!F128=15,'Calcolo Gerarchia delle res'!$Q$36,IF('ERRATO 2'!F128=16,'Calcolo Gerarchia delle res'!$AE$36,IF('ERRATO 2'!F128=17,'Calcolo Gerarchia delle res'!$AS$36,IF('ERRATO 2'!F128=18,'Calcolo Gerarchia delle res'!$BG$36,IF('ERRATO 2'!F128=19,'Calcolo Gerarchia delle res'!$BU$36,IF('ERRATO 2'!F128=20,'Calcolo Gerarchia delle res'!$CI$36,IF('ERRATO 2'!F128=12,'Calcolo Gerarchia delle res'!$CW$36,"")))))))))))))))))))))</f>
        <v>0</v>
      </c>
      <c r="BV129" s="481"/>
      <c r="BW129" s="624">
        <f>MAX(ABS(BQ129),0.3*$BU129)</f>
        <v>187.11743484848483</v>
      </c>
      <c r="BX129" s="624">
        <f>MAX(ABS(BR129),0.3*$BU129)</f>
        <v>192.45858636363636</v>
      </c>
      <c r="BY129" s="621">
        <f>$BU129</f>
        <v>0</v>
      </c>
      <c r="BZ129" s="621">
        <f>$BU129</f>
        <v>0</v>
      </c>
      <c r="CA129" s="244"/>
      <c r="CB129" s="496" t="s">
        <v>288</v>
      </c>
      <c r="CC129" s="503">
        <f>MAX(BP129-($C129*(1-((0.48*$C128+BP131)/(0.48*$C128))^2)),0)/($C126-2*$C127)/ERRATO!$M$44*1000</f>
        <v>0</v>
      </c>
      <c r="CD129" s="503">
        <f>MAX(BW129-($C129*(1-((0.48*$C128+BW131)/(0.48*$C128))^2)),0)/($C126-2*$C127)/ERRATO!$M$44*1000</f>
        <v>0</v>
      </c>
      <c r="CE129" s="503">
        <f>MAX(BX129-($C129*(1-((0.48*$C128+BX131)/(0.48*$C128))^2)),0)/($C126-2*$C127)/ERRATO!$M$44*1000</f>
        <v>0</v>
      </c>
      <c r="CF129" s="503">
        <f>MAX(BY129-($C129*(1-((0.48*$C128+BY131)/(0.48*$C128))^2)),0)/($C126-2*$C127)/ERRATO!$M$44*1000</f>
        <v>0</v>
      </c>
      <c r="CG129" s="516">
        <f>MAX(BZ129-($C129*(1-((0.48*$C128+BZ131)/(0.48*$C128))^2)),0)/($C126-2*$C127)/ERRATO!$M$44*1000</f>
        <v>0</v>
      </c>
      <c r="CH129" s="612">
        <f>MAX(CC129:CG129)</f>
        <v>0</v>
      </c>
      <c r="CI129" s="631">
        <f>4*3.14</f>
        <v>12.56</v>
      </c>
      <c r="CJ129" s="501">
        <f>2*CI129*ERRATO!$M$44/10</f>
        <v>982.94560000000001</v>
      </c>
      <c r="CK129" s="494">
        <f>CI129*($C$14-2*$C$15)*ERRATO!$M$44/1000</f>
        <v>108.124016</v>
      </c>
      <c r="CL129" s="614"/>
      <c r="CM129" s="244"/>
      <c r="CN129" s="244"/>
      <c r="CO129" s="244"/>
      <c r="CP129" s="244"/>
      <c r="CQ129" s="243"/>
      <c r="CR129" s="243"/>
      <c r="CS129" s="243"/>
      <c r="CT129" s="243"/>
      <c r="CU129" s="243"/>
      <c r="CV129" s="243"/>
      <c r="CW129" s="244"/>
      <c r="CX129" s="244"/>
      <c r="CY129" s="244"/>
      <c r="CZ129" s="244"/>
      <c r="DA129" s="244"/>
    </row>
    <row r="130" spans="2:112" ht="26.4" customHeight="1" thickBot="1" x14ac:dyDescent="0.35">
      <c r="B130" s="541" t="s">
        <v>318</v>
      </c>
      <c r="C130" s="542">
        <f>0.12*ERRATO!$M$45*$C125/100*ERRATO!$M$43/10</f>
        <v>122.4288</v>
      </c>
      <c r="D130" s="541" t="s">
        <v>286</v>
      </c>
      <c r="E130" s="591">
        <f>pilastri_da_util!B845</f>
        <v>10</v>
      </c>
      <c r="F130" s="412">
        <f>pilastri_da_util!C845</f>
        <v>15</v>
      </c>
      <c r="G130" s="272"/>
      <c r="H130" s="272">
        <f>pilastri_da_util!E845</f>
        <v>2</v>
      </c>
      <c r="I130" s="431" t="s">
        <v>199</v>
      </c>
      <c r="J130" s="273">
        <f>pilastri_da_util!G845</f>
        <v>4.4690000000000003</v>
      </c>
      <c r="K130" s="273">
        <f>pilastri_da_util!H845</f>
        <v>1.9390000000000001</v>
      </c>
      <c r="L130" s="273">
        <f>pilastri_da_util!I845</f>
        <v>22.396999999999998</v>
      </c>
      <c r="M130" s="273">
        <f>pilastri_da_util!J845</f>
        <v>204.202</v>
      </c>
      <c r="N130" s="273">
        <f>pilastri_da_util!K845</f>
        <v>14.617000000000001</v>
      </c>
      <c r="O130" s="273">
        <f>pilastri_da_util!L845</f>
        <v>14.997999999999999</v>
      </c>
      <c r="P130" s="7"/>
      <c r="Q130" s="440" t="s">
        <v>211</v>
      </c>
      <c r="R130" s="31">
        <f>$R$18</f>
        <v>-55.3125</v>
      </c>
      <c r="S130" s="7"/>
      <c r="T130" s="440" t="s">
        <v>212</v>
      </c>
      <c r="U130" s="7">
        <f>$U$18</f>
        <v>-71.90625</v>
      </c>
      <c r="V130" s="7"/>
      <c r="W130" s="7"/>
      <c r="X130" s="7"/>
      <c r="Y130" s="440" t="s">
        <v>211</v>
      </c>
      <c r="Z130" s="7">
        <f>$Z$18</f>
        <v>-70.912499999999994</v>
      </c>
      <c r="AA130" s="7"/>
      <c r="AB130" s="440" t="s">
        <v>212</v>
      </c>
      <c r="AC130" s="7">
        <f>$AC$18</f>
        <v>-92.186250000000001</v>
      </c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W130" s="7"/>
      <c r="AX130" s="7"/>
      <c r="AY130" s="7"/>
      <c r="AZ130" s="7"/>
      <c r="BA130" s="7"/>
      <c r="BB130" s="7"/>
      <c r="BC130" s="7"/>
      <c r="BD130" s="7"/>
      <c r="BE130" s="7"/>
      <c r="BF130" s="444"/>
      <c r="BG130" s="444"/>
      <c r="BH130" s="444"/>
      <c r="BI130" s="444"/>
      <c r="BJ130" s="444"/>
      <c r="BK130" s="444"/>
      <c r="BL130" s="444"/>
      <c r="BM130" s="444"/>
      <c r="BN130" s="244"/>
      <c r="BO130" s="512" t="s">
        <v>216</v>
      </c>
      <c r="BP130" s="494">
        <f>AY125</f>
        <v>-23.717000000000002</v>
      </c>
      <c r="BQ130" s="495">
        <f t="shared" si="992"/>
        <v>-64.697440909090915</v>
      </c>
      <c r="BR130" s="495">
        <f t="shared" si="992"/>
        <v>34.514804545454552</v>
      </c>
      <c r="BS130" s="493">
        <f t="shared" si="992"/>
        <v>0.99085000000000001</v>
      </c>
      <c r="BT130" s="493">
        <f t="shared" si="992"/>
        <v>-31.173486363636364</v>
      </c>
      <c r="BU130" s="775">
        <f>IF('ERRATO 2'!F129=1,'Calcolo Gerarchia delle res'!$Q$11,IF('ERRATO 2'!F129=2,'Calcolo Gerarchia delle res'!$AE$11,IF('ERRATO 2'!F129=3,'Calcolo Gerarchia delle res'!$AS$11,IF('ERRATO 2'!F129=4,'Calcolo Gerarchia delle res'!$BG$11,IF('ERRATO 2'!F129=5,'Calcolo Gerarchia delle res'!$BU$11,IF('ERRATO 2'!F129=6,'Calcolo Gerarchia delle res'!$CI$11,IF('ERRATO 2'!F129=7,'Calcolo Gerarchia delle res'!$CW$11,IF('ERRATO 2'!F129=8,'Calcolo Gerarchia delle res'!$Q$24,IF('ERRATO 2'!F129=9,'Calcolo Gerarchia delle res'!$AE$24,IF('ERRATO 2'!F129=10,'Calcolo Gerarchia delle res'!$AS$24,IF('ERRATO 2'!F129=11,'Calcolo Gerarchia delle res'!$BG$24,IF('ERRATO 2'!F129=12,'Calcolo Gerarchia delle res'!$BU$24,IF('ERRATO 2'!F129=13,'Calcolo Gerarchia delle res'!$CI$24,IF('ERRATO 2'!F129=14,'Calcolo Gerarchia delle res'!$CW$24,IF('ERRATO 2'!F129=15,'Calcolo Gerarchia delle res'!$Q$37,IF('ERRATO 2'!F129=16,'Calcolo Gerarchia delle res'!$AE$37,IF('ERRATO 2'!F129=17,'Calcolo Gerarchia delle res'!$AS$37,IF('ERRATO 2'!F129=18,'Calcolo Gerarchia delle res'!$BG$37,IF('ERRATO 2'!F129=19,'Calcolo Gerarchia delle res'!$BU$37,IF('ERRATO 2'!F129=20,'Calcolo Gerarchia delle res'!$CI$37,IF('ERRATO 2'!F129=12,'Calcolo Gerarchia delle res'!$CW$37,"")))))))))))))))))))))</f>
        <v>0</v>
      </c>
      <c r="BV130" s="447"/>
      <c r="BW130" s="624">
        <f>$BU130</f>
        <v>0</v>
      </c>
      <c r="BX130" s="624">
        <f>$BU130</f>
        <v>0</v>
      </c>
      <c r="BY130" s="624">
        <f>MAX(ABS(BS130),0.3*$BU130)</f>
        <v>0.99085000000000001</v>
      </c>
      <c r="BZ130" s="624">
        <f>MAX(ABS(BT130),0.3*$BU130)</f>
        <v>31.173486363636364</v>
      </c>
      <c r="CA130" s="244"/>
      <c r="CB130" s="496" t="s">
        <v>289</v>
      </c>
      <c r="CC130" s="497">
        <f>MAX(BP130-($C130*(1-((0.48*$C128+BP131)/(0.48*$C128))^2)),0)/($C125-2*$C127)/ERRATO!$M$44*1000</f>
        <v>0</v>
      </c>
      <c r="CD130" s="497">
        <f>MAX(BW130-($C130*(1-((0.48*$C128+BW131)/(0.48*$C128))^2)),0)/($C125-2*$C127)/ERRATO!$M$44*1000</f>
        <v>0</v>
      </c>
      <c r="CE130" s="497">
        <f>MAX(BX130-($C130*(1-((0.48*$C128+BX131)/(0.48*$C128))^2)),0)/($C125-2*$C127)/ERRATO!$M$44*1000</f>
        <v>0</v>
      </c>
      <c r="CF130" s="497">
        <f>MAX(BY130-($C130*(1-((0.48*$C128+BY131)/(0.48*$C128))^2)),0)/($C125-2*$C127)/ERRATO!$M$44*1000</f>
        <v>0</v>
      </c>
      <c r="CG130" s="517">
        <f>MAX(BZ130-($C130*(1-((0.48*$C128+BZ131)/(0.48*$C128))^2)),0)/($C125-2*$C127)/ERRATO!$M$44*1000</f>
        <v>0</v>
      </c>
      <c r="CH130" s="613">
        <f>MAX(CC130:CG130)</f>
        <v>0</v>
      </c>
      <c r="CI130" s="632">
        <v>9.36</v>
      </c>
      <c r="CJ130" s="494">
        <f>2*CI130*ERRATO!$M$44/10</f>
        <v>732.5136</v>
      </c>
      <c r="CK130" s="494">
        <f>CI130*($C$13-2*$C$15)*ERRATO!$M$44/1000</f>
        <v>263.70489600000002</v>
      </c>
      <c r="CL130" s="614"/>
      <c r="CM130" s="244"/>
      <c r="CN130" s="244"/>
      <c r="CO130" s="244"/>
      <c r="CP130" s="244"/>
      <c r="CQ130" s="243"/>
      <c r="CR130" s="243"/>
      <c r="CS130" s="243"/>
      <c r="CT130" s="243"/>
      <c r="CU130" s="243"/>
      <c r="CV130" s="243"/>
      <c r="CW130" s="244"/>
      <c r="CX130" s="244"/>
      <c r="CY130" s="491"/>
      <c r="CZ130" s="436"/>
      <c r="DA130" s="436"/>
      <c r="DB130" s="436"/>
      <c r="DC130" s="436"/>
      <c r="DD130" s="436"/>
    </row>
    <row r="131" spans="2:112" ht="26.4" customHeight="1" thickBot="1" x14ac:dyDescent="0.35">
      <c r="B131" s="543"/>
      <c r="C131" s="470"/>
      <c r="D131" s="470"/>
      <c r="E131" s="592">
        <f>pilastri_da_util!B846</f>
        <v>10</v>
      </c>
      <c r="F131" s="413">
        <f>pilastri_da_util!C846</f>
        <v>15</v>
      </c>
      <c r="G131" s="353"/>
      <c r="H131" s="353">
        <f>pilastri_da_util!E846</f>
        <v>2</v>
      </c>
      <c r="I131" s="432" t="s">
        <v>200</v>
      </c>
      <c r="J131" s="354">
        <f>pilastri_da_util!G846</f>
        <v>-945.44299999999998</v>
      </c>
      <c r="K131" s="354">
        <f>pilastri_da_util!H846</f>
        <v>-613.91099999999994</v>
      </c>
      <c r="L131" s="354">
        <f>pilastri_da_util!I846</f>
        <v>-16.638999999999999</v>
      </c>
      <c r="M131" s="354">
        <f>pilastri_da_util!J846</f>
        <v>-115.46599999999999</v>
      </c>
      <c r="N131" s="354">
        <f>pilastri_da_util!K846</f>
        <v>-10.266999999999999</v>
      </c>
      <c r="O131" s="354">
        <f>pilastri_da_util!L846</f>
        <v>-12.167999999999999</v>
      </c>
      <c r="P131" s="81"/>
      <c r="Q131" s="81"/>
      <c r="R131" s="81"/>
      <c r="S131" s="81"/>
      <c r="T131" s="81"/>
      <c r="U131" s="81"/>
      <c r="V131" s="81"/>
      <c r="W131" s="81"/>
      <c r="X131" s="81"/>
      <c r="Y131" s="81"/>
      <c r="Z131" s="81"/>
      <c r="AA131" s="81"/>
      <c r="AB131" s="81"/>
      <c r="AC131" s="81"/>
      <c r="AD131" s="81"/>
      <c r="AE131" s="81"/>
      <c r="AF131" s="81"/>
      <c r="AG131" s="81"/>
      <c r="AH131" s="81"/>
      <c r="AI131" s="81"/>
      <c r="AJ131" s="81"/>
      <c r="AK131" s="81"/>
      <c r="AL131" s="81"/>
      <c r="AM131" s="81"/>
      <c r="AN131" s="81"/>
      <c r="AO131" s="248" t="s">
        <v>183</v>
      </c>
      <c r="AP131" s="248" t="s">
        <v>184</v>
      </c>
      <c r="AQ131" s="248" t="s">
        <v>185</v>
      </c>
      <c r="AR131" s="248" t="s">
        <v>186</v>
      </c>
      <c r="AS131" s="30" t="s">
        <v>187</v>
      </c>
      <c r="AT131" s="30" t="s">
        <v>188</v>
      </c>
      <c r="AU131" s="30" t="s">
        <v>189</v>
      </c>
      <c r="AV131" s="30" t="s">
        <v>190</v>
      </c>
      <c r="AW131" s="81"/>
      <c r="AX131" s="81"/>
      <c r="AY131" s="81"/>
      <c r="AZ131" s="81"/>
      <c r="BA131" s="81"/>
      <c r="BB131" s="81"/>
      <c r="BC131" s="81"/>
      <c r="BD131" s="81"/>
      <c r="BE131" s="81"/>
      <c r="BF131" s="246"/>
      <c r="BG131" s="246"/>
      <c r="BH131" s="246"/>
      <c r="BI131" s="246"/>
      <c r="BJ131" s="246"/>
      <c r="BK131" s="246"/>
      <c r="BL131" s="246"/>
      <c r="BM131" s="246"/>
      <c r="BN131" s="504"/>
      <c r="BO131" s="512" t="s">
        <v>23</v>
      </c>
      <c r="BP131" s="493">
        <f>AY128</f>
        <v>-1659.3372499999998</v>
      </c>
      <c r="BQ131" s="493">
        <f>BJ129</f>
        <v>-1291.8780999999999</v>
      </c>
      <c r="BR131" s="493">
        <f>BK129</f>
        <v>-867.19689999999991</v>
      </c>
      <c r="BS131" s="493">
        <f>BL129</f>
        <v>-1255.8539999999998</v>
      </c>
      <c r="BT131" s="493">
        <f>BM129</f>
        <v>-903.22099999999989</v>
      </c>
      <c r="BU131" s="775"/>
      <c r="BV131" s="244"/>
      <c r="BW131" s="624">
        <f>BQ131</f>
        <v>-1291.8780999999999</v>
      </c>
      <c r="BX131" s="623">
        <f t="shared" ref="BX131" si="993">BR131</f>
        <v>-867.19689999999991</v>
      </c>
      <c r="BY131" s="623">
        <f t="shared" ref="BY131" si="994">BS131</f>
        <v>-1255.8539999999998</v>
      </c>
      <c r="BZ131" s="624">
        <f t="shared" ref="BZ131" si="995">BT131</f>
        <v>-903.22099999999989</v>
      </c>
      <c r="CA131" s="244"/>
      <c r="CB131" s="244"/>
      <c r="CC131" s="244"/>
      <c r="CD131" s="244"/>
      <c r="CE131" s="244"/>
      <c r="CF131" s="244"/>
      <c r="CG131" s="244"/>
      <c r="CH131" s="244"/>
      <c r="CI131" s="436"/>
      <c r="CJ131" s="436"/>
      <c r="CK131" s="436"/>
      <c r="CL131" s="244"/>
      <c r="CM131" s="244"/>
      <c r="CN131" s="515"/>
      <c r="CO131" s="244"/>
      <c r="CP131" s="244"/>
      <c r="CQ131" s="436"/>
      <c r="CR131" s="243"/>
      <c r="CS131" s="243"/>
      <c r="CT131" s="243"/>
      <c r="CU131" s="243"/>
      <c r="CV131" s="243"/>
      <c r="CW131" s="244"/>
      <c r="CX131" s="244"/>
      <c r="CY131" s="491"/>
      <c r="CZ131" s="436"/>
      <c r="DA131" s="436"/>
      <c r="DB131" s="436"/>
      <c r="DC131" s="436"/>
      <c r="DD131" s="436"/>
    </row>
    <row r="132" spans="2:112" ht="26.4" customHeight="1" x14ac:dyDescent="0.3">
      <c r="B132" s="1389" t="s">
        <v>310</v>
      </c>
      <c r="C132" s="1389"/>
      <c r="D132" s="1389"/>
      <c r="E132" s="593">
        <f>pilastri_da_util!B743</f>
        <v>4</v>
      </c>
      <c r="F132" s="414">
        <f>pilastri_da_util!C743</f>
        <v>16</v>
      </c>
      <c r="G132" s="335"/>
      <c r="H132" s="335">
        <f>pilastri_da_util!E743</f>
        <v>2</v>
      </c>
      <c r="I132" s="433" t="s">
        <v>193</v>
      </c>
      <c r="J132" s="336">
        <f>pilastri_da_util!G743</f>
        <v>-38.000999999999998</v>
      </c>
      <c r="K132" s="336">
        <f>pilastri_da_util!H743</f>
        <v>-23.613</v>
      </c>
      <c r="L132" s="336">
        <f>pilastri_da_util!I743</f>
        <v>60.369</v>
      </c>
      <c r="M132" s="336">
        <f>pilastri_da_util!J743</f>
        <v>4.0309999999999997</v>
      </c>
      <c r="N132" s="336">
        <f>pilastri_da_util!K743</f>
        <v>-3.1840000000000002</v>
      </c>
      <c r="O132" s="336">
        <f>pilastri_da_util!L743</f>
        <v>-3.3220000000000001</v>
      </c>
      <c r="P132" s="7"/>
      <c r="Q132" s="431" t="s">
        <v>197</v>
      </c>
      <c r="R132" s="7">
        <f>J136</f>
        <v>21.199000000000002</v>
      </c>
      <c r="S132" s="7">
        <f t="shared" ref="S132" si="996">K136</f>
        <v>15.308</v>
      </c>
      <c r="T132" s="7">
        <f t="shared" ref="T132" si="997">L136</f>
        <v>10.579000000000001</v>
      </c>
      <c r="U132" s="7">
        <f t="shared" ref="U132" si="998">M136</f>
        <v>126.843</v>
      </c>
      <c r="V132" s="7">
        <f t="shared" ref="V132" si="999">N136</f>
        <v>-5.09</v>
      </c>
      <c r="W132" s="7">
        <f t="shared" ref="W132" si="1000">O136</f>
        <v>-3.7589999999999999</v>
      </c>
      <c r="X132" s="7"/>
      <c r="Y132" s="431" t="s">
        <v>198</v>
      </c>
      <c r="Z132" s="7">
        <f>J137</f>
        <v>-12.983000000000001</v>
      </c>
      <c r="AA132" s="7">
        <f t="shared" ref="AA132" si="1001">K137</f>
        <v>-9.3350000000000009</v>
      </c>
      <c r="AB132" s="7">
        <f t="shared" ref="AB132" si="1002">L137</f>
        <v>41.301000000000002</v>
      </c>
      <c r="AC132" s="7">
        <f t="shared" ref="AC132" si="1003">M137</f>
        <v>-416.56</v>
      </c>
      <c r="AD132" s="7">
        <f t="shared" ref="AD132" si="1004">N137</f>
        <v>37.655999999999999</v>
      </c>
      <c r="AE132" s="7">
        <f t="shared" ref="AE132" si="1005">O137</f>
        <v>39.393999999999998</v>
      </c>
      <c r="AF132" s="7"/>
      <c r="AG132" s="433" t="s">
        <v>197</v>
      </c>
      <c r="AH132" s="7">
        <f t="shared" ref="AH132:AM133" si="1006">R132-(R132-Z132)/$F$5*$C$6</f>
        <v>17.573636363636364</v>
      </c>
      <c r="AI132" s="7">
        <f t="shared" si="1006"/>
        <v>12.694348484848485</v>
      </c>
      <c r="AJ132" s="7">
        <f t="shared" si="1006"/>
        <v>13.837393939393941</v>
      </c>
      <c r="AK132" s="7">
        <f t="shared" si="1006"/>
        <v>69.209348484848491</v>
      </c>
      <c r="AL132" s="7">
        <f t="shared" si="1006"/>
        <v>-0.55633333333333379</v>
      </c>
      <c r="AM132" s="7">
        <f t="shared" si="1006"/>
        <v>0.81783333333333319</v>
      </c>
      <c r="AN132" s="7"/>
      <c r="AO132" s="498">
        <f t="shared" ref="AO132:AP136" si="1007">(ABS(AJ132)+ABS(AL132))*SIGN(AJ132)</f>
        <v>14.393727272727276</v>
      </c>
      <c r="AP132" s="498">
        <f t="shared" si="1007"/>
        <v>70.02718181818183</v>
      </c>
      <c r="AQ132" s="498">
        <f>(ABS(AO132)+0.3*ABS(AP132))*SIGN(AO132)</f>
        <v>35.40188181818182</v>
      </c>
      <c r="AR132" s="498">
        <f>(ABS(AP132)+0.3*ABS(AO132))*SIGN(AP132)</f>
        <v>74.345300000000009</v>
      </c>
      <c r="AS132" s="499">
        <f>$AI132+AQ132</f>
        <v>48.096230303030303</v>
      </c>
      <c r="AT132" s="499">
        <f>$AI132-AQ132</f>
        <v>-22.707533333333338</v>
      </c>
      <c r="AU132" s="498">
        <f>$AI132+AR132</f>
        <v>87.039648484848499</v>
      </c>
      <c r="AV132" s="498">
        <f>$AI132-+AR132</f>
        <v>-61.650951515151526</v>
      </c>
      <c r="AW132" s="7"/>
      <c r="AX132" s="433" t="s">
        <v>198</v>
      </c>
      <c r="AY132" s="7">
        <f t="shared" ref="AY132:BD133" si="1008">Z132+(R132-Z132)/$F$5*$C$6</f>
        <v>-9.3576363636363631</v>
      </c>
      <c r="AZ132" s="7">
        <f t="shared" si="1008"/>
        <v>-6.7213484848484857</v>
      </c>
      <c r="BA132" s="7">
        <f t="shared" si="1008"/>
        <v>38.042606060606062</v>
      </c>
      <c r="BB132" s="7">
        <f t="shared" si="1008"/>
        <v>-358.92634848484852</v>
      </c>
      <c r="BC132" s="7">
        <f t="shared" si="1008"/>
        <v>33.12233333333333</v>
      </c>
      <c r="BD132" s="7">
        <f t="shared" si="1008"/>
        <v>34.817166666666665</v>
      </c>
      <c r="BE132" s="7"/>
      <c r="BF132" s="248" t="s">
        <v>183</v>
      </c>
      <c r="BG132" s="248" t="s">
        <v>184</v>
      </c>
      <c r="BH132" s="248" t="s">
        <v>185</v>
      </c>
      <c r="BI132" s="248" t="s">
        <v>186</v>
      </c>
      <c r="BJ132" s="30" t="s">
        <v>187</v>
      </c>
      <c r="BK132" s="30" t="s">
        <v>188</v>
      </c>
      <c r="BL132" s="30" t="s">
        <v>189</v>
      </c>
      <c r="BM132" s="30" t="s">
        <v>190</v>
      </c>
      <c r="BN132" s="244"/>
      <c r="BO132" s="509" t="s">
        <v>114</v>
      </c>
      <c r="BP132" s="506" t="s">
        <v>36</v>
      </c>
      <c r="BQ132" s="482" t="s">
        <v>280</v>
      </c>
      <c r="BR132" s="482" t="s">
        <v>281</v>
      </c>
      <c r="BS132" s="482" t="s">
        <v>282</v>
      </c>
      <c r="BT132" s="482" t="s">
        <v>283</v>
      </c>
      <c r="BU132" s="774" t="s">
        <v>284</v>
      </c>
      <c r="BV132" s="506"/>
      <c r="BW132" s="750" t="s">
        <v>280</v>
      </c>
      <c r="BX132" s="750" t="s">
        <v>281</v>
      </c>
      <c r="BY132" s="750" t="s">
        <v>282</v>
      </c>
      <c r="BZ132" s="750" t="s">
        <v>283</v>
      </c>
      <c r="CA132" s="435"/>
      <c r="CB132" s="496" t="s">
        <v>294</v>
      </c>
      <c r="CC132" s="506" t="s">
        <v>36</v>
      </c>
      <c r="CD132" s="540" t="s">
        <v>280</v>
      </c>
      <c r="CE132" s="540" t="s">
        <v>281</v>
      </c>
      <c r="CF132" s="540" t="s">
        <v>282</v>
      </c>
      <c r="CG132" s="523" t="s">
        <v>283</v>
      </c>
      <c r="CH132" s="524" t="s">
        <v>290</v>
      </c>
      <c r="CI132" s="630" t="s">
        <v>293</v>
      </c>
      <c r="CJ132" s="618" t="s">
        <v>291</v>
      </c>
      <c r="CK132" s="618" t="s">
        <v>292</v>
      </c>
      <c r="CL132" s="440"/>
      <c r="CM132" s="244"/>
      <c r="CN132" s="515"/>
      <c r="CO132" s="436"/>
      <c r="CP132" s="447"/>
      <c r="CQ132" s="447"/>
      <c r="CR132" s="447"/>
      <c r="CS132" s="447"/>
      <c r="CT132" s="447"/>
      <c r="CU132" s="244"/>
      <c r="CW132" s="244"/>
      <c r="CX132" s="244"/>
      <c r="CY132" s="244"/>
      <c r="CZ132" s="244"/>
      <c r="DA132" s="244"/>
      <c r="DB132" s="244"/>
      <c r="DC132" s="244"/>
      <c r="DD132" s="244"/>
      <c r="DE132" s="244"/>
      <c r="DF132" s="244"/>
      <c r="DG132" s="436"/>
      <c r="DH132" s="436"/>
    </row>
    <row r="133" spans="2:112" ht="26.4" customHeight="1" x14ac:dyDescent="0.3">
      <c r="B133" s="30" t="s">
        <v>206</v>
      </c>
      <c r="C133" s="536">
        <f>$C$37</f>
        <v>30</v>
      </c>
      <c r="D133" s="536" t="s">
        <v>122</v>
      </c>
      <c r="E133" s="594">
        <f>pilastri_da_util!B744</f>
        <v>4</v>
      </c>
      <c r="F133" s="415">
        <f>pilastri_da_util!C744</f>
        <v>16</v>
      </c>
      <c r="G133" s="274"/>
      <c r="H133" s="274">
        <f>pilastri_da_util!E744</f>
        <v>2</v>
      </c>
      <c r="I133" s="431" t="s">
        <v>194</v>
      </c>
      <c r="J133" s="275">
        <f>pilastri_da_util!G744</f>
        <v>20.381</v>
      </c>
      <c r="K133" s="275">
        <f>pilastri_da_util!H744</f>
        <v>12.654</v>
      </c>
      <c r="L133" s="275">
        <f>pilastri_da_util!I744</f>
        <v>-72.3</v>
      </c>
      <c r="M133" s="275">
        <f>pilastri_da_util!J744</f>
        <v>-4.9480000000000004</v>
      </c>
      <c r="N133" s="275">
        <f>pilastri_da_util!K744</f>
        <v>3.9609999999999999</v>
      </c>
      <c r="O133" s="275">
        <f>pilastri_da_util!L744</f>
        <v>4.1749999999999998</v>
      </c>
      <c r="P133" s="7"/>
      <c r="Q133" s="431" t="s">
        <v>193</v>
      </c>
      <c r="R133" s="7">
        <f>J132</f>
        <v>-38.000999999999998</v>
      </c>
      <c r="S133" s="7">
        <f t="shared" ref="S133" si="1009">K132</f>
        <v>-23.613</v>
      </c>
      <c r="T133" s="7">
        <f t="shared" ref="T133" si="1010">L132</f>
        <v>60.369</v>
      </c>
      <c r="U133" s="7">
        <f t="shared" ref="U133" si="1011">M132</f>
        <v>4.0309999999999997</v>
      </c>
      <c r="V133" s="7">
        <f t="shared" ref="V133" si="1012">N132</f>
        <v>-3.1840000000000002</v>
      </c>
      <c r="W133" s="7">
        <f t="shared" ref="W133" si="1013">O132</f>
        <v>-3.3220000000000001</v>
      </c>
      <c r="X133" s="7"/>
      <c r="Y133" s="431" t="s">
        <v>194</v>
      </c>
      <c r="Z133" s="7">
        <f>J133</f>
        <v>20.381</v>
      </c>
      <c r="AA133" s="7">
        <f t="shared" ref="AA133" si="1014">K133</f>
        <v>12.654</v>
      </c>
      <c r="AB133" s="7">
        <f t="shared" ref="AB133" si="1015">L133</f>
        <v>-72.3</v>
      </c>
      <c r="AC133" s="7">
        <f t="shared" ref="AC133" si="1016">M133</f>
        <v>-4.9480000000000004</v>
      </c>
      <c r="AD133" s="7">
        <f t="shared" ref="AD133" si="1017">N133</f>
        <v>3.9609999999999999</v>
      </c>
      <c r="AE133" s="7">
        <f t="shared" ref="AE133" si="1018">O133</f>
        <v>4.1749999999999998</v>
      </c>
      <c r="AF133" s="7"/>
      <c r="AG133" s="431" t="s">
        <v>193</v>
      </c>
      <c r="AH133" s="7">
        <f t="shared" si="1006"/>
        <v>-31.808969696969697</v>
      </c>
      <c r="AI133" s="7">
        <f t="shared" si="1006"/>
        <v>-19.766500000000001</v>
      </c>
      <c r="AJ133" s="7">
        <f t="shared" si="1006"/>
        <v>46.298045454545459</v>
      </c>
      <c r="AK133" s="7">
        <f t="shared" si="1006"/>
        <v>3.0786818181818179</v>
      </c>
      <c r="AL133" s="7">
        <f t="shared" si="1006"/>
        <v>-2.4261969696969699</v>
      </c>
      <c r="AM133" s="7">
        <f t="shared" si="1006"/>
        <v>-2.5268636363636365</v>
      </c>
      <c r="AN133" s="7"/>
      <c r="AO133" s="442">
        <f t="shared" si="1007"/>
        <v>48.724242424242426</v>
      </c>
      <c r="AP133" s="442">
        <f t="shared" si="1007"/>
        <v>5.6055454545454548</v>
      </c>
      <c r="AQ133" s="442">
        <f t="shared" ref="AQ133:AQ136" si="1019">(ABS(AO133)+0.3*ABS(AP133))*SIGN(AO133)</f>
        <v>50.405906060606064</v>
      </c>
      <c r="AR133" s="442">
        <f t="shared" ref="AR133:AR136" si="1020">(ABS(AP133)+0.3*ABS(AO133))*SIGN(AP133)</f>
        <v>20.222818181818184</v>
      </c>
      <c r="AS133" s="441">
        <f>$AI133+AQ133</f>
        <v>30.639406060606063</v>
      </c>
      <c r="AT133" s="441">
        <f>$AI133-AQ133</f>
        <v>-70.172406060606065</v>
      </c>
      <c r="AU133" s="442">
        <f>$AI133+AR133</f>
        <v>0.45631818181818318</v>
      </c>
      <c r="AV133" s="442">
        <f>$AI133-+AR133</f>
        <v>-39.989318181818184</v>
      </c>
      <c r="AW133" s="7"/>
      <c r="AX133" s="431" t="s">
        <v>194</v>
      </c>
      <c r="AY133" s="7">
        <f t="shared" si="1008"/>
        <v>14.188969696969698</v>
      </c>
      <c r="AZ133" s="7">
        <f t="shared" si="1008"/>
        <v>8.807500000000001</v>
      </c>
      <c r="BA133" s="7">
        <f t="shared" si="1008"/>
        <v>-58.229045454545457</v>
      </c>
      <c r="BB133" s="7">
        <f t="shared" si="1008"/>
        <v>-3.9956818181818186</v>
      </c>
      <c r="BC133" s="7">
        <f t="shared" si="1008"/>
        <v>3.2031969696969695</v>
      </c>
      <c r="BD133" s="7">
        <f t="shared" si="1008"/>
        <v>3.3798636363636363</v>
      </c>
      <c r="BE133" s="7"/>
      <c r="BF133" s="498">
        <f t="shared" ref="BF133:BG137" si="1021">(ABS(BA132)+ABS(BC132))*SIGN(BA132)</f>
        <v>71.164939393939392</v>
      </c>
      <c r="BG133" s="498">
        <f t="shared" si="1021"/>
        <v>-393.74351515151517</v>
      </c>
      <c r="BH133" s="498">
        <f>(ABS(BF133)+0.3*ABS(BG133))*SIGN(BF133)</f>
        <v>189.28799393939394</v>
      </c>
      <c r="BI133" s="498">
        <f>(ABS(BG133)+0.3*ABS(BF133))*SIGN(BG133)</f>
        <v>-415.09299696969697</v>
      </c>
      <c r="BJ133" s="499">
        <f>$AZ132+BH133</f>
        <v>182.56664545454547</v>
      </c>
      <c r="BK133" s="499">
        <f>$AZ132-BH133</f>
        <v>-196.00934242424242</v>
      </c>
      <c r="BL133" s="498">
        <f>$AZ132+BI133</f>
        <v>-421.81434545454545</v>
      </c>
      <c r="BM133" s="498">
        <f>$AZ132-BI133</f>
        <v>408.37164848484849</v>
      </c>
      <c r="BN133" s="244"/>
      <c r="BO133" s="507" t="s">
        <v>215</v>
      </c>
      <c r="BP133" s="500">
        <f>AH132</f>
        <v>17.573636363636364</v>
      </c>
      <c r="BQ133" s="500">
        <f t="shared" ref="BQ133:BT134" si="1022">AS132</f>
        <v>48.096230303030303</v>
      </c>
      <c r="BR133" s="501">
        <f t="shared" si="1022"/>
        <v>-22.707533333333338</v>
      </c>
      <c r="BS133" s="502">
        <f t="shared" si="1022"/>
        <v>87.039648484848499</v>
      </c>
      <c r="BT133" s="502">
        <f t="shared" si="1022"/>
        <v>-61.650951515151526</v>
      </c>
      <c r="BU133" s="4">
        <f>IF('ERRATO 2'!F132=1,'Calcolo Gerarchia delle res'!$Q$6,IF('ERRATO 2'!F132=2,'Calcolo Gerarchia delle res'!$AE$6,IF('ERRATO 2'!F132=3,'Calcolo Gerarchia delle res'!$AS$6,IF('ERRATO 2'!F132=4,'Calcolo Gerarchia delle res'!$BG$6,IF('ERRATO 2'!F132=5,'Calcolo Gerarchia delle res'!$BU$6,IF('ERRATO 2'!F132=6,'Calcolo Gerarchia delle res'!$CI$6,IF('ERRATO 2'!F132=7,'Calcolo Gerarchia delle res'!$CW$6,IF('ERRATO 2'!F132=8,'Calcolo Gerarchia delle res'!$Q$19,IF('ERRATO 2'!F132=9,'Calcolo Gerarchia delle res'!$AE$19,IF('ERRATO 2'!F132=10,'Calcolo Gerarchia delle res'!$AS$19,IF('ERRATO 2'!F132=11,'Calcolo Gerarchia delle res'!$BG$19,IF('ERRATO 2'!F132=12,'Calcolo Gerarchia delle res'!$BU$19,IF('ERRATO 2'!F132=13,'Calcolo Gerarchia delle res'!$CI$19,IF('ERRATO 2'!F132=14,'Calcolo Gerarchia delle res'!$CW$19,IF('ERRATO 2'!F132=15,'Calcolo Gerarchia delle res'!$Q$32,IF('ERRATO 2'!F132=16,'Calcolo Gerarchia delle res'!$AE$32,IF('ERRATO 2'!F132=17,'Calcolo Gerarchia delle res'!$AS$32,IF('ERRATO 2'!F132=18,'Calcolo Gerarchia delle res'!$BG$32,IF('ERRATO 2'!F132=19,'Calcolo Gerarchia delle res'!$BU$32,IF('ERRATO 2'!F132=20,'Calcolo Gerarchia delle res'!$CI$32,IF('ERRATO 2'!F132=12,'Calcolo Gerarchia delle res'!$CW$32,"")))))))))))))))))))))</f>
        <v>200.80700529387124</v>
      </c>
      <c r="BV133" s="244"/>
      <c r="BW133" s="624">
        <f>MAX(ABS(BQ133),0.3*$BU133)</f>
        <v>60.242101588161368</v>
      </c>
      <c r="BX133" s="624">
        <f>MAX(ABS(BR133),0.3*$BU133)</f>
        <v>60.242101588161368</v>
      </c>
      <c r="BY133" s="621">
        <f>$BU133</f>
        <v>200.80700529387124</v>
      </c>
      <c r="BZ133" s="621">
        <f>$BU133</f>
        <v>200.80700529387124</v>
      </c>
      <c r="CA133" s="244"/>
      <c r="CB133" s="496" t="s">
        <v>288</v>
      </c>
      <c r="CC133" s="503">
        <f>MAX(BP133-($C137*(1-((0.48*$C136+BP135)/(0.48*$C136))^2)),0)/(C134-2*C135)/ERRATO!$M$44*1000</f>
        <v>0</v>
      </c>
      <c r="CD133" s="503">
        <f>MAX(BW133-($C137*(1-((0.48*$C136+BW135)/(0.48*$C136))^2)),0)/(C134-2*C135)/ERRATO!$M$44*1000</f>
        <v>0</v>
      </c>
      <c r="CE133" s="503">
        <f>MAX(BX133-($C137*(1-((0.48*$C136+BX135)/(0.48*$C136))^2)),0)/($C134-2*$C135)/ERRATO!$M$44*1000</f>
        <v>0</v>
      </c>
      <c r="CF133" s="503">
        <f>MAX(BY133-($C137*(1-((0.48*$C136+BY135)/(0.48*$C136))^2)),0)/($C134-2*$C135)/ERRATO!$M$44*1000</f>
        <v>0</v>
      </c>
      <c r="CG133" s="516">
        <f>MAX(BZ133-($C137*(1-((0.48*$C136+BZ135)/(0.48*$C136))^2)),0)/($C134-2*$C135)/ERRATO!$M$44*1000</f>
        <v>3.1802492175492034</v>
      </c>
      <c r="CH133" s="612">
        <f>MAX(CC133:CG133)</f>
        <v>3.1802492175492034</v>
      </c>
      <c r="CI133" s="631">
        <f>4*3.14</f>
        <v>12.56</v>
      </c>
      <c r="CJ133" s="501">
        <f>2*CI133*ERRATO!$M$44/10</f>
        <v>982.94560000000001</v>
      </c>
      <c r="CK133" s="494">
        <f>CI133*($C$14-2*$C$15)*ERRATO!$M$44/1000</f>
        <v>108.124016</v>
      </c>
      <c r="CL133" s="614"/>
      <c r="CM133" s="244"/>
      <c r="CN133" s="515"/>
      <c r="CO133" s="244"/>
      <c r="CP133" s="244"/>
      <c r="CQ133" s="244"/>
      <c r="CR133" s="244"/>
      <c r="CS133" s="244"/>
      <c r="CT133" s="244"/>
      <c r="CU133" s="244"/>
      <c r="CV133" s="447"/>
      <c r="CW133" s="244"/>
      <c r="CX133" s="244"/>
      <c r="CY133" s="244"/>
      <c r="CZ133" s="244"/>
      <c r="DA133" s="244"/>
      <c r="DE133" s="244"/>
      <c r="DF133" s="244"/>
      <c r="DG133" s="436"/>
      <c r="DH133" s="436"/>
    </row>
    <row r="134" spans="2:112" ht="26.4" customHeight="1" thickBot="1" x14ac:dyDescent="0.35">
      <c r="B134" s="30" t="s">
        <v>207</v>
      </c>
      <c r="C134" s="536">
        <f>$C$38</f>
        <v>80</v>
      </c>
      <c r="D134" s="536" t="s">
        <v>122</v>
      </c>
      <c r="E134" s="594">
        <f>pilastri_da_util!B745</f>
        <v>4</v>
      </c>
      <c r="F134" s="415">
        <f>pilastri_da_util!C745</f>
        <v>16</v>
      </c>
      <c r="G134" s="274"/>
      <c r="H134" s="274">
        <f>pilastri_da_util!E745</f>
        <v>2</v>
      </c>
      <c r="I134" s="431" t="s">
        <v>195</v>
      </c>
      <c r="J134" s="275">
        <f>pilastri_da_util!G745</f>
        <v>-17.690999999999999</v>
      </c>
      <c r="K134" s="275">
        <f>pilastri_da_util!H745</f>
        <v>-10.99</v>
      </c>
      <c r="L134" s="275">
        <f>pilastri_da_util!I745</f>
        <v>40.201999999999998</v>
      </c>
      <c r="M134" s="275">
        <f>pilastri_da_util!J745</f>
        <v>2.72</v>
      </c>
      <c r="N134" s="275">
        <f>pilastri_da_util!K745</f>
        <v>-2.165</v>
      </c>
      <c r="O134" s="275">
        <f>pilastri_da_util!L745</f>
        <v>-2.2719999999999998</v>
      </c>
      <c r="P134" s="7"/>
      <c r="Q134" s="431" t="s">
        <v>199</v>
      </c>
      <c r="R134" s="7">
        <f>J138</f>
        <v>10.358000000000001</v>
      </c>
      <c r="S134" s="7">
        <f t="shared" ref="S134" si="1023">K138</f>
        <v>7.4669999999999996</v>
      </c>
      <c r="T134" s="7">
        <f t="shared" ref="T134" si="1024">L138</f>
        <v>-14.836</v>
      </c>
      <c r="U134" s="7">
        <f t="shared" ref="U134" si="1025">M138</f>
        <v>164.21899999999999</v>
      </c>
      <c r="V134" s="7">
        <f t="shared" ref="V134" si="1026">N138</f>
        <v>-12.952999999999999</v>
      </c>
      <c r="W134" s="7">
        <f t="shared" ref="W134" si="1027">O138</f>
        <v>-13.077</v>
      </c>
      <c r="X134" s="7"/>
      <c r="Y134" s="431" t="s">
        <v>199</v>
      </c>
      <c r="Z134" s="7">
        <f t="shared" ref="Z134:Z136" si="1028">R134</f>
        <v>10.358000000000001</v>
      </c>
      <c r="AA134" s="7">
        <f t="shared" ref="AA134:AA136" si="1029">S134</f>
        <v>7.4669999999999996</v>
      </c>
      <c r="AB134" s="7">
        <f t="shared" ref="AB134:AB136" si="1030">T134</f>
        <v>-14.836</v>
      </c>
      <c r="AC134" s="7">
        <f t="shared" ref="AC134:AC136" si="1031">U134</f>
        <v>164.21899999999999</v>
      </c>
      <c r="AD134" s="7">
        <f t="shared" ref="AD134:AD136" si="1032">V134</f>
        <v>-12.952999999999999</v>
      </c>
      <c r="AE134" s="7">
        <f t="shared" ref="AE134:AE136" si="1033">W134</f>
        <v>-13.077</v>
      </c>
      <c r="AF134" s="7"/>
      <c r="AG134" s="431" t="s">
        <v>199</v>
      </c>
      <c r="AH134" s="7">
        <f>R134</f>
        <v>10.358000000000001</v>
      </c>
      <c r="AI134" s="7">
        <f t="shared" ref="AI134:AI135" si="1034">S134</f>
        <v>7.4669999999999996</v>
      </c>
      <c r="AJ134" s="7">
        <f t="shared" ref="AJ134:AJ135" si="1035">T134</f>
        <v>-14.836</v>
      </c>
      <c r="AK134" s="7">
        <f t="shared" ref="AK134:AK136" si="1036">U134</f>
        <v>164.21899999999999</v>
      </c>
      <c r="AL134" s="7">
        <f t="shared" ref="AL134:AL136" si="1037">V134</f>
        <v>-12.952999999999999</v>
      </c>
      <c r="AM134" s="7">
        <f t="shared" ref="AM134:AM136" si="1038">W134</f>
        <v>-13.077</v>
      </c>
      <c r="AN134" s="7"/>
      <c r="AO134" s="442">
        <f t="shared" si="1007"/>
        <v>-27.789000000000001</v>
      </c>
      <c r="AP134" s="442">
        <f t="shared" si="1007"/>
        <v>177.29599999999999</v>
      </c>
      <c r="AQ134" s="442">
        <f t="shared" si="1019"/>
        <v>-80.977800000000002</v>
      </c>
      <c r="AR134" s="442">
        <f t="shared" si="1020"/>
        <v>185.6327</v>
      </c>
      <c r="AS134" s="441">
        <f>$AI134+AQ134</f>
        <v>-73.510800000000003</v>
      </c>
      <c r="AT134" s="441">
        <f>$AI134-AQ134</f>
        <v>88.444800000000001</v>
      </c>
      <c r="AU134" s="442">
        <f>$AI134+AR134</f>
        <v>193.09970000000001</v>
      </c>
      <c r="AV134" s="442">
        <f>$AI134-+AR134</f>
        <v>-178.16569999999999</v>
      </c>
      <c r="AW134" s="7"/>
      <c r="AX134" s="431" t="s">
        <v>199</v>
      </c>
      <c r="AY134" s="7">
        <f t="shared" ref="AY134:AY135" si="1039">Z134</f>
        <v>10.358000000000001</v>
      </c>
      <c r="AZ134" s="7">
        <f t="shared" ref="AZ134:AZ135" si="1040">AA134</f>
        <v>7.4669999999999996</v>
      </c>
      <c r="BA134" s="7">
        <f t="shared" ref="BA134:BA135" si="1041">AB134</f>
        <v>-14.836</v>
      </c>
      <c r="BB134" s="7">
        <f t="shared" ref="BB134:BB136" si="1042">AC134</f>
        <v>164.21899999999999</v>
      </c>
      <c r="BC134" s="7">
        <f t="shared" ref="BC134:BC136" si="1043">AD134</f>
        <v>-12.952999999999999</v>
      </c>
      <c r="BD134" s="7">
        <f t="shared" ref="BD134:BD136" si="1044">AE134</f>
        <v>-13.077</v>
      </c>
      <c r="BE134" s="7"/>
      <c r="BF134" s="442">
        <f t="shared" si="1021"/>
        <v>-61.432242424242425</v>
      </c>
      <c r="BG134" s="442">
        <f t="shared" si="1021"/>
        <v>-7.3755454545454544</v>
      </c>
      <c r="BH134" s="442">
        <f t="shared" ref="BH134" si="1045">(ABS(BF134)+0.3*ABS(BG134))*SIGN(BF134)</f>
        <v>-63.644906060606061</v>
      </c>
      <c r="BI134" s="442">
        <f t="shared" ref="BI134" si="1046">(ABS(BG134)+0.3*ABS(BF134))*SIGN(BG134)</f>
        <v>-25.805218181818184</v>
      </c>
      <c r="BJ134" s="441">
        <f>$AZ133+BH134</f>
        <v>-54.837406060606057</v>
      </c>
      <c r="BK134" s="441">
        <f>$AZ133-BH134</f>
        <v>72.452406060606066</v>
      </c>
      <c r="BL134" s="442">
        <f>$AZ133+BI134</f>
        <v>-16.997718181818183</v>
      </c>
      <c r="BM134" s="442">
        <f>$AZ133-BI134</f>
        <v>34.612718181818181</v>
      </c>
      <c r="BN134" s="244"/>
      <c r="BO134" s="508" t="s">
        <v>216</v>
      </c>
      <c r="BP134" s="494">
        <f>AH133</f>
        <v>-31.808969696969697</v>
      </c>
      <c r="BQ134" s="495">
        <f t="shared" si="1022"/>
        <v>30.639406060606063</v>
      </c>
      <c r="BR134" s="495">
        <f t="shared" si="1022"/>
        <v>-70.172406060606065</v>
      </c>
      <c r="BS134" s="493">
        <f t="shared" si="1022"/>
        <v>0.45631818181818318</v>
      </c>
      <c r="BT134" s="493">
        <f t="shared" si="1022"/>
        <v>-39.989318181818184</v>
      </c>
      <c r="BU134" s="775">
        <f>IF('ERRATO 2'!F133=1,'Calcolo Gerarchia delle res'!$Q$7,IF('ERRATO 2'!F133=2,'Calcolo Gerarchia delle res'!$AE$7,IF('ERRATO 2'!F133=3,'Calcolo Gerarchia delle res'!$AS$7,IF('ERRATO 2'!F133=4,'Calcolo Gerarchia delle res'!$BG$7,IF('ERRATO 2'!F133=5,'Calcolo Gerarchia delle res'!$BU$7,IF('ERRATO 2'!F133=6,'Calcolo Gerarchia delle res'!$CI$7,IF('ERRATO 2'!F133=7,'Calcolo Gerarchia delle res'!$CW$7,IF('ERRATO 2'!F133=8,'Calcolo Gerarchia delle res'!$Q$20,IF('ERRATO 2'!F133=9,'Calcolo Gerarchia delle res'!$AE$20,IF('ERRATO 2'!F133=10,'Calcolo Gerarchia delle res'!$AS$20,IF('ERRATO 2'!F133=11,'Calcolo Gerarchia delle res'!$BG$20,IF('ERRATO 2'!F133=12,'Calcolo Gerarchia delle res'!$BU$20,IF('ERRATO 2'!F133=13,'Calcolo Gerarchia delle res'!$CI$20,IF('ERRATO 2'!F133=14,'Calcolo Gerarchia delle res'!$CW$20,IF('ERRATO 2'!F133=15,'Calcolo Gerarchia delle res'!$Q$33,IF('ERRATO 2'!F133=16,'Calcolo Gerarchia delle res'!$AE$33,IF('ERRATO 2'!F133=17,'Calcolo Gerarchia delle res'!$AS$33,IF('ERRATO 2'!F133=18,'Calcolo Gerarchia delle res'!$BG$33,IF('ERRATO 2'!F133=19,'Calcolo Gerarchia delle res'!$BU$33,IF('ERRATO 2'!F133=20,'Calcolo Gerarchia delle res'!$CI$33,IF('ERRATO 2'!F133=12,'Calcolo Gerarchia delle res'!$CW$33,"")))))))))))))))))))))</f>
        <v>117.27129109162082</v>
      </c>
      <c r="BV134" s="244"/>
      <c r="BW134" s="624">
        <f>$BU134</f>
        <v>117.27129109162082</v>
      </c>
      <c r="BX134" s="624">
        <f>$BU134</f>
        <v>117.27129109162082</v>
      </c>
      <c r="BY134" s="624">
        <f>MAX(ABS(BS134),0.3*$BU134)</f>
        <v>35.181387327486249</v>
      </c>
      <c r="BZ134" s="624">
        <f>MAX(ABS(BT134),0.3*$BU134)</f>
        <v>39.989318181818184</v>
      </c>
      <c r="CA134" s="244"/>
      <c r="CB134" s="496" t="s">
        <v>289</v>
      </c>
      <c r="CC134" s="497">
        <f>MAX(BP134-($C138*(1-((0.48*$C136+BP135)/(0.48*$C136))^2)),0)/(C133-2*C135)/ERRATO!$M$44*1000</f>
        <v>0</v>
      </c>
      <c r="CD134" s="497">
        <f>MAX(BW134-($C138*(1-((0.48*$C136+BW135)/(0.48*$C136))^2)),0)/(C133-2*C135)/ERRATO!$M$44*1000</f>
        <v>7.9435717475756853</v>
      </c>
      <c r="CE134" s="497">
        <f>MAX(BX134-($C138*(1-((0.48*$C136+BX135)/(0.48*$C136))^2)),0)/($C133-2*$C135)/ERRATO!$M$44*1000</f>
        <v>0.63365316968766983</v>
      </c>
      <c r="CF134" s="497">
        <f>MAX(BY134-($C138*(1-((0.48*$C136+BY135)/(0.48*$C136))^2)),0)/($C133-2*$C135)/ERRATO!$M$44*1000</f>
        <v>0</v>
      </c>
      <c r="CG134" s="517">
        <f>MAX(BZ134-($C138*(1-((0.48*$C136+BZ135)/(0.48*$C136))^2)),0)/($C133-2*$C135)/ERRATO!$M$44*1000</f>
        <v>0</v>
      </c>
      <c r="CH134" s="613">
        <f>MAX(CC134:CG134)</f>
        <v>7.9435717475756853</v>
      </c>
      <c r="CI134" s="632">
        <v>9.36</v>
      </c>
      <c r="CJ134" s="494">
        <f>2*CI134*ERRATO!$M$44/10</f>
        <v>732.5136</v>
      </c>
      <c r="CK134" s="494">
        <f>CI134*($C$13-2*$C$15)*ERRATO!$M$44/1000</f>
        <v>263.70489600000002</v>
      </c>
      <c r="CL134" s="614"/>
      <c r="CM134" s="244"/>
      <c r="CN134" s="244"/>
      <c r="CO134" s="244"/>
      <c r="CP134" s="244"/>
      <c r="CQ134" s="243"/>
      <c r="CR134" s="244"/>
      <c r="CS134" s="244"/>
      <c r="CT134" s="244"/>
      <c r="CU134" s="244"/>
      <c r="CV134" s="244"/>
      <c r="CW134" s="244"/>
      <c r="CX134" s="244"/>
      <c r="CY134" s="244"/>
      <c r="CZ134" s="244"/>
      <c r="DA134" s="244"/>
      <c r="DE134" s="244"/>
      <c r="DF134" s="244"/>
      <c r="DG134" s="244"/>
      <c r="DH134" s="244"/>
    </row>
    <row r="135" spans="2:112" ht="26.4" customHeight="1" thickBot="1" x14ac:dyDescent="0.35">
      <c r="B135" s="30" t="s">
        <v>201</v>
      </c>
      <c r="C135" s="536">
        <f>$C$39</f>
        <v>4</v>
      </c>
      <c r="D135" s="536" t="s">
        <v>122</v>
      </c>
      <c r="E135" s="594">
        <f>pilastri_da_util!B746</f>
        <v>4</v>
      </c>
      <c r="F135" s="415">
        <f>pilastri_da_util!C746</f>
        <v>16</v>
      </c>
      <c r="G135" s="274"/>
      <c r="H135" s="274">
        <f>pilastri_da_util!E746</f>
        <v>2</v>
      </c>
      <c r="I135" s="431" t="s">
        <v>196</v>
      </c>
      <c r="J135" s="275">
        <f>pilastri_da_util!G746</f>
        <v>-810.78700000000003</v>
      </c>
      <c r="K135" s="275">
        <f>pilastri_da_util!H746</f>
        <v>-503.29599999999999</v>
      </c>
      <c r="L135" s="275">
        <f>pilastri_da_util!I746</f>
        <v>212.989</v>
      </c>
      <c r="M135" s="275">
        <f>pilastri_da_util!J746</f>
        <v>18.974</v>
      </c>
      <c r="N135" s="275">
        <f>pilastri_da_util!K746</f>
        <v>-12.257</v>
      </c>
      <c r="O135" s="275">
        <f>pilastri_da_util!L746</f>
        <v>-14.694000000000001</v>
      </c>
      <c r="P135" s="7"/>
      <c r="Q135" s="431" t="s">
        <v>195</v>
      </c>
      <c r="R135" s="7">
        <f>J134</f>
        <v>-17.690999999999999</v>
      </c>
      <c r="S135" s="7">
        <f t="shared" ref="S135" si="1047">K134</f>
        <v>-10.99</v>
      </c>
      <c r="T135" s="7">
        <f t="shared" ref="T135" si="1048">L134</f>
        <v>40.201999999999998</v>
      </c>
      <c r="U135" s="7">
        <f t="shared" ref="U135" si="1049">M134</f>
        <v>2.72</v>
      </c>
      <c r="V135" s="7">
        <f t="shared" ref="V135" si="1050">N134</f>
        <v>-2.165</v>
      </c>
      <c r="W135" s="7">
        <f t="shared" ref="W135" si="1051">O134</f>
        <v>-2.2719999999999998</v>
      </c>
      <c r="X135" s="7"/>
      <c r="Y135" s="431" t="s">
        <v>195</v>
      </c>
      <c r="Z135" s="7">
        <f t="shared" si="1028"/>
        <v>-17.690999999999999</v>
      </c>
      <c r="AA135" s="7">
        <f t="shared" si="1029"/>
        <v>-10.99</v>
      </c>
      <c r="AB135" s="7">
        <f t="shared" si="1030"/>
        <v>40.201999999999998</v>
      </c>
      <c r="AC135" s="7">
        <f t="shared" si="1031"/>
        <v>2.72</v>
      </c>
      <c r="AD135" s="7">
        <f t="shared" si="1032"/>
        <v>-2.165</v>
      </c>
      <c r="AE135" s="7">
        <f t="shared" si="1033"/>
        <v>-2.2719999999999998</v>
      </c>
      <c r="AF135" s="7"/>
      <c r="AG135" s="431" t="s">
        <v>195</v>
      </c>
      <c r="AH135" s="7">
        <f>R135</f>
        <v>-17.690999999999999</v>
      </c>
      <c r="AI135" s="7">
        <f t="shared" si="1034"/>
        <v>-10.99</v>
      </c>
      <c r="AJ135" s="7">
        <f t="shared" si="1035"/>
        <v>40.201999999999998</v>
      </c>
      <c r="AK135" s="7">
        <f t="shared" si="1036"/>
        <v>2.72</v>
      </c>
      <c r="AL135" s="7">
        <f t="shared" si="1037"/>
        <v>-2.165</v>
      </c>
      <c r="AM135" s="7">
        <f t="shared" si="1038"/>
        <v>-2.2719999999999998</v>
      </c>
      <c r="AN135" s="7"/>
      <c r="AO135" s="442">
        <f t="shared" si="1007"/>
        <v>42.366999999999997</v>
      </c>
      <c r="AP135" s="442">
        <f t="shared" si="1007"/>
        <v>4.992</v>
      </c>
      <c r="AQ135" s="442">
        <f t="shared" si="1019"/>
        <v>43.864599999999996</v>
      </c>
      <c r="AR135" s="442">
        <f t="shared" si="1020"/>
        <v>17.702099999999998</v>
      </c>
      <c r="AS135" s="441">
        <f>$AI135+AQ135</f>
        <v>32.874599999999994</v>
      </c>
      <c r="AT135" s="441">
        <f>$AI135-AQ135</f>
        <v>-54.854599999999998</v>
      </c>
      <c r="AU135" s="442">
        <f>$AI135+AR135</f>
        <v>6.7120999999999977</v>
      </c>
      <c r="AV135" s="442">
        <f>$AI135-+AR135</f>
        <v>-28.692099999999996</v>
      </c>
      <c r="AW135" s="7"/>
      <c r="AX135" s="431" t="s">
        <v>195</v>
      </c>
      <c r="AY135" s="7">
        <f t="shared" si="1039"/>
        <v>-17.690999999999999</v>
      </c>
      <c r="AZ135" s="7">
        <f t="shared" si="1040"/>
        <v>-10.99</v>
      </c>
      <c r="BA135" s="7">
        <f t="shared" si="1041"/>
        <v>40.201999999999998</v>
      </c>
      <c r="BB135" s="7">
        <f t="shared" si="1042"/>
        <v>2.72</v>
      </c>
      <c r="BC135" s="7">
        <f t="shared" si="1043"/>
        <v>-2.165</v>
      </c>
      <c r="BD135" s="7">
        <f t="shared" si="1044"/>
        <v>-2.2719999999999998</v>
      </c>
      <c r="BE135" s="7"/>
      <c r="BF135" s="442">
        <f t="shared" si="1021"/>
        <v>-27.789000000000001</v>
      </c>
      <c r="BG135" s="442">
        <f t="shared" si="1021"/>
        <v>177.29599999999999</v>
      </c>
      <c r="BH135" s="442">
        <f>(ABS(BF135)+0.3*ABS(BG135))*SIGN(BF135)</f>
        <v>-80.977800000000002</v>
      </c>
      <c r="BI135" s="442">
        <f>(ABS(BG135)+0.3*ABS(BF135))*SIGN(BG135)</f>
        <v>185.6327</v>
      </c>
      <c r="BJ135" s="441">
        <f>$AZ134+BH135</f>
        <v>-73.510800000000003</v>
      </c>
      <c r="BK135" s="441">
        <f>$AZ134-BH135</f>
        <v>88.444800000000001</v>
      </c>
      <c r="BL135" s="442">
        <f>$AZ134+BI135</f>
        <v>193.09970000000001</v>
      </c>
      <c r="BM135" s="442">
        <f>$AZ134-BI135</f>
        <v>-178.16569999999999</v>
      </c>
      <c r="BN135" s="244"/>
      <c r="BO135" s="513" t="s">
        <v>23</v>
      </c>
      <c r="BP135" s="514">
        <f>AH136</f>
        <v>-1163.27125</v>
      </c>
      <c r="BQ135" s="514">
        <f>AS136</f>
        <v>-367.22839999999997</v>
      </c>
      <c r="BR135" s="514">
        <f>AT136</f>
        <v>-1151.7806</v>
      </c>
      <c r="BS135" s="514">
        <f>AU136</f>
        <v>-1212.1465000000001</v>
      </c>
      <c r="BT135" s="514">
        <f>AV136</f>
        <v>-306.86250000000001</v>
      </c>
      <c r="BU135" s="776"/>
      <c r="BV135" s="244"/>
      <c r="BW135" s="624">
        <f>BQ135</f>
        <v>-367.22839999999997</v>
      </c>
      <c r="BX135" s="623">
        <f t="shared" ref="BX135" si="1052">BR135</f>
        <v>-1151.7806</v>
      </c>
      <c r="BY135" s="623">
        <f t="shared" ref="BY135" si="1053">BS135</f>
        <v>-1212.1465000000001</v>
      </c>
      <c r="BZ135" s="624">
        <f t="shared" ref="BZ135" si="1054">BT135</f>
        <v>-306.86250000000001</v>
      </c>
      <c r="CA135" s="244"/>
      <c r="CB135" s="244"/>
      <c r="CC135" s="244"/>
      <c r="CD135" s="244"/>
      <c r="CE135" s="244"/>
      <c r="CF135" s="244"/>
      <c r="CG135" s="244"/>
      <c r="CH135" s="244"/>
      <c r="CI135" s="436"/>
      <c r="CJ135" s="436"/>
      <c r="CK135" s="436"/>
      <c r="CL135" s="244"/>
      <c r="CM135" s="244"/>
      <c r="CN135" s="244"/>
      <c r="CO135" s="244"/>
      <c r="CP135" s="244"/>
      <c r="CQ135" s="243"/>
      <c r="CR135" s="243"/>
      <c r="CS135" s="243"/>
      <c r="CT135" s="243"/>
      <c r="CU135" s="243"/>
      <c r="CV135" s="243"/>
      <c r="CW135" s="244"/>
      <c r="CX135" s="244"/>
      <c r="CY135" s="244"/>
      <c r="CZ135" s="244"/>
      <c r="DA135" s="244"/>
    </row>
    <row r="136" spans="2:112" ht="26.4" customHeight="1" x14ac:dyDescent="0.3">
      <c r="B136" s="541" t="s">
        <v>316</v>
      </c>
      <c r="C136" s="542">
        <f>ERRATO!$M$45*ERRATO!$M$43/10</f>
        <v>3400.8</v>
      </c>
      <c r="D136" s="541" t="s">
        <v>285</v>
      </c>
      <c r="E136" s="594">
        <f>pilastri_da_util!B775</f>
        <v>5</v>
      </c>
      <c r="F136" s="415">
        <f>pilastri_da_util!C775</f>
        <v>16</v>
      </c>
      <c r="G136" s="274"/>
      <c r="H136" s="274">
        <f>pilastri_da_util!E775</f>
        <v>2</v>
      </c>
      <c r="I136" s="431" t="s">
        <v>197</v>
      </c>
      <c r="J136" s="275">
        <f>pilastri_da_util!G775</f>
        <v>21.199000000000002</v>
      </c>
      <c r="K136" s="275">
        <f>pilastri_da_util!H775</f>
        <v>15.308</v>
      </c>
      <c r="L136" s="275">
        <f>pilastri_da_util!I775</f>
        <v>10.579000000000001</v>
      </c>
      <c r="M136" s="275">
        <f>pilastri_da_util!J775</f>
        <v>126.843</v>
      </c>
      <c r="N136" s="275">
        <f>pilastri_da_util!K775</f>
        <v>-5.09</v>
      </c>
      <c r="O136" s="275">
        <f>pilastri_da_util!L775</f>
        <v>-3.7589999999999999</v>
      </c>
      <c r="P136" s="7"/>
      <c r="Q136" s="431" t="s">
        <v>23</v>
      </c>
      <c r="R136" s="7">
        <f>J135+J139</f>
        <v>-1091.365</v>
      </c>
      <c r="S136" s="7">
        <f t="shared" ref="S136" si="1055">K135+K139</f>
        <v>-704.19200000000001</v>
      </c>
      <c r="T136" s="7">
        <f t="shared" ref="T136" si="1056">L135+L139</f>
        <v>258.55900000000003</v>
      </c>
      <c r="U136" s="7">
        <f t="shared" ref="U136" si="1057">M135+M139</f>
        <v>-340.255</v>
      </c>
      <c r="V136" s="7">
        <f t="shared" ref="V136" si="1058">N135+N139</f>
        <v>23.291000000000004</v>
      </c>
      <c r="W136" s="7">
        <f t="shared" ref="W136" si="1059">O135+O139</f>
        <v>27.832000000000001</v>
      </c>
      <c r="X136" s="7"/>
      <c r="Y136" s="431" t="s">
        <v>23</v>
      </c>
      <c r="Z136" s="7">
        <f t="shared" si="1028"/>
        <v>-1091.365</v>
      </c>
      <c r="AA136" s="7">
        <f t="shared" si="1029"/>
        <v>-704.19200000000001</v>
      </c>
      <c r="AB136" s="7">
        <f t="shared" si="1030"/>
        <v>258.55900000000003</v>
      </c>
      <c r="AC136" s="7">
        <f t="shared" si="1031"/>
        <v>-340.255</v>
      </c>
      <c r="AD136" s="7">
        <f t="shared" si="1032"/>
        <v>23.291000000000004</v>
      </c>
      <c r="AE136" s="7">
        <f t="shared" si="1033"/>
        <v>27.832000000000001</v>
      </c>
      <c r="AF136" s="7"/>
      <c r="AG136" s="431" t="s">
        <v>23</v>
      </c>
      <c r="AH136" s="7">
        <f>R136+$U138</f>
        <v>-1163.27125</v>
      </c>
      <c r="AI136" s="7">
        <f>S136+$R138</f>
        <v>-759.50450000000001</v>
      </c>
      <c r="AJ136" s="7">
        <f>T136</f>
        <v>258.55900000000003</v>
      </c>
      <c r="AK136" s="7">
        <f t="shared" si="1036"/>
        <v>-340.255</v>
      </c>
      <c r="AL136" s="7">
        <f t="shared" si="1037"/>
        <v>23.291000000000004</v>
      </c>
      <c r="AM136" s="7">
        <f t="shared" si="1038"/>
        <v>27.832000000000001</v>
      </c>
      <c r="AN136" s="7"/>
      <c r="AO136" s="442">
        <f t="shared" si="1007"/>
        <v>281.85000000000002</v>
      </c>
      <c r="AP136" s="442">
        <f t="shared" si="1007"/>
        <v>-368.08699999999999</v>
      </c>
      <c r="AQ136" s="442">
        <f t="shared" si="1019"/>
        <v>392.27610000000004</v>
      </c>
      <c r="AR136" s="442">
        <f t="shared" si="1020"/>
        <v>-452.642</v>
      </c>
      <c r="AS136" s="441">
        <f>$AI136+AQ136</f>
        <v>-367.22839999999997</v>
      </c>
      <c r="AT136" s="441">
        <f>$AI136-AQ136</f>
        <v>-1151.7806</v>
      </c>
      <c r="AU136" s="442">
        <f>$AI136+AR136</f>
        <v>-1212.1465000000001</v>
      </c>
      <c r="AV136" s="442">
        <f>$AI136-+AR136</f>
        <v>-306.86250000000001</v>
      </c>
      <c r="AW136" s="7"/>
      <c r="AX136" s="431" t="s">
        <v>23</v>
      </c>
      <c r="AY136" s="7">
        <f>Z136+$AC138</f>
        <v>-1183.55125</v>
      </c>
      <c r="AZ136" s="7">
        <f>AA136+$Z138</f>
        <v>-775.10450000000003</v>
      </c>
      <c r="BA136" s="7">
        <f>AB136</f>
        <v>258.55900000000003</v>
      </c>
      <c r="BB136" s="7">
        <f t="shared" si="1042"/>
        <v>-340.255</v>
      </c>
      <c r="BC136" s="7">
        <f t="shared" si="1043"/>
        <v>23.291000000000004</v>
      </c>
      <c r="BD136" s="7">
        <f t="shared" si="1044"/>
        <v>27.832000000000001</v>
      </c>
      <c r="BE136" s="7"/>
      <c r="BF136" s="442">
        <f t="shared" si="1021"/>
        <v>42.366999999999997</v>
      </c>
      <c r="BG136" s="442">
        <f t="shared" si="1021"/>
        <v>4.992</v>
      </c>
      <c r="BH136" s="442">
        <f t="shared" ref="BH136:BH137" si="1060">(ABS(BF136)+0.3*ABS(BG136))*SIGN(BF136)</f>
        <v>43.864599999999996</v>
      </c>
      <c r="BI136" s="442">
        <f t="shared" ref="BI136:BI137" si="1061">(ABS(BG136)+0.3*ABS(BF136))*SIGN(BG136)</f>
        <v>17.702099999999998</v>
      </c>
      <c r="BJ136" s="441">
        <f>$AZ135+BH136</f>
        <v>32.874599999999994</v>
      </c>
      <c r="BK136" s="441">
        <f>$AZ135-BH136</f>
        <v>-54.854599999999998</v>
      </c>
      <c r="BL136" s="442">
        <f>$AZ135+BI136</f>
        <v>6.7120999999999977</v>
      </c>
      <c r="BM136" s="442">
        <f>$AZ135-BI136</f>
        <v>-28.692099999999996</v>
      </c>
      <c r="BN136" s="244"/>
      <c r="BO136" s="510" t="s">
        <v>113</v>
      </c>
      <c r="BP136" s="506" t="s">
        <v>36</v>
      </c>
      <c r="BQ136" s="482" t="s">
        <v>280</v>
      </c>
      <c r="BR136" s="482" t="s">
        <v>281</v>
      </c>
      <c r="BS136" s="482" t="s">
        <v>282</v>
      </c>
      <c r="BT136" s="482" t="s">
        <v>283</v>
      </c>
      <c r="BU136" s="774" t="s">
        <v>284</v>
      </c>
      <c r="BV136" s="482"/>
      <c r="BW136" s="750" t="s">
        <v>280</v>
      </c>
      <c r="BX136" s="750" t="s">
        <v>281</v>
      </c>
      <c r="BY136" s="750" t="s">
        <v>282</v>
      </c>
      <c r="BZ136" s="750" t="s">
        <v>283</v>
      </c>
      <c r="CA136" s="435"/>
      <c r="CB136" s="496" t="s">
        <v>294</v>
      </c>
      <c r="CC136" s="506" t="s">
        <v>36</v>
      </c>
      <c r="CD136" s="540" t="s">
        <v>280</v>
      </c>
      <c r="CE136" s="540" t="s">
        <v>281</v>
      </c>
      <c r="CF136" s="540" t="s">
        <v>282</v>
      </c>
      <c r="CG136" s="523" t="s">
        <v>283</v>
      </c>
      <c r="CH136" s="524" t="s">
        <v>290</v>
      </c>
      <c r="CI136" s="630" t="s">
        <v>293</v>
      </c>
      <c r="CJ136" s="618" t="s">
        <v>291</v>
      </c>
      <c r="CK136" s="618" t="s">
        <v>292</v>
      </c>
      <c r="CL136" s="440"/>
      <c r="CM136" s="244"/>
      <c r="CN136" s="244"/>
      <c r="CO136" s="244"/>
      <c r="CP136" s="244"/>
      <c r="CQ136" s="243"/>
      <c r="CR136" s="243"/>
      <c r="CS136" s="243"/>
      <c r="CT136" s="243"/>
      <c r="CU136" s="243"/>
      <c r="CV136" s="243"/>
      <c r="CW136" s="244"/>
      <c r="CX136" s="244"/>
      <c r="CY136" s="244"/>
      <c r="CZ136" s="244"/>
      <c r="DA136" s="244"/>
    </row>
    <row r="137" spans="2:112" ht="26.4" customHeight="1" x14ac:dyDescent="0.3">
      <c r="B137" s="541" t="s">
        <v>317</v>
      </c>
      <c r="C137" s="542">
        <f>0.12*ERRATO!$M$45*$C134/100*ERRATO!$M$43/10</f>
        <v>326.47680000000003</v>
      </c>
      <c r="D137" s="541" t="s">
        <v>286</v>
      </c>
      <c r="E137" s="594">
        <f>pilastri_da_util!B776</f>
        <v>5</v>
      </c>
      <c r="F137" s="415">
        <f>pilastri_da_util!C776</f>
        <v>16</v>
      </c>
      <c r="G137" s="274"/>
      <c r="H137" s="274">
        <f>pilastri_da_util!E776</f>
        <v>2</v>
      </c>
      <c r="I137" s="431" t="s">
        <v>198</v>
      </c>
      <c r="J137" s="275">
        <f>pilastri_da_util!G776</f>
        <v>-12.983000000000001</v>
      </c>
      <c r="K137" s="275">
        <f>pilastri_da_util!H776</f>
        <v>-9.3350000000000009</v>
      </c>
      <c r="L137" s="275">
        <f>pilastri_da_util!I776</f>
        <v>41.301000000000002</v>
      </c>
      <c r="M137" s="275">
        <f>pilastri_da_util!J776</f>
        <v>-416.56</v>
      </c>
      <c r="N137" s="275">
        <f>pilastri_da_util!K776</f>
        <v>37.655999999999999</v>
      </c>
      <c r="O137" s="275">
        <f>pilastri_da_util!L776</f>
        <v>39.393999999999998</v>
      </c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W137" s="7"/>
      <c r="AX137" s="7"/>
      <c r="AY137" s="7"/>
      <c r="AZ137" s="7"/>
      <c r="BA137" s="7"/>
      <c r="BB137" s="7"/>
      <c r="BC137" s="7"/>
      <c r="BD137" s="7"/>
      <c r="BE137" s="7"/>
      <c r="BF137" s="441">
        <f t="shared" si="1021"/>
        <v>281.85000000000002</v>
      </c>
      <c r="BG137" s="441">
        <f t="shared" si="1021"/>
        <v>-368.08699999999999</v>
      </c>
      <c r="BH137" s="441">
        <f t="shared" si="1060"/>
        <v>392.27610000000004</v>
      </c>
      <c r="BI137" s="441">
        <f t="shared" si="1061"/>
        <v>-452.642</v>
      </c>
      <c r="BJ137" s="441">
        <f>$AZ136+BH137</f>
        <v>-382.82839999999999</v>
      </c>
      <c r="BK137" s="441">
        <f>$AZ136-BH137</f>
        <v>-1167.3806</v>
      </c>
      <c r="BL137" s="442">
        <f>$AZ136+BI137</f>
        <v>-1227.7465</v>
      </c>
      <c r="BM137" s="442">
        <f>$AZ136-BI137</f>
        <v>-322.46250000000003</v>
      </c>
      <c r="BN137" s="244"/>
      <c r="BO137" s="511" t="s">
        <v>215</v>
      </c>
      <c r="BP137" s="500">
        <f>AY132</f>
        <v>-9.3576363636363631</v>
      </c>
      <c r="BQ137" s="500">
        <f t="shared" ref="BQ137:BT138" si="1062">BJ133</f>
        <v>182.56664545454547</v>
      </c>
      <c r="BR137" s="501">
        <f t="shared" si="1062"/>
        <v>-196.00934242424242</v>
      </c>
      <c r="BS137" s="502">
        <f t="shared" si="1062"/>
        <v>-421.81434545454545</v>
      </c>
      <c r="BT137" s="502">
        <f t="shared" si="1062"/>
        <v>408.37164848484849</v>
      </c>
      <c r="BU137" s="777">
        <f>IF('ERRATO 2'!F136=1,'Calcolo Gerarchia delle res'!$Q$10,IF('ERRATO 2'!F136=2,'Calcolo Gerarchia delle res'!$AE$10,IF('ERRATO 2'!F136=3,'Calcolo Gerarchia delle res'!$AS$10,IF('ERRATO 2'!F136=4,'Calcolo Gerarchia delle res'!$BG$10,IF('ERRATO 2'!F136=5,'Calcolo Gerarchia delle res'!$BU$10,IF('ERRATO 2'!F136=6,'Calcolo Gerarchia delle res'!$CI$10,IF('ERRATO 2'!F136=7,'Calcolo Gerarchia delle res'!$CW$10,IF('ERRATO 2'!F136=8,'Calcolo Gerarchia delle res'!$Q$23,IF('ERRATO 2'!F136=9,'Calcolo Gerarchia delle res'!$AE$23,IF('ERRATO 2'!F136=10,'Calcolo Gerarchia delle res'!$AS$23,IF('ERRATO 2'!F136=11,'Calcolo Gerarchia delle res'!$BG$23,IF('ERRATO 2'!F136=12,'Calcolo Gerarchia delle res'!$BU$23,IF('ERRATO 2'!F136=13,'Calcolo Gerarchia delle res'!$CI$23,IF('ERRATO 2'!F136=14,'Calcolo Gerarchia delle res'!$CW$23,IF('ERRATO 2'!F136=15,'Calcolo Gerarchia delle res'!$Q$36,IF('ERRATO 2'!F136=16,'Calcolo Gerarchia delle res'!$AE$36,IF('ERRATO 2'!F136=17,'Calcolo Gerarchia delle res'!$AS$36,IF('ERRATO 2'!F136=18,'Calcolo Gerarchia delle res'!$BG$36,IF('ERRATO 2'!F136=19,'Calcolo Gerarchia delle res'!$BU$36,IF('ERRATO 2'!F136=20,'Calcolo Gerarchia delle res'!$CI$36,IF('ERRATO 2'!F136=12,'Calcolo Gerarchia delle res'!$CW$36,"")))))))))))))))))))))</f>
        <v>0</v>
      </c>
      <c r="BV137" s="481"/>
      <c r="BW137" s="624">
        <f>MAX(ABS(BQ137),0.3*$BU137)</f>
        <v>182.56664545454547</v>
      </c>
      <c r="BX137" s="624">
        <f>MAX(ABS(BR137),0.3*$BU137)</f>
        <v>196.00934242424242</v>
      </c>
      <c r="BY137" s="621">
        <f>$BU137</f>
        <v>0</v>
      </c>
      <c r="BZ137" s="621">
        <f>$BU137</f>
        <v>0</v>
      </c>
      <c r="CA137" s="244"/>
      <c r="CB137" s="496" t="s">
        <v>288</v>
      </c>
      <c r="CC137" s="503">
        <f>MAX(BP137-($C137*(1-((0.48*$C136+BP139)/(0.48*$C136))^2)),0)/($C134-2*$C135)/ERRATO!$M$44*1000</f>
        <v>0</v>
      </c>
      <c r="CD137" s="503">
        <f>MAX(BW137-($C137*(1-((0.48*$C136+BW139)/(0.48*$C136))^2)),0)/($C134-2*$C135)/ERRATO!$M$44*1000</f>
        <v>1.6821261275778279</v>
      </c>
      <c r="CE137" s="503">
        <f>MAX(BX137-($C137*(1-((0.48*$C136+BX139)/(0.48*$C136))^2)),0)/($C134-2*$C135)/ERRATO!$M$44*1000</f>
        <v>0</v>
      </c>
      <c r="CF137" s="503">
        <f>MAX(BY137-($C137*(1-((0.48*$C136+BY139)/(0.48*$C136))^2)),0)/($C134-2*$C135)/ERRATO!$M$44*1000</f>
        <v>0</v>
      </c>
      <c r="CG137" s="516">
        <f>MAX(BZ137-($C137*(1-((0.48*$C136+BZ139)/(0.48*$C136))^2)),0)/($C134-2*$C135)/ERRATO!$M$44*1000</f>
        <v>0</v>
      </c>
      <c r="CH137" s="612">
        <f>MAX(CC137:CG137)</f>
        <v>1.6821261275778279</v>
      </c>
      <c r="CI137" s="631">
        <f>4*3.14</f>
        <v>12.56</v>
      </c>
      <c r="CJ137" s="501">
        <f>2*CI137*ERRATO!$M$44/10</f>
        <v>982.94560000000001</v>
      </c>
      <c r="CK137" s="494">
        <f>CI137*($C$14-2*$C$15)*ERRATO!$M$44/1000</f>
        <v>108.124016</v>
      </c>
      <c r="CL137" s="614"/>
      <c r="CM137" s="244"/>
      <c r="CN137" s="244"/>
      <c r="CO137" s="244"/>
      <c r="CP137" s="244"/>
      <c r="CQ137" s="243"/>
      <c r="CR137" s="243"/>
      <c r="CS137" s="243"/>
      <c r="CT137" s="243"/>
      <c r="CU137" s="243"/>
      <c r="CV137" s="243"/>
      <c r="CW137" s="244"/>
      <c r="CX137" s="244"/>
      <c r="CY137" s="244"/>
      <c r="CZ137" s="244"/>
      <c r="DA137" s="244"/>
    </row>
    <row r="138" spans="2:112" ht="26.4" customHeight="1" thickBot="1" x14ac:dyDescent="0.35">
      <c r="B138" s="541" t="s">
        <v>318</v>
      </c>
      <c r="C138" s="542">
        <f>0.12*ERRATO!$M$45*$C133/100*ERRATO!$M$43/10</f>
        <v>122.4288</v>
      </c>
      <c r="D138" s="541" t="s">
        <v>286</v>
      </c>
      <c r="E138" s="594">
        <f>pilastri_da_util!B777</f>
        <v>5</v>
      </c>
      <c r="F138" s="415">
        <f>pilastri_da_util!C777</f>
        <v>16</v>
      </c>
      <c r="G138" s="274"/>
      <c r="H138" s="274">
        <f>pilastri_da_util!E777</f>
        <v>2</v>
      </c>
      <c r="I138" s="431" t="s">
        <v>199</v>
      </c>
      <c r="J138" s="275">
        <f>pilastri_da_util!G777</f>
        <v>10.358000000000001</v>
      </c>
      <c r="K138" s="275">
        <f>pilastri_da_util!H777</f>
        <v>7.4669999999999996</v>
      </c>
      <c r="L138" s="275">
        <f>pilastri_da_util!I777</f>
        <v>-14.836</v>
      </c>
      <c r="M138" s="275">
        <f>pilastri_da_util!J777</f>
        <v>164.21899999999999</v>
      </c>
      <c r="N138" s="275">
        <f>pilastri_da_util!K777</f>
        <v>-12.952999999999999</v>
      </c>
      <c r="O138" s="275">
        <f>pilastri_da_util!L777</f>
        <v>-13.077</v>
      </c>
      <c r="P138" s="7"/>
      <c r="Q138" s="440" t="s">
        <v>211</v>
      </c>
      <c r="R138" s="31">
        <f>$R$18</f>
        <v>-55.3125</v>
      </c>
      <c r="S138" s="7"/>
      <c r="T138" s="440" t="s">
        <v>212</v>
      </c>
      <c r="U138" s="7">
        <f>$U$18</f>
        <v>-71.90625</v>
      </c>
      <c r="V138" s="7"/>
      <c r="W138" s="7"/>
      <c r="X138" s="7"/>
      <c r="Y138" s="440" t="s">
        <v>211</v>
      </c>
      <c r="Z138" s="7">
        <f>$Z$18</f>
        <v>-70.912499999999994</v>
      </c>
      <c r="AA138" s="7"/>
      <c r="AB138" s="440" t="s">
        <v>212</v>
      </c>
      <c r="AC138" s="7">
        <f>$AC$18</f>
        <v>-92.186250000000001</v>
      </c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W138" s="7"/>
      <c r="AX138" s="7"/>
      <c r="AY138" s="7"/>
      <c r="AZ138" s="7"/>
      <c r="BA138" s="7"/>
      <c r="BB138" s="7"/>
      <c r="BC138" s="7"/>
      <c r="BD138" s="7"/>
      <c r="BE138" s="7"/>
      <c r="BF138" s="444"/>
      <c r="BG138" s="444"/>
      <c r="BH138" s="444"/>
      <c r="BI138" s="444"/>
      <c r="BJ138" s="444"/>
      <c r="BK138" s="444"/>
      <c r="BL138" s="444"/>
      <c r="BM138" s="444"/>
      <c r="BN138" s="244"/>
      <c r="BO138" s="512" t="s">
        <v>216</v>
      </c>
      <c r="BP138" s="494">
        <f>AY133</f>
        <v>14.188969696969698</v>
      </c>
      <c r="BQ138" s="495">
        <f t="shared" si="1062"/>
        <v>-54.837406060606057</v>
      </c>
      <c r="BR138" s="495">
        <f t="shared" si="1062"/>
        <v>72.452406060606066</v>
      </c>
      <c r="BS138" s="493">
        <f t="shared" si="1062"/>
        <v>-16.997718181818183</v>
      </c>
      <c r="BT138" s="493">
        <f t="shared" si="1062"/>
        <v>34.612718181818181</v>
      </c>
      <c r="BU138" s="775">
        <f>IF('ERRATO 2'!F137=1,'Calcolo Gerarchia delle res'!$Q$11,IF('ERRATO 2'!F137=2,'Calcolo Gerarchia delle res'!$AE$11,IF('ERRATO 2'!F137=3,'Calcolo Gerarchia delle res'!$AS$11,IF('ERRATO 2'!F137=4,'Calcolo Gerarchia delle res'!$BG$11,IF('ERRATO 2'!F137=5,'Calcolo Gerarchia delle res'!$BU$11,IF('ERRATO 2'!F137=6,'Calcolo Gerarchia delle res'!$CI$11,IF('ERRATO 2'!F137=7,'Calcolo Gerarchia delle res'!$CW$11,IF('ERRATO 2'!F137=8,'Calcolo Gerarchia delle res'!$Q$24,IF('ERRATO 2'!F137=9,'Calcolo Gerarchia delle res'!$AE$24,IF('ERRATO 2'!F137=10,'Calcolo Gerarchia delle res'!$AS$24,IF('ERRATO 2'!F137=11,'Calcolo Gerarchia delle res'!$BG$24,IF('ERRATO 2'!F137=12,'Calcolo Gerarchia delle res'!$BU$24,IF('ERRATO 2'!F137=13,'Calcolo Gerarchia delle res'!$CI$24,IF('ERRATO 2'!F137=14,'Calcolo Gerarchia delle res'!$CW$24,IF('ERRATO 2'!F137=15,'Calcolo Gerarchia delle res'!$Q$37,IF('ERRATO 2'!F137=16,'Calcolo Gerarchia delle res'!$AE$37,IF('ERRATO 2'!F137=17,'Calcolo Gerarchia delle res'!$AS$37,IF('ERRATO 2'!F137=18,'Calcolo Gerarchia delle res'!$BG$37,IF('ERRATO 2'!F137=19,'Calcolo Gerarchia delle res'!$BU$37,IF('ERRATO 2'!F137=20,'Calcolo Gerarchia delle res'!$CI$37,IF('ERRATO 2'!F137=12,'Calcolo Gerarchia delle res'!$CW$37,"")))))))))))))))))))))</f>
        <v>0</v>
      </c>
      <c r="BV138" s="447"/>
      <c r="BW138" s="624">
        <f>$BU138</f>
        <v>0</v>
      </c>
      <c r="BX138" s="624">
        <f>$BU138</f>
        <v>0</v>
      </c>
      <c r="BY138" s="624">
        <f>MAX(ABS(BS138),0.3*$BU138)</f>
        <v>16.997718181818183</v>
      </c>
      <c r="BZ138" s="624">
        <f>MAX(ABS(BT138),0.3*$BU138)</f>
        <v>34.612718181818181</v>
      </c>
      <c r="CA138" s="244"/>
      <c r="CB138" s="496" t="s">
        <v>289</v>
      </c>
      <c r="CC138" s="497">
        <f>MAX(BP138-($C138*(1-((0.48*$C136+BP139)/(0.48*$C136))^2)),0)/($C133-2*$C135)/ERRATO!$M$44*1000</f>
        <v>0</v>
      </c>
      <c r="CD138" s="497">
        <f>MAX(BW138-($C138*(1-((0.48*$C136+BW139)/(0.48*$C136))^2)),0)/($C133-2*$C135)/ERRATO!$M$44*1000</f>
        <v>0</v>
      </c>
      <c r="CE138" s="497">
        <f>MAX(BX138-($C138*(1-((0.48*$C136+BX139)/(0.48*$C136))^2)),0)/($C133-2*$C135)/ERRATO!$M$44*1000</f>
        <v>0</v>
      </c>
      <c r="CF138" s="497">
        <f>MAX(BY138-($C138*(1-((0.48*$C136+BY139)/(0.48*$C136))^2)),0)/($C133-2*$C135)/ERRATO!$M$44*1000</f>
        <v>0</v>
      </c>
      <c r="CG138" s="517">
        <f>MAX(BZ138-($C138*(1-((0.48*$C136+BZ139)/(0.48*$C136))^2)),0)/($C133-2*$C135)/ERRATO!$M$44*1000</f>
        <v>0</v>
      </c>
      <c r="CH138" s="613">
        <f>MAX(CC138:CG138)</f>
        <v>0</v>
      </c>
      <c r="CI138" s="632">
        <v>9.36</v>
      </c>
      <c r="CJ138" s="494">
        <f>2*CI138*ERRATO!$M$44/10</f>
        <v>732.5136</v>
      </c>
      <c r="CK138" s="494">
        <f>CI138*($C$13-2*$C$15)*ERRATO!$M$44/1000</f>
        <v>263.70489600000002</v>
      </c>
      <c r="CL138" s="614"/>
      <c r="CM138" s="244"/>
      <c r="CN138" s="244"/>
      <c r="CO138" s="244"/>
      <c r="CP138" s="244"/>
      <c r="CQ138" s="243"/>
      <c r="CR138" s="243"/>
      <c r="CS138" s="243"/>
      <c r="CT138" s="243"/>
      <c r="CU138" s="243"/>
      <c r="CV138" s="243"/>
      <c r="CW138" s="244"/>
      <c r="CX138" s="244"/>
      <c r="CY138" s="491"/>
      <c r="CZ138" s="436"/>
      <c r="DA138" s="436"/>
      <c r="DB138" s="436"/>
      <c r="DC138" s="436"/>
      <c r="DD138" s="436"/>
    </row>
    <row r="139" spans="2:112" ht="26.4" customHeight="1" thickBot="1" x14ac:dyDescent="0.35">
      <c r="B139" s="543"/>
      <c r="C139" s="470"/>
      <c r="D139" s="470"/>
      <c r="E139" s="595">
        <f>pilastri_da_util!B778</f>
        <v>5</v>
      </c>
      <c r="F139" s="416">
        <f>pilastri_da_util!C778</f>
        <v>16</v>
      </c>
      <c r="G139" s="355"/>
      <c r="H139" s="355">
        <f>pilastri_da_util!E778</f>
        <v>2</v>
      </c>
      <c r="I139" s="432" t="s">
        <v>200</v>
      </c>
      <c r="J139" s="356">
        <f>pilastri_da_util!G778</f>
        <v>-280.57799999999997</v>
      </c>
      <c r="K139" s="356">
        <f>pilastri_da_util!H778</f>
        <v>-200.89599999999999</v>
      </c>
      <c r="L139" s="356">
        <f>pilastri_da_util!I778</f>
        <v>45.57</v>
      </c>
      <c r="M139" s="356">
        <f>pilastri_da_util!J778</f>
        <v>-359.22899999999998</v>
      </c>
      <c r="N139" s="356">
        <f>pilastri_da_util!K778</f>
        <v>35.548000000000002</v>
      </c>
      <c r="O139" s="356">
        <f>pilastri_da_util!L778</f>
        <v>42.526000000000003</v>
      </c>
      <c r="P139" s="81"/>
      <c r="Q139" s="81"/>
      <c r="R139" s="81"/>
      <c r="S139" s="81"/>
      <c r="T139" s="81"/>
      <c r="U139" s="81"/>
      <c r="V139" s="81"/>
      <c r="W139" s="81"/>
      <c r="X139" s="81"/>
      <c r="Y139" s="81"/>
      <c r="Z139" s="81"/>
      <c r="AA139" s="81"/>
      <c r="AB139" s="81"/>
      <c r="AC139" s="81"/>
      <c r="AD139" s="81"/>
      <c r="AE139" s="81"/>
      <c r="AF139" s="81"/>
      <c r="AG139" s="81"/>
      <c r="AH139" s="81"/>
      <c r="AI139" s="81"/>
      <c r="AJ139" s="81"/>
      <c r="AK139" s="81"/>
      <c r="AL139" s="81"/>
      <c r="AM139" s="81"/>
      <c r="AN139" s="81"/>
      <c r="AO139" s="505"/>
      <c r="AP139" s="505"/>
      <c r="AQ139" s="505"/>
      <c r="AR139" s="505"/>
      <c r="AS139" s="505"/>
      <c r="AT139" s="505"/>
      <c r="AU139" s="505"/>
      <c r="AV139" s="505"/>
      <c r="AW139" s="81"/>
      <c r="AX139" s="81"/>
      <c r="AY139" s="81"/>
      <c r="AZ139" s="81"/>
      <c r="BA139" s="81"/>
      <c r="BB139" s="81"/>
      <c r="BC139" s="81"/>
      <c r="BD139" s="81"/>
      <c r="BE139" s="81"/>
      <c r="BF139" s="246"/>
      <c r="BG139" s="246"/>
      <c r="BH139" s="246"/>
      <c r="BI139" s="246"/>
      <c r="BJ139" s="246"/>
      <c r="BK139" s="246"/>
      <c r="BL139" s="246"/>
      <c r="BM139" s="246"/>
      <c r="BN139" s="504"/>
      <c r="BO139" s="512" t="s">
        <v>23</v>
      </c>
      <c r="BP139" s="493">
        <f>AY136</f>
        <v>-1183.55125</v>
      </c>
      <c r="BQ139" s="493">
        <f>BJ137</f>
        <v>-382.82839999999999</v>
      </c>
      <c r="BR139" s="493">
        <f>BK137</f>
        <v>-1167.3806</v>
      </c>
      <c r="BS139" s="493">
        <f>BL137</f>
        <v>-1227.7465</v>
      </c>
      <c r="BT139" s="493">
        <f>BM137</f>
        <v>-322.46250000000003</v>
      </c>
      <c r="BU139" s="775"/>
      <c r="BV139" s="244"/>
      <c r="BW139" s="624">
        <f>BQ139</f>
        <v>-382.82839999999999</v>
      </c>
      <c r="BX139" s="623">
        <f t="shared" ref="BX139" si="1063">BR139</f>
        <v>-1167.3806</v>
      </c>
      <c r="BY139" s="623">
        <f t="shared" ref="BY139" si="1064">BS139</f>
        <v>-1227.7465</v>
      </c>
      <c r="BZ139" s="624">
        <f t="shared" ref="BZ139" si="1065">BT139</f>
        <v>-322.46250000000003</v>
      </c>
      <c r="CA139" s="244"/>
      <c r="CB139" s="244"/>
      <c r="CC139" s="244"/>
      <c r="CD139" s="244"/>
      <c r="CE139" s="244"/>
      <c r="CF139" s="244"/>
      <c r="CG139" s="244"/>
      <c r="CH139" s="244"/>
      <c r="CI139" s="436"/>
      <c r="CJ139" s="436"/>
      <c r="CK139" s="436"/>
      <c r="CL139" s="244"/>
      <c r="CM139" s="244"/>
      <c r="CN139" s="515"/>
      <c r="CO139" s="244"/>
      <c r="CP139" s="244"/>
      <c r="CQ139" s="436"/>
      <c r="CR139" s="243"/>
      <c r="CS139" s="243"/>
      <c r="CT139" s="243"/>
      <c r="CU139" s="243"/>
      <c r="CV139" s="243"/>
      <c r="CW139" s="244"/>
      <c r="CX139" s="244"/>
      <c r="CY139" s="491"/>
      <c r="CZ139" s="436"/>
      <c r="DA139" s="436"/>
      <c r="DB139" s="436"/>
      <c r="DC139" s="436"/>
      <c r="DD139" s="436"/>
    </row>
    <row r="140" spans="2:112" ht="26.4" customHeight="1" x14ac:dyDescent="0.3">
      <c r="B140" s="1389" t="s">
        <v>311</v>
      </c>
      <c r="C140" s="1389"/>
      <c r="D140" s="1389"/>
      <c r="E140" s="596">
        <f>pilastri_da_util!B747</f>
        <v>4</v>
      </c>
      <c r="F140" s="417">
        <f>pilastri_da_util!C747</f>
        <v>17</v>
      </c>
      <c r="G140" s="337"/>
      <c r="H140" s="337">
        <f>pilastri_da_util!E747</f>
        <v>2</v>
      </c>
      <c r="I140" s="433" t="s">
        <v>193</v>
      </c>
      <c r="J140" s="338">
        <f>pilastri_da_util!G747</f>
        <v>36.145000000000003</v>
      </c>
      <c r="K140" s="338">
        <f>pilastri_da_util!H747</f>
        <v>22.395</v>
      </c>
      <c r="L140" s="338">
        <f>pilastri_da_util!I747</f>
        <v>207.91200000000001</v>
      </c>
      <c r="M140" s="338">
        <f>pilastri_da_util!J747</f>
        <v>12.551</v>
      </c>
      <c r="N140" s="338">
        <f>pilastri_da_util!K747</f>
        <v>-8.5890000000000004</v>
      </c>
      <c r="O140" s="338">
        <f>pilastri_da_util!L747</f>
        <v>-8.375</v>
      </c>
      <c r="P140" s="7"/>
      <c r="Q140" s="431" t="s">
        <v>197</v>
      </c>
      <c r="R140" s="7">
        <f>J144</f>
        <v>16.847999999999999</v>
      </c>
      <c r="S140" s="7">
        <f t="shared" ref="S140" si="1066">K144</f>
        <v>10.429</v>
      </c>
      <c r="T140" s="7">
        <f t="shared" ref="T140" si="1067">L144</f>
        <v>0.76900000000000002</v>
      </c>
      <c r="U140" s="7">
        <f t="shared" ref="U140" si="1068">M144</f>
        <v>10.868</v>
      </c>
      <c r="V140" s="7">
        <f t="shared" ref="V140" si="1069">N144</f>
        <v>5.1999999999999998E-2</v>
      </c>
      <c r="W140" s="7">
        <f t="shared" ref="W140" si="1070">O144</f>
        <v>0.188</v>
      </c>
      <c r="X140" s="7"/>
      <c r="Y140" s="431" t="s">
        <v>198</v>
      </c>
      <c r="Z140" s="7">
        <f>J145</f>
        <v>-13.1</v>
      </c>
      <c r="AA140" s="7">
        <f t="shared" ref="AA140" si="1071">K145</f>
        <v>-8.1180000000000003</v>
      </c>
      <c r="AB140" s="7">
        <f t="shared" ref="AB140" si="1072">L145</f>
        <v>2.4870000000000001</v>
      </c>
      <c r="AC140" s="7">
        <f t="shared" ref="AC140" si="1073">M145</f>
        <v>-45.567</v>
      </c>
      <c r="AD140" s="7">
        <f t="shared" ref="AD140" si="1074">N145</f>
        <v>2.4660000000000002</v>
      </c>
      <c r="AE140" s="7">
        <f t="shared" ref="AE140" si="1075">O145</f>
        <v>2.5819999999999999</v>
      </c>
      <c r="AF140" s="7"/>
      <c r="AG140" s="433" t="s">
        <v>197</v>
      </c>
      <c r="AH140" s="7">
        <f t="shared" ref="AH140:AM141" si="1076">R140-(R140-Z140)/$F$5*$C$6</f>
        <v>13.671696969696969</v>
      </c>
      <c r="AI140" s="7">
        <f t="shared" si="1076"/>
        <v>8.4618939393939403</v>
      </c>
      <c r="AJ140" s="7">
        <f t="shared" si="1076"/>
        <v>0.95121212121212118</v>
      </c>
      <c r="AK140" s="7">
        <f t="shared" si="1076"/>
        <v>4.8824696969696975</v>
      </c>
      <c r="AL140" s="7">
        <f t="shared" si="1076"/>
        <v>0.30803030303030304</v>
      </c>
      <c r="AM140" s="7">
        <f t="shared" si="1076"/>
        <v>0.44190909090909086</v>
      </c>
      <c r="AN140" s="7"/>
      <c r="AO140" s="498">
        <f t="shared" ref="AO140:AP144" si="1077">(ABS(AJ140)+ABS(AL140))*SIGN(AJ140)</f>
        <v>1.2592424242424243</v>
      </c>
      <c r="AP140" s="498">
        <f t="shared" si="1077"/>
        <v>5.3243787878787883</v>
      </c>
      <c r="AQ140" s="498">
        <f>(ABS(AO140)+0.3*ABS(AP140))*SIGN(AO140)</f>
        <v>2.8565560606060609</v>
      </c>
      <c r="AR140" s="498">
        <f>(ABS(AP140)+0.3*ABS(AO140))*SIGN(AP140)</f>
        <v>5.7021515151515159</v>
      </c>
      <c r="AS140" s="499">
        <f>$AI140+AQ140</f>
        <v>11.318450000000002</v>
      </c>
      <c r="AT140" s="499">
        <f>$AI140-AQ140</f>
        <v>5.6053378787878794</v>
      </c>
      <c r="AU140" s="498">
        <f>$AI140+AR140</f>
        <v>14.164045454545455</v>
      </c>
      <c r="AV140" s="498">
        <f>$AI140-+AR140</f>
        <v>2.7597424242424244</v>
      </c>
      <c r="AW140" s="7"/>
      <c r="AX140" s="433" t="s">
        <v>198</v>
      </c>
      <c r="AY140" s="7">
        <f t="shared" ref="AY140:BD141" si="1078">Z140+(R140-Z140)/$F$5*$C$6</f>
        <v>-9.9236969696969695</v>
      </c>
      <c r="AZ140" s="7">
        <f t="shared" si="1078"/>
        <v>-6.1508939393939395</v>
      </c>
      <c r="BA140" s="7">
        <f t="shared" si="1078"/>
        <v>2.3047878787878791</v>
      </c>
      <c r="BB140" s="7">
        <f t="shared" si="1078"/>
        <v>-39.581469696969698</v>
      </c>
      <c r="BC140" s="7">
        <f t="shared" si="1078"/>
        <v>2.2099696969696971</v>
      </c>
      <c r="BD140" s="7">
        <f t="shared" si="1078"/>
        <v>2.3280909090909088</v>
      </c>
      <c r="BE140" s="7"/>
      <c r="BF140" s="248" t="s">
        <v>183</v>
      </c>
      <c r="BG140" s="248" t="s">
        <v>184</v>
      </c>
      <c r="BH140" s="248" t="s">
        <v>185</v>
      </c>
      <c r="BI140" s="248" t="s">
        <v>186</v>
      </c>
      <c r="BJ140" s="30" t="s">
        <v>187</v>
      </c>
      <c r="BK140" s="30" t="s">
        <v>188</v>
      </c>
      <c r="BL140" s="30" t="s">
        <v>189</v>
      </c>
      <c r="BM140" s="30" t="s">
        <v>190</v>
      </c>
      <c r="BN140" s="244"/>
      <c r="BO140" s="509" t="s">
        <v>114</v>
      </c>
      <c r="BP140" s="506" t="s">
        <v>36</v>
      </c>
      <c r="BQ140" s="482" t="s">
        <v>280</v>
      </c>
      <c r="BR140" s="482" t="s">
        <v>281</v>
      </c>
      <c r="BS140" s="482" t="s">
        <v>282</v>
      </c>
      <c r="BT140" s="482" t="s">
        <v>283</v>
      </c>
      <c r="BU140" s="774" t="s">
        <v>284</v>
      </c>
      <c r="BV140" s="506"/>
      <c r="BW140" s="750" t="s">
        <v>280</v>
      </c>
      <c r="BX140" s="750" t="s">
        <v>281</v>
      </c>
      <c r="BY140" s="750" t="s">
        <v>282</v>
      </c>
      <c r="BZ140" s="750" t="s">
        <v>283</v>
      </c>
      <c r="CA140" s="435"/>
      <c r="CB140" s="496" t="s">
        <v>294</v>
      </c>
      <c r="CC140" s="506" t="s">
        <v>36</v>
      </c>
      <c r="CD140" s="540" t="s">
        <v>280</v>
      </c>
      <c r="CE140" s="540" t="s">
        <v>281</v>
      </c>
      <c r="CF140" s="540" t="s">
        <v>282</v>
      </c>
      <c r="CG140" s="523" t="s">
        <v>283</v>
      </c>
      <c r="CH140" s="524" t="s">
        <v>290</v>
      </c>
      <c r="CI140" s="630" t="s">
        <v>293</v>
      </c>
      <c r="CJ140" s="618" t="s">
        <v>291</v>
      </c>
      <c r="CK140" s="618" t="s">
        <v>292</v>
      </c>
      <c r="CL140" s="440"/>
      <c r="CM140" s="244"/>
      <c r="CN140" s="515"/>
      <c r="CO140" s="436"/>
      <c r="CP140" s="447"/>
      <c r="CQ140" s="447"/>
      <c r="CR140" s="447"/>
      <c r="CS140" s="447"/>
      <c r="CT140" s="447"/>
      <c r="CU140" s="244"/>
      <c r="CW140" s="244"/>
      <c r="CX140" s="244"/>
      <c r="CY140" s="244"/>
      <c r="CZ140" s="244"/>
      <c r="DA140" s="244"/>
      <c r="DB140" s="244"/>
      <c r="DC140" s="244"/>
      <c r="DD140" s="244"/>
      <c r="DE140" s="244"/>
      <c r="DF140" s="244"/>
      <c r="DG140" s="436"/>
      <c r="DH140" s="436"/>
    </row>
    <row r="141" spans="2:112" ht="26.4" customHeight="1" x14ac:dyDescent="0.3">
      <c r="B141" s="30" t="s">
        <v>206</v>
      </c>
      <c r="C141" s="536">
        <f>$C$13</f>
        <v>80</v>
      </c>
      <c r="D141" s="536" t="s">
        <v>122</v>
      </c>
      <c r="E141" s="597">
        <f>pilastri_da_util!B748</f>
        <v>4</v>
      </c>
      <c r="F141" s="418">
        <f>pilastri_da_util!C748</f>
        <v>17</v>
      </c>
      <c r="G141" s="276"/>
      <c r="H141" s="276">
        <f>pilastri_da_util!E748</f>
        <v>2</v>
      </c>
      <c r="I141" s="431" t="s">
        <v>194</v>
      </c>
      <c r="J141" s="277">
        <f>pilastri_da_util!G748</f>
        <v>-18.946999999999999</v>
      </c>
      <c r="K141" s="277">
        <f>pilastri_da_util!H748</f>
        <v>-11.831</v>
      </c>
      <c r="L141" s="277">
        <f>pilastri_da_util!I748</f>
        <v>-394.209</v>
      </c>
      <c r="M141" s="277">
        <f>pilastri_da_util!J748</f>
        <v>-26.382000000000001</v>
      </c>
      <c r="N141" s="277">
        <f>pilastri_da_util!K748</f>
        <v>20.719000000000001</v>
      </c>
      <c r="O141" s="277">
        <f>pilastri_da_util!L748</f>
        <v>21.617000000000001</v>
      </c>
      <c r="P141" s="7"/>
      <c r="Q141" s="431" t="s">
        <v>193</v>
      </c>
      <c r="R141" s="7">
        <f>J140</f>
        <v>36.145000000000003</v>
      </c>
      <c r="S141" s="7">
        <f t="shared" ref="S141" si="1079">K140</f>
        <v>22.395</v>
      </c>
      <c r="T141" s="7">
        <f t="shared" ref="T141" si="1080">L140</f>
        <v>207.91200000000001</v>
      </c>
      <c r="U141" s="7">
        <f t="shared" ref="U141" si="1081">M140</f>
        <v>12.551</v>
      </c>
      <c r="V141" s="7">
        <f t="shared" ref="V141" si="1082">N140</f>
        <v>-8.5890000000000004</v>
      </c>
      <c r="W141" s="7">
        <f t="shared" ref="W141" si="1083">O140</f>
        <v>-8.375</v>
      </c>
      <c r="X141" s="7"/>
      <c r="Y141" s="431" t="s">
        <v>194</v>
      </c>
      <c r="Z141" s="7">
        <f>J141</f>
        <v>-18.946999999999999</v>
      </c>
      <c r="AA141" s="7">
        <f t="shared" ref="AA141" si="1084">K141</f>
        <v>-11.831</v>
      </c>
      <c r="AB141" s="7">
        <f t="shared" ref="AB141" si="1085">L141</f>
        <v>-394.209</v>
      </c>
      <c r="AC141" s="7">
        <f t="shared" ref="AC141" si="1086">M141</f>
        <v>-26.382000000000001</v>
      </c>
      <c r="AD141" s="7">
        <f t="shared" ref="AD141" si="1087">N141</f>
        <v>20.719000000000001</v>
      </c>
      <c r="AE141" s="7">
        <f t="shared" ref="AE141" si="1088">O141</f>
        <v>21.617000000000001</v>
      </c>
      <c r="AF141" s="7"/>
      <c r="AG141" s="431" t="s">
        <v>193</v>
      </c>
      <c r="AH141" s="7">
        <f t="shared" si="1076"/>
        <v>30.301909090909096</v>
      </c>
      <c r="AI141" s="7">
        <f t="shared" si="1076"/>
        <v>18.764969696969697</v>
      </c>
      <c r="AJ141" s="7">
        <f t="shared" si="1076"/>
        <v>144.05068181818183</v>
      </c>
      <c r="AK141" s="7">
        <f t="shared" si="1076"/>
        <v>8.4217424242424244</v>
      </c>
      <c r="AL141" s="7">
        <f t="shared" si="1076"/>
        <v>-5.4805757575757577</v>
      </c>
      <c r="AM141" s="7">
        <f t="shared" si="1076"/>
        <v>-5.1940303030303028</v>
      </c>
      <c r="AN141" s="7"/>
      <c r="AO141" s="442">
        <f t="shared" si="1077"/>
        <v>149.53125757575759</v>
      </c>
      <c r="AP141" s="442">
        <f t="shared" si="1077"/>
        <v>13.615772727272727</v>
      </c>
      <c r="AQ141" s="442">
        <f t="shared" ref="AQ141:AQ144" si="1089">(ABS(AO141)+0.3*ABS(AP141))*SIGN(AO141)</f>
        <v>153.6159893939394</v>
      </c>
      <c r="AR141" s="442">
        <f t="shared" ref="AR141:AR144" si="1090">(ABS(AP141)+0.3*ABS(AO141))*SIGN(AP141)</f>
        <v>58.475150000000006</v>
      </c>
      <c r="AS141" s="441">
        <f>$AI141+AQ141</f>
        <v>172.3809590909091</v>
      </c>
      <c r="AT141" s="441">
        <f>$AI141-AQ141</f>
        <v>-134.8510196969697</v>
      </c>
      <c r="AU141" s="442">
        <f>$AI141+AR141</f>
        <v>77.2401196969697</v>
      </c>
      <c r="AV141" s="442">
        <f>$AI141-+AR141</f>
        <v>-39.710180303030313</v>
      </c>
      <c r="AW141" s="7"/>
      <c r="AX141" s="431" t="s">
        <v>194</v>
      </c>
      <c r="AY141" s="7">
        <f t="shared" si="1078"/>
        <v>-13.103909090909092</v>
      </c>
      <c r="AZ141" s="7">
        <f t="shared" si="1078"/>
        <v>-8.2009696969696968</v>
      </c>
      <c r="BA141" s="7">
        <f t="shared" si="1078"/>
        <v>-330.34768181818185</v>
      </c>
      <c r="BB141" s="7">
        <f t="shared" si="1078"/>
        <v>-22.252742424242427</v>
      </c>
      <c r="BC141" s="7">
        <f t="shared" si="1078"/>
        <v>17.610575757575759</v>
      </c>
      <c r="BD141" s="7">
        <f t="shared" si="1078"/>
        <v>18.436030303030304</v>
      </c>
      <c r="BE141" s="7"/>
      <c r="BF141" s="498">
        <f t="shared" ref="BF141:BG145" si="1091">(ABS(BA140)+ABS(BC140))*SIGN(BA140)</f>
        <v>4.5147575757575762</v>
      </c>
      <c r="BG141" s="498">
        <f t="shared" si="1091"/>
        <v>-41.909560606060609</v>
      </c>
      <c r="BH141" s="498">
        <f>(ABS(BF141)+0.3*ABS(BG141))*SIGN(BF141)</f>
        <v>17.087625757575758</v>
      </c>
      <c r="BI141" s="498">
        <f>(ABS(BG141)+0.3*ABS(BF141))*SIGN(BG141)</f>
        <v>-43.26398787878788</v>
      </c>
      <c r="BJ141" s="499">
        <f>$AZ140+BH141</f>
        <v>10.936731818181819</v>
      </c>
      <c r="BK141" s="499">
        <f>$AZ140-BH141</f>
        <v>-23.238519696969696</v>
      </c>
      <c r="BL141" s="498">
        <f>$AZ140+BI141</f>
        <v>-49.414881818181819</v>
      </c>
      <c r="BM141" s="498">
        <f>$AZ140-BI141</f>
        <v>37.113093939393941</v>
      </c>
      <c r="BN141" s="244"/>
      <c r="BO141" s="507" t="s">
        <v>215</v>
      </c>
      <c r="BP141" s="500">
        <f>AH140</f>
        <v>13.671696969696969</v>
      </c>
      <c r="BQ141" s="500">
        <f t="shared" ref="BQ141:BT142" si="1092">AS140</f>
        <v>11.318450000000002</v>
      </c>
      <c r="BR141" s="501">
        <f t="shared" si="1092"/>
        <v>5.6053378787878794</v>
      </c>
      <c r="BS141" s="502">
        <f t="shared" si="1092"/>
        <v>14.164045454545455</v>
      </c>
      <c r="BT141" s="502">
        <f t="shared" si="1092"/>
        <v>2.7597424242424244</v>
      </c>
      <c r="BU141" s="4">
        <f>IF('ERRATO 2'!F140=1,'Calcolo Gerarchia delle res'!$Q$6,IF('ERRATO 2'!F140=2,'Calcolo Gerarchia delle res'!$AE$6,IF('ERRATO 2'!F140=3,'Calcolo Gerarchia delle res'!$AS$6,IF('ERRATO 2'!F140=4,'Calcolo Gerarchia delle res'!$BG$6,IF('ERRATO 2'!F140=5,'Calcolo Gerarchia delle res'!$BU$6,IF('ERRATO 2'!F140=6,'Calcolo Gerarchia delle res'!$CI$6,IF('ERRATO 2'!F140=7,'Calcolo Gerarchia delle res'!$CW$6,IF('ERRATO 2'!F140=8,'Calcolo Gerarchia delle res'!$Q$19,IF('ERRATO 2'!F140=9,'Calcolo Gerarchia delle res'!$AE$19,IF('ERRATO 2'!F140=10,'Calcolo Gerarchia delle res'!$AS$19,IF('ERRATO 2'!F140=11,'Calcolo Gerarchia delle res'!$BG$19,IF('ERRATO 2'!F140=12,'Calcolo Gerarchia delle res'!$BU$19,IF('ERRATO 2'!F140=13,'Calcolo Gerarchia delle res'!$CI$19,IF('ERRATO 2'!F140=14,'Calcolo Gerarchia delle res'!$CW$19,IF('ERRATO 2'!F140=15,'Calcolo Gerarchia delle res'!$Q$32,IF('ERRATO 2'!F140=16,'Calcolo Gerarchia delle res'!$AE$32,IF('ERRATO 2'!F140=17,'Calcolo Gerarchia delle res'!$AS$32,IF('ERRATO 2'!F140=18,'Calcolo Gerarchia delle res'!$BG$32,IF('ERRATO 2'!F140=19,'Calcolo Gerarchia delle res'!$BU$32,IF('ERRATO 2'!F140=20,'Calcolo Gerarchia delle res'!$CI$32,IF('ERRATO 2'!F140=12,'Calcolo Gerarchia delle res'!$CW$32,"")))))))))))))))))))))</f>
        <v>31.15551112438245</v>
      </c>
      <c r="BV141" s="244"/>
      <c r="BW141" s="624">
        <f>MAX(ABS(BQ141),0.3*$BU141)</f>
        <v>11.318450000000002</v>
      </c>
      <c r="BX141" s="624">
        <f>MAX(ABS(BR141),0.3*$BU141)</f>
        <v>9.3466533373147342</v>
      </c>
      <c r="BY141" s="621">
        <f>$BU141</f>
        <v>31.15551112438245</v>
      </c>
      <c r="BZ141" s="621">
        <f>$BU141</f>
        <v>31.15551112438245</v>
      </c>
      <c r="CA141" s="244"/>
      <c r="CB141" s="496" t="s">
        <v>288</v>
      </c>
      <c r="CC141" s="503">
        <f>MAX(BP141-($C145*(1-((0.48*$C144+BP143)/(0.48*$C144))^2)),0)/(C142-2*C143)/ERRATO!$M$44*1000</f>
        <v>0</v>
      </c>
      <c r="CD141" s="503">
        <f>MAX(BW141-($C145*(1-((0.48*$C144+BW143)/(0.48*$C144))^2)),0)/(C142-2*C143)/ERRATO!$M$44*1000</f>
        <v>0</v>
      </c>
      <c r="CE141" s="503">
        <f>MAX(BX141-($C145*(1-((0.48*$C144+BX143)/(0.48*$C144))^2)),0)/($C142-2*$C143)/ERRATO!$M$44*1000</f>
        <v>0</v>
      </c>
      <c r="CF141" s="503">
        <f>MAX(BY141-($C145*(1-((0.48*$C144+BY143)/(0.48*$C144))^2)),0)/($C142-2*$C143)/ERRATO!$M$44*1000</f>
        <v>0</v>
      </c>
      <c r="CG141" s="516">
        <f>MAX(BZ141-($C145*(1-((0.48*$C144+BZ143)/(0.48*$C144))^2)),0)/($C142-2*$C143)/ERRATO!$M$44*1000</f>
        <v>0</v>
      </c>
      <c r="CH141" s="612">
        <f>MAX(CC141:CG141)</f>
        <v>0</v>
      </c>
      <c r="CI141" s="631">
        <f>4*3.14</f>
        <v>12.56</v>
      </c>
      <c r="CJ141" s="501">
        <f>2*CI141*ERRATO!$M$44/10</f>
        <v>982.94560000000001</v>
      </c>
      <c r="CK141" s="494">
        <f>CI141*($C$14-2*$C$15)*ERRATO!$M$44/1000</f>
        <v>108.124016</v>
      </c>
      <c r="CL141" s="614"/>
      <c r="CM141" s="244"/>
      <c r="CN141" s="515"/>
      <c r="CO141" s="244"/>
      <c r="CP141" s="244"/>
      <c r="CQ141" s="244"/>
      <c r="CR141" s="244"/>
      <c r="CS141" s="244"/>
      <c r="CT141" s="244"/>
      <c r="CU141" s="244"/>
      <c r="CV141" s="447"/>
      <c r="CW141" s="244"/>
      <c r="CX141" s="244"/>
      <c r="CY141" s="244"/>
      <c r="CZ141" s="244"/>
      <c r="DA141" s="244"/>
      <c r="DE141" s="244"/>
      <c r="DF141" s="244"/>
      <c r="DG141" s="436"/>
      <c r="DH141" s="436"/>
    </row>
    <row r="142" spans="2:112" ht="26.4" customHeight="1" thickBot="1" x14ac:dyDescent="0.35">
      <c r="B142" s="30" t="s">
        <v>207</v>
      </c>
      <c r="C142" s="536">
        <f>$C$14</f>
        <v>30</v>
      </c>
      <c r="D142" s="536" t="s">
        <v>122</v>
      </c>
      <c r="E142" s="597">
        <f>pilastri_da_util!B749</f>
        <v>4</v>
      </c>
      <c r="F142" s="418">
        <f>pilastri_da_util!C749</f>
        <v>17</v>
      </c>
      <c r="G142" s="276"/>
      <c r="H142" s="276">
        <f>pilastri_da_util!E749</f>
        <v>2</v>
      </c>
      <c r="I142" s="431" t="s">
        <v>195</v>
      </c>
      <c r="J142" s="277">
        <f>pilastri_da_util!G749</f>
        <v>16.693999999999999</v>
      </c>
      <c r="K142" s="277">
        <f>pilastri_da_util!H749</f>
        <v>10.372</v>
      </c>
      <c r="L142" s="277">
        <f>pilastri_da_util!I749</f>
        <v>182.36199999999999</v>
      </c>
      <c r="M142" s="277">
        <f>pilastri_da_util!J749</f>
        <v>11.722</v>
      </c>
      <c r="N142" s="277">
        <f>pilastri_da_util!K749</f>
        <v>-8.8810000000000002</v>
      </c>
      <c r="O142" s="277">
        <f>pilastri_da_util!L749</f>
        <v>-9.0890000000000004</v>
      </c>
      <c r="P142" s="7"/>
      <c r="Q142" s="431" t="s">
        <v>199</v>
      </c>
      <c r="R142" s="7">
        <f>J146</f>
        <v>9.0749999999999993</v>
      </c>
      <c r="S142" s="7">
        <f t="shared" ref="S142" si="1093">K146</f>
        <v>5.62</v>
      </c>
      <c r="T142" s="7">
        <f t="shared" ref="T142" si="1094">L146</f>
        <v>-0.81299999999999994</v>
      </c>
      <c r="U142" s="7">
        <f t="shared" ref="U142" si="1095">M146</f>
        <v>16.986000000000001</v>
      </c>
      <c r="V142" s="7">
        <f t="shared" ref="V142" si="1096">N146</f>
        <v>-0.73199999999999998</v>
      </c>
      <c r="W142" s="7">
        <f t="shared" ref="W142" si="1097">O146</f>
        <v>-0.72499999999999998</v>
      </c>
      <c r="X142" s="7"/>
      <c r="Y142" s="431" t="s">
        <v>199</v>
      </c>
      <c r="Z142" s="7">
        <f t="shared" ref="Z142:Z144" si="1098">R142</f>
        <v>9.0749999999999993</v>
      </c>
      <c r="AA142" s="7">
        <f t="shared" ref="AA142:AA144" si="1099">S142</f>
        <v>5.62</v>
      </c>
      <c r="AB142" s="7">
        <f t="shared" ref="AB142:AB144" si="1100">T142</f>
        <v>-0.81299999999999994</v>
      </c>
      <c r="AC142" s="7">
        <f t="shared" ref="AC142:AC144" si="1101">U142</f>
        <v>16.986000000000001</v>
      </c>
      <c r="AD142" s="7">
        <f t="shared" ref="AD142:AD144" si="1102">V142</f>
        <v>-0.73199999999999998</v>
      </c>
      <c r="AE142" s="7">
        <f t="shared" ref="AE142:AE144" si="1103">W142</f>
        <v>-0.72499999999999998</v>
      </c>
      <c r="AF142" s="7"/>
      <c r="AG142" s="431" t="s">
        <v>199</v>
      </c>
      <c r="AH142" s="7">
        <f>R142</f>
        <v>9.0749999999999993</v>
      </c>
      <c r="AI142" s="7">
        <f t="shared" ref="AI142:AI143" si="1104">S142</f>
        <v>5.62</v>
      </c>
      <c r="AJ142" s="7">
        <f t="shared" ref="AJ142:AJ143" si="1105">T142</f>
        <v>-0.81299999999999994</v>
      </c>
      <c r="AK142" s="7">
        <f t="shared" ref="AK142:AK144" si="1106">U142</f>
        <v>16.986000000000001</v>
      </c>
      <c r="AL142" s="7">
        <f t="shared" ref="AL142:AL144" si="1107">V142</f>
        <v>-0.73199999999999998</v>
      </c>
      <c r="AM142" s="7">
        <f t="shared" ref="AM142:AM144" si="1108">W142</f>
        <v>-0.72499999999999998</v>
      </c>
      <c r="AN142" s="7"/>
      <c r="AO142" s="442">
        <f t="shared" si="1077"/>
        <v>-1.5449999999999999</v>
      </c>
      <c r="AP142" s="442">
        <f t="shared" si="1077"/>
        <v>17.711000000000002</v>
      </c>
      <c r="AQ142" s="442">
        <f t="shared" si="1089"/>
        <v>-6.8583000000000007</v>
      </c>
      <c r="AR142" s="442">
        <f t="shared" si="1090"/>
        <v>18.174500000000002</v>
      </c>
      <c r="AS142" s="441">
        <f>$AI142+AQ142</f>
        <v>-1.2383000000000006</v>
      </c>
      <c r="AT142" s="441">
        <f>$AI142-AQ142</f>
        <v>12.478300000000001</v>
      </c>
      <c r="AU142" s="442">
        <f>$AI142+AR142</f>
        <v>23.794500000000003</v>
      </c>
      <c r="AV142" s="442">
        <f>$AI142-+AR142</f>
        <v>-12.554500000000001</v>
      </c>
      <c r="AW142" s="7"/>
      <c r="AX142" s="431" t="s">
        <v>199</v>
      </c>
      <c r="AY142" s="7">
        <f t="shared" ref="AY142:AY143" si="1109">Z142</f>
        <v>9.0749999999999993</v>
      </c>
      <c r="AZ142" s="7">
        <f t="shared" ref="AZ142:AZ143" si="1110">AA142</f>
        <v>5.62</v>
      </c>
      <c r="BA142" s="7">
        <f t="shared" ref="BA142:BA143" si="1111">AB142</f>
        <v>-0.81299999999999994</v>
      </c>
      <c r="BB142" s="7">
        <f t="shared" ref="BB142:BB144" si="1112">AC142</f>
        <v>16.986000000000001</v>
      </c>
      <c r="BC142" s="7">
        <f t="shared" ref="BC142:BC144" si="1113">AD142</f>
        <v>-0.73199999999999998</v>
      </c>
      <c r="BD142" s="7">
        <f t="shared" ref="BD142:BD144" si="1114">AE142</f>
        <v>-0.72499999999999998</v>
      </c>
      <c r="BE142" s="7"/>
      <c r="BF142" s="442">
        <f t="shared" si="1091"/>
        <v>-347.95825757575761</v>
      </c>
      <c r="BG142" s="442">
        <f t="shared" si="1091"/>
        <v>-40.688772727272735</v>
      </c>
      <c r="BH142" s="442">
        <f t="shared" ref="BH142" si="1115">(ABS(BF142)+0.3*ABS(BG142))*SIGN(BF142)</f>
        <v>-360.16488939393946</v>
      </c>
      <c r="BI142" s="442">
        <f t="shared" ref="BI142" si="1116">(ABS(BG142)+0.3*ABS(BF142))*SIGN(BG142)</f>
        <v>-145.07625000000002</v>
      </c>
      <c r="BJ142" s="441">
        <f>$AZ141+BH142</f>
        <v>-368.36585909090917</v>
      </c>
      <c r="BK142" s="441">
        <f>$AZ141-BH142</f>
        <v>351.96391969696975</v>
      </c>
      <c r="BL142" s="442">
        <f>$AZ141+BI142</f>
        <v>-153.27721969696972</v>
      </c>
      <c r="BM142" s="442">
        <f>$AZ141-BI142</f>
        <v>136.87528030303031</v>
      </c>
      <c r="BN142" s="244"/>
      <c r="BO142" s="508" t="s">
        <v>216</v>
      </c>
      <c r="BP142" s="494">
        <f>AH141</f>
        <v>30.301909090909096</v>
      </c>
      <c r="BQ142" s="495">
        <f t="shared" si="1092"/>
        <v>172.3809590909091</v>
      </c>
      <c r="BR142" s="495">
        <f t="shared" si="1092"/>
        <v>-134.8510196969697</v>
      </c>
      <c r="BS142" s="493">
        <f t="shared" si="1092"/>
        <v>77.2401196969697</v>
      </c>
      <c r="BT142" s="493">
        <f t="shared" si="1092"/>
        <v>-39.710180303030313</v>
      </c>
      <c r="BU142" s="775">
        <f>IF('ERRATO 2'!F141=1,'Calcolo Gerarchia delle res'!$Q$7,IF('ERRATO 2'!F141=2,'Calcolo Gerarchia delle res'!$AE$7,IF('ERRATO 2'!F141=3,'Calcolo Gerarchia delle res'!$AS$7,IF('ERRATO 2'!F141=4,'Calcolo Gerarchia delle res'!$BG$7,IF('ERRATO 2'!F141=5,'Calcolo Gerarchia delle res'!$BU$7,IF('ERRATO 2'!F141=6,'Calcolo Gerarchia delle res'!$CI$7,IF('ERRATO 2'!F141=7,'Calcolo Gerarchia delle res'!$CW$7,IF('ERRATO 2'!F141=8,'Calcolo Gerarchia delle res'!$Q$20,IF('ERRATO 2'!F141=9,'Calcolo Gerarchia delle res'!$AE$20,IF('ERRATO 2'!F141=10,'Calcolo Gerarchia delle res'!$AS$20,IF('ERRATO 2'!F141=11,'Calcolo Gerarchia delle res'!$BG$20,IF('ERRATO 2'!F141=12,'Calcolo Gerarchia delle res'!$BU$20,IF('ERRATO 2'!F141=13,'Calcolo Gerarchia delle res'!$CI$20,IF('ERRATO 2'!F141=14,'Calcolo Gerarchia delle res'!$CW$20,IF('ERRATO 2'!F141=15,'Calcolo Gerarchia delle res'!$Q$33,IF('ERRATO 2'!F141=16,'Calcolo Gerarchia delle res'!$AE$33,IF('ERRATO 2'!F141=17,'Calcolo Gerarchia delle res'!$AS$33,IF('ERRATO 2'!F141=18,'Calcolo Gerarchia delle res'!$BG$33,IF('ERRATO 2'!F141=19,'Calcolo Gerarchia delle res'!$BU$33,IF('ERRATO 2'!F141=20,'Calcolo Gerarchia delle res'!$CI$33,IF('ERRATO 2'!F141=12,'Calcolo Gerarchia delle res'!$CW$33,"")))))))))))))))))))))</f>
        <v>285.94917553847267</v>
      </c>
      <c r="BV142" s="244"/>
      <c r="BW142" s="624">
        <f>$BU142</f>
        <v>285.94917553847267</v>
      </c>
      <c r="BX142" s="624">
        <f>$BU142</f>
        <v>285.94917553847267</v>
      </c>
      <c r="BY142" s="624">
        <f>MAX(ABS(BS142),0.3*$BU142)</f>
        <v>85.784752661541802</v>
      </c>
      <c r="BZ142" s="624">
        <f>MAX(ABS(BT142),0.3*$BU142)</f>
        <v>85.784752661541802</v>
      </c>
      <c r="CA142" s="244"/>
      <c r="CB142" s="496" t="s">
        <v>289</v>
      </c>
      <c r="CC142" s="497">
        <f>MAX(BP142-($C146*(1-((0.48*$C144+BP143)/(0.48*$C144))^2)),0)/(C141-2*C143)/ERRATO!$M$44*1000</f>
        <v>0</v>
      </c>
      <c r="CD142" s="497">
        <f>MAX(BW142-($C146*(1-((0.48*$C144+BW143)/(0.48*$C144))^2)),0)/(C141-2*C143)/ERRATO!$M$44*1000</f>
        <v>1.0177519859061261</v>
      </c>
      <c r="CE142" s="497">
        <f>MAX(BX142-($C146*(1-((0.48*$C144+BX143)/(0.48*$C144))^2)),0)/($C141-2*$C143)/ERRATO!$M$44*1000</f>
        <v>0</v>
      </c>
      <c r="CF142" s="497">
        <f>MAX(BY142-($C146*(1-((0.48*$C144+BY143)/(0.48*$C144))^2)),0)/($C141-2*$C143)/ERRATO!$M$44*1000</f>
        <v>0</v>
      </c>
      <c r="CG142" s="517">
        <f>MAX(BZ142-($C146*(1-((0.48*$C144+BZ143)/(0.48*$C144))^2)),0)/($C141-2*$C143)/ERRATO!$M$44*1000</f>
        <v>0</v>
      </c>
      <c r="CH142" s="613">
        <f>MAX(CC142:CG142)</f>
        <v>1.0177519859061261</v>
      </c>
      <c r="CI142" s="632">
        <v>9.36</v>
      </c>
      <c r="CJ142" s="494">
        <f>2*CI142*ERRATO!$M$44/10</f>
        <v>732.5136</v>
      </c>
      <c r="CK142" s="494">
        <f>CI142*($C$13-2*$C$15)*ERRATO!$M$44/1000</f>
        <v>263.70489600000002</v>
      </c>
      <c r="CL142" s="614"/>
      <c r="CM142" s="244"/>
      <c r="CN142" s="244"/>
      <c r="CO142" s="244"/>
      <c r="CP142" s="244"/>
      <c r="CQ142" s="243"/>
      <c r="CR142" s="244"/>
      <c r="CS142" s="244"/>
      <c r="CT142" s="244"/>
      <c r="CU142" s="244"/>
      <c r="CV142" s="244"/>
      <c r="CW142" s="244"/>
      <c r="CX142" s="244"/>
      <c r="CY142" s="244"/>
      <c r="CZ142" s="244"/>
      <c r="DA142" s="244"/>
      <c r="DE142" s="244"/>
      <c r="DF142" s="244"/>
      <c r="DG142" s="244"/>
      <c r="DH142" s="244"/>
    </row>
    <row r="143" spans="2:112" ht="26.4" customHeight="1" thickBot="1" x14ac:dyDescent="0.35">
      <c r="B143" s="30" t="s">
        <v>201</v>
      </c>
      <c r="C143" s="536">
        <f>$C$15</f>
        <v>4</v>
      </c>
      <c r="D143" s="536" t="s">
        <v>122</v>
      </c>
      <c r="E143" s="597">
        <f>pilastri_da_util!B750</f>
        <v>4</v>
      </c>
      <c r="F143" s="418">
        <f>pilastri_da_util!C750</f>
        <v>17</v>
      </c>
      <c r="G143" s="276"/>
      <c r="H143" s="276">
        <f>pilastri_da_util!E750</f>
        <v>2</v>
      </c>
      <c r="I143" s="431" t="s">
        <v>196</v>
      </c>
      <c r="J143" s="277">
        <f>pilastri_da_util!G750</f>
        <v>-1563.646</v>
      </c>
      <c r="K143" s="277">
        <f>pilastri_da_util!H750</f>
        <v>-971.61199999999997</v>
      </c>
      <c r="L143" s="277">
        <f>pilastri_da_util!I750</f>
        <v>238.071</v>
      </c>
      <c r="M143" s="277">
        <f>pilastri_da_util!J750</f>
        <v>21.135000000000002</v>
      </c>
      <c r="N143" s="277">
        <f>pilastri_da_util!K750</f>
        <v>-13.967000000000001</v>
      </c>
      <c r="O143" s="277">
        <f>pilastri_da_util!L750</f>
        <v>-16.613</v>
      </c>
      <c r="P143" s="7"/>
      <c r="Q143" s="431" t="s">
        <v>195</v>
      </c>
      <c r="R143" s="7">
        <f>J142</f>
        <v>16.693999999999999</v>
      </c>
      <c r="S143" s="7">
        <f t="shared" ref="S143" si="1117">K142</f>
        <v>10.372</v>
      </c>
      <c r="T143" s="7">
        <f t="shared" ref="T143" si="1118">L142</f>
        <v>182.36199999999999</v>
      </c>
      <c r="U143" s="7">
        <f t="shared" ref="U143" si="1119">M142</f>
        <v>11.722</v>
      </c>
      <c r="V143" s="7">
        <f t="shared" ref="V143" si="1120">N142</f>
        <v>-8.8810000000000002</v>
      </c>
      <c r="W143" s="7">
        <f t="shared" ref="W143" si="1121">O142</f>
        <v>-9.0890000000000004</v>
      </c>
      <c r="X143" s="7"/>
      <c r="Y143" s="431" t="s">
        <v>195</v>
      </c>
      <c r="Z143" s="7">
        <f t="shared" si="1098"/>
        <v>16.693999999999999</v>
      </c>
      <c r="AA143" s="7">
        <f t="shared" si="1099"/>
        <v>10.372</v>
      </c>
      <c r="AB143" s="7">
        <f t="shared" si="1100"/>
        <v>182.36199999999999</v>
      </c>
      <c r="AC143" s="7">
        <f t="shared" si="1101"/>
        <v>11.722</v>
      </c>
      <c r="AD143" s="7">
        <f t="shared" si="1102"/>
        <v>-8.8810000000000002</v>
      </c>
      <c r="AE143" s="7">
        <f t="shared" si="1103"/>
        <v>-9.0890000000000004</v>
      </c>
      <c r="AF143" s="7"/>
      <c r="AG143" s="431" t="s">
        <v>195</v>
      </c>
      <c r="AH143" s="7">
        <f>R143</f>
        <v>16.693999999999999</v>
      </c>
      <c r="AI143" s="7">
        <f t="shared" si="1104"/>
        <v>10.372</v>
      </c>
      <c r="AJ143" s="7">
        <f t="shared" si="1105"/>
        <v>182.36199999999999</v>
      </c>
      <c r="AK143" s="7">
        <f t="shared" si="1106"/>
        <v>11.722</v>
      </c>
      <c r="AL143" s="7">
        <f t="shared" si="1107"/>
        <v>-8.8810000000000002</v>
      </c>
      <c r="AM143" s="7">
        <f t="shared" si="1108"/>
        <v>-9.0890000000000004</v>
      </c>
      <c r="AN143" s="7"/>
      <c r="AO143" s="442">
        <f t="shared" si="1077"/>
        <v>191.24299999999999</v>
      </c>
      <c r="AP143" s="442">
        <f t="shared" si="1077"/>
        <v>20.811</v>
      </c>
      <c r="AQ143" s="442">
        <f t="shared" si="1089"/>
        <v>197.4863</v>
      </c>
      <c r="AR143" s="442">
        <f t="shared" si="1090"/>
        <v>78.183899999999994</v>
      </c>
      <c r="AS143" s="441">
        <f>$AI143+AQ143</f>
        <v>207.85829999999999</v>
      </c>
      <c r="AT143" s="441">
        <f>$AI143-AQ143</f>
        <v>-187.11430000000001</v>
      </c>
      <c r="AU143" s="442">
        <f>$AI143+AR143</f>
        <v>88.555899999999994</v>
      </c>
      <c r="AV143" s="442">
        <f>$AI143-+AR143</f>
        <v>-67.811899999999994</v>
      </c>
      <c r="AW143" s="7"/>
      <c r="AX143" s="431" t="s">
        <v>195</v>
      </c>
      <c r="AY143" s="7">
        <f t="shared" si="1109"/>
        <v>16.693999999999999</v>
      </c>
      <c r="AZ143" s="7">
        <f t="shared" si="1110"/>
        <v>10.372</v>
      </c>
      <c r="BA143" s="7">
        <f t="shared" si="1111"/>
        <v>182.36199999999999</v>
      </c>
      <c r="BB143" s="7">
        <f t="shared" si="1112"/>
        <v>11.722</v>
      </c>
      <c r="BC143" s="7">
        <f t="shared" si="1113"/>
        <v>-8.8810000000000002</v>
      </c>
      <c r="BD143" s="7">
        <f t="shared" si="1114"/>
        <v>-9.0890000000000004</v>
      </c>
      <c r="BE143" s="7"/>
      <c r="BF143" s="442">
        <f t="shared" si="1091"/>
        <v>-1.5449999999999999</v>
      </c>
      <c r="BG143" s="442">
        <f t="shared" si="1091"/>
        <v>17.711000000000002</v>
      </c>
      <c r="BH143" s="442">
        <f>(ABS(BF143)+0.3*ABS(BG143))*SIGN(BF143)</f>
        <v>-6.8583000000000007</v>
      </c>
      <c r="BI143" s="442">
        <f>(ABS(BG143)+0.3*ABS(BF143))*SIGN(BG143)</f>
        <v>18.174500000000002</v>
      </c>
      <c r="BJ143" s="441">
        <f>$AZ142+BH143</f>
        <v>-1.2383000000000006</v>
      </c>
      <c r="BK143" s="441">
        <f>$AZ142-BH143</f>
        <v>12.478300000000001</v>
      </c>
      <c r="BL143" s="442">
        <f>$AZ142+BI143</f>
        <v>23.794500000000003</v>
      </c>
      <c r="BM143" s="442">
        <f>$AZ142-BI143</f>
        <v>-12.554500000000001</v>
      </c>
      <c r="BN143" s="244"/>
      <c r="BO143" s="513" t="s">
        <v>23</v>
      </c>
      <c r="BP143" s="514">
        <f>AH144</f>
        <v>-1824.05125</v>
      </c>
      <c r="BQ143" s="514">
        <f>AS144</f>
        <v>-880.84159999999997</v>
      </c>
      <c r="BR143" s="514">
        <f>AT144</f>
        <v>-1406.3574000000001</v>
      </c>
      <c r="BS143" s="514">
        <f>AU144</f>
        <v>-1252.9874</v>
      </c>
      <c r="BT143" s="514">
        <f>AV144</f>
        <v>-1034.2116000000001</v>
      </c>
      <c r="BU143" s="776"/>
      <c r="BV143" s="244"/>
      <c r="BW143" s="624">
        <f>BQ143</f>
        <v>-880.84159999999997</v>
      </c>
      <c r="BX143" s="623">
        <f t="shared" ref="BX143" si="1122">BR143</f>
        <v>-1406.3574000000001</v>
      </c>
      <c r="BY143" s="623">
        <f t="shared" ref="BY143" si="1123">BS143</f>
        <v>-1252.9874</v>
      </c>
      <c r="BZ143" s="624">
        <f t="shared" ref="BZ143" si="1124">BT143</f>
        <v>-1034.2116000000001</v>
      </c>
      <c r="CA143" s="244"/>
      <c r="CB143" s="244"/>
      <c r="CC143" s="244"/>
      <c r="CD143" s="244"/>
      <c r="CE143" s="244"/>
      <c r="CF143" s="244"/>
      <c r="CG143" s="244"/>
      <c r="CH143" s="244"/>
      <c r="CI143" s="436"/>
      <c r="CJ143" s="436"/>
      <c r="CK143" s="436"/>
      <c r="CL143" s="244"/>
      <c r="CM143" s="244"/>
      <c r="CN143" s="244"/>
      <c r="CO143" s="244"/>
      <c r="CP143" s="244"/>
      <c r="CQ143" s="243"/>
      <c r="CR143" s="243"/>
      <c r="CS143" s="243"/>
      <c r="CT143" s="243"/>
      <c r="CU143" s="243"/>
      <c r="CV143" s="243"/>
      <c r="CW143" s="244"/>
      <c r="CX143" s="244"/>
      <c r="CY143" s="244"/>
      <c r="CZ143" s="244"/>
      <c r="DA143" s="244"/>
    </row>
    <row r="144" spans="2:112" ht="26.4" customHeight="1" x14ac:dyDescent="0.3">
      <c r="B144" s="541" t="s">
        <v>316</v>
      </c>
      <c r="C144" s="542">
        <f>ERRATO!$M$45*ERRATO!$M$43/10</f>
        <v>3400.8</v>
      </c>
      <c r="D144" s="541" t="s">
        <v>285</v>
      </c>
      <c r="E144" s="597">
        <f>pilastri_da_util!B787</f>
        <v>6</v>
      </c>
      <c r="F144" s="418">
        <f>pilastri_da_util!C787</f>
        <v>17</v>
      </c>
      <c r="G144" s="276"/>
      <c r="H144" s="276">
        <f>pilastri_da_util!E787</f>
        <v>2</v>
      </c>
      <c r="I144" s="431" t="s">
        <v>197</v>
      </c>
      <c r="J144" s="277">
        <f>pilastri_da_util!G787</f>
        <v>16.847999999999999</v>
      </c>
      <c r="K144" s="277">
        <f>pilastri_da_util!H787</f>
        <v>10.429</v>
      </c>
      <c r="L144" s="277">
        <f>pilastri_da_util!I787</f>
        <v>0.76900000000000002</v>
      </c>
      <c r="M144" s="277">
        <f>pilastri_da_util!J787</f>
        <v>10.868</v>
      </c>
      <c r="N144" s="277">
        <f>pilastri_da_util!K787</f>
        <v>5.1999999999999998E-2</v>
      </c>
      <c r="O144" s="277">
        <f>pilastri_da_util!L787</f>
        <v>0.188</v>
      </c>
      <c r="P144" s="7"/>
      <c r="Q144" s="431" t="s">
        <v>23</v>
      </c>
      <c r="R144" s="7">
        <f>J143+J147</f>
        <v>-1752.145</v>
      </c>
      <c r="S144" s="7">
        <f t="shared" ref="S144" si="1125">K143+K147</f>
        <v>-1088.287</v>
      </c>
      <c r="T144" s="7">
        <f t="shared" ref="T144" si="1126">L143+L147</f>
        <v>241.15</v>
      </c>
      <c r="U144" s="7">
        <f t="shared" ref="U144" si="1127">M143+M147</f>
        <v>-19.952999999999999</v>
      </c>
      <c r="V144" s="7">
        <f t="shared" ref="V144" si="1128">N143+N147</f>
        <v>-11.533000000000001</v>
      </c>
      <c r="W144" s="7">
        <f t="shared" ref="W144" si="1129">O143+O147</f>
        <v>-13.629999999999999</v>
      </c>
      <c r="X144" s="7"/>
      <c r="Y144" s="431" t="s">
        <v>23</v>
      </c>
      <c r="Z144" s="7">
        <f t="shared" si="1098"/>
        <v>-1752.145</v>
      </c>
      <c r="AA144" s="7">
        <f t="shared" si="1099"/>
        <v>-1088.287</v>
      </c>
      <c r="AB144" s="7">
        <f t="shared" si="1100"/>
        <v>241.15</v>
      </c>
      <c r="AC144" s="7">
        <f t="shared" si="1101"/>
        <v>-19.952999999999999</v>
      </c>
      <c r="AD144" s="7">
        <f t="shared" si="1102"/>
        <v>-11.533000000000001</v>
      </c>
      <c r="AE144" s="7">
        <f t="shared" si="1103"/>
        <v>-13.629999999999999</v>
      </c>
      <c r="AF144" s="7"/>
      <c r="AG144" s="431" t="s">
        <v>23</v>
      </c>
      <c r="AH144" s="7">
        <f>R144+$U146</f>
        <v>-1824.05125</v>
      </c>
      <c r="AI144" s="7">
        <f>S144+$R146</f>
        <v>-1143.5995</v>
      </c>
      <c r="AJ144" s="7">
        <f>T144</f>
        <v>241.15</v>
      </c>
      <c r="AK144" s="7">
        <f t="shared" si="1106"/>
        <v>-19.952999999999999</v>
      </c>
      <c r="AL144" s="7">
        <f t="shared" si="1107"/>
        <v>-11.533000000000001</v>
      </c>
      <c r="AM144" s="7">
        <f t="shared" si="1108"/>
        <v>-13.629999999999999</v>
      </c>
      <c r="AN144" s="7"/>
      <c r="AO144" s="442">
        <f t="shared" si="1077"/>
        <v>252.68299999999999</v>
      </c>
      <c r="AP144" s="442">
        <f t="shared" si="1077"/>
        <v>-33.582999999999998</v>
      </c>
      <c r="AQ144" s="442">
        <f t="shared" si="1089"/>
        <v>262.75790000000001</v>
      </c>
      <c r="AR144" s="442">
        <f t="shared" si="1090"/>
        <v>-109.38789999999999</v>
      </c>
      <c r="AS144" s="441">
        <f>$AI144+AQ144</f>
        <v>-880.84159999999997</v>
      </c>
      <c r="AT144" s="441">
        <f>$AI144-AQ144</f>
        <v>-1406.3574000000001</v>
      </c>
      <c r="AU144" s="442">
        <f>$AI144+AR144</f>
        <v>-1252.9874</v>
      </c>
      <c r="AV144" s="442">
        <f>$AI144-+AR144</f>
        <v>-1034.2116000000001</v>
      </c>
      <c r="AW144" s="7"/>
      <c r="AX144" s="431" t="s">
        <v>23</v>
      </c>
      <c r="AY144" s="7">
        <f>Z144+$AC146</f>
        <v>-1844.33125</v>
      </c>
      <c r="AZ144" s="7">
        <f>AA144+$Z146</f>
        <v>-1159.1994999999999</v>
      </c>
      <c r="BA144" s="7">
        <f>AB144</f>
        <v>241.15</v>
      </c>
      <c r="BB144" s="7">
        <f t="shared" si="1112"/>
        <v>-19.952999999999999</v>
      </c>
      <c r="BC144" s="7">
        <f t="shared" si="1113"/>
        <v>-11.533000000000001</v>
      </c>
      <c r="BD144" s="7">
        <f t="shared" si="1114"/>
        <v>-13.629999999999999</v>
      </c>
      <c r="BE144" s="7"/>
      <c r="BF144" s="442">
        <f t="shared" si="1091"/>
        <v>191.24299999999999</v>
      </c>
      <c r="BG144" s="442">
        <f t="shared" si="1091"/>
        <v>20.811</v>
      </c>
      <c r="BH144" s="442">
        <f t="shared" ref="BH144:BH145" si="1130">(ABS(BF144)+0.3*ABS(BG144))*SIGN(BF144)</f>
        <v>197.4863</v>
      </c>
      <c r="BI144" s="442">
        <f t="shared" ref="BI144:BI145" si="1131">(ABS(BG144)+0.3*ABS(BF144))*SIGN(BG144)</f>
        <v>78.183899999999994</v>
      </c>
      <c r="BJ144" s="441">
        <f>$AZ143+BH144</f>
        <v>207.85829999999999</v>
      </c>
      <c r="BK144" s="441">
        <f>$AZ143-BH144</f>
        <v>-187.11430000000001</v>
      </c>
      <c r="BL144" s="442">
        <f>$AZ143+BI144</f>
        <v>88.555899999999994</v>
      </c>
      <c r="BM144" s="442">
        <f>$AZ143-BI144</f>
        <v>-67.811899999999994</v>
      </c>
      <c r="BN144" s="244"/>
      <c r="BO144" s="510" t="s">
        <v>113</v>
      </c>
      <c r="BP144" s="506" t="s">
        <v>36</v>
      </c>
      <c r="BQ144" s="482" t="s">
        <v>280</v>
      </c>
      <c r="BR144" s="482" t="s">
        <v>281</v>
      </c>
      <c r="BS144" s="482" t="s">
        <v>282</v>
      </c>
      <c r="BT144" s="482" t="s">
        <v>283</v>
      </c>
      <c r="BU144" s="774" t="s">
        <v>284</v>
      </c>
      <c r="BV144" s="482"/>
      <c r="BW144" s="750" t="s">
        <v>280</v>
      </c>
      <c r="BX144" s="750" t="s">
        <v>281</v>
      </c>
      <c r="BY144" s="750" t="s">
        <v>282</v>
      </c>
      <c r="BZ144" s="750" t="s">
        <v>283</v>
      </c>
      <c r="CA144" s="435"/>
      <c r="CB144" s="496" t="s">
        <v>294</v>
      </c>
      <c r="CC144" s="506" t="s">
        <v>36</v>
      </c>
      <c r="CD144" s="540" t="s">
        <v>280</v>
      </c>
      <c r="CE144" s="540" t="s">
        <v>281</v>
      </c>
      <c r="CF144" s="540" t="s">
        <v>282</v>
      </c>
      <c r="CG144" s="523" t="s">
        <v>283</v>
      </c>
      <c r="CH144" s="524" t="s">
        <v>290</v>
      </c>
      <c r="CI144" s="630" t="s">
        <v>293</v>
      </c>
      <c r="CJ144" s="618" t="s">
        <v>291</v>
      </c>
      <c r="CK144" s="618" t="s">
        <v>292</v>
      </c>
      <c r="CL144" s="440"/>
      <c r="CM144" s="244"/>
      <c r="CN144" s="244"/>
      <c r="CO144" s="244"/>
      <c r="CP144" s="244"/>
      <c r="CQ144" s="243"/>
      <c r="CR144" s="243"/>
      <c r="CS144" s="243"/>
      <c r="CT144" s="243"/>
      <c r="CU144" s="243"/>
      <c r="CV144" s="243"/>
      <c r="CW144" s="244"/>
      <c r="CX144" s="244"/>
      <c r="CY144" s="244"/>
      <c r="CZ144" s="244"/>
      <c r="DA144" s="244"/>
    </row>
    <row r="145" spans="2:112" ht="26.4" customHeight="1" x14ac:dyDescent="0.3">
      <c r="B145" s="541" t="s">
        <v>317</v>
      </c>
      <c r="C145" s="542">
        <f>0.12*ERRATO!$M$45*$C142/100*ERRATO!$M$43/10</f>
        <v>122.4288</v>
      </c>
      <c r="D145" s="541" t="s">
        <v>286</v>
      </c>
      <c r="E145" s="597">
        <f>pilastri_da_util!B788</f>
        <v>6</v>
      </c>
      <c r="F145" s="418">
        <f>pilastri_da_util!C788</f>
        <v>17</v>
      </c>
      <c r="G145" s="276"/>
      <c r="H145" s="276">
        <f>pilastri_da_util!E788</f>
        <v>2</v>
      </c>
      <c r="I145" s="431" t="s">
        <v>198</v>
      </c>
      <c r="J145" s="277">
        <f>pilastri_da_util!G788</f>
        <v>-13.1</v>
      </c>
      <c r="K145" s="277">
        <f>pilastri_da_util!H788</f>
        <v>-8.1180000000000003</v>
      </c>
      <c r="L145" s="277">
        <f>pilastri_da_util!I788</f>
        <v>2.4870000000000001</v>
      </c>
      <c r="M145" s="277">
        <f>pilastri_da_util!J788</f>
        <v>-45.567</v>
      </c>
      <c r="N145" s="277">
        <f>pilastri_da_util!K788</f>
        <v>2.4660000000000002</v>
      </c>
      <c r="O145" s="277">
        <f>pilastri_da_util!L788</f>
        <v>2.5819999999999999</v>
      </c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W145" s="7"/>
      <c r="AX145" s="7"/>
      <c r="AY145" s="7"/>
      <c r="AZ145" s="7"/>
      <c r="BA145" s="7"/>
      <c r="BB145" s="7"/>
      <c r="BC145" s="7"/>
      <c r="BD145" s="7"/>
      <c r="BE145" s="7"/>
      <c r="BF145" s="441">
        <f t="shared" si="1091"/>
        <v>252.68299999999999</v>
      </c>
      <c r="BG145" s="441">
        <f t="shared" si="1091"/>
        <v>-33.582999999999998</v>
      </c>
      <c r="BH145" s="441">
        <f t="shared" si="1130"/>
        <v>262.75790000000001</v>
      </c>
      <c r="BI145" s="441">
        <f t="shared" si="1131"/>
        <v>-109.38789999999999</v>
      </c>
      <c r="BJ145" s="441">
        <f>$AZ144+BH145</f>
        <v>-896.44159999999988</v>
      </c>
      <c r="BK145" s="441">
        <f>$AZ144-BH145</f>
        <v>-1421.9574</v>
      </c>
      <c r="BL145" s="442">
        <f>$AZ144+BI145</f>
        <v>-1268.5873999999999</v>
      </c>
      <c r="BM145" s="442">
        <f>$AZ144-BI145</f>
        <v>-1049.8116</v>
      </c>
      <c r="BN145" s="244"/>
      <c r="BO145" s="511" t="s">
        <v>215</v>
      </c>
      <c r="BP145" s="500">
        <f>AY140</f>
        <v>-9.9236969696969695</v>
      </c>
      <c r="BQ145" s="500">
        <f t="shared" ref="BQ145:BT146" si="1132">BJ141</f>
        <v>10.936731818181819</v>
      </c>
      <c r="BR145" s="501">
        <f t="shared" si="1132"/>
        <v>-23.238519696969696</v>
      </c>
      <c r="BS145" s="502">
        <f t="shared" si="1132"/>
        <v>-49.414881818181819</v>
      </c>
      <c r="BT145" s="502">
        <f t="shared" si="1132"/>
        <v>37.113093939393941</v>
      </c>
      <c r="BU145" s="777">
        <f>IF('ERRATO 2'!F144=1,'Calcolo Gerarchia delle res'!$Q$10,IF('ERRATO 2'!F144=2,'Calcolo Gerarchia delle res'!$AE$10,IF('ERRATO 2'!F144=3,'Calcolo Gerarchia delle res'!$AS$10,IF('ERRATO 2'!F144=4,'Calcolo Gerarchia delle res'!$BG$10,IF('ERRATO 2'!F144=5,'Calcolo Gerarchia delle res'!$BU$10,IF('ERRATO 2'!F144=6,'Calcolo Gerarchia delle res'!$CI$10,IF('ERRATO 2'!F144=7,'Calcolo Gerarchia delle res'!$CW$10,IF('ERRATO 2'!F144=8,'Calcolo Gerarchia delle res'!$Q$23,IF('ERRATO 2'!F144=9,'Calcolo Gerarchia delle res'!$AE$23,IF('ERRATO 2'!F144=10,'Calcolo Gerarchia delle res'!$AS$23,IF('ERRATO 2'!F144=11,'Calcolo Gerarchia delle res'!$BG$23,IF('ERRATO 2'!F144=12,'Calcolo Gerarchia delle res'!$BU$23,IF('ERRATO 2'!F144=13,'Calcolo Gerarchia delle res'!$CI$23,IF('ERRATO 2'!F144=14,'Calcolo Gerarchia delle res'!$CW$23,IF('ERRATO 2'!F144=15,'Calcolo Gerarchia delle res'!$Q$36,IF('ERRATO 2'!F144=16,'Calcolo Gerarchia delle res'!$AE$36,IF('ERRATO 2'!F144=17,'Calcolo Gerarchia delle res'!$AS$36,IF('ERRATO 2'!F144=18,'Calcolo Gerarchia delle res'!$BG$36,IF('ERRATO 2'!F144=19,'Calcolo Gerarchia delle res'!$BU$36,IF('ERRATO 2'!F144=20,'Calcolo Gerarchia delle res'!$CI$36,IF('ERRATO 2'!F144=12,'Calcolo Gerarchia delle res'!$CW$36,"")))))))))))))))))))))</f>
        <v>0</v>
      </c>
      <c r="BV145" s="481"/>
      <c r="BW145" s="624">
        <f>MAX(ABS(BQ145),0.3*$BU145)</f>
        <v>10.936731818181819</v>
      </c>
      <c r="BX145" s="624">
        <f>MAX(ABS(BR145),0.3*$BU145)</f>
        <v>23.238519696969696</v>
      </c>
      <c r="BY145" s="621">
        <f>$BU145</f>
        <v>0</v>
      </c>
      <c r="BZ145" s="621">
        <f>$BU145</f>
        <v>0</v>
      </c>
      <c r="CA145" s="244"/>
      <c r="CB145" s="496" t="s">
        <v>288</v>
      </c>
      <c r="CC145" s="503">
        <f>MAX(BP145-($C145*(1-((0.48*$C144+BP147)/(0.48*$C144))^2)),0)/($C142-2*$C143)/ERRATO!$M$44*1000</f>
        <v>0</v>
      </c>
      <c r="CD145" s="503">
        <f>MAX(BW145-($C145*(1-((0.48*$C144+BW147)/(0.48*$C144))^2)),0)/($C142-2*$C143)/ERRATO!$M$44*1000</f>
        <v>0</v>
      </c>
      <c r="CE145" s="503">
        <f>MAX(BX145-($C145*(1-((0.48*$C144+BX147)/(0.48*$C144))^2)),0)/($C142-2*$C143)/ERRATO!$M$44*1000</f>
        <v>0</v>
      </c>
      <c r="CF145" s="503">
        <f>MAX(BY145-($C145*(1-((0.48*$C144+BY147)/(0.48*$C144))^2)),0)/($C142-2*$C143)/ERRATO!$M$44*1000</f>
        <v>0</v>
      </c>
      <c r="CG145" s="516">
        <f>MAX(BZ145-($C145*(1-((0.48*$C144+BZ147)/(0.48*$C144))^2)),0)/($C142-2*$C143)/ERRATO!$M$44*1000</f>
        <v>0</v>
      </c>
      <c r="CH145" s="612">
        <f>MAX(CC145:CG145)</f>
        <v>0</v>
      </c>
      <c r="CI145" s="631">
        <f>4*3.14</f>
        <v>12.56</v>
      </c>
      <c r="CJ145" s="501">
        <f>2*CI145*ERRATO!$M$44/10</f>
        <v>982.94560000000001</v>
      </c>
      <c r="CK145" s="494">
        <f>CI145*($C$14-2*$C$15)*ERRATO!$M$44/1000</f>
        <v>108.124016</v>
      </c>
      <c r="CL145" s="614"/>
      <c r="CM145" s="244"/>
      <c r="CN145" s="244"/>
      <c r="CO145" s="244"/>
      <c r="CP145" s="244"/>
      <c r="CQ145" s="243"/>
      <c r="CR145" s="243"/>
      <c r="CS145" s="243"/>
      <c r="CT145" s="243"/>
      <c r="CU145" s="243"/>
      <c r="CV145" s="243"/>
      <c r="CW145" s="244"/>
      <c r="CX145" s="244"/>
      <c r="CY145" s="244"/>
      <c r="CZ145" s="244"/>
      <c r="DA145" s="244"/>
    </row>
    <row r="146" spans="2:112" ht="26.4" customHeight="1" thickBot="1" x14ac:dyDescent="0.35">
      <c r="B146" s="541" t="s">
        <v>318</v>
      </c>
      <c r="C146" s="542">
        <f>0.12*ERRATO!$M$45*$C141/100*ERRATO!$M$43/10</f>
        <v>326.47680000000003</v>
      </c>
      <c r="D146" s="541" t="s">
        <v>286</v>
      </c>
      <c r="E146" s="597">
        <f>pilastri_da_util!B789</f>
        <v>6</v>
      </c>
      <c r="F146" s="418">
        <f>pilastri_da_util!C789</f>
        <v>17</v>
      </c>
      <c r="G146" s="276"/>
      <c r="H146" s="276">
        <f>pilastri_da_util!E789</f>
        <v>2</v>
      </c>
      <c r="I146" s="431" t="s">
        <v>199</v>
      </c>
      <c r="J146" s="277">
        <f>pilastri_da_util!G789</f>
        <v>9.0749999999999993</v>
      </c>
      <c r="K146" s="277">
        <f>pilastri_da_util!H789</f>
        <v>5.62</v>
      </c>
      <c r="L146" s="277">
        <f>pilastri_da_util!I789</f>
        <v>-0.81299999999999994</v>
      </c>
      <c r="M146" s="277">
        <f>pilastri_da_util!J789</f>
        <v>16.986000000000001</v>
      </c>
      <c r="N146" s="277">
        <f>pilastri_da_util!K789</f>
        <v>-0.73199999999999998</v>
      </c>
      <c r="O146" s="277">
        <f>pilastri_da_util!L789</f>
        <v>-0.72499999999999998</v>
      </c>
      <c r="P146" s="7"/>
      <c r="Q146" s="440" t="s">
        <v>211</v>
      </c>
      <c r="R146" s="31">
        <f>$R$18</f>
        <v>-55.3125</v>
      </c>
      <c r="S146" s="7"/>
      <c r="T146" s="440" t="s">
        <v>212</v>
      </c>
      <c r="U146" s="7">
        <f>$U$18</f>
        <v>-71.90625</v>
      </c>
      <c r="V146" s="7"/>
      <c r="W146" s="7"/>
      <c r="X146" s="7"/>
      <c r="Y146" s="440" t="s">
        <v>211</v>
      </c>
      <c r="Z146" s="7">
        <f>$Z$18</f>
        <v>-70.912499999999994</v>
      </c>
      <c r="AA146" s="7"/>
      <c r="AB146" s="440" t="s">
        <v>212</v>
      </c>
      <c r="AC146" s="7">
        <f>$AC$18</f>
        <v>-92.186250000000001</v>
      </c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W146" s="7"/>
      <c r="AX146" s="7"/>
      <c r="AY146" s="7"/>
      <c r="AZ146" s="7"/>
      <c r="BA146" s="7"/>
      <c r="BB146" s="7"/>
      <c r="BC146" s="7"/>
      <c r="BD146" s="7"/>
      <c r="BE146" s="7"/>
      <c r="BF146" s="444"/>
      <c r="BG146" s="444"/>
      <c r="BH146" s="444"/>
      <c r="BI146" s="444"/>
      <c r="BJ146" s="444"/>
      <c r="BK146" s="444"/>
      <c r="BL146" s="444"/>
      <c r="BM146" s="444"/>
      <c r="BN146" s="244"/>
      <c r="BO146" s="512" t="s">
        <v>216</v>
      </c>
      <c r="BP146" s="494">
        <f>AY141</f>
        <v>-13.103909090909092</v>
      </c>
      <c r="BQ146" s="495">
        <f t="shared" si="1132"/>
        <v>-368.36585909090917</v>
      </c>
      <c r="BR146" s="495">
        <f t="shared" si="1132"/>
        <v>351.96391969696975</v>
      </c>
      <c r="BS146" s="493">
        <f t="shared" si="1132"/>
        <v>-153.27721969696972</v>
      </c>
      <c r="BT146" s="493">
        <f t="shared" si="1132"/>
        <v>136.87528030303031</v>
      </c>
      <c r="BU146" s="775">
        <f>IF('ERRATO 2'!F145=1,'Calcolo Gerarchia delle res'!$Q$11,IF('ERRATO 2'!F145=2,'Calcolo Gerarchia delle res'!$AE$11,IF('ERRATO 2'!F145=3,'Calcolo Gerarchia delle res'!$AS$11,IF('ERRATO 2'!F145=4,'Calcolo Gerarchia delle res'!$BG$11,IF('ERRATO 2'!F145=5,'Calcolo Gerarchia delle res'!$BU$11,IF('ERRATO 2'!F145=6,'Calcolo Gerarchia delle res'!$CI$11,IF('ERRATO 2'!F145=7,'Calcolo Gerarchia delle res'!$CW$11,IF('ERRATO 2'!F145=8,'Calcolo Gerarchia delle res'!$Q$24,IF('ERRATO 2'!F145=9,'Calcolo Gerarchia delle res'!$AE$24,IF('ERRATO 2'!F145=10,'Calcolo Gerarchia delle res'!$AS$24,IF('ERRATO 2'!F145=11,'Calcolo Gerarchia delle res'!$BG$24,IF('ERRATO 2'!F145=12,'Calcolo Gerarchia delle res'!$BU$24,IF('ERRATO 2'!F145=13,'Calcolo Gerarchia delle res'!$CI$24,IF('ERRATO 2'!F145=14,'Calcolo Gerarchia delle res'!$CW$24,IF('ERRATO 2'!F145=15,'Calcolo Gerarchia delle res'!$Q$37,IF('ERRATO 2'!F145=16,'Calcolo Gerarchia delle res'!$AE$37,IF('ERRATO 2'!F145=17,'Calcolo Gerarchia delle res'!$AS$37,IF('ERRATO 2'!F145=18,'Calcolo Gerarchia delle res'!$BG$37,IF('ERRATO 2'!F145=19,'Calcolo Gerarchia delle res'!$BU$37,IF('ERRATO 2'!F145=20,'Calcolo Gerarchia delle res'!$CI$37,IF('ERRATO 2'!F145=12,'Calcolo Gerarchia delle res'!$CW$37,"")))))))))))))))))))))</f>
        <v>0</v>
      </c>
      <c r="BV146" s="447"/>
      <c r="BW146" s="624">
        <f>$BU146</f>
        <v>0</v>
      </c>
      <c r="BX146" s="624">
        <f>$BU146</f>
        <v>0</v>
      </c>
      <c r="BY146" s="624">
        <f>MAX(ABS(BS146),0.3*$BU146)</f>
        <v>153.27721969696972</v>
      </c>
      <c r="BZ146" s="624">
        <f>MAX(ABS(BT146),0.3*$BU146)</f>
        <v>136.87528030303031</v>
      </c>
      <c r="CA146" s="244"/>
      <c r="CB146" s="496" t="s">
        <v>289</v>
      </c>
      <c r="CC146" s="497">
        <f>MAX(BP146-($C146*(1-((0.48*$C144+BP147)/(0.48*$C144))^2)),0)/($C141-2*$C143)/ERRATO!$M$44*1000</f>
        <v>0</v>
      </c>
      <c r="CD146" s="497">
        <f>MAX(BW146-($C146*(1-((0.48*$C144+BW147)/(0.48*$C144))^2)),0)/($C141-2*$C143)/ERRATO!$M$44*1000</f>
        <v>0</v>
      </c>
      <c r="CE146" s="497">
        <f>MAX(BX146-($C146*(1-((0.48*$C144+BX147)/(0.48*$C144))^2)),0)/($C141-2*$C143)/ERRATO!$M$44*1000</f>
        <v>0</v>
      </c>
      <c r="CF146" s="497">
        <f>MAX(BY146-($C146*(1-((0.48*$C144+BY147)/(0.48*$C144))^2)),0)/($C141-2*$C143)/ERRATO!$M$44*1000</f>
        <v>0</v>
      </c>
      <c r="CG146" s="517">
        <f>MAX(BZ146-($C146*(1-((0.48*$C144+BZ147)/(0.48*$C144))^2)),0)/($C141-2*$C143)/ERRATO!$M$44*1000</f>
        <v>0</v>
      </c>
      <c r="CH146" s="613">
        <f>MAX(CC146:CG146)</f>
        <v>0</v>
      </c>
      <c r="CI146" s="632">
        <v>9.36</v>
      </c>
      <c r="CJ146" s="494">
        <f>2*CI146*ERRATO!$M$44/10</f>
        <v>732.5136</v>
      </c>
      <c r="CK146" s="494">
        <f>CI146*($C$13-2*$C$15)*ERRATO!$M$44/1000</f>
        <v>263.70489600000002</v>
      </c>
      <c r="CL146" s="614"/>
      <c r="CM146" s="244"/>
      <c r="CN146" s="244"/>
      <c r="CO146" s="244"/>
      <c r="CP146" s="244"/>
      <c r="CQ146" s="243"/>
      <c r="CR146" s="243"/>
      <c r="CS146" s="243"/>
      <c r="CT146" s="243"/>
      <c r="CU146" s="243"/>
      <c r="CV146" s="243"/>
      <c r="CW146" s="244"/>
      <c r="CX146" s="244"/>
      <c r="CY146" s="491"/>
      <c r="CZ146" s="436"/>
      <c r="DA146" s="436"/>
      <c r="DB146" s="436"/>
      <c r="DC146" s="436"/>
      <c r="DD146" s="436"/>
    </row>
    <row r="147" spans="2:112" ht="26.4" customHeight="1" thickBot="1" x14ac:dyDescent="0.35">
      <c r="B147" s="543"/>
      <c r="C147" s="470"/>
      <c r="D147" s="470"/>
      <c r="E147" s="598">
        <f>pilastri_da_util!B790</f>
        <v>6</v>
      </c>
      <c r="F147" s="419">
        <f>pilastri_da_util!C790</f>
        <v>17</v>
      </c>
      <c r="G147" s="357"/>
      <c r="H147" s="357">
        <f>pilastri_da_util!E790</f>
        <v>2</v>
      </c>
      <c r="I147" s="432" t="s">
        <v>200</v>
      </c>
      <c r="J147" s="358">
        <f>pilastri_da_util!G790</f>
        <v>-188.499</v>
      </c>
      <c r="K147" s="358">
        <f>pilastri_da_util!H790</f>
        <v>-116.675</v>
      </c>
      <c r="L147" s="358">
        <f>pilastri_da_util!I790</f>
        <v>3.0790000000000002</v>
      </c>
      <c r="M147" s="358">
        <f>pilastri_da_util!J790</f>
        <v>-41.088000000000001</v>
      </c>
      <c r="N147" s="358">
        <f>pilastri_da_util!K790</f>
        <v>2.4340000000000002</v>
      </c>
      <c r="O147" s="358">
        <f>pilastri_da_util!L790</f>
        <v>2.9830000000000001</v>
      </c>
      <c r="P147" s="81"/>
      <c r="Q147" s="81"/>
      <c r="R147" s="81"/>
      <c r="S147" s="81"/>
      <c r="T147" s="81"/>
      <c r="U147" s="81"/>
      <c r="V147" s="81"/>
      <c r="W147" s="81"/>
      <c r="X147" s="81"/>
      <c r="Y147" s="81"/>
      <c r="Z147" s="81"/>
      <c r="AA147" s="81"/>
      <c r="AB147" s="81"/>
      <c r="AC147" s="81"/>
      <c r="AD147" s="81"/>
      <c r="AE147" s="81"/>
      <c r="AF147" s="81"/>
      <c r="AG147" s="81"/>
      <c r="AH147" s="81"/>
      <c r="AI147" s="81"/>
      <c r="AJ147" s="81"/>
      <c r="AK147" s="81"/>
      <c r="AL147" s="81"/>
      <c r="AM147" s="81"/>
      <c r="AN147" s="81"/>
      <c r="AO147" s="248" t="s">
        <v>183</v>
      </c>
      <c r="AP147" s="248" t="s">
        <v>184</v>
      </c>
      <c r="AQ147" s="248" t="s">
        <v>185</v>
      </c>
      <c r="AR147" s="248" t="s">
        <v>186</v>
      </c>
      <c r="AS147" s="30" t="s">
        <v>187</v>
      </c>
      <c r="AT147" s="30" t="s">
        <v>188</v>
      </c>
      <c r="AU147" s="30" t="s">
        <v>189</v>
      </c>
      <c r="AV147" s="30" t="s">
        <v>190</v>
      </c>
      <c r="AW147" s="81"/>
      <c r="AX147" s="81"/>
      <c r="AY147" s="81"/>
      <c r="AZ147" s="81"/>
      <c r="BA147" s="81"/>
      <c r="BB147" s="81"/>
      <c r="BC147" s="81"/>
      <c r="BD147" s="81"/>
      <c r="BE147" s="81"/>
      <c r="BF147" s="246"/>
      <c r="BG147" s="246"/>
      <c r="BH147" s="246"/>
      <c r="BI147" s="246"/>
      <c r="BJ147" s="246"/>
      <c r="BK147" s="246"/>
      <c r="BL147" s="246"/>
      <c r="BM147" s="246"/>
      <c r="BN147" s="504"/>
      <c r="BO147" s="512" t="s">
        <v>23</v>
      </c>
      <c r="BP147" s="493">
        <f>AY144</f>
        <v>-1844.33125</v>
      </c>
      <c r="BQ147" s="493">
        <f>BJ145</f>
        <v>-896.44159999999988</v>
      </c>
      <c r="BR147" s="493">
        <f>BK145</f>
        <v>-1421.9574</v>
      </c>
      <c r="BS147" s="493">
        <f>BL145</f>
        <v>-1268.5873999999999</v>
      </c>
      <c r="BT147" s="493">
        <f>BM145</f>
        <v>-1049.8116</v>
      </c>
      <c r="BU147" s="775"/>
      <c r="BV147" s="244"/>
      <c r="BW147" s="624">
        <f>BQ147</f>
        <v>-896.44159999999988</v>
      </c>
      <c r="BX147" s="623">
        <f t="shared" ref="BX147" si="1133">BR147</f>
        <v>-1421.9574</v>
      </c>
      <c r="BY147" s="623">
        <f t="shared" ref="BY147" si="1134">BS147</f>
        <v>-1268.5873999999999</v>
      </c>
      <c r="BZ147" s="624">
        <f t="shared" ref="BZ147" si="1135">BT147</f>
        <v>-1049.8116</v>
      </c>
      <c r="CA147" s="244"/>
      <c r="CB147" s="244"/>
      <c r="CC147" s="244"/>
      <c r="CD147" s="244"/>
      <c r="CE147" s="244"/>
      <c r="CF147" s="244"/>
      <c r="CG147" s="244"/>
      <c r="CH147" s="244"/>
      <c r="CI147" s="436"/>
      <c r="CJ147" s="436"/>
      <c r="CK147" s="436"/>
      <c r="CL147" s="244"/>
      <c r="CM147" s="244"/>
      <c r="CN147" s="515"/>
      <c r="CO147" s="244"/>
      <c r="CP147" s="244"/>
      <c r="CQ147" s="436"/>
      <c r="CR147" s="243"/>
      <c r="CS147" s="243"/>
      <c r="CT147" s="243"/>
      <c r="CU147" s="243"/>
      <c r="CV147" s="243"/>
      <c r="CW147" s="244"/>
      <c r="CX147" s="244"/>
      <c r="CY147" s="491"/>
      <c r="CZ147" s="436"/>
      <c r="DA147" s="436"/>
      <c r="DB147" s="436"/>
      <c r="DC147" s="436"/>
      <c r="DD147" s="436"/>
    </row>
    <row r="148" spans="2:112" ht="26.4" customHeight="1" x14ac:dyDescent="0.3">
      <c r="B148" s="1389" t="s">
        <v>312</v>
      </c>
      <c r="C148" s="1389"/>
      <c r="D148" s="1389"/>
      <c r="E148" s="599">
        <f>pilastri_da_util!B751</f>
        <v>4</v>
      </c>
      <c r="F148" s="420">
        <f>pilastri_da_util!C751</f>
        <v>18</v>
      </c>
      <c r="G148" s="339"/>
      <c r="H148" s="339">
        <f>pilastri_da_util!E751</f>
        <v>2</v>
      </c>
      <c r="I148" s="433" t="s">
        <v>193</v>
      </c>
      <c r="J148" s="340">
        <f>pilastri_da_util!G751</f>
        <v>19.053000000000001</v>
      </c>
      <c r="K148" s="340">
        <f>pilastri_da_util!H751</f>
        <v>11.151999999999999</v>
      </c>
      <c r="L148" s="340">
        <f>pilastri_da_util!I751</f>
        <v>257.75900000000001</v>
      </c>
      <c r="M148" s="340">
        <f>pilastri_da_util!J751</f>
        <v>15.974</v>
      </c>
      <c r="N148" s="340">
        <f>pilastri_da_util!K751</f>
        <v>-11.763</v>
      </c>
      <c r="O148" s="340">
        <f>pilastri_da_util!L751</f>
        <v>-11.746</v>
      </c>
      <c r="P148" s="7"/>
      <c r="Q148" s="431" t="s">
        <v>197</v>
      </c>
      <c r="R148" s="7">
        <f>J152</f>
        <v>29.718</v>
      </c>
      <c r="S148" s="7">
        <f t="shared" ref="S148" si="1136">K152</f>
        <v>20.155000000000001</v>
      </c>
      <c r="T148" s="7">
        <f t="shared" ref="T148" si="1137">L152</f>
        <v>0.45300000000000001</v>
      </c>
      <c r="U148" s="7">
        <f t="shared" ref="U148" si="1138">M152</f>
        <v>11.815</v>
      </c>
      <c r="V148" s="7">
        <f t="shared" ref="V148" si="1139">N152</f>
        <v>3.5999999999999997E-2</v>
      </c>
      <c r="W148" s="7">
        <f t="shared" ref="W148" si="1140">O152</f>
        <v>9.7000000000000003E-2</v>
      </c>
      <c r="X148" s="7"/>
      <c r="Y148" s="431" t="s">
        <v>198</v>
      </c>
      <c r="Z148" s="7">
        <f>J153</f>
        <v>-22.888999999999999</v>
      </c>
      <c r="AA148" s="7">
        <f t="shared" ref="AA148" si="1141">K153</f>
        <v>-15.561</v>
      </c>
      <c r="AB148" s="7">
        <f t="shared" ref="AB148" si="1142">L153</f>
        <v>-1.0449999999999999</v>
      </c>
      <c r="AC148" s="7">
        <f t="shared" ref="AC148" si="1143">M153</f>
        <v>-45.191000000000003</v>
      </c>
      <c r="AD148" s="7">
        <f t="shared" ref="AD148" si="1144">N153</f>
        <v>1.169</v>
      </c>
      <c r="AE148" s="7">
        <f t="shared" ref="AE148" si="1145">O153</f>
        <v>1.23</v>
      </c>
      <c r="AF148" s="7"/>
      <c r="AG148" s="433" t="s">
        <v>197</v>
      </c>
      <c r="AH148" s="7">
        <f t="shared" ref="AH148:AM149" si="1146">R148-(R148-Z148)/$F$5*$C$6</f>
        <v>24.138469696969697</v>
      </c>
      <c r="AI148" s="7">
        <f t="shared" si="1146"/>
        <v>16.366939393939393</v>
      </c>
      <c r="AJ148" s="7">
        <f t="shared" si="1146"/>
        <v>0.29412121212121212</v>
      </c>
      <c r="AK148" s="7">
        <f t="shared" si="1146"/>
        <v>5.7689090909090908</v>
      </c>
      <c r="AL148" s="7">
        <f t="shared" si="1146"/>
        <v>0.15616666666666668</v>
      </c>
      <c r="AM148" s="7">
        <f t="shared" si="1146"/>
        <v>0.21716666666666667</v>
      </c>
      <c r="AN148" s="7"/>
      <c r="AO148" s="498">
        <f t="shared" ref="AO148:AP152" si="1147">(ABS(AJ148)+ABS(AL148))*SIGN(AJ148)</f>
        <v>0.45028787878787879</v>
      </c>
      <c r="AP148" s="498">
        <f t="shared" si="1147"/>
        <v>5.9860757575757573</v>
      </c>
      <c r="AQ148" s="498">
        <f>(ABS(AO148)+0.3*ABS(AP148))*SIGN(AO148)</f>
        <v>2.246110606060606</v>
      </c>
      <c r="AR148" s="498">
        <f>(ABS(AP148)+0.3*ABS(AO148))*SIGN(AP148)</f>
        <v>6.1211621212121212</v>
      </c>
      <c r="AS148" s="499">
        <f>$AI148+AQ148</f>
        <v>18.613050000000001</v>
      </c>
      <c r="AT148" s="499">
        <f>$AI148-AQ148</f>
        <v>14.120828787878787</v>
      </c>
      <c r="AU148" s="498">
        <f>$AI148+AR148</f>
        <v>22.488101515151513</v>
      </c>
      <c r="AV148" s="498">
        <f>$AI148-+AR148</f>
        <v>10.245777272727272</v>
      </c>
      <c r="AW148" s="7"/>
      <c r="AX148" s="433" t="s">
        <v>198</v>
      </c>
      <c r="AY148" s="7">
        <f t="shared" ref="AY148:BD149" si="1148">Z148+(R148-Z148)/$F$5*$C$6</f>
        <v>-17.309469696969696</v>
      </c>
      <c r="AZ148" s="7">
        <f t="shared" si="1148"/>
        <v>-11.772939393939394</v>
      </c>
      <c r="BA148" s="7">
        <f t="shared" si="1148"/>
        <v>-0.88612121212121209</v>
      </c>
      <c r="BB148" s="7">
        <f t="shared" si="1148"/>
        <v>-39.144909090909096</v>
      </c>
      <c r="BC148" s="7">
        <f t="shared" si="1148"/>
        <v>1.0488333333333333</v>
      </c>
      <c r="BD148" s="7">
        <f t="shared" si="1148"/>
        <v>1.1098333333333332</v>
      </c>
      <c r="BE148" s="7"/>
      <c r="BF148" s="248" t="s">
        <v>183</v>
      </c>
      <c r="BG148" s="248" t="s">
        <v>184</v>
      </c>
      <c r="BH148" s="248" t="s">
        <v>185</v>
      </c>
      <c r="BI148" s="248" t="s">
        <v>186</v>
      </c>
      <c r="BJ148" s="30" t="s">
        <v>187</v>
      </c>
      <c r="BK148" s="30" t="s">
        <v>188</v>
      </c>
      <c r="BL148" s="30" t="s">
        <v>189</v>
      </c>
      <c r="BM148" s="30" t="s">
        <v>190</v>
      </c>
      <c r="BN148" s="244"/>
      <c r="BO148" s="509" t="s">
        <v>114</v>
      </c>
      <c r="BP148" s="506" t="s">
        <v>36</v>
      </c>
      <c r="BQ148" s="482" t="s">
        <v>280</v>
      </c>
      <c r="BR148" s="482" t="s">
        <v>281</v>
      </c>
      <c r="BS148" s="482" t="s">
        <v>282</v>
      </c>
      <c r="BT148" s="482" t="s">
        <v>283</v>
      </c>
      <c r="BU148" s="774" t="s">
        <v>284</v>
      </c>
      <c r="BV148" s="506"/>
      <c r="BW148" s="750" t="s">
        <v>280</v>
      </c>
      <c r="BX148" s="750" t="s">
        <v>281</v>
      </c>
      <c r="BY148" s="750" t="s">
        <v>282</v>
      </c>
      <c r="BZ148" s="750" t="s">
        <v>283</v>
      </c>
      <c r="CA148" s="435"/>
      <c r="CB148" s="496" t="s">
        <v>294</v>
      </c>
      <c r="CC148" s="506" t="s">
        <v>36</v>
      </c>
      <c r="CD148" s="540" t="s">
        <v>280</v>
      </c>
      <c r="CE148" s="540" t="s">
        <v>281</v>
      </c>
      <c r="CF148" s="540" t="s">
        <v>282</v>
      </c>
      <c r="CG148" s="523" t="s">
        <v>283</v>
      </c>
      <c r="CH148" s="524" t="s">
        <v>290</v>
      </c>
      <c r="CI148" s="630" t="s">
        <v>293</v>
      </c>
      <c r="CJ148" s="618" t="s">
        <v>291</v>
      </c>
      <c r="CK148" s="618" t="s">
        <v>292</v>
      </c>
      <c r="CL148" s="440"/>
      <c r="CM148" s="244"/>
      <c r="CN148" s="515"/>
      <c r="CO148" s="436"/>
      <c r="CP148" s="447"/>
      <c r="CQ148" s="447"/>
      <c r="CR148" s="447"/>
      <c r="CS148" s="447"/>
      <c r="CT148" s="447"/>
      <c r="CU148" s="244"/>
      <c r="CW148" s="244"/>
      <c r="CX148" s="244"/>
      <c r="CY148" s="244"/>
      <c r="CZ148" s="244"/>
      <c r="DA148" s="244"/>
      <c r="DB148" s="244"/>
      <c r="DC148" s="244"/>
      <c r="DD148" s="244"/>
      <c r="DE148" s="244"/>
      <c r="DF148" s="244"/>
      <c r="DG148" s="436"/>
      <c r="DH148" s="436"/>
    </row>
    <row r="149" spans="2:112" ht="26.4" customHeight="1" x14ac:dyDescent="0.3">
      <c r="B149" s="30" t="s">
        <v>206</v>
      </c>
      <c r="C149" s="536">
        <f>$C$13</f>
        <v>80</v>
      </c>
      <c r="D149" s="536" t="s">
        <v>122</v>
      </c>
      <c r="E149" s="600">
        <f>pilastri_da_util!B752</f>
        <v>4</v>
      </c>
      <c r="F149" s="421">
        <f>pilastri_da_util!C752</f>
        <v>18</v>
      </c>
      <c r="G149" s="278"/>
      <c r="H149" s="278">
        <f>pilastri_da_util!E752</f>
        <v>2</v>
      </c>
      <c r="I149" s="431" t="s">
        <v>194</v>
      </c>
      <c r="J149" s="279">
        <f>pilastri_da_util!G752</f>
        <v>-10.441000000000001</v>
      </c>
      <c r="K149" s="279">
        <f>pilastri_da_util!H752</f>
        <v>-6.1210000000000004</v>
      </c>
      <c r="L149" s="279">
        <f>pilastri_da_util!I752</f>
        <v>-418.714</v>
      </c>
      <c r="M149" s="279">
        <f>pilastri_da_util!J752</f>
        <v>-28.114999999999998</v>
      </c>
      <c r="N149" s="279">
        <f>pilastri_da_util!K752</f>
        <v>22.257999999999999</v>
      </c>
      <c r="O149" s="279">
        <f>pilastri_da_util!L752</f>
        <v>23.244</v>
      </c>
      <c r="P149" s="7"/>
      <c r="Q149" s="431" t="s">
        <v>193</v>
      </c>
      <c r="R149" s="7">
        <f>J148</f>
        <v>19.053000000000001</v>
      </c>
      <c r="S149" s="7">
        <f t="shared" ref="S149" si="1149">K148</f>
        <v>11.151999999999999</v>
      </c>
      <c r="T149" s="7">
        <f t="shared" ref="T149" si="1150">L148</f>
        <v>257.75900000000001</v>
      </c>
      <c r="U149" s="7">
        <f t="shared" ref="U149" si="1151">M148</f>
        <v>15.974</v>
      </c>
      <c r="V149" s="7">
        <f t="shared" ref="V149" si="1152">N148</f>
        <v>-11.763</v>
      </c>
      <c r="W149" s="7">
        <f t="shared" ref="W149" si="1153">O148</f>
        <v>-11.746</v>
      </c>
      <c r="X149" s="7"/>
      <c r="Y149" s="431" t="s">
        <v>194</v>
      </c>
      <c r="Z149" s="7">
        <f>J149</f>
        <v>-10.441000000000001</v>
      </c>
      <c r="AA149" s="7">
        <f t="shared" ref="AA149" si="1154">K149</f>
        <v>-6.1210000000000004</v>
      </c>
      <c r="AB149" s="7">
        <f t="shared" ref="AB149" si="1155">L149</f>
        <v>-418.714</v>
      </c>
      <c r="AC149" s="7">
        <f t="shared" ref="AC149" si="1156">M149</f>
        <v>-28.114999999999998</v>
      </c>
      <c r="AD149" s="7">
        <f t="shared" ref="AD149" si="1157">N149</f>
        <v>22.257999999999999</v>
      </c>
      <c r="AE149" s="7">
        <f t="shared" ref="AE149" si="1158">O149</f>
        <v>23.244</v>
      </c>
      <c r="AF149" s="7"/>
      <c r="AG149" s="431" t="s">
        <v>193</v>
      </c>
      <c r="AH149" s="7">
        <f t="shared" si="1146"/>
        <v>15.924848484848486</v>
      </c>
      <c r="AI149" s="7">
        <f t="shared" si="1146"/>
        <v>9.3200151515151504</v>
      </c>
      <c r="AJ149" s="7">
        <f t="shared" si="1146"/>
        <v>186.01186363636367</v>
      </c>
      <c r="AK149" s="7">
        <f t="shared" si="1146"/>
        <v>11.297893939393941</v>
      </c>
      <c r="AL149" s="7">
        <f t="shared" si="1146"/>
        <v>-8.1547121212121212</v>
      </c>
      <c r="AM149" s="7">
        <f t="shared" si="1146"/>
        <v>-8.0349393939393945</v>
      </c>
      <c r="AN149" s="7"/>
      <c r="AO149" s="442">
        <f t="shared" si="1147"/>
        <v>194.1665757575758</v>
      </c>
      <c r="AP149" s="442">
        <f t="shared" si="1147"/>
        <v>19.332833333333333</v>
      </c>
      <c r="AQ149" s="442">
        <f t="shared" ref="AQ149:AQ152" si="1159">(ABS(AO149)+0.3*ABS(AP149))*SIGN(AO149)</f>
        <v>199.96642575757579</v>
      </c>
      <c r="AR149" s="442">
        <f t="shared" ref="AR149:AR152" si="1160">(ABS(AP149)+0.3*ABS(AO149))*SIGN(AP149)</f>
        <v>77.58280606060606</v>
      </c>
      <c r="AS149" s="441">
        <f>$AI149+AQ149</f>
        <v>209.28644090909094</v>
      </c>
      <c r="AT149" s="441">
        <f>$AI149-AQ149</f>
        <v>-190.64641060606064</v>
      </c>
      <c r="AU149" s="442">
        <f>$AI149+AR149</f>
        <v>86.902821212121211</v>
      </c>
      <c r="AV149" s="442">
        <f>$AI149-+AR149</f>
        <v>-68.26279090909091</v>
      </c>
      <c r="AW149" s="7"/>
      <c r="AX149" s="431" t="s">
        <v>194</v>
      </c>
      <c r="AY149" s="7">
        <f t="shared" si="1148"/>
        <v>-7.3128484848484856</v>
      </c>
      <c r="AZ149" s="7">
        <f t="shared" si="1148"/>
        <v>-4.2890151515151516</v>
      </c>
      <c r="BA149" s="7">
        <f t="shared" si="1148"/>
        <v>-346.96686363636366</v>
      </c>
      <c r="BB149" s="7">
        <f t="shared" si="1148"/>
        <v>-23.438893939393939</v>
      </c>
      <c r="BC149" s="7">
        <f t="shared" si="1148"/>
        <v>18.649712121212119</v>
      </c>
      <c r="BD149" s="7">
        <f t="shared" si="1148"/>
        <v>19.532939393939394</v>
      </c>
      <c r="BE149" s="7"/>
      <c r="BF149" s="498">
        <f t="shared" ref="BF149:BG153" si="1161">(ABS(BA148)+ABS(BC148))*SIGN(BA148)</f>
        <v>-1.9349545454545454</v>
      </c>
      <c r="BG149" s="498">
        <f t="shared" si="1161"/>
        <v>-40.25474242424243</v>
      </c>
      <c r="BH149" s="498">
        <f>(ABS(BF149)+0.3*ABS(BG149))*SIGN(BF149)</f>
        <v>-14.011377272727273</v>
      </c>
      <c r="BI149" s="498">
        <f>(ABS(BG149)+0.3*ABS(BF149))*SIGN(BG149)</f>
        <v>-40.835228787878791</v>
      </c>
      <c r="BJ149" s="499">
        <f>$AZ148+BH149</f>
        <v>-25.784316666666669</v>
      </c>
      <c r="BK149" s="499">
        <f>$AZ148-BH149</f>
        <v>2.2384378787878791</v>
      </c>
      <c r="BL149" s="498">
        <f>$AZ148+BI149</f>
        <v>-52.608168181818186</v>
      </c>
      <c r="BM149" s="498">
        <f>$AZ148-BI149</f>
        <v>29.062289393939395</v>
      </c>
      <c r="BN149" s="244"/>
      <c r="BO149" s="507" t="s">
        <v>215</v>
      </c>
      <c r="BP149" s="500">
        <f>AH148</f>
        <v>24.138469696969697</v>
      </c>
      <c r="BQ149" s="500">
        <f t="shared" ref="BQ149:BT150" si="1162">AS148</f>
        <v>18.613050000000001</v>
      </c>
      <c r="BR149" s="501">
        <f t="shared" si="1162"/>
        <v>14.120828787878787</v>
      </c>
      <c r="BS149" s="502">
        <f t="shared" si="1162"/>
        <v>22.488101515151513</v>
      </c>
      <c r="BT149" s="502">
        <f t="shared" si="1162"/>
        <v>10.245777272727272</v>
      </c>
      <c r="BU149" s="4">
        <f>IF('ERRATO 2'!F148=1,'Calcolo Gerarchia delle res'!$Q$6,IF('ERRATO 2'!F148=2,'Calcolo Gerarchia delle res'!$AE$6,IF('ERRATO 2'!F148=3,'Calcolo Gerarchia delle res'!$AS$6,IF('ERRATO 2'!F148=4,'Calcolo Gerarchia delle res'!$BG$6,IF('ERRATO 2'!F148=5,'Calcolo Gerarchia delle res'!$BU$6,IF('ERRATO 2'!F148=6,'Calcolo Gerarchia delle res'!$CI$6,IF('ERRATO 2'!F148=7,'Calcolo Gerarchia delle res'!$CW$6,IF('ERRATO 2'!F148=8,'Calcolo Gerarchia delle res'!$Q$19,IF('ERRATO 2'!F148=9,'Calcolo Gerarchia delle res'!$AE$19,IF('ERRATO 2'!F148=10,'Calcolo Gerarchia delle res'!$AS$19,IF('ERRATO 2'!F148=11,'Calcolo Gerarchia delle res'!$BG$19,IF('ERRATO 2'!F148=12,'Calcolo Gerarchia delle res'!$BU$19,IF('ERRATO 2'!F148=13,'Calcolo Gerarchia delle res'!$CI$19,IF('ERRATO 2'!F148=14,'Calcolo Gerarchia delle res'!$CW$19,IF('ERRATO 2'!F148=15,'Calcolo Gerarchia delle res'!$Q$32,IF('ERRATO 2'!F148=16,'Calcolo Gerarchia delle res'!$AE$32,IF('ERRATO 2'!F148=17,'Calcolo Gerarchia delle res'!$AS$32,IF('ERRATO 2'!F148=18,'Calcolo Gerarchia delle res'!$BG$32,IF('ERRATO 2'!F148=19,'Calcolo Gerarchia delle res'!$BU$32,IF('ERRATO 2'!F148=20,'Calcolo Gerarchia delle res'!$CI$32,IF('ERRATO 2'!F148=12,'Calcolo Gerarchia delle res'!$CW$32,"")))))))))))))))))))))</f>
        <v>43.325632657344336</v>
      </c>
      <c r="BV149" s="244"/>
      <c r="BW149" s="624">
        <f>MAX(ABS(BQ149),0.3*$BU149)</f>
        <v>18.613050000000001</v>
      </c>
      <c r="BX149" s="624">
        <f>MAX(ABS(BR149),0.3*$BU149)</f>
        <v>14.120828787878787</v>
      </c>
      <c r="BY149" s="621">
        <f>$BU149</f>
        <v>43.325632657344336</v>
      </c>
      <c r="BZ149" s="621">
        <f>$BU149</f>
        <v>43.325632657344336</v>
      </c>
      <c r="CA149" s="244"/>
      <c r="CB149" s="496" t="s">
        <v>288</v>
      </c>
      <c r="CC149" s="503">
        <f>MAX(BP149-($C153*(1-((0.48*$C152+BP151)/(0.48*$C152))^2)),0)/(C150-2*C151)/ERRATO!$M$44*1000</f>
        <v>0</v>
      </c>
      <c r="CD149" s="503">
        <f>MAX(BW149-($C153*(1-((0.48*$C152+BW151)/(0.48*$C152))^2)),0)/(C150-2*C151)/ERRATO!$M$44*1000</f>
        <v>0</v>
      </c>
      <c r="CE149" s="503">
        <f>MAX(BX149-($C153*(1-((0.48*$C152+BX151)/(0.48*$C152))^2)),0)/($C150-2*$C151)/ERRATO!$M$44*1000</f>
        <v>0</v>
      </c>
      <c r="CF149" s="503">
        <f>MAX(BY149-($C153*(1-((0.48*$C152+BY151)/(0.48*$C152))^2)),0)/($C150-2*$C151)/ERRATO!$M$44*1000</f>
        <v>0</v>
      </c>
      <c r="CG149" s="516">
        <f>MAX(BZ149-($C153*(1-((0.48*$C152+BZ151)/(0.48*$C152))^2)),0)/($C150-2*$C151)/ERRATO!$M$44*1000</f>
        <v>0</v>
      </c>
      <c r="CH149" s="612">
        <f>MAX(CC149:CG149)</f>
        <v>0</v>
      </c>
      <c r="CI149" s="631">
        <f>4*3.14</f>
        <v>12.56</v>
      </c>
      <c r="CJ149" s="501">
        <f>2*CI149*ERRATO!$M$44/10</f>
        <v>982.94560000000001</v>
      </c>
      <c r="CK149" s="494">
        <f>CI149*($C$14-2*$C$15)*ERRATO!$M$44/1000</f>
        <v>108.124016</v>
      </c>
      <c r="CL149" s="614"/>
      <c r="CM149" s="244"/>
      <c r="CN149" s="515"/>
      <c r="CO149" s="244"/>
      <c r="CP149" s="244"/>
      <c r="CQ149" s="244"/>
      <c r="CR149" s="244"/>
      <c r="CS149" s="244"/>
      <c r="CT149" s="244"/>
      <c r="CU149" s="244"/>
      <c r="CV149" s="447"/>
      <c r="CW149" s="244"/>
      <c r="CX149" s="244"/>
      <c r="CY149" s="244"/>
      <c r="CZ149" s="244"/>
      <c r="DA149" s="244"/>
      <c r="DE149" s="244"/>
      <c r="DF149" s="244"/>
      <c r="DG149" s="436"/>
      <c r="DH149" s="436"/>
    </row>
    <row r="150" spans="2:112" ht="26.4" customHeight="1" thickBot="1" x14ac:dyDescent="0.35">
      <c r="B150" s="30" t="s">
        <v>207</v>
      </c>
      <c r="C150" s="536">
        <f>$C$14</f>
        <v>30</v>
      </c>
      <c r="D150" s="536" t="s">
        <v>122</v>
      </c>
      <c r="E150" s="600">
        <f>pilastri_da_util!B753</f>
        <v>4</v>
      </c>
      <c r="F150" s="421">
        <f>pilastri_da_util!C753</f>
        <v>18</v>
      </c>
      <c r="G150" s="278"/>
      <c r="H150" s="278">
        <f>pilastri_da_util!E753</f>
        <v>2</v>
      </c>
      <c r="I150" s="431" t="s">
        <v>195</v>
      </c>
      <c r="J150" s="279">
        <f>pilastri_da_util!G753</f>
        <v>8.9380000000000006</v>
      </c>
      <c r="K150" s="279">
        <f>pilastri_da_util!H753</f>
        <v>5.234</v>
      </c>
      <c r="L150" s="279">
        <f>pilastri_da_util!I753</f>
        <v>204.92699999999999</v>
      </c>
      <c r="M150" s="279">
        <f>pilastri_da_util!J753</f>
        <v>13.317</v>
      </c>
      <c r="N150" s="279">
        <f>pilastri_da_util!K753</f>
        <v>-10.308999999999999</v>
      </c>
      <c r="O150" s="279">
        <f>pilastri_da_util!L753</f>
        <v>-10.603</v>
      </c>
      <c r="P150" s="7"/>
      <c r="Q150" s="431" t="s">
        <v>199</v>
      </c>
      <c r="R150" s="7">
        <f>J154</f>
        <v>15.942</v>
      </c>
      <c r="S150" s="7">
        <f t="shared" ref="S150" si="1163">K154</f>
        <v>10.823</v>
      </c>
      <c r="T150" s="7">
        <f t="shared" ref="T150" si="1164">L154</f>
        <v>0.378</v>
      </c>
      <c r="U150" s="7">
        <f t="shared" ref="U150" si="1165">M154</f>
        <v>17.178000000000001</v>
      </c>
      <c r="V150" s="7">
        <f t="shared" ref="V150" si="1166">N154</f>
        <v>-0.34300000000000003</v>
      </c>
      <c r="W150" s="7">
        <f t="shared" ref="W150" si="1167">O154</f>
        <v>-0.34300000000000003</v>
      </c>
      <c r="X150" s="7"/>
      <c r="Y150" s="431" t="s">
        <v>199</v>
      </c>
      <c r="Z150" s="7">
        <f t="shared" ref="Z150:Z152" si="1168">R150</f>
        <v>15.942</v>
      </c>
      <c r="AA150" s="7">
        <f t="shared" ref="AA150:AA152" si="1169">S150</f>
        <v>10.823</v>
      </c>
      <c r="AB150" s="7">
        <f t="shared" ref="AB150:AB152" si="1170">T150</f>
        <v>0.378</v>
      </c>
      <c r="AC150" s="7">
        <f t="shared" ref="AC150:AC152" si="1171">U150</f>
        <v>17.178000000000001</v>
      </c>
      <c r="AD150" s="7">
        <f t="shared" ref="AD150:AD152" si="1172">V150</f>
        <v>-0.34300000000000003</v>
      </c>
      <c r="AE150" s="7">
        <f t="shared" ref="AE150:AE152" si="1173">W150</f>
        <v>-0.34300000000000003</v>
      </c>
      <c r="AF150" s="7"/>
      <c r="AG150" s="431" t="s">
        <v>199</v>
      </c>
      <c r="AH150" s="7">
        <f>R150</f>
        <v>15.942</v>
      </c>
      <c r="AI150" s="7">
        <f t="shared" ref="AI150:AI151" si="1174">S150</f>
        <v>10.823</v>
      </c>
      <c r="AJ150" s="7">
        <f t="shared" ref="AJ150:AJ151" si="1175">T150</f>
        <v>0.378</v>
      </c>
      <c r="AK150" s="7">
        <f t="shared" ref="AK150:AK152" si="1176">U150</f>
        <v>17.178000000000001</v>
      </c>
      <c r="AL150" s="7">
        <f t="shared" ref="AL150:AL152" si="1177">V150</f>
        <v>-0.34300000000000003</v>
      </c>
      <c r="AM150" s="7">
        <f t="shared" ref="AM150:AM152" si="1178">W150</f>
        <v>-0.34300000000000003</v>
      </c>
      <c r="AN150" s="7"/>
      <c r="AO150" s="442">
        <f t="shared" si="1147"/>
        <v>0.72100000000000009</v>
      </c>
      <c r="AP150" s="442">
        <f t="shared" si="1147"/>
        <v>17.521000000000001</v>
      </c>
      <c r="AQ150" s="442">
        <f t="shared" si="1159"/>
        <v>5.9773000000000005</v>
      </c>
      <c r="AR150" s="442">
        <f t="shared" si="1160"/>
        <v>17.737300000000001</v>
      </c>
      <c r="AS150" s="441">
        <f>$AI150+AQ150</f>
        <v>16.8003</v>
      </c>
      <c r="AT150" s="441">
        <f>$AI150-AQ150</f>
        <v>4.8456999999999999</v>
      </c>
      <c r="AU150" s="442">
        <f>$AI150+AR150</f>
        <v>28.560300000000002</v>
      </c>
      <c r="AV150" s="442">
        <f>$AI150-+AR150</f>
        <v>-6.9143000000000008</v>
      </c>
      <c r="AW150" s="7"/>
      <c r="AX150" s="431" t="s">
        <v>199</v>
      </c>
      <c r="AY150" s="7">
        <f t="shared" ref="AY150:AY151" si="1179">Z150</f>
        <v>15.942</v>
      </c>
      <c r="AZ150" s="7">
        <f t="shared" ref="AZ150:AZ151" si="1180">AA150</f>
        <v>10.823</v>
      </c>
      <c r="BA150" s="7">
        <f t="shared" ref="BA150:BA151" si="1181">AB150</f>
        <v>0.378</v>
      </c>
      <c r="BB150" s="7">
        <f t="shared" ref="BB150:BB152" si="1182">AC150</f>
        <v>17.178000000000001</v>
      </c>
      <c r="BC150" s="7">
        <f t="shared" ref="BC150:BC152" si="1183">AD150</f>
        <v>-0.34300000000000003</v>
      </c>
      <c r="BD150" s="7">
        <f t="shared" ref="BD150:BD152" si="1184">AE150</f>
        <v>-0.34300000000000003</v>
      </c>
      <c r="BE150" s="7"/>
      <c r="BF150" s="442">
        <f t="shared" si="1161"/>
        <v>-365.61657575757579</v>
      </c>
      <c r="BG150" s="442">
        <f t="shared" si="1161"/>
        <v>-42.971833333333336</v>
      </c>
      <c r="BH150" s="442">
        <f t="shared" ref="BH150" si="1185">(ABS(BF150)+0.3*ABS(BG150))*SIGN(BF150)</f>
        <v>-378.50812575757578</v>
      </c>
      <c r="BI150" s="442">
        <f t="shared" ref="BI150" si="1186">(ABS(BG150)+0.3*ABS(BF150))*SIGN(BG150)</f>
        <v>-152.65680606060607</v>
      </c>
      <c r="BJ150" s="441">
        <f>$AZ149+BH150</f>
        <v>-382.79714090909096</v>
      </c>
      <c r="BK150" s="441">
        <f>$AZ149-BH150</f>
        <v>374.21911060606061</v>
      </c>
      <c r="BL150" s="442">
        <f>$AZ149+BI150</f>
        <v>-156.94582121212122</v>
      </c>
      <c r="BM150" s="442">
        <f>$AZ149-BI150</f>
        <v>148.36779090909093</v>
      </c>
      <c r="BN150" s="244"/>
      <c r="BO150" s="508" t="s">
        <v>216</v>
      </c>
      <c r="BP150" s="494">
        <f>AH149</f>
        <v>15.924848484848486</v>
      </c>
      <c r="BQ150" s="495">
        <f t="shared" si="1162"/>
        <v>209.28644090909094</v>
      </c>
      <c r="BR150" s="495">
        <f t="shared" si="1162"/>
        <v>-190.64641060606064</v>
      </c>
      <c r="BS150" s="493">
        <f t="shared" si="1162"/>
        <v>86.902821212121211</v>
      </c>
      <c r="BT150" s="493">
        <f t="shared" si="1162"/>
        <v>-68.26279090909091</v>
      </c>
      <c r="BU150" s="775">
        <f>IF('ERRATO 2'!F149=1,'Calcolo Gerarchia delle res'!$Q$7,IF('ERRATO 2'!F149=2,'Calcolo Gerarchia delle res'!$AE$7,IF('ERRATO 2'!F149=3,'Calcolo Gerarchia delle res'!$AS$7,IF('ERRATO 2'!F149=4,'Calcolo Gerarchia delle res'!$BG$7,IF('ERRATO 2'!F149=5,'Calcolo Gerarchia delle res'!$BU$7,IF('ERRATO 2'!F149=6,'Calcolo Gerarchia delle res'!$CI$7,IF('ERRATO 2'!F149=7,'Calcolo Gerarchia delle res'!$CW$7,IF('ERRATO 2'!F149=8,'Calcolo Gerarchia delle res'!$Q$20,IF('ERRATO 2'!F149=9,'Calcolo Gerarchia delle res'!$AE$20,IF('ERRATO 2'!F149=10,'Calcolo Gerarchia delle res'!$AS$20,IF('ERRATO 2'!F149=11,'Calcolo Gerarchia delle res'!$BG$20,IF('ERRATO 2'!F149=12,'Calcolo Gerarchia delle res'!$BU$20,IF('ERRATO 2'!F149=13,'Calcolo Gerarchia delle res'!$CI$20,IF('ERRATO 2'!F149=14,'Calcolo Gerarchia delle res'!$CW$20,IF('ERRATO 2'!F149=15,'Calcolo Gerarchia delle res'!$Q$33,IF('ERRATO 2'!F149=16,'Calcolo Gerarchia delle res'!$AE$33,IF('ERRATO 2'!F149=17,'Calcolo Gerarchia delle res'!$AS$33,IF('ERRATO 2'!F149=18,'Calcolo Gerarchia delle res'!$BG$33,IF('ERRATO 2'!F149=19,'Calcolo Gerarchia delle res'!$BU$33,IF('ERRATO 2'!F149=20,'Calcolo Gerarchia delle res'!$CI$33,IF('ERRATO 2'!F149=12,'Calcolo Gerarchia delle res'!$CW$33,"")))))))))))))))))))))</f>
        <v>300.40727991963143</v>
      </c>
      <c r="BV150" s="244"/>
      <c r="BW150" s="624">
        <f>$BU150</f>
        <v>300.40727991963143</v>
      </c>
      <c r="BX150" s="624">
        <f>$BU150</f>
        <v>300.40727991963143</v>
      </c>
      <c r="BY150" s="624">
        <f>MAX(ABS(BS150),0.3*$BU150)</f>
        <v>90.122183975889428</v>
      </c>
      <c r="BZ150" s="624">
        <f>MAX(ABS(BT150),0.3*$BU150)</f>
        <v>90.122183975889428</v>
      </c>
      <c r="CA150" s="244"/>
      <c r="CB150" s="496" t="s">
        <v>289</v>
      </c>
      <c r="CC150" s="497">
        <f>MAX(BP150-($C154*(1-((0.48*$C152+BP151)/(0.48*$C152))^2)),0)/(C149-2*C151)/ERRATO!$M$44*1000</f>
        <v>0</v>
      </c>
      <c r="CD150" s="497">
        <f>MAX(BW150-($C154*(1-((0.48*$C152+BW151)/(0.48*$C152))^2)),0)/(C149-2*C151)/ERRATO!$M$44*1000</f>
        <v>1.8244434247149401</v>
      </c>
      <c r="CE150" s="497">
        <f>MAX(BX150-($C154*(1-((0.48*$C152+BX151)/(0.48*$C152))^2)),0)/($C149-2*$C151)/ERRATO!$M$44*1000</f>
        <v>0.33418263890248884</v>
      </c>
      <c r="CF150" s="497">
        <f>MAX(BY150-($C154*(1-((0.48*$C152+BY151)/(0.48*$C152))^2)),0)/($C149-2*$C151)/ERRATO!$M$44*1000</f>
        <v>0</v>
      </c>
      <c r="CG150" s="517">
        <f>MAX(BZ150-($C154*(1-((0.48*$C152+BZ151)/(0.48*$C152))^2)),0)/($C149-2*$C151)/ERRATO!$M$44*1000</f>
        <v>0</v>
      </c>
      <c r="CH150" s="613">
        <f>MAX(CC150:CG150)</f>
        <v>1.8244434247149401</v>
      </c>
      <c r="CI150" s="632">
        <v>9.36</v>
      </c>
      <c r="CJ150" s="494">
        <f>2*CI150*ERRATO!$M$44/10</f>
        <v>732.5136</v>
      </c>
      <c r="CK150" s="494">
        <f>CI150*($C$13-2*$C$15)*ERRATO!$M$44/1000</f>
        <v>263.70489600000002</v>
      </c>
      <c r="CL150" s="614"/>
      <c r="CM150" s="244"/>
      <c r="CN150" s="244"/>
      <c r="CO150" s="244"/>
      <c r="CP150" s="244"/>
      <c r="CQ150" s="243"/>
      <c r="CR150" s="244"/>
      <c r="CS150" s="244"/>
      <c r="CT150" s="244"/>
      <c r="CU150" s="244"/>
      <c r="CV150" s="244"/>
      <c r="CW150" s="244"/>
      <c r="CX150" s="244"/>
      <c r="CY150" s="244"/>
      <c r="CZ150" s="244"/>
      <c r="DA150" s="244"/>
      <c r="DE150" s="244"/>
      <c r="DF150" s="244"/>
      <c r="DG150" s="244"/>
      <c r="DH150" s="244"/>
    </row>
    <row r="151" spans="2:112" ht="26.4" customHeight="1" thickBot="1" x14ac:dyDescent="0.35">
      <c r="B151" s="30" t="s">
        <v>201</v>
      </c>
      <c r="C151" s="536">
        <f>$C$15</f>
        <v>4</v>
      </c>
      <c r="D151" s="536" t="s">
        <v>122</v>
      </c>
      <c r="E151" s="600">
        <f>pilastri_da_util!B754</f>
        <v>4</v>
      </c>
      <c r="F151" s="421">
        <f>pilastri_da_util!C754</f>
        <v>18</v>
      </c>
      <c r="G151" s="278"/>
      <c r="H151" s="278">
        <f>pilastri_da_util!E754</f>
        <v>2</v>
      </c>
      <c r="I151" s="431" t="s">
        <v>196</v>
      </c>
      <c r="J151" s="279">
        <f>pilastri_da_util!G754</f>
        <v>-1079.567</v>
      </c>
      <c r="K151" s="279">
        <f>pilastri_da_util!H754</f>
        <v>-681.59400000000005</v>
      </c>
      <c r="L151" s="279">
        <f>pilastri_da_util!I754</f>
        <v>108.797</v>
      </c>
      <c r="M151" s="279">
        <f>pilastri_da_util!J754</f>
        <v>8.92</v>
      </c>
      <c r="N151" s="279">
        <f>pilastri_da_util!K754</f>
        <v>-7.1680000000000001</v>
      </c>
      <c r="O151" s="279">
        <f>pilastri_da_util!L754</f>
        <v>-8.1039999999999992</v>
      </c>
      <c r="P151" s="7"/>
      <c r="Q151" s="431" t="s">
        <v>195</v>
      </c>
      <c r="R151" s="7">
        <f>J150</f>
        <v>8.9380000000000006</v>
      </c>
      <c r="S151" s="7">
        <f t="shared" ref="S151" si="1187">K150</f>
        <v>5.234</v>
      </c>
      <c r="T151" s="7">
        <f t="shared" ref="T151" si="1188">L150</f>
        <v>204.92699999999999</v>
      </c>
      <c r="U151" s="7">
        <f t="shared" ref="U151" si="1189">M150</f>
        <v>13.317</v>
      </c>
      <c r="V151" s="7">
        <f t="shared" ref="V151" si="1190">N150</f>
        <v>-10.308999999999999</v>
      </c>
      <c r="W151" s="7">
        <f t="shared" ref="W151" si="1191">O150</f>
        <v>-10.603</v>
      </c>
      <c r="X151" s="7"/>
      <c r="Y151" s="431" t="s">
        <v>195</v>
      </c>
      <c r="Z151" s="7">
        <f t="shared" si="1168"/>
        <v>8.9380000000000006</v>
      </c>
      <c r="AA151" s="7">
        <f t="shared" si="1169"/>
        <v>5.234</v>
      </c>
      <c r="AB151" s="7">
        <f t="shared" si="1170"/>
        <v>204.92699999999999</v>
      </c>
      <c r="AC151" s="7">
        <f t="shared" si="1171"/>
        <v>13.317</v>
      </c>
      <c r="AD151" s="7">
        <f t="shared" si="1172"/>
        <v>-10.308999999999999</v>
      </c>
      <c r="AE151" s="7">
        <f t="shared" si="1173"/>
        <v>-10.603</v>
      </c>
      <c r="AF151" s="7"/>
      <c r="AG151" s="431" t="s">
        <v>195</v>
      </c>
      <c r="AH151" s="7">
        <f>R151</f>
        <v>8.9380000000000006</v>
      </c>
      <c r="AI151" s="7">
        <f t="shared" si="1174"/>
        <v>5.234</v>
      </c>
      <c r="AJ151" s="7">
        <f t="shared" si="1175"/>
        <v>204.92699999999999</v>
      </c>
      <c r="AK151" s="7">
        <f t="shared" si="1176"/>
        <v>13.317</v>
      </c>
      <c r="AL151" s="7">
        <f t="shared" si="1177"/>
        <v>-10.308999999999999</v>
      </c>
      <c r="AM151" s="7">
        <f t="shared" si="1178"/>
        <v>-10.603</v>
      </c>
      <c r="AN151" s="7"/>
      <c r="AO151" s="442">
        <f t="shared" si="1147"/>
        <v>215.23599999999999</v>
      </c>
      <c r="AP151" s="442">
        <f t="shared" si="1147"/>
        <v>23.92</v>
      </c>
      <c r="AQ151" s="442">
        <f t="shared" si="1159"/>
        <v>222.41199999999998</v>
      </c>
      <c r="AR151" s="442">
        <f t="shared" si="1160"/>
        <v>88.490799999999993</v>
      </c>
      <c r="AS151" s="441">
        <f>$AI151+AQ151</f>
        <v>227.64599999999999</v>
      </c>
      <c r="AT151" s="441">
        <f>$AI151-AQ151</f>
        <v>-217.17799999999997</v>
      </c>
      <c r="AU151" s="442">
        <f>$AI151+AR151</f>
        <v>93.724799999999988</v>
      </c>
      <c r="AV151" s="442">
        <f>$AI151-+AR151</f>
        <v>-83.256799999999998</v>
      </c>
      <c r="AW151" s="7"/>
      <c r="AX151" s="431" t="s">
        <v>195</v>
      </c>
      <c r="AY151" s="7">
        <f t="shared" si="1179"/>
        <v>8.9380000000000006</v>
      </c>
      <c r="AZ151" s="7">
        <f t="shared" si="1180"/>
        <v>5.234</v>
      </c>
      <c r="BA151" s="7">
        <f t="shared" si="1181"/>
        <v>204.92699999999999</v>
      </c>
      <c r="BB151" s="7">
        <f t="shared" si="1182"/>
        <v>13.317</v>
      </c>
      <c r="BC151" s="7">
        <f t="shared" si="1183"/>
        <v>-10.308999999999999</v>
      </c>
      <c r="BD151" s="7">
        <f t="shared" si="1184"/>
        <v>-10.603</v>
      </c>
      <c r="BE151" s="7"/>
      <c r="BF151" s="442">
        <f t="shared" si="1161"/>
        <v>0.72100000000000009</v>
      </c>
      <c r="BG151" s="442">
        <f t="shared" si="1161"/>
        <v>17.521000000000001</v>
      </c>
      <c r="BH151" s="442">
        <f>(ABS(BF151)+0.3*ABS(BG151))*SIGN(BF151)</f>
        <v>5.9773000000000005</v>
      </c>
      <c r="BI151" s="442">
        <f>(ABS(BG151)+0.3*ABS(BF151))*SIGN(BG151)</f>
        <v>17.737300000000001</v>
      </c>
      <c r="BJ151" s="441">
        <f>$AZ150+BH151</f>
        <v>16.8003</v>
      </c>
      <c r="BK151" s="441">
        <f>$AZ150-BH151</f>
        <v>4.8456999999999999</v>
      </c>
      <c r="BL151" s="442">
        <f>$AZ150+BI151</f>
        <v>28.560300000000002</v>
      </c>
      <c r="BM151" s="442">
        <f>$AZ150-BI151</f>
        <v>-6.9143000000000008</v>
      </c>
      <c r="BN151" s="244"/>
      <c r="BO151" s="513" t="s">
        <v>23</v>
      </c>
      <c r="BP151" s="514">
        <f>AH152</f>
        <v>-1488.5842499999999</v>
      </c>
      <c r="BQ151" s="514">
        <f>AS152</f>
        <v>-837.2052000000001</v>
      </c>
      <c r="BR151" s="514">
        <f>AT152</f>
        <v>-1094.2178000000001</v>
      </c>
      <c r="BS151" s="514">
        <f>AU152</f>
        <v>-1041.9110000000001</v>
      </c>
      <c r="BT151" s="514">
        <f>AV152</f>
        <v>-889.51200000000017</v>
      </c>
      <c r="BU151" s="776"/>
      <c r="BV151" s="244"/>
      <c r="BW151" s="624">
        <f>BQ151</f>
        <v>-837.2052000000001</v>
      </c>
      <c r="BX151" s="623">
        <f t="shared" ref="BX151" si="1192">BR151</f>
        <v>-1094.2178000000001</v>
      </c>
      <c r="BY151" s="623">
        <f t="shared" ref="BY151" si="1193">BS151</f>
        <v>-1041.9110000000001</v>
      </c>
      <c r="BZ151" s="624">
        <f t="shared" ref="BZ151" si="1194">BT151</f>
        <v>-889.51200000000017</v>
      </c>
      <c r="CA151" s="244"/>
      <c r="CB151" s="244"/>
      <c r="CC151" s="244"/>
      <c r="CD151" s="244"/>
      <c r="CE151" s="244"/>
      <c r="CF151" s="244"/>
      <c r="CG151" s="244"/>
      <c r="CH151" s="244"/>
      <c r="CI151" s="436"/>
      <c r="CJ151" s="436"/>
      <c r="CK151" s="436"/>
      <c r="CL151" s="244"/>
      <c r="CM151" s="244"/>
      <c r="CN151" s="244"/>
      <c r="CO151" s="244"/>
      <c r="CP151" s="244"/>
      <c r="CQ151" s="243"/>
      <c r="CR151" s="243"/>
      <c r="CS151" s="243"/>
      <c r="CT151" s="243"/>
      <c r="CU151" s="243"/>
      <c r="CV151" s="243"/>
      <c r="CW151" s="244"/>
      <c r="CX151" s="244"/>
      <c r="CY151" s="244"/>
      <c r="CZ151" s="244"/>
      <c r="DA151" s="244"/>
    </row>
    <row r="152" spans="2:112" ht="26.4" customHeight="1" x14ac:dyDescent="0.3">
      <c r="B152" s="541" t="s">
        <v>316</v>
      </c>
      <c r="C152" s="542">
        <f>ERRATO!$M$45*ERRATO!$M$43/10</f>
        <v>3400.8</v>
      </c>
      <c r="D152" s="541" t="s">
        <v>285</v>
      </c>
      <c r="E152" s="600">
        <f>pilastri_da_util!B799</f>
        <v>7</v>
      </c>
      <c r="F152" s="421">
        <f>pilastri_da_util!C799</f>
        <v>18</v>
      </c>
      <c r="G152" s="278"/>
      <c r="H152" s="278">
        <f>pilastri_da_util!E799</f>
        <v>2</v>
      </c>
      <c r="I152" s="431" t="s">
        <v>197</v>
      </c>
      <c r="J152" s="279">
        <f>pilastri_da_util!G799</f>
        <v>29.718</v>
      </c>
      <c r="K152" s="279">
        <f>pilastri_da_util!H799</f>
        <v>20.155000000000001</v>
      </c>
      <c r="L152" s="279">
        <f>pilastri_da_util!I799</f>
        <v>0.45300000000000001</v>
      </c>
      <c r="M152" s="279">
        <f>pilastri_da_util!J799</f>
        <v>11.815</v>
      </c>
      <c r="N152" s="279">
        <f>pilastri_da_util!K799</f>
        <v>3.5999999999999997E-2</v>
      </c>
      <c r="O152" s="279">
        <f>pilastri_da_util!L799</f>
        <v>9.7000000000000003E-2</v>
      </c>
      <c r="P152" s="7"/>
      <c r="Q152" s="431" t="s">
        <v>23</v>
      </c>
      <c r="R152" s="7">
        <f>J151+J155</f>
        <v>-1416.6779999999999</v>
      </c>
      <c r="S152" s="7">
        <f t="shared" ref="S152" si="1195">K151+K155</f>
        <v>-910.39900000000011</v>
      </c>
      <c r="T152" s="7">
        <f t="shared" ref="T152" si="1196">L151+L155</f>
        <v>110.258</v>
      </c>
      <c r="U152" s="7">
        <f t="shared" ref="U152" si="1197">M151+M155</f>
        <v>-34.896999999999998</v>
      </c>
      <c r="V152" s="7">
        <f t="shared" ref="V152" si="1198">N151+N155</f>
        <v>-5.8369999999999997</v>
      </c>
      <c r="W152" s="7">
        <f t="shared" ref="W152" si="1199">O151+O155</f>
        <v>-6.4739999999999993</v>
      </c>
      <c r="X152" s="7"/>
      <c r="Y152" s="431" t="s">
        <v>23</v>
      </c>
      <c r="Z152" s="7">
        <f t="shared" si="1168"/>
        <v>-1416.6779999999999</v>
      </c>
      <c r="AA152" s="7">
        <f t="shared" si="1169"/>
        <v>-910.39900000000011</v>
      </c>
      <c r="AB152" s="7">
        <f t="shared" si="1170"/>
        <v>110.258</v>
      </c>
      <c r="AC152" s="7">
        <f t="shared" si="1171"/>
        <v>-34.896999999999998</v>
      </c>
      <c r="AD152" s="7">
        <f t="shared" si="1172"/>
        <v>-5.8369999999999997</v>
      </c>
      <c r="AE152" s="7">
        <f t="shared" si="1173"/>
        <v>-6.4739999999999993</v>
      </c>
      <c r="AF152" s="7"/>
      <c r="AG152" s="431" t="s">
        <v>23</v>
      </c>
      <c r="AH152" s="7">
        <f>R152+$U154</f>
        <v>-1488.5842499999999</v>
      </c>
      <c r="AI152" s="7">
        <f>S152+$R154</f>
        <v>-965.71150000000011</v>
      </c>
      <c r="AJ152" s="7">
        <f>T152</f>
        <v>110.258</v>
      </c>
      <c r="AK152" s="7">
        <f t="shared" si="1176"/>
        <v>-34.896999999999998</v>
      </c>
      <c r="AL152" s="7">
        <f t="shared" si="1177"/>
        <v>-5.8369999999999997</v>
      </c>
      <c r="AM152" s="7">
        <f t="shared" si="1178"/>
        <v>-6.4739999999999993</v>
      </c>
      <c r="AN152" s="7"/>
      <c r="AO152" s="442">
        <f t="shared" si="1147"/>
        <v>116.095</v>
      </c>
      <c r="AP152" s="442">
        <f t="shared" si="1147"/>
        <v>-41.370999999999995</v>
      </c>
      <c r="AQ152" s="442">
        <f t="shared" si="1159"/>
        <v>128.50630000000001</v>
      </c>
      <c r="AR152" s="442">
        <f t="shared" si="1160"/>
        <v>-76.1995</v>
      </c>
      <c r="AS152" s="441">
        <f>$AI152+AQ152</f>
        <v>-837.2052000000001</v>
      </c>
      <c r="AT152" s="441">
        <f>$AI152-AQ152</f>
        <v>-1094.2178000000001</v>
      </c>
      <c r="AU152" s="442">
        <f>$AI152+AR152</f>
        <v>-1041.9110000000001</v>
      </c>
      <c r="AV152" s="442">
        <f>$AI152-+AR152</f>
        <v>-889.51200000000017</v>
      </c>
      <c r="AW152" s="7"/>
      <c r="AX152" s="431" t="s">
        <v>23</v>
      </c>
      <c r="AY152" s="7">
        <f>Z152+$AC154</f>
        <v>-1508.8642499999999</v>
      </c>
      <c r="AZ152" s="7">
        <f>AA152+$Z154</f>
        <v>-981.31150000000014</v>
      </c>
      <c r="BA152" s="7">
        <f>AB152</f>
        <v>110.258</v>
      </c>
      <c r="BB152" s="7">
        <f t="shared" si="1182"/>
        <v>-34.896999999999998</v>
      </c>
      <c r="BC152" s="7">
        <f t="shared" si="1183"/>
        <v>-5.8369999999999997</v>
      </c>
      <c r="BD152" s="7">
        <f t="shared" si="1184"/>
        <v>-6.4739999999999993</v>
      </c>
      <c r="BE152" s="7"/>
      <c r="BF152" s="442">
        <f t="shared" si="1161"/>
        <v>215.23599999999999</v>
      </c>
      <c r="BG152" s="442">
        <f t="shared" si="1161"/>
        <v>23.92</v>
      </c>
      <c r="BH152" s="442">
        <f t="shared" ref="BH152:BH153" si="1200">(ABS(BF152)+0.3*ABS(BG152))*SIGN(BF152)</f>
        <v>222.41199999999998</v>
      </c>
      <c r="BI152" s="442">
        <f t="shared" ref="BI152:BI153" si="1201">(ABS(BG152)+0.3*ABS(BF152))*SIGN(BG152)</f>
        <v>88.490799999999993</v>
      </c>
      <c r="BJ152" s="441">
        <f>$AZ151+BH152</f>
        <v>227.64599999999999</v>
      </c>
      <c r="BK152" s="441">
        <f>$AZ151-BH152</f>
        <v>-217.17799999999997</v>
      </c>
      <c r="BL152" s="442">
        <f>$AZ151+BI152</f>
        <v>93.724799999999988</v>
      </c>
      <c r="BM152" s="442">
        <f>$AZ151-BI152</f>
        <v>-83.256799999999998</v>
      </c>
      <c r="BN152" s="244"/>
      <c r="BO152" s="510" t="s">
        <v>113</v>
      </c>
      <c r="BP152" s="506" t="s">
        <v>36</v>
      </c>
      <c r="BQ152" s="482" t="s">
        <v>280</v>
      </c>
      <c r="BR152" s="482" t="s">
        <v>281</v>
      </c>
      <c r="BS152" s="482" t="s">
        <v>282</v>
      </c>
      <c r="BT152" s="482" t="s">
        <v>283</v>
      </c>
      <c r="BU152" s="774" t="s">
        <v>284</v>
      </c>
      <c r="BV152" s="482"/>
      <c r="BW152" s="750" t="s">
        <v>280</v>
      </c>
      <c r="BX152" s="750" t="s">
        <v>281</v>
      </c>
      <c r="BY152" s="750" t="s">
        <v>282</v>
      </c>
      <c r="BZ152" s="750" t="s">
        <v>283</v>
      </c>
      <c r="CA152" s="435"/>
      <c r="CB152" s="496" t="s">
        <v>294</v>
      </c>
      <c r="CC152" s="506" t="s">
        <v>36</v>
      </c>
      <c r="CD152" s="540" t="s">
        <v>280</v>
      </c>
      <c r="CE152" s="540" t="s">
        <v>281</v>
      </c>
      <c r="CF152" s="540" t="s">
        <v>282</v>
      </c>
      <c r="CG152" s="523" t="s">
        <v>283</v>
      </c>
      <c r="CH152" s="524" t="s">
        <v>290</v>
      </c>
      <c r="CI152" s="630" t="s">
        <v>293</v>
      </c>
      <c r="CJ152" s="618" t="s">
        <v>291</v>
      </c>
      <c r="CK152" s="618" t="s">
        <v>292</v>
      </c>
      <c r="CL152" s="440"/>
      <c r="CM152" s="244"/>
      <c r="CN152" s="244"/>
      <c r="CO152" s="244"/>
      <c r="CP152" s="244"/>
      <c r="CQ152" s="243"/>
      <c r="CR152" s="243"/>
      <c r="CS152" s="243"/>
      <c r="CT152" s="243"/>
      <c r="CU152" s="243"/>
      <c r="CV152" s="243"/>
      <c r="CW152" s="244"/>
      <c r="CX152" s="244"/>
      <c r="CY152" s="244"/>
      <c r="CZ152" s="244"/>
      <c r="DA152" s="244"/>
    </row>
    <row r="153" spans="2:112" ht="26.4" customHeight="1" x14ac:dyDescent="0.3">
      <c r="B153" s="541" t="s">
        <v>317</v>
      </c>
      <c r="C153" s="542">
        <f>0.12*ERRATO!$M$45*$C150/100*ERRATO!$M$43/10</f>
        <v>122.4288</v>
      </c>
      <c r="D153" s="541" t="s">
        <v>286</v>
      </c>
      <c r="E153" s="600">
        <f>pilastri_da_util!B800</f>
        <v>7</v>
      </c>
      <c r="F153" s="421">
        <f>pilastri_da_util!C800</f>
        <v>18</v>
      </c>
      <c r="G153" s="278"/>
      <c r="H153" s="278">
        <f>pilastri_da_util!E800</f>
        <v>2</v>
      </c>
      <c r="I153" s="431" t="s">
        <v>198</v>
      </c>
      <c r="J153" s="279">
        <f>pilastri_da_util!G800</f>
        <v>-22.888999999999999</v>
      </c>
      <c r="K153" s="279">
        <f>pilastri_da_util!H800</f>
        <v>-15.561</v>
      </c>
      <c r="L153" s="279">
        <f>pilastri_da_util!I800</f>
        <v>-1.0449999999999999</v>
      </c>
      <c r="M153" s="279">
        <f>pilastri_da_util!J800</f>
        <v>-45.191000000000003</v>
      </c>
      <c r="N153" s="279">
        <f>pilastri_da_util!K800</f>
        <v>1.169</v>
      </c>
      <c r="O153" s="279">
        <f>pilastri_da_util!L800</f>
        <v>1.23</v>
      </c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W153" s="7"/>
      <c r="AX153" s="7"/>
      <c r="AY153" s="7"/>
      <c r="AZ153" s="7"/>
      <c r="BA153" s="7"/>
      <c r="BB153" s="7"/>
      <c r="BC153" s="7"/>
      <c r="BD153" s="7"/>
      <c r="BE153" s="7"/>
      <c r="BF153" s="441">
        <f t="shared" si="1161"/>
        <v>116.095</v>
      </c>
      <c r="BG153" s="441">
        <f t="shared" si="1161"/>
        <v>-41.370999999999995</v>
      </c>
      <c r="BH153" s="441">
        <f t="shared" si="1200"/>
        <v>128.50630000000001</v>
      </c>
      <c r="BI153" s="441">
        <f t="shared" si="1201"/>
        <v>-76.1995</v>
      </c>
      <c r="BJ153" s="441">
        <f>$AZ152+BH153</f>
        <v>-852.80520000000013</v>
      </c>
      <c r="BK153" s="441">
        <f>$AZ152-BH153</f>
        <v>-1109.8178000000003</v>
      </c>
      <c r="BL153" s="442">
        <f>$AZ152+BI153</f>
        <v>-1057.5110000000002</v>
      </c>
      <c r="BM153" s="442">
        <f>$AZ152-BI153</f>
        <v>-905.11200000000008</v>
      </c>
      <c r="BN153" s="244"/>
      <c r="BO153" s="511" t="s">
        <v>215</v>
      </c>
      <c r="BP153" s="500">
        <f>AY148</f>
        <v>-17.309469696969696</v>
      </c>
      <c r="BQ153" s="500">
        <f t="shared" ref="BQ153:BT154" si="1202">BJ149</f>
        <v>-25.784316666666669</v>
      </c>
      <c r="BR153" s="501">
        <f t="shared" si="1202"/>
        <v>2.2384378787878791</v>
      </c>
      <c r="BS153" s="502">
        <f t="shared" si="1202"/>
        <v>-52.608168181818186</v>
      </c>
      <c r="BT153" s="502">
        <f t="shared" si="1202"/>
        <v>29.062289393939395</v>
      </c>
      <c r="BU153" s="777">
        <f>IF('ERRATO 2'!F152=1,'Calcolo Gerarchia delle res'!$Q$10,IF('ERRATO 2'!F152=2,'Calcolo Gerarchia delle res'!$AE$10,IF('ERRATO 2'!F152=3,'Calcolo Gerarchia delle res'!$AS$10,IF('ERRATO 2'!F152=4,'Calcolo Gerarchia delle res'!$BG$10,IF('ERRATO 2'!F152=5,'Calcolo Gerarchia delle res'!$BU$10,IF('ERRATO 2'!F152=6,'Calcolo Gerarchia delle res'!$CI$10,IF('ERRATO 2'!F152=7,'Calcolo Gerarchia delle res'!$CW$10,IF('ERRATO 2'!F152=8,'Calcolo Gerarchia delle res'!$Q$23,IF('ERRATO 2'!F152=9,'Calcolo Gerarchia delle res'!$AE$23,IF('ERRATO 2'!F152=10,'Calcolo Gerarchia delle res'!$AS$23,IF('ERRATO 2'!F152=11,'Calcolo Gerarchia delle res'!$BG$23,IF('ERRATO 2'!F152=12,'Calcolo Gerarchia delle res'!$BU$23,IF('ERRATO 2'!F152=13,'Calcolo Gerarchia delle res'!$CI$23,IF('ERRATO 2'!F152=14,'Calcolo Gerarchia delle res'!$CW$23,IF('ERRATO 2'!F152=15,'Calcolo Gerarchia delle res'!$Q$36,IF('ERRATO 2'!F152=16,'Calcolo Gerarchia delle res'!$AE$36,IF('ERRATO 2'!F152=17,'Calcolo Gerarchia delle res'!$AS$36,IF('ERRATO 2'!F152=18,'Calcolo Gerarchia delle res'!$BG$36,IF('ERRATO 2'!F152=19,'Calcolo Gerarchia delle res'!$BU$36,IF('ERRATO 2'!F152=20,'Calcolo Gerarchia delle res'!$CI$36,IF('ERRATO 2'!F152=12,'Calcolo Gerarchia delle res'!$CW$36,"")))))))))))))))))))))</f>
        <v>0</v>
      </c>
      <c r="BV153" s="481"/>
      <c r="BW153" s="624">
        <f>MAX(ABS(BQ153),0.3*$BU153)</f>
        <v>25.784316666666669</v>
      </c>
      <c r="BX153" s="624">
        <f>MAX(ABS(BR153),0.3*$BU153)</f>
        <v>2.2384378787878791</v>
      </c>
      <c r="BY153" s="621">
        <f>$BU153</f>
        <v>0</v>
      </c>
      <c r="BZ153" s="621">
        <f>$BU153</f>
        <v>0</v>
      </c>
      <c r="CA153" s="244"/>
      <c r="CB153" s="496" t="s">
        <v>288</v>
      </c>
      <c r="CC153" s="503">
        <f>MAX(BP153-($C153*(1-((0.48*$C152+BP155)/(0.48*$C152))^2)),0)/($C150-2*$C151)/ERRATO!$M$44*1000</f>
        <v>0</v>
      </c>
      <c r="CD153" s="503">
        <f>MAX(BW153-($C153*(1-((0.48*$C152+BW155)/(0.48*$C152))^2)),0)/($C150-2*$C151)/ERRATO!$M$44*1000</f>
        <v>0</v>
      </c>
      <c r="CE153" s="503">
        <f>MAX(BX153-($C153*(1-((0.48*$C152+BX155)/(0.48*$C152))^2)),0)/($C150-2*$C151)/ERRATO!$M$44*1000</f>
        <v>0</v>
      </c>
      <c r="CF153" s="503">
        <f>MAX(BY153-($C153*(1-((0.48*$C152+BY155)/(0.48*$C152))^2)),0)/($C150-2*$C151)/ERRATO!$M$44*1000</f>
        <v>0</v>
      </c>
      <c r="CG153" s="516">
        <f>MAX(BZ153-($C153*(1-((0.48*$C152+BZ155)/(0.48*$C152))^2)),0)/($C150-2*$C151)/ERRATO!$M$44*1000</f>
        <v>0</v>
      </c>
      <c r="CH153" s="612">
        <f>MAX(CC153:CG153)</f>
        <v>0</v>
      </c>
      <c r="CI153" s="631">
        <f>4*3.14</f>
        <v>12.56</v>
      </c>
      <c r="CJ153" s="501">
        <f>2*CI153*ERRATO!$M$44/10</f>
        <v>982.94560000000001</v>
      </c>
      <c r="CK153" s="494">
        <f>CI153*($C$14-2*$C$15)*ERRATO!$M$44/1000</f>
        <v>108.124016</v>
      </c>
      <c r="CL153" s="614"/>
      <c r="CM153" s="244"/>
      <c r="CN153" s="244"/>
      <c r="CO153" s="244"/>
      <c r="CP153" s="244"/>
      <c r="CQ153" s="243"/>
      <c r="CR153" s="243"/>
      <c r="CS153" s="243"/>
      <c r="CT153" s="243"/>
      <c r="CU153" s="243"/>
      <c r="CV153" s="243"/>
      <c r="CW153" s="244"/>
      <c r="CX153" s="244"/>
      <c r="CY153" s="244"/>
      <c r="CZ153" s="244"/>
      <c r="DA153" s="244"/>
    </row>
    <row r="154" spans="2:112" ht="26.4" customHeight="1" thickBot="1" x14ac:dyDescent="0.35">
      <c r="B154" s="541" t="s">
        <v>318</v>
      </c>
      <c r="C154" s="542">
        <f>0.12*ERRATO!$M$45*$C149/100*ERRATO!$M$43/10</f>
        <v>326.47680000000003</v>
      </c>
      <c r="D154" s="541" t="s">
        <v>286</v>
      </c>
      <c r="E154" s="600">
        <f>pilastri_da_util!B801</f>
        <v>7</v>
      </c>
      <c r="F154" s="421">
        <f>pilastri_da_util!C801</f>
        <v>18</v>
      </c>
      <c r="G154" s="278"/>
      <c r="H154" s="278">
        <f>pilastri_da_util!E801</f>
        <v>2</v>
      </c>
      <c r="I154" s="431" t="s">
        <v>199</v>
      </c>
      <c r="J154" s="279">
        <f>pilastri_da_util!G801</f>
        <v>15.942</v>
      </c>
      <c r="K154" s="279">
        <f>pilastri_da_util!H801</f>
        <v>10.823</v>
      </c>
      <c r="L154" s="279">
        <f>pilastri_da_util!I801</f>
        <v>0.378</v>
      </c>
      <c r="M154" s="279">
        <f>pilastri_da_util!J801</f>
        <v>17.178000000000001</v>
      </c>
      <c r="N154" s="279">
        <f>pilastri_da_util!K801</f>
        <v>-0.34300000000000003</v>
      </c>
      <c r="O154" s="279">
        <f>pilastri_da_util!L801</f>
        <v>-0.34300000000000003</v>
      </c>
      <c r="P154" s="7"/>
      <c r="Q154" s="440" t="s">
        <v>211</v>
      </c>
      <c r="R154" s="31">
        <f>$R$18</f>
        <v>-55.3125</v>
      </c>
      <c r="S154" s="7"/>
      <c r="T154" s="440" t="s">
        <v>212</v>
      </c>
      <c r="U154" s="7">
        <f>$U$18</f>
        <v>-71.90625</v>
      </c>
      <c r="V154" s="7"/>
      <c r="W154" s="7"/>
      <c r="X154" s="7"/>
      <c r="Y154" s="440" t="s">
        <v>211</v>
      </c>
      <c r="Z154" s="7">
        <f>$Z$18</f>
        <v>-70.912499999999994</v>
      </c>
      <c r="AA154" s="7"/>
      <c r="AB154" s="440" t="s">
        <v>212</v>
      </c>
      <c r="AC154" s="7">
        <f>$AC$18</f>
        <v>-92.186250000000001</v>
      </c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W154" s="7"/>
      <c r="AX154" s="7"/>
      <c r="AY154" s="7"/>
      <c r="AZ154" s="7"/>
      <c r="BA154" s="7"/>
      <c r="BB154" s="7"/>
      <c r="BC154" s="7"/>
      <c r="BD154" s="7"/>
      <c r="BE154" s="7"/>
      <c r="BF154" s="444"/>
      <c r="BG154" s="444"/>
      <c r="BH154" s="444"/>
      <c r="BI154" s="444"/>
      <c r="BJ154" s="444"/>
      <c r="BK154" s="444"/>
      <c r="BL154" s="444"/>
      <c r="BM154" s="444"/>
      <c r="BN154" s="244"/>
      <c r="BO154" s="512" t="s">
        <v>216</v>
      </c>
      <c r="BP154" s="494">
        <f>AY149</f>
        <v>-7.3128484848484856</v>
      </c>
      <c r="BQ154" s="495">
        <f t="shared" si="1202"/>
        <v>-382.79714090909096</v>
      </c>
      <c r="BR154" s="495">
        <f t="shared" si="1202"/>
        <v>374.21911060606061</v>
      </c>
      <c r="BS154" s="493">
        <f t="shared" si="1202"/>
        <v>-156.94582121212122</v>
      </c>
      <c r="BT154" s="493">
        <f t="shared" si="1202"/>
        <v>148.36779090909093</v>
      </c>
      <c r="BU154" s="775">
        <f>IF('ERRATO 2'!F153=1,'Calcolo Gerarchia delle res'!$Q$11,IF('ERRATO 2'!F153=2,'Calcolo Gerarchia delle res'!$AE$11,IF('ERRATO 2'!F153=3,'Calcolo Gerarchia delle res'!$AS$11,IF('ERRATO 2'!F153=4,'Calcolo Gerarchia delle res'!$BG$11,IF('ERRATO 2'!F153=5,'Calcolo Gerarchia delle res'!$BU$11,IF('ERRATO 2'!F153=6,'Calcolo Gerarchia delle res'!$CI$11,IF('ERRATO 2'!F153=7,'Calcolo Gerarchia delle res'!$CW$11,IF('ERRATO 2'!F153=8,'Calcolo Gerarchia delle res'!$Q$24,IF('ERRATO 2'!F153=9,'Calcolo Gerarchia delle res'!$AE$24,IF('ERRATO 2'!F153=10,'Calcolo Gerarchia delle res'!$AS$24,IF('ERRATO 2'!F153=11,'Calcolo Gerarchia delle res'!$BG$24,IF('ERRATO 2'!F153=12,'Calcolo Gerarchia delle res'!$BU$24,IF('ERRATO 2'!F153=13,'Calcolo Gerarchia delle res'!$CI$24,IF('ERRATO 2'!F153=14,'Calcolo Gerarchia delle res'!$CW$24,IF('ERRATO 2'!F153=15,'Calcolo Gerarchia delle res'!$Q$37,IF('ERRATO 2'!F153=16,'Calcolo Gerarchia delle res'!$AE$37,IF('ERRATO 2'!F153=17,'Calcolo Gerarchia delle res'!$AS$37,IF('ERRATO 2'!F153=18,'Calcolo Gerarchia delle res'!$BG$37,IF('ERRATO 2'!F153=19,'Calcolo Gerarchia delle res'!$BU$37,IF('ERRATO 2'!F153=20,'Calcolo Gerarchia delle res'!$CI$37,IF('ERRATO 2'!F153=12,'Calcolo Gerarchia delle res'!$CW$37,"")))))))))))))))))))))</f>
        <v>0</v>
      </c>
      <c r="BV154" s="447"/>
      <c r="BW154" s="624">
        <f>$BU154</f>
        <v>0</v>
      </c>
      <c r="BX154" s="624">
        <f>$BU154</f>
        <v>0</v>
      </c>
      <c r="BY154" s="624">
        <f>MAX(ABS(BS154),0.3*$BU154)</f>
        <v>156.94582121212122</v>
      </c>
      <c r="BZ154" s="624">
        <f>MAX(ABS(BT154),0.3*$BU154)</f>
        <v>148.36779090909093</v>
      </c>
      <c r="CA154" s="244"/>
      <c r="CB154" s="496" t="s">
        <v>289</v>
      </c>
      <c r="CC154" s="497">
        <f>MAX(BP154-($C154*(1-((0.48*$C152+BP155)/(0.48*$C152))^2)),0)/($C149-2*$C151)/ERRATO!$M$44*1000</f>
        <v>0</v>
      </c>
      <c r="CD154" s="497">
        <f>MAX(BW154-($C154*(1-((0.48*$C152+BW155)/(0.48*$C152))^2)),0)/($C149-2*$C151)/ERRATO!$M$44*1000</f>
        <v>0</v>
      </c>
      <c r="CE154" s="497">
        <f>MAX(BX154-($C154*(1-((0.48*$C152+BX155)/(0.48*$C152))^2)),0)/($C149-2*$C151)/ERRATO!$M$44*1000</f>
        <v>0</v>
      </c>
      <c r="CF154" s="497">
        <f>MAX(BY154-($C154*(1-((0.48*$C152+BY155)/(0.48*$C152))^2)),0)/($C149-2*$C151)/ERRATO!$M$44*1000</f>
        <v>0</v>
      </c>
      <c r="CG154" s="517">
        <f>MAX(BZ154-($C154*(1-((0.48*$C152+BZ155)/(0.48*$C152))^2)),0)/($C149-2*$C151)/ERRATO!$M$44*1000</f>
        <v>0</v>
      </c>
      <c r="CH154" s="613">
        <f>MAX(CC154:CG154)</f>
        <v>0</v>
      </c>
      <c r="CI154" s="632">
        <v>9.36</v>
      </c>
      <c r="CJ154" s="494">
        <f>2*CI154*ERRATO!$M$44/10</f>
        <v>732.5136</v>
      </c>
      <c r="CK154" s="494">
        <f>CI154*($C$13-2*$C$15)*ERRATO!$M$44/1000</f>
        <v>263.70489600000002</v>
      </c>
      <c r="CL154" s="614"/>
      <c r="CM154" s="244"/>
      <c r="CN154" s="244"/>
      <c r="CO154" s="244"/>
      <c r="CP154" s="244"/>
      <c r="CQ154" s="243"/>
      <c r="CR154" s="243"/>
      <c r="CS154" s="243"/>
      <c r="CT154" s="243"/>
      <c r="CU154" s="243"/>
      <c r="CV154" s="243"/>
      <c r="CW154" s="244"/>
      <c r="CX154" s="244"/>
      <c r="CY154" s="491"/>
      <c r="CZ154" s="436"/>
      <c r="DA154" s="436"/>
      <c r="DB154" s="436"/>
      <c r="DC154" s="436"/>
      <c r="DD154" s="436"/>
    </row>
    <row r="155" spans="2:112" ht="26.4" customHeight="1" thickBot="1" x14ac:dyDescent="0.35">
      <c r="B155" s="543"/>
      <c r="C155" s="470"/>
      <c r="D155" s="470"/>
      <c r="E155" s="601">
        <f>pilastri_da_util!B802</f>
        <v>7</v>
      </c>
      <c r="F155" s="422">
        <f>pilastri_da_util!C802</f>
        <v>18</v>
      </c>
      <c r="G155" s="359"/>
      <c r="H155" s="359">
        <f>pilastri_da_util!E802</f>
        <v>2</v>
      </c>
      <c r="I155" s="432" t="s">
        <v>200</v>
      </c>
      <c r="J155" s="360">
        <f>pilastri_da_util!G802</f>
        <v>-337.11099999999999</v>
      </c>
      <c r="K155" s="360">
        <f>pilastri_da_util!H802</f>
        <v>-228.80500000000001</v>
      </c>
      <c r="L155" s="360">
        <f>pilastri_da_util!I802</f>
        <v>1.4610000000000001</v>
      </c>
      <c r="M155" s="360">
        <f>pilastri_da_util!J802</f>
        <v>-43.817</v>
      </c>
      <c r="N155" s="360">
        <f>pilastri_da_util!K802</f>
        <v>1.331</v>
      </c>
      <c r="O155" s="360">
        <f>pilastri_da_util!L802</f>
        <v>1.63</v>
      </c>
      <c r="P155" s="81"/>
      <c r="Q155" s="81"/>
      <c r="R155" s="81"/>
      <c r="S155" s="81"/>
      <c r="T155" s="81"/>
      <c r="U155" s="81"/>
      <c r="V155" s="81"/>
      <c r="W155" s="81"/>
      <c r="X155" s="81"/>
      <c r="Y155" s="81"/>
      <c r="Z155" s="81"/>
      <c r="AA155" s="81"/>
      <c r="AB155" s="81"/>
      <c r="AC155" s="81"/>
      <c r="AD155" s="81"/>
      <c r="AE155" s="81"/>
      <c r="AF155" s="81"/>
      <c r="AG155" s="81"/>
      <c r="AH155" s="81"/>
      <c r="AI155" s="81"/>
      <c r="AJ155" s="81"/>
      <c r="AK155" s="81"/>
      <c r="AL155" s="81"/>
      <c r="AM155" s="81"/>
      <c r="AN155" s="81"/>
      <c r="AO155" s="248" t="s">
        <v>183</v>
      </c>
      <c r="AP155" s="248" t="s">
        <v>184</v>
      </c>
      <c r="AQ155" s="248" t="s">
        <v>185</v>
      </c>
      <c r="AR155" s="248" t="s">
        <v>186</v>
      </c>
      <c r="AS155" s="30" t="s">
        <v>187</v>
      </c>
      <c r="AT155" s="30" t="s">
        <v>188</v>
      </c>
      <c r="AU155" s="30" t="s">
        <v>189</v>
      </c>
      <c r="AV155" s="30" t="s">
        <v>190</v>
      </c>
      <c r="AW155" s="81"/>
      <c r="AX155" s="81"/>
      <c r="AY155" s="81"/>
      <c r="AZ155" s="81"/>
      <c r="BA155" s="81"/>
      <c r="BB155" s="81"/>
      <c r="BC155" s="81"/>
      <c r="BD155" s="81"/>
      <c r="BE155" s="81"/>
      <c r="BF155" s="246"/>
      <c r="BG155" s="246"/>
      <c r="BH155" s="246"/>
      <c r="BI155" s="246"/>
      <c r="BJ155" s="246"/>
      <c r="BK155" s="246"/>
      <c r="BL155" s="246"/>
      <c r="BM155" s="246"/>
      <c r="BN155" s="504"/>
      <c r="BO155" s="512" t="s">
        <v>23</v>
      </c>
      <c r="BP155" s="493">
        <f>AY152</f>
        <v>-1508.8642499999999</v>
      </c>
      <c r="BQ155" s="493">
        <f>BJ153</f>
        <v>-852.80520000000013</v>
      </c>
      <c r="BR155" s="493">
        <f>BK153</f>
        <v>-1109.8178000000003</v>
      </c>
      <c r="BS155" s="493">
        <f>BL153</f>
        <v>-1057.5110000000002</v>
      </c>
      <c r="BT155" s="493">
        <f>BM153</f>
        <v>-905.11200000000008</v>
      </c>
      <c r="BU155" s="775"/>
      <c r="BV155" s="244"/>
      <c r="BW155" s="624">
        <f>BQ155</f>
        <v>-852.80520000000013</v>
      </c>
      <c r="BX155" s="623">
        <f t="shared" ref="BX155" si="1203">BR155</f>
        <v>-1109.8178000000003</v>
      </c>
      <c r="BY155" s="623">
        <f t="shared" ref="BY155" si="1204">BS155</f>
        <v>-1057.5110000000002</v>
      </c>
      <c r="BZ155" s="624">
        <f t="shared" ref="BZ155" si="1205">BT155</f>
        <v>-905.11200000000008</v>
      </c>
      <c r="CA155" s="244"/>
      <c r="CB155" s="244"/>
      <c r="CC155" s="244"/>
      <c r="CD155" s="244"/>
      <c r="CE155" s="244"/>
      <c r="CF155" s="244"/>
      <c r="CG155" s="244"/>
      <c r="CH155" s="244"/>
      <c r="CI155" s="436"/>
      <c r="CJ155" s="436"/>
      <c r="CK155" s="436"/>
      <c r="CL155" s="244"/>
      <c r="CM155" s="244"/>
      <c r="CN155" s="515"/>
      <c r="CO155" s="244"/>
      <c r="CP155" s="244"/>
      <c r="CQ155" s="436"/>
      <c r="CR155" s="243"/>
      <c r="CS155" s="243"/>
      <c r="CT155" s="243"/>
      <c r="CU155" s="243"/>
      <c r="CV155" s="243"/>
      <c r="CW155" s="244"/>
      <c r="CX155" s="244"/>
      <c r="CY155" s="491"/>
      <c r="CZ155" s="436"/>
      <c r="DA155" s="436"/>
      <c r="DB155" s="436"/>
      <c r="DC155" s="436"/>
      <c r="DD155" s="436"/>
    </row>
    <row r="156" spans="2:112" ht="26.4" customHeight="1" x14ac:dyDescent="0.3">
      <c r="B156" s="1389" t="s">
        <v>313</v>
      </c>
      <c r="C156" s="1389"/>
      <c r="D156" s="1389"/>
      <c r="E156" s="602">
        <f>pilastri_da_util!B755</f>
        <v>4</v>
      </c>
      <c r="F156" s="423">
        <f>pilastri_da_util!C755</f>
        <v>19</v>
      </c>
      <c r="G156" s="341"/>
      <c r="H156" s="341">
        <f>pilastri_da_util!E755</f>
        <v>2</v>
      </c>
      <c r="I156" s="433" t="s">
        <v>193</v>
      </c>
      <c r="J156" s="342">
        <f>pilastri_da_util!G755</f>
        <v>-48.470999999999997</v>
      </c>
      <c r="K156" s="342">
        <f>pilastri_da_util!H755</f>
        <v>-32.375999999999998</v>
      </c>
      <c r="L156" s="342">
        <f>pilastri_da_util!I755</f>
        <v>239.21199999999999</v>
      </c>
      <c r="M156" s="342">
        <f>pilastri_da_util!J755</f>
        <v>14.678000000000001</v>
      </c>
      <c r="N156" s="342">
        <f>pilastri_da_util!K755</f>
        <v>-10.57</v>
      </c>
      <c r="O156" s="342">
        <f>pilastri_da_util!L755</f>
        <v>-10.472</v>
      </c>
      <c r="P156" s="7"/>
      <c r="Q156" s="431" t="s">
        <v>197</v>
      </c>
      <c r="R156" s="7">
        <f>J160</f>
        <v>29.942</v>
      </c>
      <c r="S156" s="7">
        <f t="shared" ref="S156" si="1206">K160</f>
        <v>20.311</v>
      </c>
      <c r="T156" s="7">
        <f t="shared" ref="T156" si="1207">L160</f>
        <v>0.30199999999999999</v>
      </c>
      <c r="U156" s="7">
        <f t="shared" ref="U156" si="1208">M160</f>
        <v>9.7040000000000006</v>
      </c>
      <c r="V156" s="7">
        <f t="shared" ref="V156" si="1209">N160</f>
        <v>7.5999999999999998E-2</v>
      </c>
      <c r="W156" s="7">
        <f t="shared" ref="W156" si="1210">O160</f>
        <v>0.09</v>
      </c>
      <c r="X156" s="7"/>
      <c r="Y156" s="431" t="s">
        <v>198</v>
      </c>
      <c r="Z156" s="7">
        <f>J161</f>
        <v>-22.806999999999999</v>
      </c>
      <c r="AA156" s="7">
        <f t="shared" ref="AA156" si="1211">K161</f>
        <v>-15.523999999999999</v>
      </c>
      <c r="AB156" s="7">
        <f t="shared" ref="AB156" si="1212">L161</f>
        <v>-0.86599999999999999</v>
      </c>
      <c r="AC156" s="7">
        <f t="shared" ref="AC156" si="1213">M161</f>
        <v>-43.439</v>
      </c>
      <c r="AD156" s="7">
        <f t="shared" ref="AD156" si="1214">N161</f>
        <v>0.20699999999999999</v>
      </c>
      <c r="AE156" s="7">
        <f t="shared" ref="AE156" si="1215">O161</f>
        <v>0.22600000000000001</v>
      </c>
      <c r="AF156" s="7"/>
      <c r="AG156" s="433" t="s">
        <v>197</v>
      </c>
      <c r="AH156" s="7">
        <f t="shared" ref="AH156:AM157" si="1216">R156-(R156-Z156)/$F$5*$C$6</f>
        <v>24.347409090909093</v>
      </c>
      <c r="AI156" s="7">
        <f t="shared" si="1216"/>
        <v>16.510318181818182</v>
      </c>
      <c r="AJ156" s="7">
        <f t="shared" si="1216"/>
        <v>0.17812121212121212</v>
      </c>
      <c r="AK156" s="7">
        <f t="shared" si="1216"/>
        <v>4.0676212121212121</v>
      </c>
      <c r="AL156" s="7">
        <f t="shared" si="1216"/>
        <v>8.9893939393939387E-2</v>
      </c>
      <c r="AM156" s="7">
        <f t="shared" si="1216"/>
        <v>0.10442424242424242</v>
      </c>
      <c r="AN156" s="7"/>
      <c r="AO156" s="498">
        <f t="shared" ref="AO156:AP160" si="1217">(ABS(AJ156)+ABS(AL156))*SIGN(AJ156)</f>
        <v>0.26801515151515154</v>
      </c>
      <c r="AP156" s="498">
        <f t="shared" si="1217"/>
        <v>4.1720454545454544</v>
      </c>
      <c r="AQ156" s="498">
        <f>(ABS(AO156)+0.3*ABS(AP156))*SIGN(AO156)</f>
        <v>1.519628787878788</v>
      </c>
      <c r="AR156" s="498">
        <f>(ABS(AP156)+0.3*ABS(AO156))*SIGN(AP156)</f>
        <v>4.2524499999999996</v>
      </c>
      <c r="AS156" s="499">
        <f>$AI156+AQ156</f>
        <v>18.029946969696969</v>
      </c>
      <c r="AT156" s="499">
        <f>$AI156-AQ156</f>
        <v>14.990689393939395</v>
      </c>
      <c r="AU156" s="498">
        <f>$AI156+AR156</f>
        <v>20.762768181818181</v>
      </c>
      <c r="AV156" s="498">
        <f>$AI156-+AR156</f>
        <v>12.257868181818182</v>
      </c>
      <c r="AW156" s="7"/>
      <c r="AX156" s="433" t="s">
        <v>198</v>
      </c>
      <c r="AY156" s="7">
        <f t="shared" ref="AY156:BD157" si="1218">Z156+(R156-Z156)/$F$5*$C$6</f>
        <v>-17.212409090909091</v>
      </c>
      <c r="AZ156" s="7">
        <f t="shared" si="1218"/>
        <v>-11.723318181818181</v>
      </c>
      <c r="BA156" s="7">
        <f t="shared" si="1218"/>
        <v>-0.74212121212121218</v>
      </c>
      <c r="BB156" s="7">
        <f t="shared" si="1218"/>
        <v>-37.80262121212121</v>
      </c>
      <c r="BC156" s="7">
        <f t="shared" si="1218"/>
        <v>0.19310606060606059</v>
      </c>
      <c r="BD156" s="7">
        <f t="shared" si="1218"/>
        <v>0.21157575757575758</v>
      </c>
      <c r="BE156" s="7"/>
      <c r="BF156" s="248" t="s">
        <v>183</v>
      </c>
      <c r="BG156" s="248" t="s">
        <v>184</v>
      </c>
      <c r="BH156" s="248" t="s">
        <v>185</v>
      </c>
      <c r="BI156" s="248" t="s">
        <v>186</v>
      </c>
      <c r="BJ156" s="30" t="s">
        <v>187</v>
      </c>
      <c r="BK156" s="30" t="s">
        <v>188</v>
      </c>
      <c r="BL156" s="30" t="s">
        <v>189</v>
      </c>
      <c r="BM156" s="30" t="s">
        <v>190</v>
      </c>
      <c r="BN156" s="244"/>
      <c r="BO156" s="509" t="s">
        <v>114</v>
      </c>
      <c r="BP156" s="506" t="s">
        <v>36</v>
      </c>
      <c r="BQ156" s="482" t="s">
        <v>280</v>
      </c>
      <c r="BR156" s="482" t="s">
        <v>281</v>
      </c>
      <c r="BS156" s="482" t="s">
        <v>282</v>
      </c>
      <c r="BT156" s="482" t="s">
        <v>283</v>
      </c>
      <c r="BU156" s="774" t="s">
        <v>284</v>
      </c>
      <c r="BV156" s="506"/>
      <c r="BW156" s="750" t="s">
        <v>280</v>
      </c>
      <c r="BX156" s="750" t="s">
        <v>281</v>
      </c>
      <c r="BY156" s="750" t="s">
        <v>282</v>
      </c>
      <c r="BZ156" s="750" t="s">
        <v>283</v>
      </c>
      <c r="CA156" s="435"/>
      <c r="CB156" s="496" t="s">
        <v>294</v>
      </c>
      <c r="CC156" s="506" t="s">
        <v>36</v>
      </c>
      <c r="CD156" s="540" t="s">
        <v>280</v>
      </c>
      <c r="CE156" s="540" t="s">
        <v>281</v>
      </c>
      <c r="CF156" s="540" t="s">
        <v>282</v>
      </c>
      <c r="CG156" s="523" t="s">
        <v>283</v>
      </c>
      <c r="CH156" s="524" t="s">
        <v>290</v>
      </c>
      <c r="CI156" s="630" t="s">
        <v>293</v>
      </c>
      <c r="CJ156" s="618" t="s">
        <v>291</v>
      </c>
      <c r="CK156" s="618" t="s">
        <v>292</v>
      </c>
      <c r="CL156" s="440"/>
      <c r="CM156" s="244"/>
      <c r="CN156" s="515"/>
      <c r="CO156" s="436"/>
      <c r="CP156" s="447"/>
      <c r="CQ156" s="447"/>
      <c r="CR156" s="447"/>
      <c r="CS156" s="447"/>
      <c r="CT156" s="447"/>
      <c r="CU156" s="244"/>
      <c r="CW156" s="244"/>
      <c r="CX156" s="244"/>
      <c r="CY156" s="244"/>
      <c r="CZ156" s="244"/>
      <c r="DA156" s="244"/>
      <c r="DB156" s="244"/>
      <c r="DC156" s="244"/>
      <c r="DD156" s="244"/>
      <c r="DE156" s="244"/>
      <c r="DF156" s="244"/>
      <c r="DG156" s="436"/>
      <c r="DH156" s="436"/>
    </row>
    <row r="157" spans="2:112" ht="26.4" customHeight="1" x14ac:dyDescent="0.3">
      <c r="B157" s="30" t="s">
        <v>206</v>
      </c>
      <c r="C157" s="536">
        <f>$C$13</f>
        <v>80</v>
      </c>
      <c r="D157" s="536" t="s">
        <v>122</v>
      </c>
      <c r="E157" s="603">
        <f>pilastri_da_util!B756</f>
        <v>4</v>
      </c>
      <c r="F157" s="424">
        <f>pilastri_da_util!C756</f>
        <v>19</v>
      </c>
      <c r="G157" s="280"/>
      <c r="H157" s="280">
        <f>pilastri_da_util!E756</f>
        <v>2</v>
      </c>
      <c r="I157" s="431" t="s">
        <v>194</v>
      </c>
      <c r="J157" s="281">
        <f>pilastri_da_util!G756</f>
        <v>26.798999999999999</v>
      </c>
      <c r="K157" s="281">
        <f>pilastri_da_util!H756</f>
        <v>17.792999999999999</v>
      </c>
      <c r="L157" s="281">
        <f>pilastri_da_util!I756</f>
        <v>-410.18099999999998</v>
      </c>
      <c r="M157" s="281">
        <f>pilastri_da_util!J756</f>
        <v>-27.507999999999999</v>
      </c>
      <c r="N157" s="281">
        <f>pilastri_da_util!K756</f>
        <v>21.709</v>
      </c>
      <c r="O157" s="281">
        <f>pilastri_da_util!L756</f>
        <v>22.664000000000001</v>
      </c>
      <c r="P157" s="7"/>
      <c r="Q157" s="431" t="s">
        <v>193</v>
      </c>
      <c r="R157" s="7">
        <f>J156</f>
        <v>-48.470999999999997</v>
      </c>
      <c r="S157" s="7">
        <f t="shared" ref="S157" si="1219">K156</f>
        <v>-32.375999999999998</v>
      </c>
      <c r="T157" s="7">
        <f t="shared" ref="T157" si="1220">L156</f>
        <v>239.21199999999999</v>
      </c>
      <c r="U157" s="7">
        <f t="shared" ref="U157" si="1221">M156</f>
        <v>14.678000000000001</v>
      </c>
      <c r="V157" s="7">
        <f t="shared" ref="V157" si="1222">N156</f>
        <v>-10.57</v>
      </c>
      <c r="W157" s="7">
        <f t="shared" ref="W157" si="1223">O156</f>
        <v>-10.472</v>
      </c>
      <c r="X157" s="7"/>
      <c r="Y157" s="431" t="s">
        <v>194</v>
      </c>
      <c r="Z157" s="7">
        <f>J157</f>
        <v>26.798999999999999</v>
      </c>
      <c r="AA157" s="7">
        <f t="shared" ref="AA157" si="1224">K157</f>
        <v>17.792999999999999</v>
      </c>
      <c r="AB157" s="7">
        <f t="shared" ref="AB157" si="1225">L157</f>
        <v>-410.18099999999998</v>
      </c>
      <c r="AC157" s="7">
        <f t="shared" ref="AC157" si="1226">M157</f>
        <v>-27.507999999999999</v>
      </c>
      <c r="AD157" s="7">
        <f t="shared" ref="AD157" si="1227">N157</f>
        <v>21.709</v>
      </c>
      <c r="AE157" s="7">
        <f t="shared" ref="AE157" si="1228">O157</f>
        <v>22.664000000000001</v>
      </c>
      <c r="AF157" s="7"/>
      <c r="AG157" s="431" t="s">
        <v>193</v>
      </c>
      <c r="AH157" s="7">
        <f t="shared" si="1216"/>
        <v>-40.487818181818177</v>
      </c>
      <c r="AI157" s="7">
        <f t="shared" si="1216"/>
        <v>-27.055045454545454</v>
      </c>
      <c r="AJ157" s="7">
        <f t="shared" si="1216"/>
        <v>170.33698484848483</v>
      </c>
      <c r="AK157" s="7">
        <f t="shared" si="1216"/>
        <v>10.203727272727274</v>
      </c>
      <c r="AL157" s="7">
        <f t="shared" si="1216"/>
        <v>-7.1464696969696977</v>
      </c>
      <c r="AM157" s="7">
        <f t="shared" si="1216"/>
        <v>-6.9575757575757571</v>
      </c>
      <c r="AN157" s="7"/>
      <c r="AO157" s="442">
        <f t="shared" si="1217"/>
        <v>177.48345454545452</v>
      </c>
      <c r="AP157" s="442">
        <f t="shared" si="1217"/>
        <v>17.161303030303031</v>
      </c>
      <c r="AQ157" s="442">
        <f t="shared" ref="AQ157:AQ160" si="1229">(ABS(AO157)+0.3*ABS(AP157))*SIGN(AO157)</f>
        <v>182.63184545454544</v>
      </c>
      <c r="AR157" s="442">
        <f t="shared" ref="AR157:AR160" si="1230">(ABS(AP157)+0.3*ABS(AO157))*SIGN(AP157)</f>
        <v>70.40633939393939</v>
      </c>
      <c r="AS157" s="441">
        <f>$AI157+AQ157</f>
        <v>155.57679999999999</v>
      </c>
      <c r="AT157" s="441">
        <f>$AI157-AQ157</f>
        <v>-209.68689090909089</v>
      </c>
      <c r="AU157" s="442">
        <f>$AI157+AR157</f>
        <v>43.35129393939394</v>
      </c>
      <c r="AV157" s="442">
        <f>$AI157-+AR157</f>
        <v>-97.46138484848484</v>
      </c>
      <c r="AW157" s="7"/>
      <c r="AX157" s="431" t="s">
        <v>194</v>
      </c>
      <c r="AY157" s="7">
        <f t="shared" si="1218"/>
        <v>18.81581818181818</v>
      </c>
      <c r="AZ157" s="7">
        <f t="shared" si="1218"/>
        <v>12.472045454545455</v>
      </c>
      <c r="BA157" s="7">
        <f t="shared" si="1218"/>
        <v>-341.30598484848485</v>
      </c>
      <c r="BB157" s="7">
        <f t="shared" si="1218"/>
        <v>-23.033727272727273</v>
      </c>
      <c r="BC157" s="7">
        <f t="shared" si="1218"/>
        <v>18.285469696969699</v>
      </c>
      <c r="BD157" s="7">
        <f t="shared" si="1218"/>
        <v>19.149575757575761</v>
      </c>
      <c r="BE157" s="7"/>
      <c r="BF157" s="498">
        <f t="shared" ref="BF157:BG161" si="1231">(ABS(BA156)+ABS(BC156))*SIGN(BA156)</f>
        <v>-0.9352272727272728</v>
      </c>
      <c r="BG157" s="498">
        <f t="shared" si="1231"/>
        <v>-38.014196969696968</v>
      </c>
      <c r="BH157" s="498">
        <f>(ABS(BF157)+0.3*ABS(BG157))*SIGN(BF157)</f>
        <v>-12.339486363636363</v>
      </c>
      <c r="BI157" s="498">
        <f>(ABS(BG157)+0.3*ABS(BF157))*SIGN(BG157)</f>
        <v>-38.294765151515151</v>
      </c>
      <c r="BJ157" s="499">
        <f>$AZ156+BH157</f>
        <v>-24.062804545454544</v>
      </c>
      <c r="BK157" s="499">
        <f>$AZ156-BH157</f>
        <v>0.61616818181818189</v>
      </c>
      <c r="BL157" s="498">
        <f>$AZ156+BI157</f>
        <v>-50.01808333333333</v>
      </c>
      <c r="BM157" s="498">
        <f>$AZ156-BI157</f>
        <v>26.571446969696972</v>
      </c>
      <c r="BN157" s="244"/>
      <c r="BO157" s="507" t="s">
        <v>215</v>
      </c>
      <c r="BP157" s="500">
        <f>AH156</f>
        <v>24.347409090909093</v>
      </c>
      <c r="BQ157" s="500">
        <f t="shared" ref="BQ157:BT158" si="1232">AS156</f>
        <v>18.029946969696969</v>
      </c>
      <c r="BR157" s="501">
        <f t="shared" si="1232"/>
        <v>14.990689393939395</v>
      </c>
      <c r="BS157" s="502">
        <f t="shared" si="1232"/>
        <v>20.762768181818181</v>
      </c>
      <c r="BT157" s="502">
        <f t="shared" si="1232"/>
        <v>12.257868181818182</v>
      </c>
      <c r="BU157" s="4">
        <f>IF('ERRATO 2'!F156=1,'Calcolo Gerarchia delle res'!$Q$6,IF('ERRATO 2'!F156=2,'Calcolo Gerarchia delle res'!$AE$6,IF('ERRATO 2'!F156=3,'Calcolo Gerarchia delle res'!$AS$6,IF('ERRATO 2'!F156=4,'Calcolo Gerarchia delle res'!$BG$6,IF('ERRATO 2'!F156=5,'Calcolo Gerarchia delle res'!$BU$6,IF('ERRATO 2'!F156=6,'Calcolo Gerarchia delle res'!$CI$6,IF('ERRATO 2'!F156=7,'Calcolo Gerarchia delle res'!$CW$6,IF('ERRATO 2'!F156=8,'Calcolo Gerarchia delle res'!$Q$19,IF('ERRATO 2'!F156=9,'Calcolo Gerarchia delle res'!$AE$19,IF('ERRATO 2'!F156=10,'Calcolo Gerarchia delle res'!$AS$19,IF('ERRATO 2'!F156=11,'Calcolo Gerarchia delle res'!$BG$19,IF('ERRATO 2'!F156=12,'Calcolo Gerarchia delle res'!$BU$19,IF('ERRATO 2'!F156=13,'Calcolo Gerarchia delle res'!$CI$19,IF('ERRATO 2'!F156=14,'Calcolo Gerarchia delle res'!$CW$19,IF('ERRATO 2'!F156=15,'Calcolo Gerarchia delle res'!$Q$32,IF('ERRATO 2'!F156=16,'Calcolo Gerarchia delle res'!$AE$32,IF('ERRATO 2'!F156=17,'Calcolo Gerarchia delle res'!$AS$32,IF('ERRATO 2'!F156=18,'Calcolo Gerarchia delle res'!$BG$32,IF('ERRATO 2'!F156=19,'Calcolo Gerarchia delle res'!$BU$32,IF('ERRATO 2'!F156=20,'Calcolo Gerarchia delle res'!$CI$32,IF('ERRATO 2'!F156=12,'Calcolo Gerarchia delle res'!$CW$32,"")))))))))))))))))))))</f>
        <v>35.536754876248729</v>
      </c>
      <c r="BV157" s="244"/>
      <c r="BW157" s="624">
        <f>MAX(ABS(BQ157),0.3*$BU157)</f>
        <v>18.029946969696969</v>
      </c>
      <c r="BX157" s="624">
        <f>MAX(ABS(BR157),0.3*$BU157)</f>
        <v>14.990689393939395</v>
      </c>
      <c r="BY157" s="621">
        <f>$BU157</f>
        <v>35.536754876248729</v>
      </c>
      <c r="BZ157" s="621">
        <f>$BU157</f>
        <v>35.536754876248729</v>
      </c>
      <c r="CA157" s="244"/>
      <c r="CB157" s="496" t="s">
        <v>288</v>
      </c>
      <c r="CC157" s="503">
        <f>MAX(BP157-($C161*(1-((0.48*$C160+BP159)/(0.48*$C160))^2)),0)/(C158-2*C159)/ERRATO!$M$44*1000</f>
        <v>0</v>
      </c>
      <c r="CD157" s="503">
        <f>MAX(BW157-($C161*(1-((0.48*$C160+BW159)/(0.48*$C160))^2)),0)/(C158-2*C159)/ERRATO!$M$44*1000</f>
        <v>0</v>
      </c>
      <c r="CE157" s="503">
        <f>MAX(BX157-($C161*(1-((0.48*$C160+BX159)/(0.48*$C160))^2)),0)/($C158-2*$C159)/ERRATO!$M$44*1000</f>
        <v>0</v>
      </c>
      <c r="CF157" s="503">
        <f>MAX(BY157-($C161*(1-((0.48*$C160+BY159)/(0.48*$C160))^2)),0)/($C158-2*$C159)/ERRATO!$M$44*1000</f>
        <v>0</v>
      </c>
      <c r="CG157" s="516">
        <f>MAX(BZ157-($C161*(1-((0.48*$C160+BZ159)/(0.48*$C160))^2)),0)/($C158-2*$C159)/ERRATO!$M$44*1000</f>
        <v>0</v>
      </c>
      <c r="CH157" s="612">
        <f>MAX(CC157:CG157)</f>
        <v>0</v>
      </c>
      <c r="CI157" s="631">
        <f>4*3.14</f>
        <v>12.56</v>
      </c>
      <c r="CJ157" s="501">
        <f>2*CI157*ERRATO!$M$44/10</f>
        <v>982.94560000000001</v>
      </c>
      <c r="CK157" s="494">
        <f>CI157*($C$14-2*$C$15)*ERRATO!$M$44/1000</f>
        <v>108.124016</v>
      </c>
      <c r="CL157" s="614"/>
      <c r="CM157" s="244"/>
      <c r="CN157" s="515"/>
      <c r="CO157" s="244"/>
      <c r="CP157" s="244"/>
      <c r="CQ157" s="244"/>
      <c r="CR157" s="244"/>
      <c r="CS157" s="244"/>
      <c r="CT157" s="244"/>
      <c r="CU157" s="244"/>
      <c r="CV157" s="447"/>
      <c r="CW157" s="244"/>
      <c r="CX157" s="244"/>
      <c r="CY157" s="244"/>
      <c r="CZ157" s="244"/>
      <c r="DA157" s="244"/>
      <c r="DE157" s="244"/>
      <c r="DF157" s="244"/>
      <c r="DG157" s="436"/>
      <c r="DH157" s="436"/>
    </row>
    <row r="158" spans="2:112" ht="26.4" customHeight="1" thickBot="1" x14ac:dyDescent="0.35">
      <c r="B158" s="30" t="s">
        <v>207</v>
      </c>
      <c r="C158" s="536">
        <f>$C$14</f>
        <v>30</v>
      </c>
      <c r="D158" s="536" t="s">
        <v>122</v>
      </c>
      <c r="E158" s="603">
        <f>pilastri_da_util!B757</f>
        <v>4</v>
      </c>
      <c r="F158" s="424">
        <f>pilastri_da_util!C757</f>
        <v>19</v>
      </c>
      <c r="G158" s="280"/>
      <c r="H158" s="280">
        <f>pilastri_da_util!E757</f>
        <v>2</v>
      </c>
      <c r="I158" s="431" t="s">
        <v>195</v>
      </c>
      <c r="J158" s="281">
        <f>pilastri_da_util!G757</f>
        <v>-22.809000000000001</v>
      </c>
      <c r="K158" s="281">
        <f>pilastri_da_util!H757</f>
        <v>-15.202999999999999</v>
      </c>
      <c r="L158" s="281">
        <f>pilastri_da_util!I757</f>
        <v>196.708</v>
      </c>
      <c r="M158" s="281">
        <f>pilastri_da_util!J757</f>
        <v>12.728999999999999</v>
      </c>
      <c r="N158" s="281">
        <f>pilastri_da_util!K757</f>
        <v>-9.782</v>
      </c>
      <c r="O158" s="281">
        <f>pilastri_da_util!L757</f>
        <v>-10.041</v>
      </c>
      <c r="P158" s="7"/>
      <c r="Q158" s="431" t="s">
        <v>199</v>
      </c>
      <c r="R158" s="7">
        <f>J162</f>
        <v>15.984999999999999</v>
      </c>
      <c r="S158" s="7">
        <f t="shared" ref="S158" si="1233">K162</f>
        <v>10.859</v>
      </c>
      <c r="T158" s="7">
        <f t="shared" ref="T158" si="1234">L162</f>
        <v>0.34699999999999998</v>
      </c>
      <c r="U158" s="7">
        <f t="shared" ref="U158" si="1235">M162</f>
        <v>15.974</v>
      </c>
      <c r="V158" s="7">
        <f t="shared" ref="V158" si="1236">N162</f>
        <v>-0.04</v>
      </c>
      <c r="W158" s="7">
        <f t="shared" ref="W158" si="1237">O162</f>
        <v>-4.1000000000000002E-2</v>
      </c>
      <c r="X158" s="7"/>
      <c r="Y158" s="431" t="s">
        <v>199</v>
      </c>
      <c r="Z158" s="7">
        <f t="shared" ref="Z158:Z160" si="1238">R158</f>
        <v>15.984999999999999</v>
      </c>
      <c r="AA158" s="7">
        <f t="shared" ref="AA158:AA160" si="1239">S158</f>
        <v>10.859</v>
      </c>
      <c r="AB158" s="7">
        <f t="shared" ref="AB158:AB160" si="1240">T158</f>
        <v>0.34699999999999998</v>
      </c>
      <c r="AC158" s="7">
        <f t="shared" ref="AC158:AC160" si="1241">U158</f>
        <v>15.974</v>
      </c>
      <c r="AD158" s="7">
        <f t="shared" ref="AD158:AD160" si="1242">V158</f>
        <v>-0.04</v>
      </c>
      <c r="AE158" s="7">
        <f t="shared" ref="AE158:AE160" si="1243">W158</f>
        <v>-4.1000000000000002E-2</v>
      </c>
      <c r="AF158" s="7"/>
      <c r="AG158" s="431" t="s">
        <v>199</v>
      </c>
      <c r="AH158" s="7">
        <f>R158</f>
        <v>15.984999999999999</v>
      </c>
      <c r="AI158" s="7">
        <f t="shared" ref="AI158:AI159" si="1244">S158</f>
        <v>10.859</v>
      </c>
      <c r="AJ158" s="7">
        <f t="shared" ref="AJ158:AJ159" si="1245">T158</f>
        <v>0.34699999999999998</v>
      </c>
      <c r="AK158" s="7">
        <f t="shared" ref="AK158:AK160" si="1246">U158</f>
        <v>15.974</v>
      </c>
      <c r="AL158" s="7">
        <f t="shared" ref="AL158:AL160" si="1247">V158</f>
        <v>-0.04</v>
      </c>
      <c r="AM158" s="7">
        <f t="shared" ref="AM158:AM160" si="1248">W158</f>
        <v>-4.1000000000000002E-2</v>
      </c>
      <c r="AN158" s="7"/>
      <c r="AO158" s="442">
        <f t="shared" si="1217"/>
        <v>0.38699999999999996</v>
      </c>
      <c r="AP158" s="442">
        <f t="shared" si="1217"/>
        <v>16.015000000000001</v>
      </c>
      <c r="AQ158" s="442">
        <f t="shared" si="1229"/>
        <v>5.1914999999999996</v>
      </c>
      <c r="AR158" s="442">
        <f t="shared" si="1230"/>
        <v>16.1311</v>
      </c>
      <c r="AS158" s="441">
        <f>$AI158+AQ158</f>
        <v>16.0505</v>
      </c>
      <c r="AT158" s="441">
        <f>$AI158-AQ158</f>
        <v>5.6675000000000004</v>
      </c>
      <c r="AU158" s="442">
        <f>$AI158+AR158</f>
        <v>26.990099999999998</v>
      </c>
      <c r="AV158" s="442">
        <f>$AI158-+AR158</f>
        <v>-5.2721</v>
      </c>
      <c r="AW158" s="7"/>
      <c r="AX158" s="431" t="s">
        <v>199</v>
      </c>
      <c r="AY158" s="7">
        <f t="shared" ref="AY158:AY159" si="1249">Z158</f>
        <v>15.984999999999999</v>
      </c>
      <c r="AZ158" s="7">
        <f t="shared" ref="AZ158:AZ159" si="1250">AA158</f>
        <v>10.859</v>
      </c>
      <c r="BA158" s="7">
        <f t="shared" ref="BA158:BA159" si="1251">AB158</f>
        <v>0.34699999999999998</v>
      </c>
      <c r="BB158" s="7">
        <f t="shared" ref="BB158:BB160" si="1252">AC158</f>
        <v>15.974</v>
      </c>
      <c r="BC158" s="7">
        <f t="shared" ref="BC158:BC160" si="1253">AD158</f>
        <v>-0.04</v>
      </c>
      <c r="BD158" s="7">
        <f t="shared" ref="BD158:BD160" si="1254">AE158</f>
        <v>-4.1000000000000002E-2</v>
      </c>
      <c r="BE158" s="7"/>
      <c r="BF158" s="442">
        <f t="shared" si="1231"/>
        <v>-359.59145454545455</v>
      </c>
      <c r="BG158" s="442">
        <f t="shared" si="1231"/>
        <v>-42.183303030303037</v>
      </c>
      <c r="BH158" s="442">
        <f t="shared" ref="BH158" si="1255">(ABS(BF158)+0.3*ABS(BG158))*SIGN(BF158)</f>
        <v>-372.24644545454544</v>
      </c>
      <c r="BI158" s="442">
        <f t="shared" ref="BI158" si="1256">(ABS(BG158)+0.3*ABS(BF158))*SIGN(BG158)</f>
        <v>-150.0607393939394</v>
      </c>
      <c r="BJ158" s="441">
        <f>$AZ157+BH158</f>
        <v>-359.77439999999996</v>
      </c>
      <c r="BK158" s="441">
        <f>$AZ157-BH158</f>
        <v>384.71849090909092</v>
      </c>
      <c r="BL158" s="442">
        <f>$AZ157+BI158</f>
        <v>-137.58869393939395</v>
      </c>
      <c r="BM158" s="442">
        <f>$AZ157-BI158</f>
        <v>162.53278484848485</v>
      </c>
      <c r="BN158" s="244"/>
      <c r="BO158" s="508" t="s">
        <v>216</v>
      </c>
      <c r="BP158" s="494">
        <f>AH157</f>
        <v>-40.487818181818177</v>
      </c>
      <c r="BQ158" s="495">
        <f t="shared" si="1232"/>
        <v>155.57679999999999</v>
      </c>
      <c r="BR158" s="495">
        <f t="shared" si="1232"/>
        <v>-209.68689090909089</v>
      </c>
      <c r="BS158" s="493">
        <f t="shared" si="1232"/>
        <v>43.35129393939394</v>
      </c>
      <c r="BT158" s="493">
        <f t="shared" si="1232"/>
        <v>-97.46138484848484</v>
      </c>
      <c r="BU158" s="775">
        <f>IF('ERRATO 2'!F157=1,'Calcolo Gerarchia delle res'!$Q$7,IF('ERRATO 2'!F157=2,'Calcolo Gerarchia delle res'!$AE$7,IF('ERRATO 2'!F157=3,'Calcolo Gerarchia delle res'!$AS$7,IF('ERRATO 2'!F157=4,'Calcolo Gerarchia delle res'!$BG$7,IF('ERRATO 2'!F157=5,'Calcolo Gerarchia delle res'!$BU$7,IF('ERRATO 2'!F157=6,'Calcolo Gerarchia delle res'!$CI$7,IF('ERRATO 2'!F157=7,'Calcolo Gerarchia delle res'!$CW$7,IF('ERRATO 2'!F157=8,'Calcolo Gerarchia delle res'!$Q$20,IF('ERRATO 2'!F157=9,'Calcolo Gerarchia delle res'!$AE$20,IF('ERRATO 2'!F157=10,'Calcolo Gerarchia delle res'!$AS$20,IF('ERRATO 2'!F157=11,'Calcolo Gerarchia delle res'!$BG$20,IF('ERRATO 2'!F157=12,'Calcolo Gerarchia delle res'!$BU$20,IF('ERRATO 2'!F157=13,'Calcolo Gerarchia delle res'!$CI$20,IF('ERRATO 2'!F157=14,'Calcolo Gerarchia delle res'!$CW$20,IF('ERRATO 2'!F157=15,'Calcolo Gerarchia delle res'!$Q$33,IF('ERRATO 2'!F157=16,'Calcolo Gerarchia delle res'!$AE$33,IF('ERRATO 2'!F157=17,'Calcolo Gerarchia delle res'!$AS$33,IF('ERRATO 2'!F157=18,'Calcolo Gerarchia delle res'!$BG$33,IF('ERRATO 2'!F157=19,'Calcolo Gerarchia delle res'!$BU$33,IF('ERRATO 2'!F157=20,'Calcolo Gerarchia delle res'!$CI$33,IF('ERRATO 2'!F157=12,'Calcolo Gerarchia delle res'!$CW$33,"")))))))))))))))))))))</f>
        <v>314.86538430079014</v>
      </c>
      <c r="BV158" s="244"/>
      <c r="BW158" s="624">
        <f>$BU158</f>
        <v>314.86538430079014</v>
      </c>
      <c r="BX158" s="624">
        <f>$BU158</f>
        <v>314.86538430079014</v>
      </c>
      <c r="BY158" s="624">
        <f>MAX(ABS(BS158),0.3*$BU158)</f>
        <v>94.459615290237039</v>
      </c>
      <c r="BZ158" s="624">
        <f>MAX(ABS(BT158),0.3*$BU158)</f>
        <v>97.46138484848484</v>
      </c>
      <c r="CA158" s="244"/>
      <c r="CB158" s="496" t="s">
        <v>289</v>
      </c>
      <c r="CC158" s="497">
        <f>MAX(BP158-($C162*(1-((0.48*$C160+BP159)/(0.48*$C160))^2)),0)/(C157-2*C159)/ERRATO!$M$44*1000</f>
        <v>0</v>
      </c>
      <c r="CD158" s="497">
        <f>MAX(BW158-($C162*(1-((0.48*$C160+BW159)/(0.48*$C160))^2)),0)/(C157-2*C159)/ERRATO!$M$44*1000</f>
        <v>0</v>
      </c>
      <c r="CE158" s="497">
        <f>MAX(BX158-($C162*(1-((0.48*$C160+BX159)/(0.48*$C160))^2)),0)/($C157-2*$C159)/ERRATO!$M$44*1000</f>
        <v>2.669620619231091</v>
      </c>
      <c r="CF158" s="497">
        <f>MAX(BY158-($C162*(1-((0.48*$C160+BY159)/(0.48*$C160))^2)),0)/($C157-2*$C159)/ERRATO!$M$44*1000</f>
        <v>0</v>
      </c>
      <c r="CG158" s="517">
        <f>MAX(BZ158-($C162*(1-((0.48*$C160+BZ159)/(0.48*$C160))^2)),0)/($C157-2*$C159)/ERRATO!$M$44*1000</f>
        <v>0</v>
      </c>
      <c r="CH158" s="613">
        <f>MAX(CC158:CG158)</f>
        <v>2.669620619231091</v>
      </c>
      <c r="CI158" s="632">
        <v>9.36</v>
      </c>
      <c r="CJ158" s="494">
        <f>2*CI158*ERRATO!$M$44/10</f>
        <v>732.5136</v>
      </c>
      <c r="CK158" s="494">
        <f>CI158*($C$13-2*$C$15)*ERRATO!$M$44/1000</f>
        <v>263.70489600000002</v>
      </c>
      <c r="CL158" s="614"/>
      <c r="CM158" s="244"/>
      <c r="CN158" s="244"/>
      <c r="CO158" s="244"/>
      <c r="CP158" s="244"/>
      <c r="CQ158" s="243"/>
      <c r="CR158" s="244"/>
      <c r="CS158" s="244"/>
      <c r="CT158" s="244"/>
      <c r="CU158" s="244"/>
      <c r="CV158" s="244"/>
      <c r="CW158" s="244"/>
      <c r="CX158" s="244"/>
      <c r="CY158" s="244"/>
      <c r="CZ158" s="244"/>
      <c r="DA158" s="244"/>
      <c r="DE158" s="244"/>
      <c r="DF158" s="244"/>
      <c r="DG158" s="244"/>
      <c r="DH158" s="244"/>
    </row>
    <row r="159" spans="2:112" ht="26.4" customHeight="1" thickBot="1" x14ac:dyDescent="0.35">
      <c r="B159" s="30" t="s">
        <v>201</v>
      </c>
      <c r="C159" s="536">
        <f>$C$15</f>
        <v>4</v>
      </c>
      <c r="D159" s="536" t="s">
        <v>122</v>
      </c>
      <c r="E159" s="603">
        <f>pilastri_da_util!B758</f>
        <v>4</v>
      </c>
      <c r="F159" s="424">
        <f>pilastri_da_util!C758</f>
        <v>19</v>
      </c>
      <c r="G159" s="280"/>
      <c r="H159" s="280">
        <f>pilastri_da_util!E758</f>
        <v>2</v>
      </c>
      <c r="I159" s="431" t="s">
        <v>196</v>
      </c>
      <c r="J159" s="281">
        <f>pilastri_da_util!G758</f>
        <v>-1277.8030000000001</v>
      </c>
      <c r="K159" s="281">
        <f>pilastri_da_util!H758</f>
        <v>-832.625</v>
      </c>
      <c r="L159" s="281">
        <f>pilastri_da_util!I758</f>
        <v>-285.03500000000003</v>
      </c>
      <c r="M159" s="281">
        <f>pilastri_da_util!J758</f>
        <v>-24.603000000000002</v>
      </c>
      <c r="N159" s="281">
        <f>pilastri_da_util!K758</f>
        <v>17.561</v>
      </c>
      <c r="O159" s="281">
        <f>pilastri_da_util!L758</f>
        <v>20.463000000000001</v>
      </c>
      <c r="P159" s="7"/>
      <c r="Q159" s="431" t="s">
        <v>195</v>
      </c>
      <c r="R159" s="7">
        <f>J158</f>
        <v>-22.809000000000001</v>
      </c>
      <c r="S159" s="7">
        <f t="shared" ref="S159" si="1257">K158</f>
        <v>-15.202999999999999</v>
      </c>
      <c r="T159" s="7">
        <f t="shared" ref="T159" si="1258">L158</f>
        <v>196.708</v>
      </c>
      <c r="U159" s="7">
        <f t="shared" ref="U159" si="1259">M158</f>
        <v>12.728999999999999</v>
      </c>
      <c r="V159" s="7">
        <f t="shared" ref="V159" si="1260">N158</f>
        <v>-9.782</v>
      </c>
      <c r="W159" s="7">
        <f t="shared" ref="W159" si="1261">O158</f>
        <v>-10.041</v>
      </c>
      <c r="X159" s="7"/>
      <c r="Y159" s="431" t="s">
        <v>195</v>
      </c>
      <c r="Z159" s="7">
        <f t="shared" si="1238"/>
        <v>-22.809000000000001</v>
      </c>
      <c r="AA159" s="7">
        <f t="shared" si="1239"/>
        <v>-15.202999999999999</v>
      </c>
      <c r="AB159" s="7">
        <f t="shared" si="1240"/>
        <v>196.708</v>
      </c>
      <c r="AC159" s="7">
        <f t="shared" si="1241"/>
        <v>12.728999999999999</v>
      </c>
      <c r="AD159" s="7">
        <f t="shared" si="1242"/>
        <v>-9.782</v>
      </c>
      <c r="AE159" s="7">
        <f t="shared" si="1243"/>
        <v>-10.041</v>
      </c>
      <c r="AF159" s="7"/>
      <c r="AG159" s="431" t="s">
        <v>195</v>
      </c>
      <c r="AH159" s="7">
        <f>R159</f>
        <v>-22.809000000000001</v>
      </c>
      <c r="AI159" s="7">
        <f t="shared" si="1244"/>
        <v>-15.202999999999999</v>
      </c>
      <c r="AJ159" s="7">
        <f t="shared" si="1245"/>
        <v>196.708</v>
      </c>
      <c r="AK159" s="7">
        <f t="shared" si="1246"/>
        <v>12.728999999999999</v>
      </c>
      <c r="AL159" s="7">
        <f t="shared" si="1247"/>
        <v>-9.782</v>
      </c>
      <c r="AM159" s="7">
        <f t="shared" si="1248"/>
        <v>-10.041</v>
      </c>
      <c r="AN159" s="7"/>
      <c r="AO159" s="442">
        <f t="shared" si="1217"/>
        <v>206.49</v>
      </c>
      <c r="AP159" s="442">
        <f t="shared" si="1217"/>
        <v>22.77</v>
      </c>
      <c r="AQ159" s="442">
        <f t="shared" si="1229"/>
        <v>213.321</v>
      </c>
      <c r="AR159" s="442">
        <f t="shared" si="1230"/>
        <v>84.716999999999999</v>
      </c>
      <c r="AS159" s="441">
        <f>$AI159+AQ159</f>
        <v>198.11799999999999</v>
      </c>
      <c r="AT159" s="441">
        <f>$AI159-AQ159</f>
        <v>-228.524</v>
      </c>
      <c r="AU159" s="442">
        <f>$AI159+AR159</f>
        <v>69.513999999999996</v>
      </c>
      <c r="AV159" s="442">
        <f>$AI159-+AR159</f>
        <v>-99.92</v>
      </c>
      <c r="AW159" s="7"/>
      <c r="AX159" s="431" t="s">
        <v>195</v>
      </c>
      <c r="AY159" s="7">
        <f t="shared" si="1249"/>
        <v>-22.809000000000001</v>
      </c>
      <c r="AZ159" s="7">
        <f t="shared" si="1250"/>
        <v>-15.202999999999999</v>
      </c>
      <c r="BA159" s="7">
        <f t="shared" si="1251"/>
        <v>196.708</v>
      </c>
      <c r="BB159" s="7">
        <f t="shared" si="1252"/>
        <v>12.728999999999999</v>
      </c>
      <c r="BC159" s="7">
        <f t="shared" si="1253"/>
        <v>-9.782</v>
      </c>
      <c r="BD159" s="7">
        <f t="shared" si="1254"/>
        <v>-10.041</v>
      </c>
      <c r="BE159" s="7"/>
      <c r="BF159" s="442">
        <f t="shared" si="1231"/>
        <v>0.38699999999999996</v>
      </c>
      <c r="BG159" s="442">
        <f t="shared" si="1231"/>
        <v>16.015000000000001</v>
      </c>
      <c r="BH159" s="442">
        <f>(ABS(BF159)+0.3*ABS(BG159))*SIGN(BF159)</f>
        <v>5.1914999999999996</v>
      </c>
      <c r="BI159" s="442">
        <f>(ABS(BG159)+0.3*ABS(BF159))*SIGN(BG159)</f>
        <v>16.1311</v>
      </c>
      <c r="BJ159" s="441">
        <f>$AZ158+BH159</f>
        <v>16.0505</v>
      </c>
      <c r="BK159" s="441">
        <f>$AZ158-BH159</f>
        <v>5.6675000000000004</v>
      </c>
      <c r="BL159" s="442">
        <f>$AZ158+BI159</f>
        <v>26.990099999999998</v>
      </c>
      <c r="BM159" s="442">
        <f>$AZ158-BI159</f>
        <v>-5.2721</v>
      </c>
      <c r="BN159" s="244"/>
      <c r="BO159" s="513" t="s">
        <v>23</v>
      </c>
      <c r="BP159" s="514">
        <f>AH160</f>
        <v>-1686.6172500000002</v>
      </c>
      <c r="BQ159" s="514">
        <f>AS160</f>
        <v>-1442.9</v>
      </c>
      <c r="BR159" s="514">
        <f>AT160</f>
        <v>-790.56899999999996</v>
      </c>
      <c r="BS159" s="514">
        <f>AU160</f>
        <v>-1283.7760000000001</v>
      </c>
      <c r="BT159" s="514">
        <f>AV160</f>
        <v>-949.69299999999998</v>
      </c>
      <c r="BU159" s="776"/>
      <c r="BV159" s="244"/>
      <c r="BW159" s="624">
        <f>BQ159</f>
        <v>-1442.9</v>
      </c>
      <c r="BX159" s="623">
        <f t="shared" ref="BX159" si="1262">BR159</f>
        <v>-790.56899999999996</v>
      </c>
      <c r="BY159" s="623">
        <f t="shared" ref="BY159" si="1263">BS159</f>
        <v>-1283.7760000000001</v>
      </c>
      <c r="BZ159" s="624">
        <f t="shared" ref="BZ159" si="1264">BT159</f>
        <v>-949.69299999999998</v>
      </c>
      <c r="CA159" s="244"/>
      <c r="CB159" s="244"/>
      <c r="CC159" s="244"/>
      <c r="CD159" s="244"/>
      <c r="CE159" s="244"/>
      <c r="CF159" s="244"/>
      <c r="CG159" s="244"/>
      <c r="CH159" s="244"/>
      <c r="CI159" s="436"/>
      <c r="CJ159" s="436"/>
      <c r="CK159" s="436"/>
      <c r="CL159" s="244"/>
      <c r="CM159" s="244"/>
      <c r="CN159" s="244"/>
      <c r="CO159" s="244"/>
      <c r="CP159" s="244"/>
      <c r="CQ159" s="243"/>
      <c r="CR159" s="243"/>
      <c r="CS159" s="243"/>
      <c r="CT159" s="243"/>
      <c r="CU159" s="243"/>
      <c r="CV159" s="243"/>
      <c r="CW159" s="244"/>
      <c r="CX159" s="244"/>
      <c r="CY159" s="244"/>
      <c r="CZ159" s="244"/>
      <c r="DA159" s="244"/>
    </row>
    <row r="160" spans="2:112" ht="26.4" customHeight="1" x14ac:dyDescent="0.3">
      <c r="B160" s="541" t="s">
        <v>316</v>
      </c>
      <c r="C160" s="542">
        <f>ERRATO!$M$45*ERRATO!$M$43/10</f>
        <v>3400.8</v>
      </c>
      <c r="D160" s="541" t="s">
        <v>285</v>
      </c>
      <c r="E160" s="603">
        <f>pilastri_da_util!B815</f>
        <v>8</v>
      </c>
      <c r="F160" s="424">
        <f>pilastri_da_util!C815</f>
        <v>19</v>
      </c>
      <c r="G160" s="280"/>
      <c r="H160" s="280">
        <f>pilastri_da_util!E815</f>
        <v>2</v>
      </c>
      <c r="I160" s="431" t="s">
        <v>197</v>
      </c>
      <c r="J160" s="281">
        <f>pilastri_da_util!G815</f>
        <v>29.942</v>
      </c>
      <c r="K160" s="281">
        <f>pilastri_da_util!H815</f>
        <v>20.311</v>
      </c>
      <c r="L160" s="281">
        <f>pilastri_da_util!I815</f>
        <v>0.30199999999999999</v>
      </c>
      <c r="M160" s="281">
        <f>pilastri_da_util!J815</f>
        <v>9.7040000000000006</v>
      </c>
      <c r="N160" s="281">
        <f>pilastri_da_util!K815</f>
        <v>7.5999999999999998E-2</v>
      </c>
      <c r="O160" s="281">
        <f>pilastri_da_util!L815</f>
        <v>0.09</v>
      </c>
      <c r="P160" s="7"/>
      <c r="Q160" s="431" t="s">
        <v>23</v>
      </c>
      <c r="R160" s="7">
        <f>J159+J163</f>
        <v>-1614.7110000000002</v>
      </c>
      <c r="S160" s="7">
        <f t="shared" ref="S160" si="1265">K159+K163</f>
        <v>-1061.422</v>
      </c>
      <c r="T160" s="7">
        <f t="shared" ref="T160" si="1266">L159+L163</f>
        <v>-285.54600000000005</v>
      </c>
      <c r="U160" s="7">
        <f t="shared" ref="U160" si="1267">M159+M163</f>
        <v>-55.268000000000001</v>
      </c>
      <c r="V160" s="7">
        <f t="shared" ref="V160" si="1268">N159+N163</f>
        <v>17.809000000000001</v>
      </c>
      <c r="W160" s="7">
        <f t="shared" ref="W160" si="1269">O159+O163</f>
        <v>20.766999999999999</v>
      </c>
      <c r="X160" s="7"/>
      <c r="Y160" s="431" t="s">
        <v>23</v>
      </c>
      <c r="Z160" s="7">
        <f t="shared" si="1238"/>
        <v>-1614.7110000000002</v>
      </c>
      <c r="AA160" s="7">
        <f t="shared" si="1239"/>
        <v>-1061.422</v>
      </c>
      <c r="AB160" s="7">
        <f t="shared" si="1240"/>
        <v>-285.54600000000005</v>
      </c>
      <c r="AC160" s="7">
        <f t="shared" si="1241"/>
        <v>-55.268000000000001</v>
      </c>
      <c r="AD160" s="7">
        <f t="shared" si="1242"/>
        <v>17.809000000000001</v>
      </c>
      <c r="AE160" s="7">
        <f t="shared" si="1243"/>
        <v>20.766999999999999</v>
      </c>
      <c r="AF160" s="7"/>
      <c r="AG160" s="431" t="s">
        <v>23</v>
      </c>
      <c r="AH160" s="7">
        <f>R160+$U162</f>
        <v>-1686.6172500000002</v>
      </c>
      <c r="AI160" s="7">
        <f>S160+$R162</f>
        <v>-1116.7345</v>
      </c>
      <c r="AJ160" s="7">
        <f>T160</f>
        <v>-285.54600000000005</v>
      </c>
      <c r="AK160" s="7">
        <f t="shared" si="1246"/>
        <v>-55.268000000000001</v>
      </c>
      <c r="AL160" s="7">
        <f t="shared" si="1247"/>
        <v>17.809000000000001</v>
      </c>
      <c r="AM160" s="7">
        <f t="shared" si="1248"/>
        <v>20.766999999999999</v>
      </c>
      <c r="AN160" s="7"/>
      <c r="AO160" s="442">
        <f t="shared" si="1217"/>
        <v>-303.35500000000008</v>
      </c>
      <c r="AP160" s="442">
        <f t="shared" si="1217"/>
        <v>-76.034999999999997</v>
      </c>
      <c r="AQ160" s="442">
        <f t="shared" si="1229"/>
        <v>-326.16550000000007</v>
      </c>
      <c r="AR160" s="442">
        <f t="shared" si="1230"/>
        <v>-167.04150000000001</v>
      </c>
      <c r="AS160" s="441">
        <f>$AI160+AQ160</f>
        <v>-1442.9</v>
      </c>
      <c r="AT160" s="441">
        <f>$AI160-AQ160</f>
        <v>-790.56899999999996</v>
      </c>
      <c r="AU160" s="442">
        <f>$AI160+AR160</f>
        <v>-1283.7760000000001</v>
      </c>
      <c r="AV160" s="442">
        <f>$AI160-+AR160</f>
        <v>-949.69299999999998</v>
      </c>
      <c r="AW160" s="7"/>
      <c r="AX160" s="431" t="s">
        <v>23</v>
      </c>
      <c r="AY160" s="7">
        <f>Z160+$AC162</f>
        <v>-1706.8972500000002</v>
      </c>
      <c r="AZ160" s="7">
        <f>AA160+$Z162</f>
        <v>-1132.3344999999999</v>
      </c>
      <c r="BA160" s="7">
        <f>AB160</f>
        <v>-285.54600000000005</v>
      </c>
      <c r="BB160" s="7">
        <f t="shared" si="1252"/>
        <v>-55.268000000000001</v>
      </c>
      <c r="BC160" s="7">
        <f t="shared" si="1253"/>
        <v>17.809000000000001</v>
      </c>
      <c r="BD160" s="7">
        <f t="shared" si="1254"/>
        <v>20.766999999999999</v>
      </c>
      <c r="BE160" s="7"/>
      <c r="BF160" s="442">
        <f t="shared" si="1231"/>
        <v>206.49</v>
      </c>
      <c r="BG160" s="442">
        <f t="shared" si="1231"/>
        <v>22.77</v>
      </c>
      <c r="BH160" s="442">
        <f t="shared" ref="BH160:BH161" si="1270">(ABS(BF160)+0.3*ABS(BG160))*SIGN(BF160)</f>
        <v>213.321</v>
      </c>
      <c r="BI160" s="442">
        <f t="shared" ref="BI160:BI161" si="1271">(ABS(BG160)+0.3*ABS(BF160))*SIGN(BG160)</f>
        <v>84.716999999999999</v>
      </c>
      <c r="BJ160" s="441">
        <f>$AZ159+BH160</f>
        <v>198.11799999999999</v>
      </c>
      <c r="BK160" s="441">
        <f>$AZ159-BH160</f>
        <v>-228.524</v>
      </c>
      <c r="BL160" s="442">
        <f>$AZ159+BI160</f>
        <v>69.513999999999996</v>
      </c>
      <c r="BM160" s="442">
        <f>$AZ159-BI160</f>
        <v>-99.92</v>
      </c>
      <c r="BN160" s="244"/>
      <c r="BO160" s="510" t="s">
        <v>113</v>
      </c>
      <c r="BP160" s="506" t="s">
        <v>36</v>
      </c>
      <c r="BQ160" s="482" t="s">
        <v>280</v>
      </c>
      <c r="BR160" s="482" t="s">
        <v>281</v>
      </c>
      <c r="BS160" s="482" t="s">
        <v>282</v>
      </c>
      <c r="BT160" s="482" t="s">
        <v>283</v>
      </c>
      <c r="BU160" s="774" t="s">
        <v>284</v>
      </c>
      <c r="BV160" s="482"/>
      <c r="BW160" s="750" t="s">
        <v>280</v>
      </c>
      <c r="BX160" s="750" t="s">
        <v>281</v>
      </c>
      <c r="BY160" s="750" t="s">
        <v>282</v>
      </c>
      <c r="BZ160" s="750" t="s">
        <v>283</v>
      </c>
      <c r="CA160" s="435"/>
      <c r="CB160" s="496" t="s">
        <v>294</v>
      </c>
      <c r="CC160" s="506" t="s">
        <v>36</v>
      </c>
      <c r="CD160" s="540" t="s">
        <v>280</v>
      </c>
      <c r="CE160" s="540" t="s">
        <v>281</v>
      </c>
      <c r="CF160" s="540" t="s">
        <v>282</v>
      </c>
      <c r="CG160" s="523" t="s">
        <v>283</v>
      </c>
      <c r="CH160" s="524" t="s">
        <v>290</v>
      </c>
      <c r="CI160" s="630" t="s">
        <v>293</v>
      </c>
      <c r="CJ160" s="618" t="s">
        <v>291</v>
      </c>
      <c r="CK160" s="618" t="s">
        <v>292</v>
      </c>
      <c r="CL160" s="440"/>
      <c r="CM160" s="244"/>
      <c r="CN160" s="244"/>
      <c r="CO160" s="244"/>
      <c r="CP160" s="244"/>
      <c r="CQ160" s="243"/>
      <c r="CR160" s="243"/>
      <c r="CS160" s="243"/>
      <c r="CT160" s="243"/>
      <c r="CU160" s="243"/>
      <c r="CV160" s="243"/>
      <c r="CW160" s="244"/>
      <c r="CX160" s="244"/>
      <c r="CY160" s="244"/>
      <c r="CZ160" s="244"/>
      <c r="DA160" s="244"/>
    </row>
    <row r="161" spans="2:112" ht="26.4" customHeight="1" x14ac:dyDescent="0.3">
      <c r="B161" s="541" t="s">
        <v>317</v>
      </c>
      <c r="C161" s="542">
        <f>0.12*ERRATO!$M$45*$C158/100*ERRATO!$M$43/10</f>
        <v>122.4288</v>
      </c>
      <c r="D161" s="541" t="s">
        <v>286</v>
      </c>
      <c r="E161" s="603">
        <f>pilastri_da_util!B816</f>
        <v>8</v>
      </c>
      <c r="F161" s="424">
        <f>pilastri_da_util!C816</f>
        <v>19</v>
      </c>
      <c r="G161" s="280"/>
      <c r="H161" s="280">
        <f>pilastri_da_util!E816</f>
        <v>2</v>
      </c>
      <c r="I161" s="431" t="s">
        <v>198</v>
      </c>
      <c r="J161" s="281">
        <f>pilastri_da_util!G816</f>
        <v>-22.806999999999999</v>
      </c>
      <c r="K161" s="281">
        <f>pilastri_da_util!H816</f>
        <v>-15.523999999999999</v>
      </c>
      <c r="L161" s="281">
        <f>pilastri_da_util!I816</f>
        <v>-0.86599999999999999</v>
      </c>
      <c r="M161" s="281">
        <f>pilastri_da_util!J816</f>
        <v>-43.439</v>
      </c>
      <c r="N161" s="281">
        <f>pilastri_da_util!K816</f>
        <v>0.20699999999999999</v>
      </c>
      <c r="O161" s="281">
        <f>pilastri_da_util!L816</f>
        <v>0.22600000000000001</v>
      </c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W161" s="7"/>
      <c r="AX161" s="7"/>
      <c r="AY161" s="7"/>
      <c r="AZ161" s="7"/>
      <c r="BA161" s="7"/>
      <c r="BB161" s="7"/>
      <c r="BC161" s="7"/>
      <c r="BD161" s="7"/>
      <c r="BE161" s="7"/>
      <c r="BF161" s="441">
        <f t="shared" si="1231"/>
        <v>-303.35500000000008</v>
      </c>
      <c r="BG161" s="441">
        <f t="shared" si="1231"/>
        <v>-76.034999999999997</v>
      </c>
      <c r="BH161" s="441">
        <f t="shared" si="1270"/>
        <v>-326.16550000000007</v>
      </c>
      <c r="BI161" s="441">
        <f t="shared" si="1271"/>
        <v>-167.04150000000001</v>
      </c>
      <c r="BJ161" s="441">
        <f>$AZ160+BH161</f>
        <v>-1458.5</v>
      </c>
      <c r="BK161" s="441">
        <f>$AZ160-BH161</f>
        <v>-806.16899999999987</v>
      </c>
      <c r="BL161" s="442">
        <f>$AZ160+BI161</f>
        <v>-1299.376</v>
      </c>
      <c r="BM161" s="442">
        <f>$AZ160-BI161</f>
        <v>-965.29299999999989</v>
      </c>
      <c r="BN161" s="244"/>
      <c r="BO161" s="511" t="s">
        <v>215</v>
      </c>
      <c r="BP161" s="500">
        <f>AY156</f>
        <v>-17.212409090909091</v>
      </c>
      <c r="BQ161" s="500">
        <f t="shared" ref="BQ161:BT162" si="1272">BJ157</f>
        <v>-24.062804545454544</v>
      </c>
      <c r="BR161" s="501">
        <f t="shared" si="1272"/>
        <v>0.61616818181818189</v>
      </c>
      <c r="BS161" s="502">
        <f t="shared" si="1272"/>
        <v>-50.01808333333333</v>
      </c>
      <c r="BT161" s="502">
        <f t="shared" si="1272"/>
        <v>26.571446969696972</v>
      </c>
      <c r="BU161" s="777">
        <f>IF('ERRATO 2'!F160=1,'Calcolo Gerarchia delle res'!$Q$10,IF('ERRATO 2'!F160=2,'Calcolo Gerarchia delle res'!$AE$10,IF('ERRATO 2'!F160=3,'Calcolo Gerarchia delle res'!$AS$10,IF('ERRATO 2'!F160=4,'Calcolo Gerarchia delle res'!$BG$10,IF('ERRATO 2'!F160=5,'Calcolo Gerarchia delle res'!$BU$10,IF('ERRATO 2'!F160=6,'Calcolo Gerarchia delle res'!$CI$10,IF('ERRATO 2'!F160=7,'Calcolo Gerarchia delle res'!$CW$10,IF('ERRATO 2'!F160=8,'Calcolo Gerarchia delle res'!$Q$23,IF('ERRATO 2'!F160=9,'Calcolo Gerarchia delle res'!$AE$23,IF('ERRATO 2'!F160=10,'Calcolo Gerarchia delle res'!$AS$23,IF('ERRATO 2'!F160=11,'Calcolo Gerarchia delle res'!$BG$23,IF('ERRATO 2'!F160=12,'Calcolo Gerarchia delle res'!$BU$23,IF('ERRATO 2'!F160=13,'Calcolo Gerarchia delle res'!$CI$23,IF('ERRATO 2'!F160=14,'Calcolo Gerarchia delle res'!$CW$23,IF('ERRATO 2'!F160=15,'Calcolo Gerarchia delle res'!$Q$36,IF('ERRATO 2'!F160=16,'Calcolo Gerarchia delle res'!$AE$36,IF('ERRATO 2'!F160=17,'Calcolo Gerarchia delle res'!$AS$36,IF('ERRATO 2'!F160=18,'Calcolo Gerarchia delle res'!$BG$36,IF('ERRATO 2'!F160=19,'Calcolo Gerarchia delle res'!$BU$36,IF('ERRATO 2'!F160=20,'Calcolo Gerarchia delle res'!$CI$36,IF('ERRATO 2'!F160=12,'Calcolo Gerarchia delle res'!$CW$36,"")))))))))))))))))))))</f>
        <v>0</v>
      </c>
      <c r="BV161" s="481"/>
      <c r="BW161" s="624">
        <f>MAX(ABS(BQ161),0.3*$BU161)</f>
        <v>24.062804545454544</v>
      </c>
      <c r="BX161" s="624">
        <f>MAX(ABS(BR161),0.3*$BU161)</f>
        <v>0.61616818181818189</v>
      </c>
      <c r="BY161" s="621">
        <f>$BU161</f>
        <v>0</v>
      </c>
      <c r="BZ161" s="621">
        <f>$BU161</f>
        <v>0</v>
      </c>
      <c r="CA161" s="244"/>
      <c r="CB161" s="496" t="s">
        <v>288</v>
      </c>
      <c r="CC161" s="503">
        <f>MAX(BP161-($C161*(1-((0.48*$C160+BP163)/(0.48*$C160))^2)),0)/($C158-2*$C159)/ERRATO!$M$44*1000</f>
        <v>0</v>
      </c>
      <c r="CD161" s="503">
        <f>MAX(BW161-($C161*(1-((0.48*$C160+BW163)/(0.48*$C160))^2)),0)/($C158-2*$C159)/ERRATO!$M$44*1000</f>
        <v>0</v>
      </c>
      <c r="CE161" s="503">
        <f>MAX(BX161-($C161*(1-((0.48*$C160+BX163)/(0.48*$C160))^2)),0)/($C158-2*$C159)/ERRATO!$M$44*1000</f>
        <v>0</v>
      </c>
      <c r="CF161" s="503">
        <f>MAX(BY161-($C161*(1-((0.48*$C160+BY163)/(0.48*$C160))^2)),0)/($C158-2*$C159)/ERRATO!$M$44*1000</f>
        <v>0</v>
      </c>
      <c r="CG161" s="516">
        <f>MAX(BZ161-($C161*(1-((0.48*$C160+BZ163)/(0.48*$C160))^2)),0)/($C158-2*$C159)/ERRATO!$M$44*1000</f>
        <v>0</v>
      </c>
      <c r="CH161" s="612">
        <f>MAX(CC161:CG161)</f>
        <v>0</v>
      </c>
      <c r="CI161" s="631">
        <f>4*3.14</f>
        <v>12.56</v>
      </c>
      <c r="CJ161" s="501">
        <f>2*CI161*ERRATO!$M$44/10</f>
        <v>982.94560000000001</v>
      </c>
      <c r="CK161" s="494">
        <f>CI161*($C$14-2*$C$15)*ERRATO!$M$44/1000</f>
        <v>108.124016</v>
      </c>
      <c r="CL161" s="614"/>
      <c r="CM161" s="244"/>
      <c r="CN161" s="244"/>
      <c r="CO161" s="244"/>
      <c r="CP161" s="244"/>
      <c r="CQ161" s="243"/>
      <c r="CR161" s="243"/>
      <c r="CS161" s="243"/>
      <c r="CT161" s="243"/>
      <c r="CU161" s="243"/>
      <c r="CV161" s="243"/>
      <c r="CW161" s="244"/>
      <c r="CX161" s="244"/>
      <c r="CY161" s="244"/>
      <c r="CZ161" s="244"/>
      <c r="DA161" s="244"/>
    </row>
    <row r="162" spans="2:112" ht="26.4" customHeight="1" thickBot="1" x14ac:dyDescent="0.35">
      <c r="B162" s="541" t="s">
        <v>318</v>
      </c>
      <c r="C162" s="542">
        <f>0.12*ERRATO!$M$45*$C157/100*ERRATO!$M$43/10</f>
        <v>326.47680000000003</v>
      </c>
      <c r="D162" s="541" t="s">
        <v>286</v>
      </c>
      <c r="E162" s="603">
        <f>pilastri_da_util!B817</f>
        <v>8</v>
      </c>
      <c r="F162" s="424">
        <f>pilastri_da_util!C817</f>
        <v>19</v>
      </c>
      <c r="G162" s="280"/>
      <c r="H162" s="280">
        <f>pilastri_da_util!E817</f>
        <v>2</v>
      </c>
      <c r="I162" s="431" t="s">
        <v>199</v>
      </c>
      <c r="J162" s="281">
        <f>pilastri_da_util!G817</f>
        <v>15.984999999999999</v>
      </c>
      <c r="K162" s="281">
        <f>pilastri_da_util!H817</f>
        <v>10.859</v>
      </c>
      <c r="L162" s="281">
        <f>pilastri_da_util!I817</f>
        <v>0.34699999999999998</v>
      </c>
      <c r="M162" s="281">
        <f>pilastri_da_util!J817</f>
        <v>15.974</v>
      </c>
      <c r="N162" s="281">
        <f>pilastri_da_util!K817</f>
        <v>-0.04</v>
      </c>
      <c r="O162" s="281">
        <f>pilastri_da_util!L817</f>
        <v>-4.1000000000000002E-2</v>
      </c>
      <c r="P162" s="7"/>
      <c r="Q162" s="440" t="s">
        <v>211</v>
      </c>
      <c r="R162" s="31">
        <f>$R$18</f>
        <v>-55.3125</v>
      </c>
      <c r="S162" s="7"/>
      <c r="T162" s="440" t="s">
        <v>212</v>
      </c>
      <c r="U162" s="7">
        <f>$U$18</f>
        <v>-71.90625</v>
      </c>
      <c r="V162" s="7"/>
      <c r="W162" s="7"/>
      <c r="X162" s="7"/>
      <c r="Y162" s="440" t="s">
        <v>211</v>
      </c>
      <c r="Z162" s="7">
        <f>$Z$18</f>
        <v>-70.912499999999994</v>
      </c>
      <c r="AA162" s="7"/>
      <c r="AB162" s="440" t="s">
        <v>212</v>
      </c>
      <c r="AC162" s="7">
        <f>$AC$18</f>
        <v>-92.186250000000001</v>
      </c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W162" s="7"/>
      <c r="AX162" s="7"/>
      <c r="AY162" s="7"/>
      <c r="AZ162" s="7"/>
      <c r="BA162" s="7"/>
      <c r="BB162" s="7"/>
      <c r="BC162" s="7"/>
      <c r="BD162" s="7"/>
      <c r="BE162" s="7"/>
      <c r="BF162" s="444"/>
      <c r="BG162" s="444"/>
      <c r="BH162" s="444"/>
      <c r="BI162" s="444"/>
      <c r="BJ162" s="444"/>
      <c r="BK162" s="444"/>
      <c r="BL162" s="444"/>
      <c r="BM162" s="444"/>
      <c r="BN162" s="244"/>
      <c r="BO162" s="512" t="s">
        <v>216</v>
      </c>
      <c r="BP162" s="494">
        <f>AY157</f>
        <v>18.81581818181818</v>
      </c>
      <c r="BQ162" s="495">
        <f t="shared" si="1272"/>
        <v>-359.77439999999996</v>
      </c>
      <c r="BR162" s="495">
        <f t="shared" si="1272"/>
        <v>384.71849090909092</v>
      </c>
      <c r="BS162" s="493">
        <f t="shared" si="1272"/>
        <v>-137.58869393939395</v>
      </c>
      <c r="BT162" s="493">
        <f t="shared" si="1272"/>
        <v>162.53278484848485</v>
      </c>
      <c r="BU162" s="775">
        <f>IF('ERRATO 2'!F161=1,'Calcolo Gerarchia delle res'!$Q$11,IF('ERRATO 2'!F161=2,'Calcolo Gerarchia delle res'!$AE$11,IF('ERRATO 2'!F161=3,'Calcolo Gerarchia delle res'!$AS$11,IF('ERRATO 2'!F161=4,'Calcolo Gerarchia delle res'!$BG$11,IF('ERRATO 2'!F161=5,'Calcolo Gerarchia delle res'!$BU$11,IF('ERRATO 2'!F161=6,'Calcolo Gerarchia delle res'!$CI$11,IF('ERRATO 2'!F161=7,'Calcolo Gerarchia delle res'!$CW$11,IF('ERRATO 2'!F161=8,'Calcolo Gerarchia delle res'!$Q$24,IF('ERRATO 2'!F161=9,'Calcolo Gerarchia delle res'!$AE$24,IF('ERRATO 2'!F161=10,'Calcolo Gerarchia delle res'!$AS$24,IF('ERRATO 2'!F161=11,'Calcolo Gerarchia delle res'!$BG$24,IF('ERRATO 2'!F161=12,'Calcolo Gerarchia delle res'!$BU$24,IF('ERRATO 2'!F161=13,'Calcolo Gerarchia delle res'!$CI$24,IF('ERRATO 2'!F161=14,'Calcolo Gerarchia delle res'!$CW$24,IF('ERRATO 2'!F161=15,'Calcolo Gerarchia delle res'!$Q$37,IF('ERRATO 2'!F161=16,'Calcolo Gerarchia delle res'!$AE$37,IF('ERRATO 2'!F161=17,'Calcolo Gerarchia delle res'!$AS$37,IF('ERRATO 2'!F161=18,'Calcolo Gerarchia delle res'!$BG$37,IF('ERRATO 2'!F161=19,'Calcolo Gerarchia delle res'!$BU$37,IF('ERRATO 2'!F161=20,'Calcolo Gerarchia delle res'!$CI$37,IF('ERRATO 2'!F161=12,'Calcolo Gerarchia delle res'!$CW$37,"")))))))))))))))))))))</f>
        <v>0</v>
      </c>
      <c r="BV162" s="447"/>
      <c r="BW162" s="624">
        <f>$BU162</f>
        <v>0</v>
      </c>
      <c r="BX162" s="624">
        <f>$BU162</f>
        <v>0</v>
      </c>
      <c r="BY162" s="624">
        <f>MAX(ABS(BS162),0.3*$BU162)</f>
        <v>137.58869393939395</v>
      </c>
      <c r="BZ162" s="624">
        <f>MAX(ABS(BT162),0.3*$BU162)</f>
        <v>162.53278484848485</v>
      </c>
      <c r="CA162" s="244"/>
      <c r="CB162" s="496" t="s">
        <v>289</v>
      </c>
      <c r="CC162" s="497">
        <f>MAX(BP162-($C162*(1-((0.48*$C160+BP163)/(0.48*$C160))^2)),0)/($C157-2*$C159)/ERRATO!$M$44*1000</f>
        <v>0</v>
      </c>
      <c r="CD162" s="497">
        <f>MAX(BW162-($C162*(1-((0.48*$C160+BW163)/(0.48*$C160))^2)),0)/($C157-2*$C159)/ERRATO!$M$44*1000</f>
        <v>0</v>
      </c>
      <c r="CE162" s="497">
        <f>MAX(BX162-($C162*(1-((0.48*$C160+BX163)/(0.48*$C160))^2)),0)/($C157-2*$C159)/ERRATO!$M$44*1000</f>
        <v>0</v>
      </c>
      <c r="CF162" s="497">
        <f>MAX(BY162-($C162*(1-((0.48*$C160+BY163)/(0.48*$C160))^2)),0)/($C157-2*$C159)/ERRATO!$M$44*1000</f>
        <v>0</v>
      </c>
      <c r="CG162" s="517">
        <f>MAX(BZ162-($C162*(1-((0.48*$C160+BZ163)/(0.48*$C160))^2)),0)/($C157-2*$C159)/ERRATO!$M$44*1000</f>
        <v>0</v>
      </c>
      <c r="CH162" s="613">
        <f>MAX(CC162:CG162)</f>
        <v>0</v>
      </c>
      <c r="CI162" s="632">
        <v>9.36</v>
      </c>
      <c r="CJ162" s="494">
        <f>2*CI162*ERRATO!$M$44/10</f>
        <v>732.5136</v>
      </c>
      <c r="CK162" s="494">
        <f>CI162*($C$13-2*$C$15)*ERRATO!$M$44/1000</f>
        <v>263.70489600000002</v>
      </c>
      <c r="CL162" s="614"/>
      <c r="CM162" s="244"/>
      <c r="CN162" s="244"/>
      <c r="CO162" s="244"/>
      <c r="CP162" s="244"/>
      <c r="CQ162" s="243"/>
      <c r="CR162" s="243"/>
      <c r="CS162" s="243"/>
      <c r="CT162" s="243"/>
      <c r="CU162" s="243"/>
      <c r="CV162" s="243"/>
      <c r="CW162" s="244"/>
      <c r="CX162" s="244"/>
      <c r="CY162" s="491"/>
      <c r="CZ162" s="436"/>
      <c r="DA162" s="436"/>
      <c r="DB162" s="436"/>
      <c r="DC162" s="436"/>
      <c r="DD162" s="436"/>
    </row>
    <row r="163" spans="2:112" ht="26.4" customHeight="1" thickBot="1" x14ac:dyDescent="0.35">
      <c r="B163" s="543"/>
      <c r="C163" s="470"/>
      <c r="D163" s="470"/>
      <c r="E163" s="604">
        <f>pilastri_da_util!B818</f>
        <v>8</v>
      </c>
      <c r="F163" s="425">
        <f>pilastri_da_util!C818</f>
        <v>19</v>
      </c>
      <c r="G163" s="361"/>
      <c r="H163" s="361">
        <f>pilastri_da_util!E818</f>
        <v>2</v>
      </c>
      <c r="I163" s="432" t="s">
        <v>200</v>
      </c>
      <c r="J163" s="362">
        <f>pilastri_da_util!G818</f>
        <v>-336.90800000000002</v>
      </c>
      <c r="K163" s="362">
        <f>pilastri_da_util!H818</f>
        <v>-228.797</v>
      </c>
      <c r="L163" s="362">
        <f>pilastri_da_util!I818</f>
        <v>-0.51100000000000001</v>
      </c>
      <c r="M163" s="362">
        <f>pilastri_da_util!J818</f>
        <v>-30.664999999999999</v>
      </c>
      <c r="N163" s="362">
        <f>pilastri_da_util!K818</f>
        <v>0.248</v>
      </c>
      <c r="O163" s="362">
        <f>pilastri_da_util!L818</f>
        <v>0.30399999999999999</v>
      </c>
      <c r="P163" s="81"/>
      <c r="Q163" s="81"/>
      <c r="R163" s="81"/>
      <c r="S163" s="81"/>
      <c r="T163" s="81"/>
      <c r="U163" s="81"/>
      <c r="V163" s="81"/>
      <c r="W163" s="81"/>
      <c r="X163" s="81"/>
      <c r="Y163" s="81"/>
      <c r="Z163" s="81"/>
      <c r="AA163" s="81"/>
      <c r="AB163" s="81"/>
      <c r="AC163" s="81"/>
      <c r="AD163" s="81"/>
      <c r="AE163" s="81"/>
      <c r="AF163" s="81"/>
      <c r="AG163" s="81"/>
      <c r="AH163" s="81"/>
      <c r="AI163" s="81"/>
      <c r="AJ163" s="81"/>
      <c r="AK163" s="81"/>
      <c r="AL163" s="81"/>
      <c r="AM163" s="81"/>
      <c r="AN163" s="81"/>
      <c r="AO163" s="248" t="s">
        <v>183</v>
      </c>
      <c r="AP163" s="248" t="s">
        <v>184</v>
      </c>
      <c r="AQ163" s="248" t="s">
        <v>185</v>
      </c>
      <c r="AR163" s="248" t="s">
        <v>186</v>
      </c>
      <c r="AS163" s="30" t="s">
        <v>187</v>
      </c>
      <c r="AT163" s="30" t="s">
        <v>188</v>
      </c>
      <c r="AU163" s="30" t="s">
        <v>189</v>
      </c>
      <c r="AV163" s="30" t="s">
        <v>190</v>
      </c>
      <c r="AW163" s="81"/>
      <c r="AX163" s="81"/>
      <c r="AY163" s="81"/>
      <c r="AZ163" s="81"/>
      <c r="BA163" s="81"/>
      <c r="BB163" s="81"/>
      <c r="BC163" s="81"/>
      <c r="BD163" s="81"/>
      <c r="BE163" s="81"/>
      <c r="BF163" s="246"/>
      <c r="BG163" s="246"/>
      <c r="BH163" s="246"/>
      <c r="BI163" s="246"/>
      <c r="BJ163" s="246"/>
      <c r="BK163" s="246"/>
      <c r="BL163" s="246"/>
      <c r="BM163" s="246"/>
      <c r="BN163" s="504"/>
      <c r="BO163" s="512" t="s">
        <v>23</v>
      </c>
      <c r="BP163" s="493">
        <f>AY160</f>
        <v>-1706.8972500000002</v>
      </c>
      <c r="BQ163" s="493">
        <f>BJ161</f>
        <v>-1458.5</v>
      </c>
      <c r="BR163" s="493">
        <f>BK161</f>
        <v>-806.16899999999987</v>
      </c>
      <c r="BS163" s="493">
        <f>BL161</f>
        <v>-1299.376</v>
      </c>
      <c r="BT163" s="493">
        <f>BM161</f>
        <v>-965.29299999999989</v>
      </c>
      <c r="BU163" s="775"/>
      <c r="BV163" s="244"/>
      <c r="BW163" s="624">
        <f>BQ163</f>
        <v>-1458.5</v>
      </c>
      <c r="BX163" s="623">
        <f t="shared" ref="BX163" si="1273">BR163</f>
        <v>-806.16899999999987</v>
      </c>
      <c r="BY163" s="623">
        <f t="shared" ref="BY163" si="1274">BS163</f>
        <v>-1299.376</v>
      </c>
      <c r="BZ163" s="624">
        <f t="shared" ref="BZ163" si="1275">BT163</f>
        <v>-965.29299999999989</v>
      </c>
      <c r="CA163" s="244"/>
      <c r="CB163" s="244"/>
      <c r="CC163" s="244"/>
      <c r="CD163" s="244"/>
      <c r="CE163" s="244"/>
      <c r="CF163" s="244"/>
      <c r="CG163" s="244"/>
      <c r="CH163" s="244"/>
      <c r="CI163" s="436"/>
      <c r="CJ163" s="436"/>
      <c r="CK163" s="436"/>
      <c r="CL163" s="244"/>
      <c r="CM163" s="244"/>
      <c r="CN163" s="515"/>
      <c r="CO163" s="244"/>
      <c r="CP163" s="244"/>
      <c r="CQ163" s="436"/>
      <c r="CR163" s="243"/>
      <c r="CS163" s="243"/>
      <c r="CT163" s="243"/>
      <c r="CU163" s="243"/>
      <c r="CV163" s="243"/>
      <c r="CW163" s="244"/>
      <c r="CX163" s="244"/>
      <c r="CY163" s="491"/>
      <c r="CZ163" s="436"/>
      <c r="DA163" s="436"/>
      <c r="DB163" s="436"/>
      <c r="DC163" s="436"/>
      <c r="DD163" s="436"/>
    </row>
    <row r="164" spans="2:112" ht="26.4" customHeight="1" x14ac:dyDescent="0.3">
      <c r="B164" s="1389" t="s">
        <v>314</v>
      </c>
      <c r="C164" s="1389"/>
      <c r="D164" s="1389"/>
      <c r="E164" s="605">
        <f>pilastri_da_util!B759</f>
        <v>4</v>
      </c>
      <c r="F164" s="426">
        <f>pilastri_da_util!C759</f>
        <v>20</v>
      </c>
      <c r="G164" s="343"/>
      <c r="H164" s="343">
        <f>pilastri_da_util!E759</f>
        <v>2</v>
      </c>
      <c r="I164" s="433" t="s">
        <v>193</v>
      </c>
      <c r="J164" s="344">
        <f>pilastri_da_util!G759</f>
        <v>5.8449999999999998</v>
      </c>
      <c r="K164" s="344">
        <f>pilastri_da_util!H759</f>
        <v>6.1820000000000004</v>
      </c>
      <c r="L164" s="344">
        <f>pilastri_da_util!I759</f>
        <v>191.00399999999999</v>
      </c>
      <c r="M164" s="344">
        <f>pilastri_da_util!J759</f>
        <v>11.409000000000001</v>
      </c>
      <c r="N164" s="344">
        <f>pilastri_da_util!K759</f>
        <v>-7.5049999999999999</v>
      </c>
      <c r="O164" s="344">
        <f>pilastri_da_util!L759</f>
        <v>-7.2169999999999996</v>
      </c>
      <c r="P164" s="7"/>
      <c r="Q164" s="431" t="s">
        <v>197</v>
      </c>
      <c r="R164" s="7">
        <f>J168</f>
        <v>17.439</v>
      </c>
      <c r="S164" s="7">
        <f t="shared" ref="S164" si="1276">K168</f>
        <v>10.782999999999999</v>
      </c>
      <c r="T164" s="7">
        <f t="shared" ref="T164" si="1277">L168</f>
        <v>0.61399999999999999</v>
      </c>
      <c r="U164" s="7">
        <f t="shared" ref="U164" si="1278">M168</f>
        <v>12.34</v>
      </c>
      <c r="V164" s="7">
        <f t="shared" ref="V164" si="1279">N168</f>
        <v>0.107</v>
      </c>
      <c r="W164" s="7">
        <f t="shared" ref="W164" si="1280">O168</f>
        <v>2.5000000000000001E-2</v>
      </c>
      <c r="X164" s="7"/>
      <c r="Y164" s="431" t="s">
        <v>198</v>
      </c>
      <c r="Z164" s="7">
        <f>J169</f>
        <v>-12.496</v>
      </c>
      <c r="AA164" s="7">
        <f t="shared" ref="AA164" si="1281">K169</f>
        <v>-7.7320000000000002</v>
      </c>
      <c r="AB164" s="7">
        <f t="shared" ref="AB164" si="1282">L169</f>
        <v>-2.8929999999999998</v>
      </c>
      <c r="AC164" s="7">
        <f t="shared" ref="AC164" si="1283">M169</f>
        <v>-43.683</v>
      </c>
      <c r="AD164" s="7">
        <f t="shared" ref="AD164" si="1284">N169</f>
        <v>-1.62</v>
      </c>
      <c r="AE164" s="7">
        <f t="shared" ref="AE164" si="1285">O169</f>
        <v>-1.681</v>
      </c>
      <c r="AF164" s="7"/>
      <c r="AG164" s="433" t="s">
        <v>197</v>
      </c>
      <c r="AH164" s="7">
        <f t="shared" ref="AH164:AM165" si="1286">R164-(R164-Z164)/$F$5*$C$6</f>
        <v>14.264075757575757</v>
      </c>
      <c r="AI164" s="7">
        <f t="shared" si="1286"/>
        <v>8.819287878787879</v>
      </c>
      <c r="AJ164" s="7">
        <f t="shared" si="1286"/>
        <v>0.24204545454545456</v>
      </c>
      <c r="AK164" s="7">
        <f t="shared" si="1286"/>
        <v>6.3981666666666674</v>
      </c>
      <c r="AL164" s="7">
        <f t="shared" si="1286"/>
        <v>-7.6166666666666674E-2</v>
      </c>
      <c r="AM164" s="7">
        <f t="shared" si="1286"/>
        <v>-0.15593939393939396</v>
      </c>
      <c r="AN164" s="7"/>
      <c r="AO164" s="498">
        <f t="shared" ref="AO164:AP168" si="1287">(ABS(AJ164)+ABS(AL164))*SIGN(AJ164)</f>
        <v>0.31821212121212122</v>
      </c>
      <c r="AP164" s="498">
        <f t="shared" si="1287"/>
        <v>6.5541060606060615</v>
      </c>
      <c r="AQ164" s="498">
        <f>(ABS(AO164)+0.3*ABS(AP164))*SIGN(AO164)</f>
        <v>2.2844439393939395</v>
      </c>
      <c r="AR164" s="498">
        <f>(ABS(AP164)+0.3*ABS(AO164))*SIGN(AP164)</f>
        <v>6.6495696969696976</v>
      </c>
      <c r="AS164" s="499">
        <f>$AI164+AQ164</f>
        <v>11.103731818181819</v>
      </c>
      <c r="AT164" s="499">
        <f>$AI164-AQ164</f>
        <v>6.534843939393939</v>
      </c>
      <c r="AU164" s="498">
        <f>$AI164+AR164</f>
        <v>15.468857575757577</v>
      </c>
      <c r="AV164" s="498">
        <f>$AI164-+AR164</f>
        <v>2.1697181818181814</v>
      </c>
      <c r="AW164" s="7"/>
      <c r="AX164" s="433" t="s">
        <v>198</v>
      </c>
      <c r="AY164" s="7">
        <f t="shared" ref="AY164:BD165" si="1288">Z164+(R164-Z164)/$F$5*$C$6</f>
        <v>-9.3210757575757572</v>
      </c>
      <c r="AZ164" s="7">
        <f t="shared" si="1288"/>
        <v>-5.7682878787878789</v>
      </c>
      <c r="BA164" s="7">
        <f t="shared" si="1288"/>
        <v>-2.5210454545454546</v>
      </c>
      <c r="BB164" s="7">
        <f t="shared" si="1288"/>
        <v>-37.741166666666665</v>
      </c>
      <c r="BC164" s="7">
        <f t="shared" si="1288"/>
        <v>-1.4368333333333334</v>
      </c>
      <c r="BD164" s="7">
        <f t="shared" si="1288"/>
        <v>-1.5000606060606061</v>
      </c>
      <c r="BE164" s="7"/>
      <c r="BF164" s="248" t="s">
        <v>183</v>
      </c>
      <c r="BG164" s="248" t="s">
        <v>184</v>
      </c>
      <c r="BH164" s="248" t="s">
        <v>185</v>
      </c>
      <c r="BI164" s="248" t="s">
        <v>186</v>
      </c>
      <c r="BJ164" s="30" t="s">
        <v>187</v>
      </c>
      <c r="BK164" s="30" t="s">
        <v>188</v>
      </c>
      <c r="BL164" s="30" t="s">
        <v>189</v>
      </c>
      <c r="BM164" s="30" t="s">
        <v>190</v>
      </c>
      <c r="BN164" s="244"/>
      <c r="BO164" s="509" t="s">
        <v>114</v>
      </c>
      <c r="BP164" s="506" t="s">
        <v>36</v>
      </c>
      <c r="BQ164" s="482" t="s">
        <v>280</v>
      </c>
      <c r="BR164" s="482" t="s">
        <v>281</v>
      </c>
      <c r="BS164" s="482" t="s">
        <v>282</v>
      </c>
      <c r="BT164" s="482" t="s">
        <v>283</v>
      </c>
      <c r="BU164" s="774" t="s">
        <v>284</v>
      </c>
      <c r="BV164" s="506"/>
      <c r="BW164" s="750" t="s">
        <v>280</v>
      </c>
      <c r="BX164" s="750" t="s">
        <v>281</v>
      </c>
      <c r="BY164" s="750" t="s">
        <v>282</v>
      </c>
      <c r="BZ164" s="750" t="s">
        <v>283</v>
      </c>
      <c r="CA164" s="435"/>
      <c r="CB164" s="496" t="s">
        <v>294</v>
      </c>
      <c r="CC164" s="506" t="s">
        <v>36</v>
      </c>
      <c r="CD164" s="540" t="s">
        <v>280</v>
      </c>
      <c r="CE164" s="540" t="s">
        <v>281</v>
      </c>
      <c r="CF164" s="540" t="s">
        <v>282</v>
      </c>
      <c r="CG164" s="523" t="s">
        <v>283</v>
      </c>
      <c r="CH164" s="524" t="s">
        <v>290</v>
      </c>
      <c r="CI164" s="630" t="s">
        <v>293</v>
      </c>
      <c r="CJ164" s="618" t="s">
        <v>291</v>
      </c>
      <c r="CK164" s="618" t="s">
        <v>292</v>
      </c>
      <c r="CL164" s="440"/>
      <c r="CM164" s="244"/>
      <c r="CN164" s="515"/>
      <c r="CO164" s="436"/>
      <c r="CP164" s="447"/>
      <c r="CQ164" s="447"/>
      <c r="CR164" s="447"/>
      <c r="CS164" s="447"/>
      <c r="CT164" s="447"/>
      <c r="CU164" s="244"/>
      <c r="CW164" s="244"/>
      <c r="CX164" s="244"/>
      <c r="CY164" s="244"/>
      <c r="CZ164" s="244"/>
      <c r="DA164" s="244"/>
      <c r="DB164" s="244"/>
      <c r="DC164" s="244"/>
      <c r="DD164" s="244"/>
      <c r="DE164" s="244"/>
      <c r="DF164" s="244"/>
      <c r="DG164" s="436"/>
      <c r="DH164" s="436"/>
    </row>
    <row r="165" spans="2:112" ht="26.4" customHeight="1" x14ac:dyDescent="0.3">
      <c r="B165" s="30" t="s">
        <v>206</v>
      </c>
      <c r="C165" s="536">
        <f>$C$13</f>
        <v>80</v>
      </c>
      <c r="D165" s="536" t="s">
        <v>122</v>
      </c>
      <c r="E165" s="606">
        <f>pilastri_da_util!B760</f>
        <v>4</v>
      </c>
      <c r="F165" s="427">
        <f>pilastri_da_util!C760</f>
        <v>20</v>
      </c>
      <c r="G165" s="282"/>
      <c r="H165" s="282">
        <f>pilastri_da_util!E760</f>
        <v>2</v>
      </c>
      <c r="I165" s="431" t="s">
        <v>194</v>
      </c>
      <c r="J165" s="283">
        <f>pilastri_da_util!G760</f>
        <v>-4.3959999999999999</v>
      </c>
      <c r="K165" s="283">
        <f>pilastri_da_util!H760</f>
        <v>-4.2389999999999999</v>
      </c>
      <c r="L165" s="283">
        <f>pilastri_da_util!I760</f>
        <v>-386.214</v>
      </c>
      <c r="M165" s="283">
        <f>pilastri_da_util!J760</f>
        <v>-25.812999999999999</v>
      </c>
      <c r="N165" s="283">
        <f>pilastri_da_util!K760</f>
        <v>20.21</v>
      </c>
      <c r="O165" s="283">
        <f>pilastri_da_util!L760</f>
        <v>21.077999999999999</v>
      </c>
      <c r="P165" s="7"/>
      <c r="Q165" s="431" t="s">
        <v>193</v>
      </c>
      <c r="R165" s="7">
        <f>J164</f>
        <v>5.8449999999999998</v>
      </c>
      <c r="S165" s="7">
        <f t="shared" ref="S165" si="1289">K164</f>
        <v>6.1820000000000004</v>
      </c>
      <c r="T165" s="7">
        <f t="shared" ref="T165" si="1290">L164</f>
        <v>191.00399999999999</v>
      </c>
      <c r="U165" s="7">
        <f t="shared" ref="U165" si="1291">M164</f>
        <v>11.409000000000001</v>
      </c>
      <c r="V165" s="7">
        <f t="shared" ref="V165" si="1292">N164</f>
        <v>-7.5049999999999999</v>
      </c>
      <c r="W165" s="7">
        <f t="shared" ref="W165" si="1293">O164</f>
        <v>-7.2169999999999996</v>
      </c>
      <c r="X165" s="7"/>
      <c r="Y165" s="431" t="s">
        <v>194</v>
      </c>
      <c r="Z165" s="7">
        <f>J165</f>
        <v>-4.3959999999999999</v>
      </c>
      <c r="AA165" s="7">
        <f t="shared" ref="AA165" si="1294">K165</f>
        <v>-4.2389999999999999</v>
      </c>
      <c r="AB165" s="7">
        <f t="shared" ref="AB165" si="1295">L165</f>
        <v>-386.214</v>
      </c>
      <c r="AC165" s="7">
        <f t="shared" ref="AC165" si="1296">M165</f>
        <v>-25.812999999999999</v>
      </c>
      <c r="AD165" s="7">
        <f t="shared" ref="AD165" si="1297">N165</f>
        <v>20.21</v>
      </c>
      <c r="AE165" s="7">
        <f t="shared" ref="AE165" si="1298">O165</f>
        <v>21.077999999999999</v>
      </c>
      <c r="AF165" s="7"/>
      <c r="AG165" s="431" t="s">
        <v>193</v>
      </c>
      <c r="AH165" s="7">
        <f t="shared" si="1286"/>
        <v>4.7588333333333335</v>
      </c>
      <c r="AI165" s="7">
        <f t="shared" si="1286"/>
        <v>5.0767424242424246</v>
      </c>
      <c r="AJ165" s="7">
        <f t="shared" si="1286"/>
        <v>129.78390909090911</v>
      </c>
      <c r="AK165" s="7">
        <f t="shared" si="1286"/>
        <v>7.461212121212121</v>
      </c>
      <c r="AL165" s="7">
        <f t="shared" si="1286"/>
        <v>-4.5655303030303029</v>
      </c>
      <c r="AM165" s="7">
        <f t="shared" si="1286"/>
        <v>-4.2160151515151512</v>
      </c>
      <c r="AN165" s="7"/>
      <c r="AO165" s="442">
        <f t="shared" si="1287"/>
        <v>134.34943939393941</v>
      </c>
      <c r="AP165" s="442">
        <f t="shared" si="1287"/>
        <v>11.677227272727272</v>
      </c>
      <c r="AQ165" s="442">
        <f t="shared" ref="AQ165:AQ168" si="1299">(ABS(AO165)+0.3*ABS(AP165))*SIGN(AO165)</f>
        <v>137.85260757575759</v>
      </c>
      <c r="AR165" s="442">
        <f t="shared" ref="AR165:AR168" si="1300">(ABS(AP165)+0.3*ABS(AO165))*SIGN(AP165)</f>
        <v>51.98205909090909</v>
      </c>
      <c r="AS165" s="441">
        <f>$AI165+AQ165</f>
        <v>142.92935</v>
      </c>
      <c r="AT165" s="441">
        <f>$AI165-AQ165</f>
        <v>-132.77586515151518</v>
      </c>
      <c r="AU165" s="442">
        <f>$AI165+AR165</f>
        <v>57.058801515151515</v>
      </c>
      <c r="AV165" s="442">
        <f>$AI165-+AR165</f>
        <v>-46.905316666666664</v>
      </c>
      <c r="AW165" s="7"/>
      <c r="AX165" s="431" t="s">
        <v>194</v>
      </c>
      <c r="AY165" s="7">
        <f t="shared" si="1288"/>
        <v>-3.3098333333333332</v>
      </c>
      <c r="AZ165" s="7">
        <f t="shared" si="1288"/>
        <v>-3.1337424242424241</v>
      </c>
      <c r="BA165" s="7">
        <f t="shared" si="1288"/>
        <v>-324.99390909090909</v>
      </c>
      <c r="BB165" s="7">
        <f t="shared" si="1288"/>
        <v>-21.865212121212121</v>
      </c>
      <c r="BC165" s="7">
        <f t="shared" si="1288"/>
        <v>17.270530303030306</v>
      </c>
      <c r="BD165" s="7">
        <f t="shared" si="1288"/>
        <v>18.077015151515152</v>
      </c>
      <c r="BE165" s="7"/>
      <c r="BF165" s="498">
        <f t="shared" ref="BF165:BG169" si="1301">(ABS(BA164)+ABS(BC164))*SIGN(BA164)</f>
        <v>-3.957878787878788</v>
      </c>
      <c r="BG165" s="498">
        <f t="shared" si="1301"/>
        <v>-39.241227272727272</v>
      </c>
      <c r="BH165" s="498">
        <f>(ABS(BF165)+0.3*ABS(BG165))*SIGN(BF165)</f>
        <v>-15.730246969696971</v>
      </c>
      <c r="BI165" s="498">
        <f>(ABS(BG165)+0.3*ABS(BF165))*SIGN(BG165)</f>
        <v>-40.428590909090907</v>
      </c>
      <c r="BJ165" s="499">
        <f>$AZ164+BH165</f>
        <v>-21.498534848484852</v>
      </c>
      <c r="BK165" s="499">
        <f>$AZ164-BH165</f>
        <v>9.961959090909092</v>
      </c>
      <c r="BL165" s="498">
        <f>$AZ164+BI165</f>
        <v>-46.196878787878788</v>
      </c>
      <c r="BM165" s="498">
        <f>$AZ164-BI165</f>
        <v>34.660303030303027</v>
      </c>
      <c r="BN165" s="244"/>
      <c r="BO165" s="507" t="s">
        <v>215</v>
      </c>
      <c r="BP165" s="500">
        <f>AH164</f>
        <v>14.264075757575757</v>
      </c>
      <c r="BQ165" s="500">
        <f t="shared" ref="BQ165:BT166" si="1302">AS164</f>
        <v>11.103731818181819</v>
      </c>
      <c r="BR165" s="501">
        <f t="shared" si="1302"/>
        <v>6.534843939393939</v>
      </c>
      <c r="BS165" s="502">
        <f t="shared" si="1302"/>
        <v>15.468857575757577</v>
      </c>
      <c r="BT165" s="502">
        <f t="shared" si="1302"/>
        <v>2.1697181818181814</v>
      </c>
      <c r="BU165" s="4">
        <f>IF('ERRATO 2'!F164=1,'Calcolo Gerarchia delle res'!$Q$6,IF('ERRATO 2'!F164=2,'Calcolo Gerarchia delle res'!$AE$6,IF('ERRATO 2'!F164=3,'Calcolo Gerarchia delle res'!$AS$6,IF('ERRATO 2'!F164=4,'Calcolo Gerarchia delle res'!$BG$6,IF('ERRATO 2'!F164=5,'Calcolo Gerarchia delle res'!$BU$6,IF('ERRATO 2'!F164=6,'Calcolo Gerarchia delle res'!$CI$6,IF('ERRATO 2'!F164=7,'Calcolo Gerarchia delle res'!$CW$6,IF('ERRATO 2'!F164=8,'Calcolo Gerarchia delle res'!$Q$19,IF('ERRATO 2'!F164=9,'Calcolo Gerarchia delle res'!$AE$19,IF('ERRATO 2'!F164=10,'Calcolo Gerarchia delle res'!$AS$19,IF('ERRATO 2'!F164=11,'Calcolo Gerarchia delle res'!$BG$19,IF('ERRATO 2'!F164=12,'Calcolo Gerarchia delle res'!$BU$19,IF('ERRATO 2'!F164=13,'Calcolo Gerarchia delle res'!$CI$19,IF('ERRATO 2'!F164=14,'Calcolo Gerarchia delle res'!$CW$19,IF('ERRATO 2'!F164=15,'Calcolo Gerarchia delle res'!$Q$32,IF('ERRATO 2'!F164=16,'Calcolo Gerarchia delle res'!$AE$32,IF('ERRATO 2'!F164=17,'Calcolo Gerarchia delle res'!$AS$32,IF('ERRATO 2'!F164=18,'Calcolo Gerarchia delle res'!$BG$32,IF('ERRATO 2'!F164=19,'Calcolo Gerarchia delle res'!$BU$32,IF('ERRATO 2'!F164=20,'Calcolo Gerarchia delle res'!$CI$32,IF('ERRATO 2'!F164=12,'Calcolo Gerarchia delle res'!$CW$32,"")))))))))))))))))))))</f>
        <v>31.15551112438245</v>
      </c>
      <c r="BV165" s="244"/>
      <c r="BW165" s="624">
        <f>MAX(ABS(BQ165),0.3*$BU165)</f>
        <v>11.103731818181819</v>
      </c>
      <c r="BX165" s="624">
        <f>MAX(ABS(BR165),0.3*$BU165)</f>
        <v>9.3466533373147342</v>
      </c>
      <c r="BY165" s="621">
        <f>$BU165</f>
        <v>31.15551112438245</v>
      </c>
      <c r="BZ165" s="621">
        <f>$BU165</f>
        <v>31.15551112438245</v>
      </c>
      <c r="CA165" s="244"/>
      <c r="CB165" s="496" t="s">
        <v>288</v>
      </c>
      <c r="CC165" s="503">
        <f>MAX(BP165-($C169*(1-((0.48*$C168+BP167)/(0.48*$C168))^2)),0)/(C166-2*C167)/ERRATO!$M$44*1000</f>
        <v>0</v>
      </c>
      <c r="CD165" s="503">
        <f>MAX(BW165-($C169*(1-((0.48*$C168+BW167)/(0.48*$C168))^2)),0)/(C166-2*C167)/ERRATO!$M$44*1000</f>
        <v>0</v>
      </c>
      <c r="CE165" s="503">
        <f>MAX(BX165-($C169*(1-((0.48*$C168+BX167)/(0.48*$C168))^2)),0)/($C166-2*$C167)/ERRATO!$M$44*1000</f>
        <v>0</v>
      </c>
      <c r="CF165" s="503">
        <f>MAX(BY165-($C169*(1-((0.48*$C168+BY167)/(0.48*$C168))^2)),0)/($C166-2*$C167)/ERRATO!$M$44*1000</f>
        <v>0</v>
      </c>
      <c r="CG165" s="516">
        <f>MAX(BZ165-($C169*(1-((0.48*$C168+BZ167)/(0.48*$C168))^2)),0)/($C166-2*$C167)/ERRATO!$M$44*1000</f>
        <v>0</v>
      </c>
      <c r="CH165" s="612">
        <f>MAX(CC165:CG165)</f>
        <v>0</v>
      </c>
      <c r="CI165" s="631">
        <f>4*3.14</f>
        <v>12.56</v>
      </c>
      <c r="CJ165" s="501">
        <f>2*CI165*ERRATO!$M$44/10</f>
        <v>982.94560000000001</v>
      </c>
      <c r="CK165" s="494">
        <f>CI165*($C$14-2*$C$15)*ERRATO!$M$44/1000</f>
        <v>108.124016</v>
      </c>
      <c r="CL165" s="614"/>
      <c r="CM165" s="244"/>
      <c r="CN165" s="515"/>
      <c r="CO165" s="244"/>
      <c r="CP165" s="244"/>
      <c r="CQ165" s="244"/>
      <c r="CR165" s="244"/>
      <c r="CS165" s="244"/>
      <c r="CT165" s="244"/>
      <c r="CU165" s="244"/>
      <c r="CV165" s="447"/>
      <c r="CW165" s="244"/>
      <c r="CX165" s="244"/>
      <c r="CY165" s="244"/>
      <c r="CZ165" s="244"/>
      <c r="DA165" s="244"/>
      <c r="DE165" s="244"/>
      <c r="DF165" s="244"/>
      <c r="DG165" s="436"/>
      <c r="DH165" s="436"/>
    </row>
    <row r="166" spans="2:112" ht="26.4" customHeight="1" thickBot="1" x14ac:dyDescent="0.35">
      <c r="B166" s="30" t="s">
        <v>207</v>
      </c>
      <c r="C166" s="536">
        <f>$C$14</f>
        <v>30</v>
      </c>
      <c r="D166" s="536" t="s">
        <v>122</v>
      </c>
      <c r="E166" s="606">
        <f>pilastri_da_util!B761</f>
        <v>4</v>
      </c>
      <c r="F166" s="427">
        <f>pilastri_da_util!C761</f>
        <v>20</v>
      </c>
      <c r="G166" s="282"/>
      <c r="H166" s="282">
        <f>pilastri_da_util!E761</f>
        <v>2</v>
      </c>
      <c r="I166" s="431" t="s">
        <v>195</v>
      </c>
      <c r="J166" s="283">
        <f>pilastri_da_util!G761</f>
        <v>3.1030000000000002</v>
      </c>
      <c r="K166" s="283">
        <f>pilastri_da_util!H761</f>
        <v>3.1579999999999999</v>
      </c>
      <c r="L166" s="283">
        <f>pilastri_da_util!I761</f>
        <v>174.79599999999999</v>
      </c>
      <c r="M166" s="283">
        <f>pilastri_da_util!J761</f>
        <v>11.183</v>
      </c>
      <c r="N166" s="283">
        <f>pilastri_da_util!K761</f>
        <v>-8.3989999999999991</v>
      </c>
      <c r="O166" s="283">
        <f>pilastri_da_util!L761</f>
        <v>-8.5739999999999998</v>
      </c>
      <c r="P166" s="7"/>
      <c r="Q166" s="431" t="s">
        <v>199</v>
      </c>
      <c r="R166" s="7">
        <f>J170</f>
        <v>9.0709999999999997</v>
      </c>
      <c r="S166" s="7">
        <f t="shared" ref="S166" si="1303">K170</f>
        <v>5.6109999999999998</v>
      </c>
      <c r="T166" s="7">
        <f t="shared" ref="T166" si="1304">L170</f>
        <v>1.0209999999999999</v>
      </c>
      <c r="U166" s="7">
        <f t="shared" ref="U166" si="1305">M170</f>
        <v>16.888999999999999</v>
      </c>
      <c r="V166" s="7">
        <f t="shared" ref="V166" si="1306">N170</f>
        <v>0.52300000000000002</v>
      </c>
      <c r="W166" s="7">
        <f t="shared" ref="W166" si="1307">O170</f>
        <v>0.51700000000000002</v>
      </c>
      <c r="X166" s="7"/>
      <c r="Y166" s="431" t="s">
        <v>199</v>
      </c>
      <c r="Z166" s="7">
        <f t="shared" ref="Z166:Z168" si="1308">R166</f>
        <v>9.0709999999999997</v>
      </c>
      <c r="AA166" s="7">
        <f t="shared" ref="AA166:AA168" si="1309">S166</f>
        <v>5.6109999999999998</v>
      </c>
      <c r="AB166" s="7">
        <f t="shared" ref="AB166:AB168" si="1310">T166</f>
        <v>1.0209999999999999</v>
      </c>
      <c r="AC166" s="7">
        <f t="shared" ref="AC166:AC168" si="1311">U166</f>
        <v>16.888999999999999</v>
      </c>
      <c r="AD166" s="7">
        <f t="shared" ref="AD166:AD168" si="1312">V166</f>
        <v>0.52300000000000002</v>
      </c>
      <c r="AE166" s="7">
        <f t="shared" ref="AE166:AE168" si="1313">W166</f>
        <v>0.51700000000000002</v>
      </c>
      <c r="AF166" s="7"/>
      <c r="AG166" s="431" t="s">
        <v>199</v>
      </c>
      <c r="AH166" s="7">
        <f>R166</f>
        <v>9.0709999999999997</v>
      </c>
      <c r="AI166" s="7">
        <f t="shared" ref="AI166:AI167" si="1314">S166</f>
        <v>5.6109999999999998</v>
      </c>
      <c r="AJ166" s="7">
        <f t="shared" ref="AJ166:AJ167" si="1315">T166</f>
        <v>1.0209999999999999</v>
      </c>
      <c r="AK166" s="7">
        <f t="shared" ref="AK166:AK168" si="1316">U166</f>
        <v>16.888999999999999</v>
      </c>
      <c r="AL166" s="7">
        <f t="shared" ref="AL166:AL168" si="1317">V166</f>
        <v>0.52300000000000002</v>
      </c>
      <c r="AM166" s="7">
        <f t="shared" ref="AM166:AM168" si="1318">W166</f>
        <v>0.51700000000000002</v>
      </c>
      <c r="AN166" s="7"/>
      <c r="AO166" s="442">
        <f t="shared" si="1287"/>
        <v>1.544</v>
      </c>
      <c r="AP166" s="442">
        <f t="shared" si="1287"/>
        <v>17.405999999999999</v>
      </c>
      <c r="AQ166" s="442">
        <f t="shared" si="1299"/>
        <v>6.7657999999999987</v>
      </c>
      <c r="AR166" s="442">
        <f t="shared" si="1300"/>
        <v>17.869199999999999</v>
      </c>
      <c r="AS166" s="441">
        <f>$AI166+AQ166</f>
        <v>12.376799999999999</v>
      </c>
      <c r="AT166" s="441">
        <f>$AI166-AQ166</f>
        <v>-1.1547999999999989</v>
      </c>
      <c r="AU166" s="442">
        <f>$AI166+AR166</f>
        <v>23.4802</v>
      </c>
      <c r="AV166" s="442">
        <f>$AI166-+AR166</f>
        <v>-12.258199999999999</v>
      </c>
      <c r="AW166" s="7"/>
      <c r="AX166" s="431" t="s">
        <v>199</v>
      </c>
      <c r="AY166" s="7">
        <f t="shared" ref="AY166:AY167" si="1319">Z166</f>
        <v>9.0709999999999997</v>
      </c>
      <c r="AZ166" s="7">
        <f t="shared" ref="AZ166:AZ167" si="1320">AA166</f>
        <v>5.6109999999999998</v>
      </c>
      <c r="BA166" s="7">
        <f t="shared" ref="BA166:BA167" si="1321">AB166</f>
        <v>1.0209999999999999</v>
      </c>
      <c r="BB166" s="7">
        <f t="shared" ref="BB166:BB168" si="1322">AC166</f>
        <v>16.888999999999999</v>
      </c>
      <c r="BC166" s="7">
        <f t="shared" ref="BC166:BC168" si="1323">AD166</f>
        <v>0.52300000000000002</v>
      </c>
      <c r="BD166" s="7">
        <f t="shared" ref="BD166:BD168" si="1324">AE166</f>
        <v>0.51700000000000002</v>
      </c>
      <c r="BE166" s="7"/>
      <c r="BF166" s="442">
        <f t="shared" si="1301"/>
        <v>-342.26443939393937</v>
      </c>
      <c r="BG166" s="442">
        <f t="shared" si="1301"/>
        <v>-39.942227272727273</v>
      </c>
      <c r="BH166" s="442">
        <f t="shared" ref="BH166" si="1325">(ABS(BF166)+0.3*ABS(BG166))*SIGN(BF166)</f>
        <v>-354.24710757575752</v>
      </c>
      <c r="BI166" s="442">
        <f t="shared" ref="BI166" si="1326">(ABS(BG166)+0.3*ABS(BF166))*SIGN(BG166)</f>
        <v>-142.62155909090907</v>
      </c>
      <c r="BJ166" s="441">
        <f>$AZ165+BH166</f>
        <v>-357.38084999999995</v>
      </c>
      <c r="BK166" s="441">
        <f>$AZ165-BH166</f>
        <v>351.1133651515151</v>
      </c>
      <c r="BL166" s="442">
        <f>$AZ165+BI166</f>
        <v>-145.7553015151515</v>
      </c>
      <c r="BM166" s="442">
        <f>$AZ165-BI166</f>
        <v>139.48781666666665</v>
      </c>
      <c r="BN166" s="244"/>
      <c r="BO166" s="508" t="s">
        <v>216</v>
      </c>
      <c r="BP166" s="494">
        <f>AH165</f>
        <v>4.7588333333333335</v>
      </c>
      <c r="BQ166" s="495">
        <f t="shared" si="1302"/>
        <v>142.92935</v>
      </c>
      <c r="BR166" s="495">
        <f t="shared" si="1302"/>
        <v>-132.77586515151518</v>
      </c>
      <c r="BS166" s="493">
        <f t="shared" si="1302"/>
        <v>57.058801515151515</v>
      </c>
      <c r="BT166" s="493">
        <f t="shared" si="1302"/>
        <v>-46.905316666666664</v>
      </c>
      <c r="BU166" s="775">
        <f>IF('ERRATO 2'!F165=1,'Calcolo Gerarchia delle res'!$Q$7,IF('ERRATO 2'!F165=2,'Calcolo Gerarchia delle res'!$AE$7,IF('ERRATO 2'!F165=3,'Calcolo Gerarchia delle res'!$AS$7,IF('ERRATO 2'!F165=4,'Calcolo Gerarchia delle res'!$BG$7,IF('ERRATO 2'!F165=5,'Calcolo Gerarchia delle res'!$BU$7,IF('ERRATO 2'!F165=6,'Calcolo Gerarchia delle res'!$CI$7,IF('ERRATO 2'!F165=7,'Calcolo Gerarchia delle res'!$CW$7,IF('ERRATO 2'!F165=8,'Calcolo Gerarchia delle res'!$Q$20,IF('ERRATO 2'!F165=9,'Calcolo Gerarchia delle res'!$AE$20,IF('ERRATO 2'!F165=10,'Calcolo Gerarchia delle res'!$AS$20,IF('ERRATO 2'!F165=11,'Calcolo Gerarchia delle res'!$BG$20,IF('ERRATO 2'!F165=12,'Calcolo Gerarchia delle res'!$BU$20,IF('ERRATO 2'!F165=13,'Calcolo Gerarchia delle res'!$CI$20,IF('ERRATO 2'!F165=14,'Calcolo Gerarchia delle res'!$CW$20,IF('ERRATO 2'!F165=15,'Calcolo Gerarchia delle res'!$Q$33,IF('ERRATO 2'!F165=16,'Calcolo Gerarchia delle res'!$AE$33,IF('ERRATO 2'!F165=17,'Calcolo Gerarchia delle res'!$AS$33,IF('ERRATO 2'!F165=18,'Calcolo Gerarchia delle res'!$BG$33,IF('ERRATO 2'!F165=19,'Calcolo Gerarchia delle res'!$BU$33,IF('ERRATO 2'!F165=20,'Calcolo Gerarchia delle res'!$CI$33,IF('ERRATO 2'!F165=12,'Calcolo Gerarchia delle res'!$CW$33,"")))))))))))))))))))))</f>
        <v>234.54258218324165</v>
      </c>
      <c r="BV166" s="244"/>
      <c r="BW166" s="624">
        <f>$BU166</f>
        <v>234.54258218324165</v>
      </c>
      <c r="BX166" s="624">
        <f>$BU166</f>
        <v>234.54258218324165</v>
      </c>
      <c r="BY166" s="624">
        <f>MAX(ABS(BS166),0.3*$BU166)</f>
        <v>70.362774654972498</v>
      </c>
      <c r="BZ166" s="624">
        <f>MAX(ABS(BT166),0.3*$BU166)</f>
        <v>70.362774654972498</v>
      </c>
      <c r="CA166" s="244"/>
      <c r="CB166" s="496" t="s">
        <v>289</v>
      </c>
      <c r="CC166" s="497">
        <f>MAX(BP166-($C170*(1-((0.48*$C168+BP167)/(0.48*$C168))^2)),0)/(C165-2*C167)/ERRATO!$M$44*1000</f>
        <v>0</v>
      </c>
      <c r="CD166" s="497">
        <f>MAX(BW166-($C170*(1-((0.48*$C168+BW167)/(0.48*$C168))^2)),0)/(C165-2*C167)/ERRATO!$M$44*1000</f>
        <v>0</v>
      </c>
      <c r="CE166" s="497">
        <f>MAX(BX166-($C170*(1-((0.48*$C168+BX167)/(0.48*$C168))^2)),0)/($C165-2*$C167)/ERRATO!$M$44*1000</f>
        <v>0</v>
      </c>
      <c r="CF166" s="497">
        <f>MAX(BY166-($C170*(1-((0.48*$C168+BY167)/(0.48*$C168))^2)),0)/($C165-2*$C167)/ERRATO!$M$44*1000</f>
        <v>0</v>
      </c>
      <c r="CG166" s="517">
        <f>MAX(BZ166-($C170*(1-((0.48*$C168+BZ167)/(0.48*$C168))^2)),0)/($C165-2*$C167)/ERRATO!$M$44*1000</f>
        <v>0</v>
      </c>
      <c r="CH166" s="613">
        <f>MAX(CC166:CG166)</f>
        <v>0</v>
      </c>
      <c r="CI166" s="632">
        <v>9.36</v>
      </c>
      <c r="CJ166" s="494">
        <f>2*CI166*ERRATO!$M$44/10</f>
        <v>732.5136</v>
      </c>
      <c r="CK166" s="494">
        <f>CI166*($C$13-2*$C$15)*ERRATO!$M$44/1000</f>
        <v>263.70489600000002</v>
      </c>
      <c r="CL166" s="614"/>
      <c r="CM166" s="244"/>
      <c r="CN166" s="244"/>
      <c r="CO166" s="244"/>
      <c r="CP166" s="244"/>
      <c r="CQ166" s="243"/>
      <c r="CR166" s="244"/>
      <c r="CS166" s="244"/>
      <c r="CT166" s="244"/>
      <c r="CU166" s="244"/>
      <c r="CV166" s="244"/>
      <c r="CW166" s="244"/>
      <c r="CX166" s="244"/>
      <c r="CY166" s="244"/>
      <c r="CZ166" s="244"/>
      <c r="DA166" s="244"/>
      <c r="DE166" s="244"/>
      <c r="DF166" s="244"/>
      <c r="DG166" s="244"/>
      <c r="DH166" s="244"/>
    </row>
    <row r="167" spans="2:112" ht="26.4" customHeight="1" thickBot="1" x14ac:dyDescent="0.35">
      <c r="B167" s="30" t="s">
        <v>201</v>
      </c>
      <c r="C167" s="536">
        <f>$C$15</f>
        <v>4</v>
      </c>
      <c r="D167" s="536" t="s">
        <v>122</v>
      </c>
      <c r="E167" s="606">
        <f>pilastri_da_util!B762</f>
        <v>4</v>
      </c>
      <c r="F167" s="427">
        <f>pilastri_da_util!C762</f>
        <v>20</v>
      </c>
      <c r="G167" s="282"/>
      <c r="H167" s="282">
        <f>pilastri_da_util!E762</f>
        <v>2</v>
      </c>
      <c r="I167" s="431" t="s">
        <v>196</v>
      </c>
      <c r="J167" s="283">
        <f>pilastri_da_util!G762</f>
        <v>-1741.1079999999999</v>
      </c>
      <c r="K167" s="283">
        <f>pilastri_da_util!H762</f>
        <v>-1114.7629999999999</v>
      </c>
      <c r="L167" s="283">
        <f>pilastri_da_util!I762</f>
        <v>-36.734000000000002</v>
      </c>
      <c r="M167" s="283">
        <f>pilastri_da_util!J762</f>
        <v>-3.2690000000000001</v>
      </c>
      <c r="N167" s="283">
        <f>pilastri_da_util!K762</f>
        <v>2.1459999999999999</v>
      </c>
      <c r="O167" s="283">
        <f>pilastri_da_util!L762</f>
        <v>2.556</v>
      </c>
      <c r="P167" s="7"/>
      <c r="Q167" s="431" t="s">
        <v>195</v>
      </c>
      <c r="R167" s="7">
        <f>J166</f>
        <v>3.1030000000000002</v>
      </c>
      <c r="S167" s="7">
        <f t="shared" ref="S167" si="1327">K166</f>
        <v>3.1579999999999999</v>
      </c>
      <c r="T167" s="7">
        <f t="shared" ref="T167" si="1328">L166</f>
        <v>174.79599999999999</v>
      </c>
      <c r="U167" s="7">
        <f t="shared" ref="U167" si="1329">M166</f>
        <v>11.183</v>
      </c>
      <c r="V167" s="7">
        <f t="shared" ref="V167" si="1330">N166</f>
        <v>-8.3989999999999991</v>
      </c>
      <c r="W167" s="7">
        <f t="shared" ref="W167" si="1331">O166</f>
        <v>-8.5739999999999998</v>
      </c>
      <c r="X167" s="7"/>
      <c r="Y167" s="431" t="s">
        <v>195</v>
      </c>
      <c r="Z167" s="7">
        <f t="shared" si="1308"/>
        <v>3.1030000000000002</v>
      </c>
      <c r="AA167" s="7">
        <f t="shared" si="1309"/>
        <v>3.1579999999999999</v>
      </c>
      <c r="AB167" s="7">
        <f t="shared" si="1310"/>
        <v>174.79599999999999</v>
      </c>
      <c r="AC167" s="7">
        <f t="shared" si="1311"/>
        <v>11.183</v>
      </c>
      <c r="AD167" s="7">
        <f t="shared" si="1312"/>
        <v>-8.3989999999999991</v>
      </c>
      <c r="AE167" s="7">
        <f t="shared" si="1313"/>
        <v>-8.5739999999999998</v>
      </c>
      <c r="AF167" s="7"/>
      <c r="AG167" s="431" t="s">
        <v>195</v>
      </c>
      <c r="AH167" s="7">
        <f>R167</f>
        <v>3.1030000000000002</v>
      </c>
      <c r="AI167" s="7">
        <f t="shared" si="1314"/>
        <v>3.1579999999999999</v>
      </c>
      <c r="AJ167" s="7">
        <f t="shared" si="1315"/>
        <v>174.79599999999999</v>
      </c>
      <c r="AK167" s="7">
        <f t="shared" si="1316"/>
        <v>11.183</v>
      </c>
      <c r="AL167" s="7">
        <f t="shared" si="1317"/>
        <v>-8.3989999999999991</v>
      </c>
      <c r="AM167" s="7">
        <f t="shared" si="1318"/>
        <v>-8.5739999999999998</v>
      </c>
      <c r="AN167" s="7"/>
      <c r="AO167" s="442">
        <f t="shared" si="1287"/>
        <v>183.19499999999999</v>
      </c>
      <c r="AP167" s="442">
        <f t="shared" si="1287"/>
        <v>19.756999999999998</v>
      </c>
      <c r="AQ167" s="442">
        <f t="shared" si="1299"/>
        <v>189.12209999999999</v>
      </c>
      <c r="AR167" s="442">
        <f t="shared" si="1300"/>
        <v>74.715499999999992</v>
      </c>
      <c r="AS167" s="441">
        <f>$AI167+AQ167</f>
        <v>192.28009999999998</v>
      </c>
      <c r="AT167" s="441">
        <f>$AI167-AQ167</f>
        <v>-185.9641</v>
      </c>
      <c r="AU167" s="442">
        <f>$AI167+AR167</f>
        <v>77.873499999999993</v>
      </c>
      <c r="AV167" s="442">
        <f>$AI167-+AR167</f>
        <v>-71.55749999999999</v>
      </c>
      <c r="AW167" s="7"/>
      <c r="AX167" s="431" t="s">
        <v>195</v>
      </c>
      <c r="AY167" s="7">
        <f t="shared" si="1319"/>
        <v>3.1030000000000002</v>
      </c>
      <c r="AZ167" s="7">
        <f t="shared" si="1320"/>
        <v>3.1579999999999999</v>
      </c>
      <c r="BA167" s="7">
        <f t="shared" si="1321"/>
        <v>174.79599999999999</v>
      </c>
      <c r="BB167" s="7">
        <f t="shared" si="1322"/>
        <v>11.183</v>
      </c>
      <c r="BC167" s="7">
        <f t="shared" si="1323"/>
        <v>-8.3989999999999991</v>
      </c>
      <c r="BD167" s="7">
        <f t="shared" si="1324"/>
        <v>-8.5739999999999998</v>
      </c>
      <c r="BE167" s="7"/>
      <c r="BF167" s="442">
        <f t="shared" si="1301"/>
        <v>1.544</v>
      </c>
      <c r="BG167" s="442">
        <f t="shared" si="1301"/>
        <v>17.405999999999999</v>
      </c>
      <c r="BH167" s="442">
        <f>(ABS(BF167)+0.3*ABS(BG167))*SIGN(BF167)</f>
        <v>6.7657999999999987</v>
      </c>
      <c r="BI167" s="442">
        <f>(ABS(BG167)+0.3*ABS(BF167))*SIGN(BG167)</f>
        <v>17.869199999999999</v>
      </c>
      <c r="BJ167" s="441">
        <f>$AZ166+BH167</f>
        <v>12.376799999999999</v>
      </c>
      <c r="BK167" s="441">
        <f>$AZ166-BH167</f>
        <v>-1.1547999999999989</v>
      </c>
      <c r="BL167" s="442">
        <f>$AZ166+BI167</f>
        <v>23.4802</v>
      </c>
      <c r="BM167" s="442">
        <f>$AZ166-BI167</f>
        <v>-12.258199999999999</v>
      </c>
      <c r="BN167" s="244"/>
      <c r="BO167" s="513" t="s">
        <v>23</v>
      </c>
      <c r="BP167" s="514">
        <f>AH168</f>
        <v>-2001.56025</v>
      </c>
      <c r="BQ167" s="514">
        <f>AS168</f>
        <v>-1340.5376999999999</v>
      </c>
      <c r="BR167" s="514">
        <f>AT168</f>
        <v>-1232.8672999999999</v>
      </c>
      <c r="BS167" s="514">
        <f>AU168</f>
        <v>-1343.4608999999998</v>
      </c>
      <c r="BT167" s="514">
        <f>AV168</f>
        <v>-1229.9440999999999</v>
      </c>
      <c r="BU167" s="776"/>
      <c r="BV167" s="244"/>
      <c r="BW167" s="624">
        <f>BQ167</f>
        <v>-1340.5376999999999</v>
      </c>
      <c r="BX167" s="623">
        <f t="shared" ref="BX167" si="1332">BR167</f>
        <v>-1232.8672999999999</v>
      </c>
      <c r="BY167" s="623">
        <f t="shared" ref="BY167" si="1333">BS167</f>
        <v>-1343.4608999999998</v>
      </c>
      <c r="BZ167" s="624">
        <f t="shared" ref="BZ167" si="1334">BT167</f>
        <v>-1229.9440999999999</v>
      </c>
      <c r="CA167" s="244"/>
      <c r="CB167" s="244"/>
      <c r="CC167" s="244"/>
      <c r="CD167" s="244"/>
      <c r="CE167" s="244"/>
      <c r="CF167" s="244"/>
      <c r="CG167" s="244"/>
      <c r="CH167" s="244"/>
      <c r="CI167" s="436"/>
      <c r="CJ167" s="436"/>
      <c r="CK167" s="436"/>
      <c r="CL167" s="244"/>
      <c r="CM167" s="244"/>
      <c r="CN167" s="244"/>
      <c r="CO167" s="244"/>
      <c r="CP167" s="244"/>
      <c r="CQ167" s="243"/>
      <c r="CR167" s="243"/>
      <c r="CS167" s="243"/>
      <c r="CT167" s="243"/>
      <c r="CU167" s="243"/>
      <c r="CV167" s="243"/>
      <c r="CW167" s="244"/>
      <c r="CX167" s="244"/>
      <c r="CY167" s="244"/>
      <c r="CZ167" s="244"/>
      <c r="DA167" s="244"/>
    </row>
    <row r="168" spans="2:112" ht="26.4" customHeight="1" x14ac:dyDescent="0.3">
      <c r="B168" s="541" t="s">
        <v>316</v>
      </c>
      <c r="C168" s="542">
        <f>ERRATO!$M$45*ERRATO!$M$43/10</f>
        <v>3400.8</v>
      </c>
      <c r="D168" s="541" t="s">
        <v>285</v>
      </c>
      <c r="E168" s="606">
        <f>pilastri_da_util!B831</f>
        <v>9</v>
      </c>
      <c r="F168" s="427">
        <f>pilastri_da_util!C831</f>
        <v>20</v>
      </c>
      <c r="G168" s="282"/>
      <c r="H168" s="282">
        <f>pilastri_da_util!E831</f>
        <v>2</v>
      </c>
      <c r="I168" s="431" t="s">
        <v>197</v>
      </c>
      <c r="J168" s="283">
        <f>pilastri_da_util!G831</f>
        <v>17.439</v>
      </c>
      <c r="K168" s="283">
        <f>pilastri_da_util!H831</f>
        <v>10.782999999999999</v>
      </c>
      <c r="L168" s="283">
        <f>pilastri_da_util!I831</f>
        <v>0.61399999999999999</v>
      </c>
      <c r="M168" s="283">
        <f>pilastri_da_util!J831</f>
        <v>12.34</v>
      </c>
      <c r="N168" s="283">
        <f>pilastri_da_util!K831</f>
        <v>0.107</v>
      </c>
      <c r="O168" s="283">
        <f>pilastri_da_util!L831</f>
        <v>2.5000000000000001E-2</v>
      </c>
      <c r="P168" s="7"/>
      <c r="Q168" s="431" t="s">
        <v>23</v>
      </c>
      <c r="R168" s="7">
        <f>J167+J171</f>
        <v>-1929.654</v>
      </c>
      <c r="S168" s="7">
        <f t="shared" ref="S168" si="1335">K167+K171</f>
        <v>-1231.3899999999999</v>
      </c>
      <c r="T168" s="7">
        <f t="shared" ref="T168" si="1336">L167+L171</f>
        <v>-39.86</v>
      </c>
      <c r="U168" s="7">
        <f t="shared" ref="U168" si="1337">M167+M171</f>
        <v>-43.975999999999999</v>
      </c>
      <c r="V168" s="7">
        <f t="shared" ref="V168" si="1338">N167+N171</f>
        <v>0.58799999999999986</v>
      </c>
      <c r="W168" s="7">
        <f t="shared" ref="W168" si="1339">O167+O171</f>
        <v>0.64800000000000013</v>
      </c>
      <c r="X168" s="7"/>
      <c r="Y168" s="431" t="s">
        <v>23</v>
      </c>
      <c r="Z168" s="7">
        <f t="shared" si="1308"/>
        <v>-1929.654</v>
      </c>
      <c r="AA168" s="7">
        <f t="shared" si="1309"/>
        <v>-1231.3899999999999</v>
      </c>
      <c r="AB168" s="7">
        <f t="shared" si="1310"/>
        <v>-39.86</v>
      </c>
      <c r="AC168" s="7">
        <f t="shared" si="1311"/>
        <v>-43.975999999999999</v>
      </c>
      <c r="AD168" s="7">
        <f t="shared" si="1312"/>
        <v>0.58799999999999986</v>
      </c>
      <c r="AE168" s="7">
        <f t="shared" si="1313"/>
        <v>0.64800000000000013</v>
      </c>
      <c r="AF168" s="7"/>
      <c r="AG168" s="431" t="s">
        <v>23</v>
      </c>
      <c r="AH168" s="7">
        <f>R168+$U170</f>
        <v>-2001.56025</v>
      </c>
      <c r="AI168" s="7">
        <f>S168+$R170</f>
        <v>-1286.7024999999999</v>
      </c>
      <c r="AJ168" s="7">
        <f>T168</f>
        <v>-39.86</v>
      </c>
      <c r="AK168" s="7">
        <f t="shared" si="1316"/>
        <v>-43.975999999999999</v>
      </c>
      <c r="AL168" s="7">
        <f t="shared" si="1317"/>
        <v>0.58799999999999986</v>
      </c>
      <c r="AM168" s="7">
        <f t="shared" si="1318"/>
        <v>0.64800000000000013</v>
      </c>
      <c r="AN168" s="7"/>
      <c r="AO168" s="442">
        <f t="shared" si="1287"/>
        <v>-40.448</v>
      </c>
      <c r="AP168" s="442">
        <f t="shared" si="1287"/>
        <v>-44.624000000000002</v>
      </c>
      <c r="AQ168" s="442">
        <f t="shared" si="1299"/>
        <v>-53.8352</v>
      </c>
      <c r="AR168" s="442">
        <f t="shared" si="1300"/>
        <v>-56.758400000000002</v>
      </c>
      <c r="AS168" s="441">
        <f>$AI168+AQ168</f>
        <v>-1340.5376999999999</v>
      </c>
      <c r="AT168" s="441">
        <f>$AI168-AQ168</f>
        <v>-1232.8672999999999</v>
      </c>
      <c r="AU168" s="442">
        <f>$AI168+AR168</f>
        <v>-1343.4608999999998</v>
      </c>
      <c r="AV168" s="442">
        <f>$AI168-+AR168</f>
        <v>-1229.9440999999999</v>
      </c>
      <c r="AW168" s="7"/>
      <c r="AX168" s="431" t="s">
        <v>23</v>
      </c>
      <c r="AY168" s="7">
        <f>Z168+$AC170</f>
        <v>-2021.84025</v>
      </c>
      <c r="AZ168" s="7">
        <f>AA168+$Z170</f>
        <v>-1302.3024999999998</v>
      </c>
      <c r="BA168" s="7">
        <f>AB168</f>
        <v>-39.86</v>
      </c>
      <c r="BB168" s="7">
        <f t="shared" si="1322"/>
        <v>-43.975999999999999</v>
      </c>
      <c r="BC168" s="7">
        <f t="shared" si="1323"/>
        <v>0.58799999999999986</v>
      </c>
      <c r="BD168" s="7">
        <f t="shared" si="1324"/>
        <v>0.64800000000000013</v>
      </c>
      <c r="BE168" s="7"/>
      <c r="BF168" s="442">
        <f t="shared" si="1301"/>
        <v>183.19499999999999</v>
      </c>
      <c r="BG168" s="442">
        <f t="shared" si="1301"/>
        <v>19.756999999999998</v>
      </c>
      <c r="BH168" s="442">
        <f t="shared" ref="BH168:BH169" si="1340">(ABS(BF168)+0.3*ABS(BG168))*SIGN(BF168)</f>
        <v>189.12209999999999</v>
      </c>
      <c r="BI168" s="442">
        <f t="shared" ref="BI168:BI169" si="1341">(ABS(BG168)+0.3*ABS(BF168))*SIGN(BG168)</f>
        <v>74.715499999999992</v>
      </c>
      <c r="BJ168" s="441">
        <f>$AZ167+BH168</f>
        <v>192.28009999999998</v>
      </c>
      <c r="BK168" s="441">
        <f>$AZ167-BH168</f>
        <v>-185.9641</v>
      </c>
      <c r="BL168" s="442">
        <f>$AZ167+BI168</f>
        <v>77.873499999999993</v>
      </c>
      <c r="BM168" s="442">
        <f>$AZ167-BI168</f>
        <v>-71.55749999999999</v>
      </c>
      <c r="BN168" s="244"/>
      <c r="BO168" s="510" t="s">
        <v>113</v>
      </c>
      <c r="BP168" s="506" t="s">
        <v>36</v>
      </c>
      <c r="BQ168" s="482" t="s">
        <v>280</v>
      </c>
      <c r="BR168" s="482" t="s">
        <v>281</v>
      </c>
      <c r="BS168" s="482" t="s">
        <v>282</v>
      </c>
      <c r="BT168" s="482" t="s">
        <v>283</v>
      </c>
      <c r="BU168" s="774" t="s">
        <v>284</v>
      </c>
      <c r="BV168" s="482"/>
      <c r="BW168" s="750" t="s">
        <v>280</v>
      </c>
      <c r="BX168" s="750" t="s">
        <v>281</v>
      </c>
      <c r="BY168" s="750" t="s">
        <v>282</v>
      </c>
      <c r="BZ168" s="750" t="s">
        <v>283</v>
      </c>
      <c r="CA168" s="435"/>
      <c r="CB168" s="496" t="s">
        <v>294</v>
      </c>
      <c r="CC168" s="506" t="s">
        <v>36</v>
      </c>
      <c r="CD168" s="540" t="s">
        <v>280</v>
      </c>
      <c r="CE168" s="540" t="s">
        <v>281</v>
      </c>
      <c r="CF168" s="540" t="s">
        <v>282</v>
      </c>
      <c r="CG168" s="523" t="s">
        <v>283</v>
      </c>
      <c r="CH168" s="524" t="s">
        <v>290</v>
      </c>
      <c r="CI168" s="630" t="s">
        <v>293</v>
      </c>
      <c r="CJ168" s="618" t="s">
        <v>291</v>
      </c>
      <c r="CK168" s="618" t="s">
        <v>292</v>
      </c>
      <c r="CL168" s="440"/>
      <c r="CM168" s="244"/>
      <c r="CN168" s="244"/>
      <c r="CO168" s="244"/>
      <c r="CP168" s="244"/>
      <c r="CQ168" s="243"/>
      <c r="CR168" s="243"/>
      <c r="CS168" s="243"/>
      <c r="CT168" s="243"/>
      <c r="CU168" s="243"/>
      <c r="CV168" s="243"/>
      <c r="CW168" s="244"/>
      <c r="CX168" s="244"/>
      <c r="CY168" s="244"/>
      <c r="CZ168" s="244"/>
      <c r="DA168" s="244"/>
    </row>
    <row r="169" spans="2:112" ht="26.4" customHeight="1" x14ac:dyDescent="0.3">
      <c r="B169" s="541" t="s">
        <v>317</v>
      </c>
      <c r="C169" s="542">
        <f>0.12*ERRATO!$M$45*$C166/100*ERRATO!$M$43/10</f>
        <v>122.4288</v>
      </c>
      <c r="D169" s="541" t="s">
        <v>286</v>
      </c>
      <c r="E169" s="606">
        <f>pilastri_da_util!B832</f>
        <v>9</v>
      </c>
      <c r="F169" s="427">
        <f>pilastri_da_util!C832</f>
        <v>20</v>
      </c>
      <c r="G169" s="282"/>
      <c r="H169" s="282">
        <f>pilastri_da_util!E832</f>
        <v>2</v>
      </c>
      <c r="I169" s="431" t="s">
        <v>198</v>
      </c>
      <c r="J169" s="283">
        <f>pilastri_da_util!G832</f>
        <v>-12.496</v>
      </c>
      <c r="K169" s="283">
        <f>pilastri_da_util!H832</f>
        <v>-7.7320000000000002</v>
      </c>
      <c r="L169" s="283">
        <f>pilastri_da_util!I832</f>
        <v>-2.8929999999999998</v>
      </c>
      <c r="M169" s="283">
        <f>pilastri_da_util!J832</f>
        <v>-43.683</v>
      </c>
      <c r="N169" s="283">
        <f>pilastri_da_util!K832</f>
        <v>-1.62</v>
      </c>
      <c r="O169" s="283">
        <f>pilastri_da_util!L832</f>
        <v>-1.681</v>
      </c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W169" s="7"/>
      <c r="AX169" s="7"/>
      <c r="AY169" s="7"/>
      <c r="AZ169" s="7"/>
      <c r="BA169" s="7"/>
      <c r="BB169" s="7"/>
      <c r="BC169" s="7"/>
      <c r="BD169" s="7"/>
      <c r="BE169" s="7"/>
      <c r="BF169" s="441">
        <f t="shared" si="1301"/>
        <v>-40.448</v>
      </c>
      <c r="BG169" s="441">
        <f t="shared" si="1301"/>
        <v>-44.624000000000002</v>
      </c>
      <c r="BH169" s="441">
        <f t="shared" si="1340"/>
        <v>-53.8352</v>
      </c>
      <c r="BI169" s="441">
        <f t="shared" si="1341"/>
        <v>-56.758400000000002</v>
      </c>
      <c r="BJ169" s="441">
        <f>$AZ168+BH169</f>
        <v>-1356.1376999999998</v>
      </c>
      <c r="BK169" s="441">
        <f>$AZ168-BH169</f>
        <v>-1248.4672999999998</v>
      </c>
      <c r="BL169" s="442">
        <f>$AZ168+BI169</f>
        <v>-1359.0608999999997</v>
      </c>
      <c r="BM169" s="442">
        <f>$AZ168-BI169</f>
        <v>-1245.5440999999998</v>
      </c>
      <c r="BN169" s="244"/>
      <c r="BO169" s="511" t="s">
        <v>215</v>
      </c>
      <c r="BP169" s="500">
        <f>AY164</f>
        <v>-9.3210757575757572</v>
      </c>
      <c r="BQ169" s="500">
        <f t="shared" ref="BQ169:BT170" si="1342">BJ165</f>
        <v>-21.498534848484852</v>
      </c>
      <c r="BR169" s="501">
        <f t="shared" si="1342"/>
        <v>9.961959090909092</v>
      </c>
      <c r="BS169" s="502">
        <f t="shared" si="1342"/>
        <v>-46.196878787878788</v>
      </c>
      <c r="BT169" s="502">
        <f t="shared" si="1342"/>
        <v>34.660303030303027</v>
      </c>
      <c r="BU169" s="777">
        <f>IF('ERRATO 2'!F168=1,'Calcolo Gerarchia delle res'!$Q$10,IF('ERRATO 2'!F168=2,'Calcolo Gerarchia delle res'!$AE$10,IF('ERRATO 2'!F168=3,'Calcolo Gerarchia delle res'!$AS$10,IF('ERRATO 2'!F168=4,'Calcolo Gerarchia delle res'!$BG$10,IF('ERRATO 2'!F168=5,'Calcolo Gerarchia delle res'!$BU$10,IF('ERRATO 2'!F168=6,'Calcolo Gerarchia delle res'!$CI$10,IF('ERRATO 2'!F168=7,'Calcolo Gerarchia delle res'!$CW$10,IF('ERRATO 2'!F168=8,'Calcolo Gerarchia delle res'!$Q$23,IF('ERRATO 2'!F168=9,'Calcolo Gerarchia delle res'!$AE$23,IF('ERRATO 2'!F168=10,'Calcolo Gerarchia delle res'!$AS$23,IF('ERRATO 2'!F168=11,'Calcolo Gerarchia delle res'!$BG$23,IF('ERRATO 2'!F168=12,'Calcolo Gerarchia delle res'!$BU$23,IF('ERRATO 2'!F168=13,'Calcolo Gerarchia delle res'!$CI$23,IF('ERRATO 2'!F168=14,'Calcolo Gerarchia delle res'!$CW$23,IF('ERRATO 2'!F168=15,'Calcolo Gerarchia delle res'!$Q$36,IF('ERRATO 2'!F168=16,'Calcolo Gerarchia delle res'!$AE$36,IF('ERRATO 2'!F168=17,'Calcolo Gerarchia delle res'!$AS$36,IF('ERRATO 2'!F168=18,'Calcolo Gerarchia delle res'!$BG$36,IF('ERRATO 2'!F168=19,'Calcolo Gerarchia delle res'!$BU$36,IF('ERRATO 2'!F168=20,'Calcolo Gerarchia delle res'!$CI$36,IF('ERRATO 2'!F168=12,'Calcolo Gerarchia delle res'!$CW$36,"")))))))))))))))))))))</f>
        <v>0</v>
      </c>
      <c r="BV169" s="481"/>
      <c r="BW169" s="624">
        <f>MAX(ABS(BQ169),0.3*$BU169)</f>
        <v>21.498534848484852</v>
      </c>
      <c r="BX169" s="624">
        <f>MAX(ABS(BR169),0.3*$BU169)</f>
        <v>9.961959090909092</v>
      </c>
      <c r="BY169" s="621">
        <f>$BU169</f>
        <v>0</v>
      </c>
      <c r="BZ169" s="621">
        <f>$BU169</f>
        <v>0</v>
      </c>
      <c r="CA169" s="244"/>
      <c r="CB169" s="496" t="s">
        <v>288</v>
      </c>
      <c r="CC169" s="503">
        <f>MAX(BP169-($C169*(1-((0.48*$C168+BP171)/(0.48*$C168))^2)),0)/($C166-2*$C167)/ERRATO!$M$44*1000</f>
        <v>0</v>
      </c>
      <c r="CD169" s="503">
        <f>MAX(BW169-($C169*(1-((0.48*$C168+BW171)/(0.48*$C168))^2)),0)/($C166-2*$C167)/ERRATO!$M$44*1000</f>
        <v>0</v>
      </c>
      <c r="CE169" s="503">
        <f>MAX(BX169-($C169*(1-((0.48*$C168+BX171)/(0.48*$C168))^2)),0)/($C166-2*$C167)/ERRATO!$M$44*1000</f>
        <v>0</v>
      </c>
      <c r="CF169" s="503">
        <f>MAX(BY169-($C169*(1-((0.48*$C168+BY171)/(0.48*$C168))^2)),0)/($C166-2*$C167)/ERRATO!$M$44*1000</f>
        <v>0</v>
      </c>
      <c r="CG169" s="516">
        <f>MAX(BZ169-($C169*(1-((0.48*$C168+BZ171)/(0.48*$C168))^2)),0)/($C166-2*$C167)/ERRATO!$M$44*1000</f>
        <v>0</v>
      </c>
      <c r="CH169" s="612">
        <f>MAX(CC169:CG169)</f>
        <v>0</v>
      </c>
      <c r="CI169" s="631">
        <f>4*3.14</f>
        <v>12.56</v>
      </c>
      <c r="CJ169" s="501">
        <f>2*CI169*ERRATO!$M$44/10</f>
        <v>982.94560000000001</v>
      </c>
      <c r="CK169" s="494">
        <f>CI169*($C$14-2*$C$15)*ERRATO!$M$44/1000</f>
        <v>108.124016</v>
      </c>
      <c r="CL169" s="614"/>
      <c r="CM169" s="244"/>
      <c r="CN169" s="244"/>
      <c r="CO169" s="244"/>
      <c r="CP169" s="244"/>
      <c r="CQ169" s="243"/>
      <c r="CR169" s="243"/>
      <c r="CS169" s="243"/>
      <c r="CT169" s="243"/>
      <c r="CU169" s="243"/>
      <c r="CV169" s="243"/>
      <c r="CW169" s="244"/>
      <c r="CX169" s="244"/>
      <c r="CY169" s="244"/>
      <c r="CZ169" s="244"/>
      <c r="DA169" s="244"/>
    </row>
    <row r="170" spans="2:112" ht="26.4" customHeight="1" thickBot="1" x14ac:dyDescent="0.35">
      <c r="B170" s="541" t="s">
        <v>318</v>
      </c>
      <c r="C170" s="542">
        <f>0.12*ERRATO!$M$45*$C165/100*ERRATO!$M$43/10</f>
        <v>326.47680000000003</v>
      </c>
      <c r="D170" s="541" t="s">
        <v>286</v>
      </c>
      <c r="E170" s="606">
        <f>pilastri_da_util!B833</f>
        <v>9</v>
      </c>
      <c r="F170" s="427">
        <f>pilastri_da_util!C833</f>
        <v>20</v>
      </c>
      <c r="G170" s="282"/>
      <c r="H170" s="282">
        <f>pilastri_da_util!E833</f>
        <v>2</v>
      </c>
      <c r="I170" s="431" t="s">
        <v>199</v>
      </c>
      <c r="J170" s="283">
        <f>pilastri_da_util!G833</f>
        <v>9.0709999999999997</v>
      </c>
      <c r="K170" s="283">
        <f>pilastri_da_util!H833</f>
        <v>5.6109999999999998</v>
      </c>
      <c r="L170" s="283">
        <f>pilastri_da_util!I833</f>
        <v>1.0209999999999999</v>
      </c>
      <c r="M170" s="283">
        <f>pilastri_da_util!J833</f>
        <v>16.888999999999999</v>
      </c>
      <c r="N170" s="283">
        <f>pilastri_da_util!K833</f>
        <v>0.52300000000000002</v>
      </c>
      <c r="O170" s="283">
        <f>pilastri_da_util!L833</f>
        <v>0.51700000000000002</v>
      </c>
      <c r="P170" s="7"/>
      <c r="Q170" s="440" t="s">
        <v>211</v>
      </c>
      <c r="R170" s="31">
        <f>$R$18</f>
        <v>-55.3125</v>
      </c>
      <c r="S170" s="7"/>
      <c r="T170" s="440" t="s">
        <v>212</v>
      </c>
      <c r="U170" s="7">
        <f>$U$18</f>
        <v>-71.90625</v>
      </c>
      <c r="V170" s="7"/>
      <c r="W170" s="7"/>
      <c r="X170" s="7"/>
      <c r="Y170" s="440" t="s">
        <v>211</v>
      </c>
      <c r="Z170" s="7">
        <f>$Z$18</f>
        <v>-70.912499999999994</v>
      </c>
      <c r="AA170" s="7"/>
      <c r="AB170" s="440" t="s">
        <v>212</v>
      </c>
      <c r="AC170" s="7">
        <f>$AC$18</f>
        <v>-92.186250000000001</v>
      </c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W170" s="7"/>
      <c r="AX170" s="7"/>
      <c r="AY170" s="7"/>
      <c r="AZ170" s="7"/>
      <c r="BA170" s="7"/>
      <c r="BB170" s="7"/>
      <c r="BC170" s="7"/>
      <c r="BD170" s="7"/>
      <c r="BE170" s="7"/>
      <c r="BF170" s="444"/>
      <c r="BG170" s="444"/>
      <c r="BH170" s="444"/>
      <c r="BI170" s="444"/>
      <c r="BJ170" s="444"/>
      <c r="BK170" s="444"/>
      <c r="BL170" s="444"/>
      <c r="BM170" s="444"/>
      <c r="BN170" s="244"/>
      <c r="BO170" s="512" t="s">
        <v>216</v>
      </c>
      <c r="BP170" s="494">
        <f>AY165</f>
        <v>-3.3098333333333332</v>
      </c>
      <c r="BQ170" s="495">
        <f t="shared" si="1342"/>
        <v>-357.38084999999995</v>
      </c>
      <c r="BR170" s="495">
        <f t="shared" si="1342"/>
        <v>351.1133651515151</v>
      </c>
      <c r="BS170" s="493">
        <f t="shared" si="1342"/>
        <v>-145.7553015151515</v>
      </c>
      <c r="BT170" s="493">
        <f t="shared" si="1342"/>
        <v>139.48781666666665</v>
      </c>
      <c r="BU170" s="775">
        <f>IF('ERRATO 2'!F169=1,'Calcolo Gerarchia delle res'!$Q$11,IF('ERRATO 2'!F169=2,'Calcolo Gerarchia delle res'!$AE$11,IF('ERRATO 2'!F169=3,'Calcolo Gerarchia delle res'!$AS$11,IF('ERRATO 2'!F169=4,'Calcolo Gerarchia delle res'!$BG$11,IF('ERRATO 2'!F169=5,'Calcolo Gerarchia delle res'!$BU$11,IF('ERRATO 2'!F169=6,'Calcolo Gerarchia delle res'!$CI$11,IF('ERRATO 2'!F169=7,'Calcolo Gerarchia delle res'!$CW$11,IF('ERRATO 2'!F169=8,'Calcolo Gerarchia delle res'!$Q$24,IF('ERRATO 2'!F169=9,'Calcolo Gerarchia delle res'!$AE$24,IF('ERRATO 2'!F169=10,'Calcolo Gerarchia delle res'!$AS$24,IF('ERRATO 2'!F169=11,'Calcolo Gerarchia delle res'!$BG$24,IF('ERRATO 2'!F169=12,'Calcolo Gerarchia delle res'!$BU$24,IF('ERRATO 2'!F169=13,'Calcolo Gerarchia delle res'!$CI$24,IF('ERRATO 2'!F169=14,'Calcolo Gerarchia delle res'!$CW$24,IF('ERRATO 2'!F169=15,'Calcolo Gerarchia delle res'!$Q$37,IF('ERRATO 2'!F169=16,'Calcolo Gerarchia delle res'!$AE$37,IF('ERRATO 2'!F169=17,'Calcolo Gerarchia delle res'!$AS$37,IF('ERRATO 2'!F169=18,'Calcolo Gerarchia delle res'!$BG$37,IF('ERRATO 2'!F169=19,'Calcolo Gerarchia delle res'!$BU$37,IF('ERRATO 2'!F169=20,'Calcolo Gerarchia delle res'!$CI$37,IF('ERRATO 2'!F169=12,'Calcolo Gerarchia delle res'!$CW$37,"")))))))))))))))))))))</f>
        <v>0</v>
      </c>
      <c r="BV170" s="447"/>
      <c r="BW170" s="624">
        <f>$BU170</f>
        <v>0</v>
      </c>
      <c r="BX170" s="624">
        <f>$BU170</f>
        <v>0</v>
      </c>
      <c r="BY170" s="624">
        <f>MAX(ABS(BS170),0.3*$BU170)</f>
        <v>145.7553015151515</v>
      </c>
      <c r="BZ170" s="624">
        <f>MAX(ABS(BT170),0.3*$BU170)</f>
        <v>139.48781666666665</v>
      </c>
      <c r="CA170" s="244"/>
      <c r="CB170" s="496" t="s">
        <v>289</v>
      </c>
      <c r="CC170" s="497">
        <f>MAX(BP170-($C170*(1-((0.48*$C168+BP171)/(0.48*$C168))^2)),0)/($C165-2*$C167)/ERRATO!$M$44*1000</f>
        <v>0</v>
      </c>
      <c r="CD170" s="497">
        <f>MAX(BW170-($C170*(1-((0.48*$C168+BW171)/(0.48*$C168))^2)),0)/($C165-2*$C167)/ERRATO!$M$44*1000</f>
        <v>0</v>
      </c>
      <c r="CE170" s="497">
        <f>MAX(BX170-($C170*(1-((0.48*$C168+BX171)/(0.48*$C168))^2)),0)/($C165-2*$C167)/ERRATO!$M$44*1000</f>
        <v>0</v>
      </c>
      <c r="CF170" s="497">
        <f>MAX(BY170-($C170*(1-((0.48*$C168+BY171)/(0.48*$C168))^2)),0)/($C165-2*$C167)/ERRATO!$M$44*1000</f>
        <v>0</v>
      </c>
      <c r="CG170" s="517">
        <f>MAX(BZ170-($C170*(1-((0.48*$C168+BZ171)/(0.48*$C168))^2)),0)/($C165-2*$C167)/ERRATO!$M$44*1000</f>
        <v>0</v>
      </c>
      <c r="CH170" s="613">
        <f>MAX(CC170:CG170)</f>
        <v>0</v>
      </c>
      <c r="CI170" s="632">
        <v>9.36</v>
      </c>
      <c r="CJ170" s="494">
        <f>2*CI170*ERRATO!$M$44/10</f>
        <v>732.5136</v>
      </c>
      <c r="CK170" s="494">
        <f>CI170*($C$13-2*$C$15)*ERRATO!$M$44/1000</f>
        <v>263.70489600000002</v>
      </c>
      <c r="CL170" s="614"/>
      <c r="CM170" s="244"/>
      <c r="CN170" s="244"/>
      <c r="CO170" s="244"/>
      <c r="CP170" s="244"/>
      <c r="CQ170" s="243"/>
      <c r="CR170" s="243"/>
      <c r="CS170" s="243"/>
      <c r="CT170" s="243"/>
      <c r="CU170" s="243"/>
      <c r="CV170" s="243"/>
      <c r="CW170" s="244"/>
      <c r="CX170" s="244"/>
      <c r="CY170" s="491"/>
      <c r="CZ170" s="436"/>
      <c r="DA170" s="436"/>
      <c r="DB170" s="436"/>
      <c r="DC170" s="436"/>
      <c r="DD170" s="436"/>
    </row>
    <row r="171" spans="2:112" ht="26.4" customHeight="1" thickBot="1" x14ac:dyDescent="0.35">
      <c r="B171" s="543"/>
      <c r="C171" s="470"/>
      <c r="D171" s="470"/>
      <c r="E171" s="607">
        <f>pilastri_da_util!B834</f>
        <v>9</v>
      </c>
      <c r="F171" s="428">
        <f>pilastri_da_util!C834</f>
        <v>20</v>
      </c>
      <c r="G171" s="365"/>
      <c r="H171" s="365">
        <f>pilastri_da_util!E834</f>
        <v>2</v>
      </c>
      <c r="I171" s="432" t="s">
        <v>200</v>
      </c>
      <c r="J171" s="366">
        <f>pilastri_da_util!G834</f>
        <v>-188.54599999999999</v>
      </c>
      <c r="K171" s="366">
        <f>pilastri_da_util!H834</f>
        <v>-116.627</v>
      </c>
      <c r="L171" s="366">
        <f>pilastri_da_util!I834</f>
        <v>-3.1259999999999999</v>
      </c>
      <c r="M171" s="366">
        <f>pilastri_da_util!J834</f>
        <v>-40.707000000000001</v>
      </c>
      <c r="N171" s="366">
        <f>pilastri_da_util!K834</f>
        <v>-1.5580000000000001</v>
      </c>
      <c r="O171" s="366">
        <f>pilastri_da_util!L834</f>
        <v>-1.9079999999999999</v>
      </c>
      <c r="P171" s="81"/>
      <c r="Q171" s="81"/>
      <c r="R171" s="81"/>
      <c r="S171" s="81"/>
      <c r="T171" s="81"/>
      <c r="U171" s="81"/>
      <c r="V171" s="81"/>
      <c r="W171" s="81"/>
      <c r="X171" s="81"/>
      <c r="Y171" s="81"/>
      <c r="Z171" s="81"/>
      <c r="AA171" s="81"/>
      <c r="AB171" s="81"/>
      <c r="AC171" s="81"/>
      <c r="AD171" s="81"/>
      <c r="AE171" s="81"/>
      <c r="AF171" s="81"/>
      <c r="AG171" s="81"/>
      <c r="AH171" s="81"/>
      <c r="AI171" s="81"/>
      <c r="AJ171" s="81"/>
      <c r="AK171" s="81"/>
      <c r="AL171" s="81"/>
      <c r="AM171" s="81"/>
      <c r="AN171" s="81"/>
      <c r="AO171" s="248" t="s">
        <v>183</v>
      </c>
      <c r="AP171" s="248" t="s">
        <v>184</v>
      </c>
      <c r="AQ171" s="248" t="s">
        <v>185</v>
      </c>
      <c r="AR171" s="248" t="s">
        <v>186</v>
      </c>
      <c r="AS171" s="30" t="s">
        <v>187</v>
      </c>
      <c r="AT171" s="30" t="s">
        <v>188</v>
      </c>
      <c r="AU171" s="30" t="s">
        <v>189</v>
      </c>
      <c r="AV171" s="30" t="s">
        <v>190</v>
      </c>
      <c r="AW171" s="81"/>
      <c r="AX171" s="81"/>
      <c r="AY171" s="81"/>
      <c r="AZ171" s="81"/>
      <c r="BA171" s="81"/>
      <c r="BB171" s="81"/>
      <c r="BC171" s="81"/>
      <c r="BD171" s="81"/>
      <c r="BE171" s="81"/>
      <c r="BF171" s="246"/>
      <c r="BG171" s="246"/>
      <c r="BH171" s="246"/>
      <c r="BI171" s="246"/>
      <c r="BJ171" s="246"/>
      <c r="BK171" s="246"/>
      <c r="BL171" s="246"/>
      <c r="BM171" s="246"/>
      <c r="BN171" s="504"/>
      <c r="BO171" s="512" t="s">
        <v>23</v>
      </c>
      <c r="BP171" s="493">
        <f>AY168</f>
        <v>-2021.84025</v>
      </c>
      <c r="BQ171" s="493">
        <f>BJ169</f>
        <v>-1356.1376999999998</v>
      </c>
      <c r="BR171" s="493">
        <f>BK169</f>
        <v>-1248.4672999999998</v>
      </c>
      <c r="BS171" s="493">
        <f>BL169</f>
        <v>-1359.0608999999997</v>
      </c>
      <c r="BT171" s="493">
        <f>BM169</f>
        <v>-1245.5440999999998</v>
      </c>
      <c r="BU171" s="775"/>
      <c r="BV171" s="244"/>
      <c r="BW171" s="624">
        <f>BQ171</f>
        <v>-1356.1376999999998</v>
      </c>
      <c r="BX171" s="623">
        <f t="shared" ref="BX171" si="1343">BR171</f>
        <v>-1248.4672999999998</v>
      </c>
      <c r="BY171" s="623">
        <f t="shared" ref="BY171" si="1344">BS171</f>
        <v>-1359.0608999999997</v>
      </c>
      <c r="BZ171" s="624">
        <f t="shared" ref="BZ171" si="1345">BT171</f>
        <v>-1245.5440999999998</v>
      </c>
      <c r="CA171" s="244"/>
      <c r="CB171" s="244"/>
      <c r="CC171" s="244"/>
      <c r="CD171" s="244"/>
      <c r="CE171" s="244"/>
      <c r="CF171" s="244"/>
      <c r="CG171" s="244"/>
      <c r="CH171" s="244"/>
      <c r="CI171" s="436"/>
      <c r="CJ171" s="436"/>
      <c r="CK171" s="436"/>
      <c r="CL171" s="244"/>
      <c r="CM171" s="244"/>
      <c r="CN171" s="515"/>
      <c r="CO171" s="244"/>
      <c r="CP171" s="244"/>
      <c r="CQ171" s="436"/>
      <c r="CR171" s="243"/>
      <c r="CS171" s="243"/>
      <c r="CT171" s="243"/>
      <c r="CU171" s="243"/>
      <c r="CV171" s="243"/>
      <c r="CW171" s="244"/>
      <c r="CX171" s="244"/>
      <c r="CY171" s="491"/>
      <c r="CZ171" s="436"/>
      <c r="DA171" s="436"/>
      <c r="DB171" s="436"/>
      <c r="DC171" s="436"/>
      <c r="DD171" s="436"/>
    </row>
    <row r="172" spans="2:112" ht="26.4" customHeight="1" x14ac:dyDescent="0.3">
      <c r="B172" s="1389" t="s">
        <v>315</v>
      </c>
      <c r="C172" s="1389"/>
      <c r="D172" s="1389"/>
      <c r="E172" s="608">
        <f>pilastri_da_util!B763</f>
        <v>4</v>
      </c>
      <c r="F172" s="429">
        <f>pilastri_da_util!C763</f>
        <v>21</v>
      </c>
      <c r="G172" s="363"/>
      <c r="H172" s="363">
        <f>pilastri_da_util!E763</f>
        <v>2</v>
      </c>
      <c r="I172" s="433" t="s">
        <v>193</v>
      </c>
      <c r="J172" s="364">
        <f>pilastri_da_util!G763</f>
        <v>32.677</v>
      </c>
      <c r="K172" s="364">
        <f>pilastri_da_util!H763</f>
        <v>20.471</v>
      </c>
      <c r="L172" s="364">
        <f>pilastri_da_util!I763</f>
        <v>61.808999999999997</v>
      </c>
      <c r="M172" s="364">
        <f>pilastri_da_util!J763</f>
        <v>4.1269999999999998</v>
      </c>
      <c r="N172" s="364">
        <f>pilastri_da_util!K763</f>
        <v>-3.2829999999999999</v>
      </c>
      <c r="O172" s="364">
        <f>pilastri_da_util!L763</f>
        <v>-3.4220000000000002</v>
      </c>
      <c r="P172" s="7"/>
      <c r="Q172" s="431" t="s">
        <v>197</v>
      </c>
      <c r="R172" s="7">
        <f>J176</f>
        <v>22.183</v>
      </c>
      <c r="S172" s="7">
        <f t="shared" ref="S172" si="1346">K176</f>
        <v>15.858000000000001</v>
      </c>
      <c r="T172" s="7">
        <f t="shared" ref="T172" si="1347">L176</f>
        <v>10.938000000000001</v>
      </c>
      <c r="U172" s="7">
        <f t="shared" ref="U172" si="1348">M176</f>
        <v>131.619</v>
      </c>
      <c r="V172" s="7">
        <f t="shared" ref="V172" si="1349">N176</f>
        <v>4.6630000000000003</v>
      </c>
      <c r="W172" s="7">
        <f t="shared" ref="W172" si="1350">O176</f>
        <v>3.64</v>
      </c>
      <c r="X172" s="7"/>
      <c r="Y172" s="431" t="s">
        <v>198</v>
      </c>
      <c r="Z172" s="7">
        <f>J177</f>
        <v>-0.94</v>
      </c>
      <c r="AA172" s="7">
        <f t="shared" ref="AA172" si="1351">K177</f>
        <v>-1.7250000000000001</v>
      </c>
      <c r="AB172" s="7">
        <f t="shared" ref="AB172" si="1352">L177</f>
        <v>-43.209000000000003</v>
      </c>
      <c r="AC172" s="7">
        <f t="shared" ref="AC172" si="1353">M177</f>
        <v>-378.858</v>
      </c>
      <c r="AD172" s="7">
        <f t="shared" ref="AD172" si="1354">N177</f>
        <v>-28.655999999999999</v>
      </c>
      <c r="AE172" s="7">
        <f t="shared" ref="AE172" si="1355">O177</f>
        <v>-29.815000000000001</v>
      </c>
      <c r="AF172" s="7"/>
      <c r="AG172" s="433" t="s">
        <v>197</v>
      </c>
      <c r="AH172" s="7">
        <f t="shared" ref="AH172:AM173" si="1356">R172-(R172-Z172)/$F$5*$C$6</f>
        <v>19.730560606060607</v>
      </c>
      <c r="AI172" s="7">
        <f t="shared" si="1356"/>
        <v>13.993136363636363</v>
      </c>
      <c r="AJ172" s="7">
        <f t="shared" si="1356"/>
        <v>5.1951363636363643</v>
      </c>
      <c r="AK172" s="7">
        <f t="shared" si="1356"/>
        <v>77.477499999999992</v>
      </c>
      <c r="AL172" s="7">
        <f t="shared" si="1356"/>
        <v>1.1291666666666664</v>
      </c>
      <c r="AM172" s="7">
        <f t="shared" si="1356"/>
        <v>9.1742424242424736E-2</v>
      </c>
      <c r="AN172" s="7"/>
      <c r="AO172" s="498">
        <f t="shared" ref="AO172:AP176" si="1357">(ABS(AJ172)+ABS(AL172))*SIGN(AJ172)</f>
        <v>6.3243030303030308</v>
      </c>
      <c r="AP172" s="498">
        <f t="shared" si="1357"/>
        <v>77.569242424242418</v>
      </c>
      <c r="AQ172" s="498">
        <f>(ABS(AO172)+0.3*ABS(AP172))*SIGN(AO172)</f>
        <v>29.595075757575756</v>
      </c>
      <c r="AR172" s="498">
        <f>(ABS(AP172)+0.3*ABS(AO172))*SIGN(AP172)</f>
        <v>79.466533333333331</v>
      </c>
      <c r="AS172" s="499">
        <f>$AI172+AQ172</f>
        <v>43.588212121212123</v>
      </c>
      <c r="AT172" s="499">
        <f>$AI172-AQ172</f>
        <v>-15.601939393939393</v>
      </c>
      <c r="AU172" s="498">
        <f>$AI172+AR172</f>
        <v>93.459669696969698</v>
      </c>
      <c r="AV172" s="498">
        <f>$AI172-+AR172</f>
        <v>-65.473396969696964</v>
      </c>
      <c r="AW172" s="7"/>
      <c r="AX172" s="433" t="s">
        <v>198</v>
      </c>
      <c r="AY172" s="7">
        <f t="shared" ref="AY172:BD173" si="1358">Z172+(R172-Z172)/$F$5*$C$6</f>
        <v>1.5124393939393941</v>
      </c>
      <c r="AZ172" s="7">
        <f t="shared" si="1358"/>
        <v>0.13986363636363652</v>
      </c>
      <c r="BA172" s="7">
        <f t="shared" si="1358"/>
        <v>-37.466136363636366</v>
      </c>
      <c r="BB172" s="7">
        <f t="shared" si="1358"/>
        <v>-324.7165</v>
      </c>
      <c r="BC172" s="7">
        <f t="shared" si="1358"/>
        <v>-25.122166666666665</v>
      </c>
      <c r="BD172" s="7">
        <f t="shared" si="1358"/>
        <v>-26.266742424242427</v>
      </c>
      <c r="BE172" s="7"/>
      <c r="BF172" s="248" t="s">
        <v>183</v>
      </c>
      <c r="BG172" s="248" t="s">
        <v>184</v>
      </c>
      <c r="BH172" s="248" t="s">
        <v>185</v>
      </c>
      <c r="BI172" s="248" t="s">
        <v>186</v>
      </c>
      <c r="BJ172" s="30" t="s">
        <v>187</v>
      </c>
      <c r="BK172" s="30" t="s">
        <v>188</v>
      </c>
      <c r="BL172" s="30" t="s">
        <v>189</v>
      </c>
      <c r="BM172" s="30" t="s">
        <v>190</v>
      </c>
      <c r="BN172" s="244"/>
      <c r="BO172" s="509" t="s">
        <v>114</v>
      </c>
      <c r="BP172" s="506" t="s">
        <v>36</v>
      </c>
      <c r="BQ172" s="482" t="s">
        <v>280</v>
      </c>
      <c r="BR172" s="482" t="s">
        <v>281</v>
      </c>
      <c r="BS172" s="482" t="s">
        <v>282</v>
      </c>
      <c r="BT172" s="482" t="s">
        <v>283</v>
      </c>
      <c r="BU172" s="774" t="s">
        <v>284</v>
      </c>
      <c r="BV172" s="506"/>
      <c r="BW172" s="750" t="s">
        <v>280</v>
      </c>
      <c r="BX172" s="750" t="s">
        <v>281</v>
      </c>
      <c r="BY172" s="750" t="s">
        <v>282</v>
      </c>
      <c r="BZ172" s="750" t="s">
        <v>283</v>
      </c>
      <c r="CA172" s="435"/>
      <c r="CB172" s="496" t="s">
        <v>294</v>
      </c>
      <c r="CC172" s="506" t="s">
        <v>36</v>
      </c>
      <c r="CD172" s="540" t="s">
        <v>280</v>
      </c>
      <c r="CE172" s="540" t="s">
        <v>281</v>
      </c>
      <c r="CF172" s="540" t="s">
        <v>282</v>
      </c>
      <c r="CG172" s="523" t="s">
        <v>283</v>
      </c>
      <c r="CH172" s="524" t="s">
        <v>290</v>
      </c>
      <c r="CI172" s="630" t="s">
        <v>293</v>
      </c>
      <c r="CJ172" s="618" t="s">
        <v>291</v>
      </c>
      <c r="CK172" s="618" t="s">
        <v>292</v>
      </c>
      <c r="CL172" s="440"/>
      <c r="CM172" s="244"/>
      <c r="CN172" s="515"/>
      <c r="CO172" s="436"/>
      <c r="CP172" s="447"/>
      <c r="CQ172" s="447"/>
      <c r="CR172" s="447"/>
      <c r="CS172" s="447"/>
      <c r="CT172" s="447"/>
      <c r="CU172" s="244"/>
      <c r="CW172" s="244"/>
      <c r="CX172" s="244"/>
      <c r="CY172" s="244"/>
      <c r="CZ172" s="244"/>
      <c r="DA172" s="244"/>
      <c r="DB172" s="244"/>
      <c r="DC172" s="244"/>
      <c r="DD172" s="244"/>
      <c r="DE172" s="244"/>
      <c r="DF172" s="244"/>
      <c r="DG172" s="436"/>
      <c r="DH172" s="436"/>
    </row>
    <row r="173" spans="2:112" ht="26.4" customHeight="1" x14ac:dyDescent="0.3">
      <c r="B173" s="30" t="s">
        <v>206</v>
      </c>
      <c r="C173" s="536">
        <f>$C$37</f>
        <v>30</v>
      </c>
      <c r="D173" s="536" t="s">
        <v>122</v>
      </c>
      <c r="E173" s="609">
        <f>pilastri_da_util!B764</f>
        <v>4</v>
      </c>
      <c r="F173" s="430">
        <f>pilastri_da_util!C764</f>
        <v>21</v>
      </c>
      <c r="G173" s="284"/>
      <c r="H173" s="284">
        <f>pilastri_da_util!E764</f>
        <v>2</v>
      </c>
      <c r="I173" s="431" t="s">
        <v>194</v>
      </c>
      <c r="J173" s="285">
        <f>pilastri_da_util!G764</f>
        <v>-18.170999999999999</v>
      </c>
      <c r="K173" s="285">
        <f>pilastri_da_util!H764</f>
        <v>-11.454000000000001</v>
      </c>
      <c r="L173" s="285">
        <f>pilastri_da_util!I764</f>
        <v>-72.646000000000001</v>
      </c>
      <c r="M173" s="285">
        <f>pilastri_da_util!J764</f>
        <v>-4.9660000000000002</v>
      </c>
      <c r="N173" s="285">
        <f>pilastri_da_util!K764</f>
        <v>3.9889999999999999</v>
      </c>
      <c r="O173" s="285">
        <f>pilastri_da_util!L764</f>
        <v>4.2</v>
      </c>
      <c r="P173" s="7"/>
      <c r="Q173" s="431" t="s">
        <v>193</v>
      </c>
      <c r="R173" s="7">
        <f>J172</f>
        <v>32.677</v>
      </c>
      <c r="S173" s="7">
        <f t="shared" ref="S173" si="1359">K172</f>
        <v>20.471</v>
      </c>
      <c r="T173" s="7">
        <f t="shared" ref="T173" si="1360">L172</f>
        <v>61.808999999999997</v>
      </c>
      <c r="U173" s="7">
        <f t="shared" ref="U173" si="1361">M172</f>
        <v>4.1269999999999998</v>
      </c>
      <c r="V173" s="7">
        <f t="shared" ref="V173" si="1362">N172</f>
        <v>-3.2829999999999999</v>
      </c>
      <c r="W173" s="7">
        <f t="shared" ref="W173" si="1363">O172</f>
        <v>-3.4220000000000002</v>
      </c>
      <c r="X173" s="7"/>
      <c r="Y173" s="431" t="s">
        <v>194</v>
      </c>
      <c r="Z173" s="7">
        <f>J173</f>
        <v>-18.170999999999999</v>
      </c>
      <c r="AA173" s="7">
        <f t="shared" ref="AA173" si="1364">K173</f>
        <v>-11.454000000000001</v>
      </c>
      <c r="AB173" s="7">
        <f t="shared" ref="AB173" si="1365">L173</f>
        <v>-72.646000000000001</v>
      </c>
      <c r="AC173" s="7">
        <f t="shared" ref="AC173" si="1366">M173</f>
        <v>-4.9660000000000002</v>
      </c>
      <c r="AD173" s="7">
        <f t="shared" ref="AD173" si="1367">N173</f>
        <v>3.9889999999999999</v>
      </c>
      <c r="AE173" s="7">
        <f t="shared" ref="AE173" si="1368">O173</f>
        <v>4.2</v>
      </c>
      <c r="AF173" s="7"/>
      <c r="AG173" s="431" t="s">
        <v>193</v>
      </c>
      <c r="AH173" s="7">
        <f t="shared" si="1356"/>
        <v>27.284030303030303</v>
      </c>
      <c r="AI173" s="7">
        <f t="shared" si="1356"/>
        <v>17.085015151515151</v>
      </c>
      <c r="AJ173" s="7">
        <f t="shared" si="1356"/>
        <v>47.548621212121212</v>
      </c>
      <c r="AK173" s="7">
        <f t="shared" si="1356"/>
        <v>3.162590909090909</v>
      </c>
      <c r="AL173" s="7">
        <f t="shared" si="1356"/>
        <v>-2.5117272727272724</v>
      </c>
      <c r="AM173" s="7">
        <f t="shared" si="1356"/>
        <v>-2.6136060606060609</v>
      </c>
      <c r="AN173" s="7"/>
      <c r="AO173" s="442">
        <f t="shared" si="1357"/>
        <v>50.060348484848483</v>
      </c>
      <c r="AP173" s="442">
        <f t="shared" si="1357"/>
        <v>5.7761969696969704</v>
      </c>
      <c r="AQ173" s="442">
        <f t="shared" ref="AQ173:AQ176" si="1369">(ABS(AO173)+0.3*ABS(AP173))*SIGN(AO173)</f>
        <v>51.79320757575757</v>
      </c>
      <c r="AR173" s="442">
        <f t="shared" ref="AR173:AR176" si="1370">(ABS(AP173)+0.3*ABS(AO173))*SIGN(AP173)</f>
        <v>20.794301515151517</v>
      </c>
      <c r="AS173" s="441">
        <f>$AI173+AQ173</f>
        <v>68.878222727272714</v>
      </c>
      <c r="AT173" s="441">
        <f>$AI173-AQ173</f>
        <v>-34.708192424242419</v>
      </c>
      <c r="AU173" s="442">
        <f>$AI173+AR173</f>
        <v>37.879316666666668</v>
      </c>
      <c r="AV173" s="442">
        <f>$AI173-+AR173</f>
        <v>-3.709286363636366</v>
      </c>
      <c r="AW173" s="7"/>
      <c r="AX173" s="431" t="s">
        <v>194</v>
      </c>
      <c r="AY173" s="7">
        <f t="shared" si="1358"/>
        <v>-12.778030303030302</v>
      </c>
      <c r="AZ173" s="7">
        <f t="shared" si="1358"/>
        <v>-8.0680151515151515</v>
      </c>
      <c r="BA173" s="7">
        <f t="shared" si="1358"/>
        <v>-58.385621212121215</v>
      </c>
      <c r="BB173" s="7">
        <f t="shared" si="1358"/>
        <v>-4.0015909090909094</v>
      </c>
      <c r="BC173" s="7">
        <f t="shared" si="1358"/>
        <v>3.2177272727272728</v>
      </c>
      <c r="BD173" s="7">
        <f t="shared" si="1358"/>
        <v>3.391606060606061</v>
      </c>
      <c r="BE173" s="7"/>
      <c r="BF173" s="498">
        <f t="shared" ref="BF173:BG177" si="1371">(ABS(BA172)+ABS(BC172))*SIGN(BA172)</f>
        <v>-62.588303030303031</v>
      </c>
      <c r="BG173" s="498">
        <f t="shared" si="1371"/>
        <v>-350.98324242424241</v>
      </c>
      <c r="BH173" s="498">
        <f>(ABS(BF173)+0.3*ABS(BG173))*SIGN(BF173)</f>
        <v>-167.88327575757575</v>
      </c>
      <c r="BI173" s="498">
        <f>(ABS(BG173)+0.3*ABS(BF173))*SIGN(BG173)</f>
        <v>-369.75973333333332</v>
      </c>
      <c r="BJ173" s="499">
        <f>$AZ172+BH173</f>
        <v>-167.74341212121212</v>
      </c>
      <c r="BK173" s="499">
        <f>$AZ172-BH173</f>
        <v>168.02313939393937</v>
      </c>
      <c r="BL173" s="498">
        <f>$AZ172+BI173</f>
        <v>-369.61986969696966</v>
      </c>
      <c r="BM173" s="498">
        <f>$AZ172-BI173</f>
        <v>369.89959696969697</v>
      </c>
      <c r="BN173" s="244"/>
      <c r="BO173" s="507" t="s">
        <v>215</v>
      </c>
      <c r="BP173" s="500">
        <f>AH172</f>
        <v>19.730560606060607</v>
      </c>
      <c r="BQ173" s="500">
        <f t="shared" ref="BQ173:BT174" si="1372">AS172</f>
        <v>43.588212121212123</v>
      </c>
      <c r="BR173" s="501">
        <f t="shared" si="1372"/>
        <v>-15.601939393939393</v>
      </c>
      <c r="BS173" s="502">
        <f t="shared" si="1372"/>
        <v>93.459669696969698</v>
      </c>
      <c r="BT173" s="502">
        <f t="shared" si="1372"/>
        <v>-65.473396969696964</v>
      </c>
      <c r="BU173" s="4">
        <f>IF('ERRATO 2'!F172=1,'Calcolo Gerarchia delle res'!$Q$6,IF('ERRATO 2'!F172=2,'Calcolo Gerarchia delle res'!$AE$6,IF('ERRATO 2'!F172=3,'Calcolo Gerarchia delle res'!$AS$6,IF('ERRATO 2'!F172=4,'Calcolo Gerarchia delle res'!$BG$6,IF('ERRATO 2'!F172=5,'Calcolo Gerarchia delle res'!$BU$6,IF('ERRATO 2'!F172=6,'Calcolo Gerarchia delle res'!$CI$6,IF('ERRATO 2'!F172=7,'Calcolo Gerarchia delle res'!$CW$6,IF('ERRATO 2'!F172=8,'Calcolo Gerarchia delle res'!$Q$19,IF('ERRATO 2'!F172=9,'Calcolo Gerarchia delle res'!$AE$19,IF('ERRATO 2'!F172=10,'Calcolo Gerarchia delle res'!$AS$19,IF('ERRATO 2'!F172=11,'Calcolo Gerarchia delle res'!$BG$19,IF('ERRATO 2'!F172=12,'Calcolo Gerarchia delle res'!$BU$19,IF('ERRATO 2'!F172=13,'Calcolo Gerarchia delle res'!$CI$19,IF('ERRATO 2'!F172=14,'Calcolo Gerarchia delle res'!$CW$19,IF('ERRATO 2'!F172=15,'Calcolo Gerarchia delle res'!$Q$32,IF('ERRATO 2'!F172=16,'Calcolo Gerarchia delle res'!$AE$32,IF('ERRATO 2'!F172=17,'Calcolo Gerarchia delle res'!$AS$32,IF('ERRATO 2'!F172=18,'Calcolo Gerarchia delle res'!$BG$32,IF('ERRATO 2'!F172=19,'Calcolo Gerarchia delle res'!$BU$32,IF('ERRATO 2'!F172=20,'Calcolo Gerarchia delle res'!$CI$32,IF('ERRATO 2'!F172=21,'Calcolo Gerarchia delle res'!$CW$32,"")))))))))))))))))))))</f>
        <v>157.43269215039507</v>
      </c>
      <c r="BV173" s="244"/>
      <c r="BW173" s="624">
        <f>MAX(ABS(BQ173),0.3*$BU173)</f>
        <v>47.22980764511852</v>
      </c>
      <c r="BX173" s="624">
        <f>MAX(ABS(BR173),0.3*$BU173)</f>
        <v>47.22980764511852</v>
      </c>
      <c r="BY173" s="621">
        <f>$BU173</f>
        <v>157.43269215039507</v>
      </c>
      <c r="BZ173" s="621">
        <f>$BU173</f>
        <v>157.43269215039507</v>
      </c>
      <c r="CA173" s="244"/>
      <c r="CB173" s="496" t="s">
        <v>288</v>
      </c>
      <c r="CC173" s="503">
        <f>MAX(BP173-($C177*(1-((0.48*$C176+BP175)/(0.48*$C176))^2)),0)/(C174-2*C175)/ERRATO!$M$44*1000</f>
        <v>0</v>
      </c>
      <c r="CD173" s="503">
        <f>MAX(BW173-($C177*(1-((0.48*$C176+BW175)/(0.48*$C176))^2)),0)/(C174-2*C175)/ERRATO!$M$44*1000</f>
        <v>0</v>
      </c>
      <c r="CE173" s="503">
        <f>MAX(BX173-($C177*(1-((0.48*$C176+BX175)/(0.48*$C176))^2)),0)/($C174-2*$C175)/ERRATO!$M$44*1000</f>
        <v>0</v>
      </c>
      <c r="CF173" s="503">
        <f>MAX(BY173-($C177*(1-((0.48*$C176+BY175)/(0.48*$C176))^2)),0)/($C174-2*$C175)/ERRATO!$M$44*1000</f>
        <v>0</v>
      </c>
      <c r="CG173" s="516">
        <f>MAX(BZ173-($C177*(1-((0.48*$C176+BZ175)/(0.48*$C176))^2)),0)/($C174-2*$C175)/ERRATO!$M$44*1000</f>
        <v>1.7440601439156751</v>
      </c>
      <c r="CH173" s="612">
        <f>MAX(CC173:CG173)</f>
        <v>1.7440601439156751</v>
      </c>
      <c r="CI173" s="631">
        <f>4*3.14</f>
        <v>12.56</v>
      </c>
      <c r="CJ173" s="501">
        <f>2*CI173*ERRATO!$M$44/10</f>
        <v>982.94560000000001</v>
      </c>
      <c r="CK173" s="494">
        <f>CI173*($C$14-2*$C$15)*ERRATO!$M$44/1000</f>
        <v>108.124016</v>
      </c>
      <c r="CL173" s="614"/>
      <c r="CM173" s="244"/>
      <c r="CN173" s="515"/>
      <c r="CO173" s="244"/>
      <c r="CP173" s="244"/>
      <c r="CQ173" s="244"/>
      <c r="CR173" s="244"/>
      <c r="CS173" s="244"/>
      <c r="CT173" s="244"/>
      <c r="CU173" s="244"/>
      <c r="CV173" s="447"/>
      <c r="CW173" s="244"/>
      <c r="CX173" s="244"/>
      <c r="CY173" s="244"/>
      <c r="CZ173" s="244"/>
      <c r="DA173" s="244"/>
      <c r="DE173" s="244"/>
      <c r="DF173" s="244"/>
      <c r="DG173" s="436"/>
      <c r="DH173" s="436"/>
    </row>
    <row r="174" spans="2:112" ht="26.4" customHeight="1" thickBot="1" x14ac:dyDescent="0.35">
      <c r="B174" s="30" t="s">
        <v>207</v>
      </c>
      <c r="C174" s="536">
        <f>$C$38</f>
        <v>80</v>
      </c>
      <c r="D174" s="536" t="s">
        <v>122</v>
      </c>
      <c r="E174" s="609">
        <f>pilastri_da_util!B765</f>
        <v>4</v>
      </c>
      <c r="F174" s="430">
        <f>pilastri_da_util!C765</f>
        <v>21</v>
      </c>
      <c r="G174" s="284"/>
      <c r="H174" s="284">
        <f>pilastri_da_util!E765</f>
        <v>2</v>
      </c>
      <c r="I174" s="431" t="s">
        <v>195</v>
      </c>
      <c r="J174" s="285">
        <f>pilastri_da_util!G765</f>
        <v>15.409000000000001</v>
      </c>
      <c r="K174" s="285">
        <f>pilastri_da_util!H765</f>
        <v>9.6739999999999995</v>
      </c>
      <c r="L174" s="285">
        <f>pilastri_da_util!I765</f>
        <v>40.743000000000002</v>
      </c>
      <c r="M174" s="285">
        <f>pilastri_da_util!J765</f>
        <v>2.7549999999999999</v>
      </c>
      <c r="N174" s="285">
        <f>pilastri_da_util!K765</f>
        <v>-2.2029999999999998</v>
      </c>
      <c r="O174" s="285">
        <f>pilastri_da_util!L765</f>
        <v>-2.3090000000000002</v>
      </c>
      <c r="P174" s="7"/>
      <c r="Q174" s="431" t="s">
        <v>199</v>
      </c>
      <c r="R174" s="7">
        <f>J178</f>
        <v>7.0069999999999997</v>
      </c>
      <c r="S174" s="7">
        <f t="shared" ref="S174" si="1373">K178</f>
        <v>5.3280000000000003</v>
      </c>
      <c r="T174" s="7">
        <f t="shared" ref="T174" si="1374">L178</f>
        <v>16.041</v>
      </c>
      <c r="U174" s="7">
        <f t="shared" ref="U174" si="1375">M178</f>
        <v>154.30099999999999</v>
      </c>
      <c r="V174" s="7">
        <f t="shared" ref="V174" si="1376">N178</f>
        <v>10.097</v>
      </c>
      <c r="W174" s="7">
        <f t="shared" ref="W174" si="1377">O178</f>
        <v>10.138</v>
      </c>
      <c r="X174" s="7"/>
      <c r="Y174" s="431" t="s">
        <v>199</v>
      </c>
      <c r="Z174" s="7">
        <f t="shared" ref="Z174:Z176" si="1378">R174</f>
        <v>7.0069999999999997</v>
      </c>
      <c r="AA174" s="7">
        <f t="shared" ref="AA174:AA176" si="1379">S174</f>
        <v>5.3280000000000003</v>
      </c>
      <c r="AB174" s="7">
        <f t="shared" ref="AB174:AB176" si="1380">T174</f>
        <v>16.041</v>
      </c>
      <c r="AC174" s="7">
        <f t="shared" ref="AC174:AC176" si="1381">U174</f>
        <v>154.30099999999999</v>
      </c>
      <c r="AD174" s="7">
        <f t="shared" ref="AD174:AD176" si="1382">V174</f>
        <v>10.097</v>
      </c>
      <c r="AE174" s="7">
        <f t="shared" ref="AE174:AE176" si="1383">W174</f>
        <v>10.138</v>
      </c>
      <c r="AF174" s="7"/>
      <c r="AG174" s="431" t="s">
        <v>199</v>
      </c>
      <c r="AH174" s="7">
        <f>R174</f>
        <v>7.0069999999999997</v>
      </c>
      <c r="AI174" s="7">
        <f t="shared" ref="AI174:AI175" si="1384">S174</f>
        <v>5.3280000000000003</v>
      </c>
      <c r="AJ174" s="7">
        <f t="shared" ref="AJ174:AJ175" si="1385">T174</f>
        <v>16.041</v>
      </c>
      <c r="AK174" s="7">
        <f t="shared" ref="AK174:AK176" si="1386">U174</f>
        <v>154.30099999999999</v>
      </c>
      <c r="AL174" s="7">
        <f t="shared" ref="AL174:AL176" si="1387">V174</f>
        <v>10.097</v>
      </c>
      <c r="AM174" s="7">
        <f t="shared" ref="AM174:AM176" si="1388">W174</f>
        <v>10.138</v>
      </c>
      <c r="AN174" s="7"/>
      <c r="AO174" s="442">
        <f t="shared" si="1357"/>
        <v>26.137999999999998</v>
      </c>
      <c r="AP174" s="442">
        <f t="shared" si="1357"/>
        <v>164.43899999999999</v>
      </c>
      <c r="AQ174" s="442">
        <f t="shared" si="1369"/>
        <v>75.469699999999989</v>
      </c>
      <c r="AR174" s="442">
        <f t="shared" si="1370"/>
        <v>172.28039999999999</v>
      </c>
      <c r="AS174" s="441">
        <f>$AI174+AQ174</f>
        <v>80.797699999999992</v>
      </c>
      <c r="AT174" s="441">
        <f>$AI174-AQ174</f>
        <v>-70.141699999999986</v>
      </c>
      <c r="AU174" s="442">
        <f>$AI174+AR174</f>
        <v>177.60839999999999</v>
      </c>
      <c r="AV174" s="442">
        <f>$AI174-+AR174</f>
        <v>-166.95239999999998</v>
      </c>
      <c r="AW174" s="7"/>
      <c r="AX174" s="431" t="s">
        <v>199</v>
      </c>
      <c r="AY174" s="7">
        <f t="shared" ref="AY174:AY175" si="1389">Z174</f>
        <v>7.0069999999999997</v>
      </c>
      <c r="AZ174" s="7">
        <f t="shared" ref="AZ174:AZ175" si="1390">AA174</f>
        <v>5.3280000000000003</v>
      </c>
      <c r="BA174" s="7">
        <f t="shared" ref="BA174:BA175" si="1391">AB174</f>
        <v>16.041</v>
      </c>
      <c r="BB174" s="7">
        <f t="shared" ref="BB174:BB176" si="1392">AC174</f>
        <v>154.30099999999999</v>
      </c>
      <c r="BC174" s="7">
        <f t="shared" ref="BC174:BC176" si="1393">AD174</f>
        <v>10.097</v>
      </c>
      <c r="BD174" s="7">
        <f t="shared" ref="BD174:BD176" si="1394">AE174</f>
        <v>10.138</v>
      </c>
      <c r="BE174" s="7"/>
      <c r="BF174" s="442">
        <f t="shared" si="1371"/>
        <v>-61.603348484848489</v>
      </c>
      <c r="BG174" s="442">
        <f t="shared" si="1371"/>
        <v>-7.3931969696969704</v>
      </c>
      <c r="BH174" s="442">
        <f t="shared" ref="BH174" si="1395">(ABS(BF174)+0.3*ABS(BG174))*SIGN(BF174)</f>
        <v>-63.821307575757579</v>
      </c>
      <c r="BI174" s="442">
        <f t="shared" ref="BI174" si="1396">(ABS(BG174)+0.3*ABS(BF174))*SIGN(BG174)</f>
        <v>-25.874201515151515</v>
      </c>
      <c r="BJ174" s="441">
        <f>$AZ173+BH174</f>
        <v>-71.889322727272727</v>
      </c>
      <c r="BK174" s="441">
        <f>$AZ173-BH174</f>
        <v>55.753292424242431</v>
      </c>
      <c r="BL174" s="442">
        <f>$AZ173+BI174</f>
        <v>-33.942216666666667</v>
      </c>
      <c r="BM174" s="442">
        <f>$AZ173-BI174</f>
        <v>17.806186363636364</v>
      </c>
      <c r="BN174" s="244"/>
      <c r="BO174" s="508" t="s">
        <v>216</v>
      </c>
      <c r="BP174" s="494">
        <f>AH173</f>
        <v>27.284030303030303</v>
      </c>
      <c r="BQ174" s="495">
        <f t="shared" si="1372"/>
        <v>68.878222727272714</v>
      </c>
      <c r="BR174" s="495">
        <f t="shared" si="1372"/>
        <v>-34.708192424242419</v>
      </c>
      <c r="BS174" s="493">
        <f t="shared" si="1372"/>
        <v>37.879316666666668</v>
      </c>
      <c r="BT174" s="493">
        <f t="shared" si="1372"/>
        <v>-3.709286363636366</v>
      </c>
      <c r="BU174" s="775">
        <f>IF('ERRATO 2'!F173=1,'Calcolo Gerarchia delle res'!$Q$7,IF('ERRATO 2'!F173=2,'Calcolo Gerarchia delle res'!$AE$7,IF('ERRATO 2'!F173=3,'Calcolo Gerarchia delle res'!$AS$7,IF('ERRATO 2'!F173=4,'Calcolo Gerarchia delle res'!$BG$7,IF('ERRATO 2'!F173=5,'Calcolo Gerarchia delle res'!$BU$7,IF('ERRATO 2'!F173=6,'Calcolo Gerarchia delle res'!$CI$7,IF('ERRATO 2'!F173=7,'Calcolo Gerarchia delle res'!$CW$7,IF('ERRATO 2'!F173=8,'Calcolo Gerarchia delle res'!$Q$20,IF('ERRATO 2'!F173=9,'Calcolo Gerarchia delle res'!$AE$20,IF('ERRATO 2'!F173=10,'Calcolo Gerarchia delle res'!$AS$20,IF('ERRATO 2'!F173=11,'Calcolo Gerarchia delle res'!$BG$20,IF('ERRATO 2'!F173=12,'Calcolo Gerarchia delle res'!$BU$20,IF('ERRATO 2'!F173=13,'Calcolo Gerarchia delle res'!$CI$20,IF('ERRATO 2'!F173=14,'Calcolo Gerarchia delle res'!$CW$20,IF('ERRATO 2'!F173=15,'Calcolo Gerarchia delle res'!$Q$33,IF('ERRATO 2'!F173=16,'Calcolo Gerarchia delle res'!$AE$33,IF('ERRATO 2'!F173=17,'Calcolo Gerarchia delle res'!$AS$33,IF('ERRATO 2'!F173=18,'Calcolo Gerarchia delle res'!$BG$33,IF('ERRATO 2'!F173=19,'Calcolo Gerarchia delle res'!$BU$33,IF('ERRATO 2'!F173=20,'Calcolo Gerarchia delle res'!$CI$33,IF('ERRATO 2'!F173=21,'Calcolo Gerarchia delle res'!$CW$33,"")))))))))))))))))))))</f>
        <v>102.81318671046209</v>
      </c>
      <c r="BV174" s="244"/>
      <c r="BW174" s="624">
        <f>$BU174</f>
        <v>102.81318671046209</v>
      </c>
      <c r="BX174" s="624">
        <f>$BU174</f>
        <v>102.81318671046209</v>
      </c>
      <c r="BY174" s="624">
        <f>MAX(ABS(BS174),0.3*$BU174)</f>
        <v>37.879316666666668</v>
      </c>
      <c r="BZ174" s="624">
        <f>MAX(ABS(BT174),0.3*$BU174)</f>
        <v>30.843956013138627</v>
      </c>
      <c r="CA174" s="244"/>
      <c r="CB174" s="496" t="s">
        <v>289</v>
      </c>
      <c r="CC174" s="497">
        <f>MAX(BP174-($C178*(1-((0.48*$C176+BP175)/(0.48*$C176))^2)),0)/(C173-2*C175)/ERRATO!$M$44*1000</f>
        <v>0</v>
      </c>
      <c r="CD174" s="497">
        <f>MAX(BW174-($C178*(1-((0.48*$C176+BW175)/(0.48*$C176))^2)),0)/(C173-2*C175)/ERRATO!$M$44*1000</f>
        <v>0</v>
      </c>
      <c r="CE174" s="497">
        <f>MAX(BX174-($C178*(1-((0.48*$C176+BX175)/(0.48*$C176))^2)),0)/($C173-2*$C175)/ERRATO!$M$44*1000</f>
        <v>6.8799125214132735</v>
      </c>
      <c r="CF174" s="497">
        <f>MAX(BY174-($C178*(1-((0.48*$C176+BY175)/(0.48*$C176))^2)),0)/($C173-2*$C175)/ERRATO!$M$44*1000</f>
        <v>0</v>
      </c>
      <c r="CG174" s="517">
        <f>MAX(BZ174-($C178*(1-((0.48*$C176+BZ175)/(0.48*$C176))^2)),0)/($C173-2*$C175)/ERRATO!$M$44*1000</f>
        <v>0</v>
      </c>
      <c r="CH174" s="613">
        <f>MAX(CC174:CG174)</f>
        <v>6.8799125214132735</v>
      </c>
      <c r="CI174" s="632">
        <v>9.36</v>
      </c>
      <c r="CJ174" s="494">
        <f>2*CI174*ERRATO!$M$44/10</f>
        <v>732.5136</v>
      </c>
      <c r="CK174" s="494">
        <f>CI174*($C$13-2*$C$15)*ERRATO!$M$44/1000</f>
        <v>263.70489600000002</v>
      </c>
      <c r="CL174" s="614"/>
      <c r="CM174" s="244"/>
      <c r="CN174" s="244"/>
      <c r="CO174" s="244"/>
      <c r="CP174" s="244"/>
      <c r="CQ174" s="243"/>
      <c r="CR174" s="244"/>
      <c r="CS174" s="244"/>
      <c r="CT174" s="244"/>
      <c r="CU174" s="244"/>
      <c r="CV174" s="244"/>
      <c r="CW174" s="244"/>
      <c r="CX174" s="244"/>
      <c r="CY174" s="244"/>
      <c r="CZ174" s="244"/>
      <c r="DA174" s="244"/>
      <c r="DE174" s="244"/>
      <c r="DF174" s="244"/>
      <c r="DG174" s="244"/>
      <c r="DH174" s="244"/>
    </row>
    <row r="175" spans="2:112" ht="26.4" customHeight="1" thickBot="1" x14ac:dyDescent="0.35">
      <c r="B175" s="30" t="s">
        <v>201</v>
      </c>
      <c r="C175" s="536">
        <f>$C$39</f>
        <v>4</v>
      </c>
      <c r="D175" s="536" t="s">
        <v>122</v>
      </c>
      <c r="E175" s="609">
        <f>pilastri_da_util!B766</f>
        <v>4</v>
      </c>
      <c r="F175" s="430">
        <f>pilastri_da_util!C766</f>
        <v>21</v>
      </c>
      <c r="G175" s="284"/>
      <c r="H175" s="284">
        <f>pilastri_da_util!E766</f>
        <v>2</v>
      </c>
      <c r="I175" s="431" t="s">
        <v>196</v>
      </c>
      <c r="J175" s="285">
        <f>pilastri_da_util!G766</f>
        <v>-747.97500000000002</v>
      </c>
      <c r="K175" s="285">
        <f>pilastri_da_util!H766</f>
        <v>-465.25799999999998</v>
      </c>
      <c r="L175" s="285">
        <f>pilastri_da_util!I766</f>
        <v>-237.25200000000001</v>
      </c>
      <c r="M175" s="285">
        <f>pilastri_da_util!J766</f>
        <v>-21.126000000000001</v>
      </c>
      <c r="N175" s="285">
        <f>pilastri_da_util!K766</f>
        <v>13.686</v>
      </c>
      <c r="O175" s="285">
        <f>pilastri_da_util!L766</f>
        <v>16.391999999999999</v>
      </c>
      <c r="P175" s="7"/>
      <c r="Q175" s="431" t="s">
        <v>195</v>
      </c>
      <c r="R175" s="7">
        <f>J174</f>
        <v>15.409000000000001</v>
      </c>
      <c r="S175" s="7">
        <f t="shared" ref="S175" si="1397">K174</f>
        <v>9.6739999999999995</v>
      </c>
      <c r="T175" s="7">
        <f t="shared" ref="T175" si="1398">L174</f>
        <v>40.743000000000002</v>
      </c>
      <c r="U175" s="7">
        <f t="shared" ref="U175" si="1399">M174</f>
        <v>2.7549999999999999</v>
      </c>
      <c r="V175" s="7">
        <f t="shared" ref="V175" si="1400">N174</f>
        <v>-2.2029999999999998</v>
      </c>
      <c r="W175" s="7">
        <f t="shared" ref="W175" si="1401">O174</f>
        <v>-2.3090000000000002</v>
      </c>
      <c r="X175" s="7"/>
      <c r="Y175" s="431" t="s">
        <v>195</v>
      </c>
      <c r="Z175" s="7">
        <f t="shared" si="1378"/>
        <v>15.409000000000001</v>
      </c>
      <c r="AA175" s="7">
        <f t="shared" si="1379"/>
        <v>9.6739999999999995</v>
      </c>
      <c r="AB175" s="7">
        <f t="shared" si="1380"/>
        <v>40.743000000000002</v>
      </c>
      <c r="AC175" s="7">
        <f t="shared" si="1381"/>
        <v>2.7549999999999999</v>
      </c>
      <c r="AD175" s="7">
        <f t="shared" si="1382"/>
        <v>-2.2029999999999998</v>
      </c>
      <c r="AE175" s="7">
        <f t="shared" si="1383"/>
        <v>-2.3090000000000002</v>
      </c>
      <c r="AF175" s="7"/>
      <c r="AG175" s="431" t="s">
        <v>195</v>
      </c>
      <c r="AH175" s="7">
        <f>R175</f>
        <v>15.409000000000001</v>
      </c>
      <c r="AI175" s="7">
        <f t="shared" si="1384"/>
        <v>9.6739999999999995</v>
      </c>
      <c r="AJ175" s="7">
        <f t="shared" si="1385"/>
        <v>40.743000000000002</v>
      </c>
      <c r="AK175" s="7">
        <f t="shared" si="1386"/>
        <v>2.7549999999999999</v>
      </c>
      <c r="AL175" s="7">
        <f t="shared" si="1387"/>
        <v>-2.2029999999999998</v>
      </c>
      <c r="AM175" s="7">
        <f t="shared" si="1388"/>
        <v>-2.3090000000000002</v>
      </c>
      <c r="AN175" s="7"/>
      <c r="AO175" s="442">
        <f t="shared" si="1357"/>
        <v>42.946000000000005</v>
      </c>
      <c r="AP175" s="442">
        <f t="shared" si="1357"/>
        <v>5.0640000000000001</v>
      </c>
      <c r="AQ175" s="442">
        <f t="shared" si="1369"/>
        <v>44.465200000000003</v>
      </c>
      <c r="AR175" s="442">
        <f t="shared" si="1370"/>
        <v>17.947800000000001</v>
      </c>
      <c r="AS175" s="441">
        <f>$AI175+AQ175</f>
        <v>54.139200000000002</v>
      </c>
      <c r="AT175" s="441">
        <f>$AI175-AQ175</f>
        <v>-34.791200000000003</v>
      </c>
      <c r="AU175" s="442">
        <f>$AI175+AR175</f>
        <v>27.6218</v>
      </c>
      <c r="AV175" s="442">
        <f>$AI175-+AR175</f>
        <v>-8.2738000000000014</v>
      </c>
      <c r="AW175" s="7"/>
      <c r="AX175" s="431" t="s">
        <v>195</v>
      </c>
      <c r="AY175" s="7">
        <f t="shared" si="1389"/>
        <v>15.409000000000001</v>
      </c>
      <c r="AZ175" s="7">
        <f t="shared" si="1390"/>
        <v>9.6739999999999995</v>
      </c>
      <c r="BA175" s="7">
        <f t="shared" si="1391"/>
        <v>40.743000000000002</v>
      </c>
      <c r="BB175" s="7">
        <f t="shared" si="1392"/>
        <v>2.7549999999999999</v>
      </c>
      <c r="BC175" s="7">
        <f t="shared" si="1393"/>
        <v>-2.2029999999999998</v>
      </c>
      <c r="BD175" s="7">
        <f t="shared" si="1394"/>
        <v>-2.3090000000000002</v>
      </c>
      <c r="BE175" s="7"/>
      <c r="BF175" s="442">
        <f t="shared" si="1371"/>
        <v>26.137999999999998</v>
      </c>
      <c r="BG175" s="442">
        <f t="shared" si="1371"/>
        <v>164.43899999999999</v>
      </c>
      <c r="BH175" s="442">
        <f>(ABS(BF175)+0.3*ABS(BG175))*SIGN(BF175)</f>
        <v>75.469699999999989</v>
      </c>
      <c r="BI175" s="442">
        <f>(ABS(BG175)+0.3*ABS(BF175))*SIGN(BG175)</f>
        <v>172.28039999999999</v>
      </c>
      <c r="BJ175" s="441">
        <f>$AZ174+BH175</f>
        <v>80.797699999999992</v>
      </c>
      <c r="BK175" s="441">
        <f>$AZ174-BH175</f>
        <v>-70.141699999999986</v>
      </c>
      <c r="BL175" s="442">
        <f>$AZ174+BI175</f>
        <v>177.60839999999999</v>
      </c>
      <c r="BM175" s="442">
        <f>$AZ174-BI175</f>
        <v>-166.95239999999998</v>
      </c>
      <c r="BN175" s="244"/>
      <c r="BO175" s="513" t="s">
        <v>23</v>
      </c>
      <c r="BP175" s="514">
        <f>AH176</f>
        <v>-1084.56925</v>
      </c>
      <c r="BQ175" s="514">
        <f>AS176</f>
        <v>-1099.7031999999999</v>
      </c>
      <c r="BR175" s="514">
        <f>AT176</f>
        <v>-322.41980000000007</v>
      </c>
      <c r="BS175" s="514">
        <f>AU176</f>
        <v>-1124.1948</v>
      </c>
      <c r="BT175" s="514">
        <f>AV176</f>
        <v>-297.9282</v>
      </c>
      <c r="BU175" s="776"/>
      <c r="BV175" s="244"/>
      <c r="BW175" s="624">
        <f>BQ175</f>
        <v>-1099.7031999999999</v>
      </c>
      <c r="BX175" s="623">
        <f t="shared" ref="BX175" si="1402">BR175</f>
        <v>-322.41980000000007</v>
      </c>
      <c r="BY175" s="623">
        <f t="shared" ref="BY175" si="1403">BS175</f>
        <v>-1124.1948</v>
      </c>
      <c r="BZ175" s="624">
        <f t="shared" ref="BZ175" si="1404">BT175</f>
        <v>-297.9282</v>
      </c>
      <c r="CA175" s="244"/>
      <c r="CB175" s="244"/>
      <c r="CC175" s="244"/>
      <c r="CD175" s="244"/>
      <c r="CE175" s="244"/>
      <c r="CF175" s="244"/>
      <c r="CG175" s="244"/>
      <c r="CH175" s="244"/>
      <c r="CI175" s="436"/>
      <c r="CJ175" s="436"/>
      <c r="CK175" s="436"/>
      <c r="CL175" s="244"/>
      <c r="CM175" s="244"/>
      <c r="CN175" s="244"/>
      <c r="CO175" s="244"/>
      <c r="CP175" s="244"/>
      <c r="CQ175" s="243"/>
      <c r="CR175" s="243"/>
      <c r="CS175" s="243"/>
      <c r="CT175" s="243"/>
      <c r="CU175" s="243"/>
      <c r="CV175" s="243"/>
      <c r="CW175" s="244"/>
      <c r="CX175" s="244"/>
      <c r="CY175" s="244"/>
      <c r="CZ175" s="244"/>
      <c r="DA175" s="244"/>
    </row>
    <row r="176" spans="2:112" ht="26.4" customHeight="1" x14ac:dyDescent="0.3">
      <c r="B176" s="541" t="s">
        <v>316</v>
      </c>
      <c r="C176" s="542">
        <f>ERRATO!$M$45*ERRATO!$M$43/10</f>
        <v>3400.8</v>
      </c>
      <c r="D176" s="541" t="s">
        <v>285</v>
      </c>
      <c r="E176" s="609">
        <f>pilastri_da_util!B847</f>
        <v>10</v>
      </c>
      <c r="F176" s="430">
        <f>pilastri_da_util!C847</f>
        <v>21</v>
      </c>
      <c r="G176" s="284"/>
      <c r="H176" s="284">
        <f>pilastri_da_util!E847</f>
        <v>2</v>
      </c>
      <c r="I176" s="431" t="s">
        <v>197</v>
      </c>
      <c r="J176" s="285">
        <f>pilastri_da_util!G847</f>
        <v>22.183</v>
      </c>
      <c r="K176" s="285">
        <f>pilastri_da_util!H847</f>
        <v>15.858000000000001</v>
      </c>
      <c r="L176" s="285">
        <f>pilastri_da_util!I847</f>
        <v>10.938000000000001</v>
      </c>
      <c r="M176" s="285">
        <f>pilastri_da_util!J847</f>
        <v>131.619</v>
      </c>
      <c r="N176" s="285">
        <f>pilastri_da_util!K847</f>
        <v>4.6630000000000003</v>
      </c>
      <c r="O176" s="285">
        <f>pilastri_da_util!L847</f>
        <v>3.64</v>
      </c>
      <c r="P176" s="7"/>
      <c r="Q176" s="431" t="s">
        <v>23</v>
      </c>
      <c r="R176" s="7">
        <f>J175+J179</f>
        <v>-1012.663</v>
      </c>
      <c r="S176" s="7">
        <f t="shared" ref="S176" si="1405">K175+K179</f>
        <v>-655.74900000000002</v>
      </c>
      <c r="T176" s="7">
        <f t="shared" ref="T176" si="1406">L175+L179</f>
        <v>-279.154</v>
      </c>
      <c r="U176" s="7">
        <f t="shared" ref="U176" si="1407">M175+M179</f>
        <v>-311.887</v>
      </c>
      <c r="V176" s="7">
        <f t="shared" ref="V176" si="1408">N175+N179</f>
        <v>-11.727</v>
      </c>
      <c r="W176" s="7">
        <f t="shared" ref="W176" si="1409">O175+O179</f>
        <v>-13.981999999999999</v>
      </c>
      <c r="X176" s="7"/>
      <c r="Y176" s="431" t="s">
        <v>23</v>
      </c>
      <c r="Z176" s="7">
        <f t="shared" si="1378"/>
        <v>-1012.663</v>
      </c>
      <c r="AA176" s="7">
        <f t="shared" si="1379"/>
        <v>-655.74900000000002</v>
      </c>
      <c r="AB176" s="7">
        <f t="shared" si="1380"/>
        <v>-279.154</v>
      </c>
      <c r="AC176" s="7">
        <f t="shared" si="1381"/>
        <v>-311.887</v>
      </c>
      <c r="AD176" s="7">
        <f t="shared" si="1382"/>
        <v>-11.727</v>
      </c>
      <c r="AE176" s="7">
        <f t="shared" si="1383"/>
        <v>-13.981999999999999</v>
      </c>
      <c r="AF176" s="7"/>
      <c r="AG176" s="431" t="s">
        <v>23</v>
      </c>
      <c r="AH176" s="7">
        <f>R176+$U178</f>
        <v>-1084.56925</v>
      </c>
      <c r="AI176" s="7">
        <f>S176+$R178</f>
        <v>-711.06150000000002</v>
      </c>
      <c r="AJ176" s="7">
        <f>T176</f>
        <v>-279.154</v>
      </c>
      <c r="AK176" s="7">
        <f t="shared" si="1386"/>
        <v>-311.887</v>
      </c>
      <c r="AL176" s="7">
        <f t="shared" si="1387"/>
        <v>-11.727</v>
      </c>
      <c r="AM176" s="7">
        <f t="shared" si="1388"/>
        <v>-13.981999999999999</v>
      </c>
      <c r="AN176" s="7"/>
      <c r="AO176" s="442">
        <f t="shared" si="1357"/>
        <v>-290.88099999999997</v>
      </c>
      <c r="AP176" s="442">
        <f t="shared" si="1357"/>
        <v>-325.86900000000003</v>
      </c>
      <c r="AQ176" s="442">
        <f t="shared" si="1369"/>
        <v>-388.64169999999996</v>
      </c>
      <c r="AR176" s="442">
        <f t="shared" si="1370"/>
        <v>-413.13330000000002</v>
      </c>
      <c r="AS176" s="441">
        <f>$AI176+AQ176</f>
        <v>-1099.7031999999999</v>
      </c>
      <c r="AT176" s="441">
        <f>$AI176-AQ176</f>
        <v>-322.41980000000007</v>
      </c>
      <c r="AU176" s="442">
        <f>$AI176+AR176</f>
        <v>-1124.1948</v>
      </c>
      <c r="AV176" s="442">
        <f>$AI176-+AR176</f>
        <v>-297.9282</v>
      </c>
      <c r="AW176" s="7"/>
      <c r="AX176" s="431" t="s">
        <v>23</v>
      </c>
      <c r="AY176" s="7">
        <f>Z176+$AC178</f>
        <v>-1104.84925</v>
      </c>
      <c r="AZ176" s="7">
        <f>AA176+$Z178</f>
        <v>-726.66150000000005</v>
      </c>
      <c r="BA176" s="7">
        <f>AB176</f>
        <v>-279.154</v>
      </c>
      <c r="BB176" s="7">
        <f t="shared" si="1392"/>
        <v>-311.887</v>
      </c>
      <c r="BC176" s="7">
        <f t="shared" si="1393"/>
        <v>-11.727</v>
      </c>
      <c r="BD176" s="7">
        <f t="shared" si="1394"/>
        <v>-13.981999999999999</v>
      </c>
      <c r="BE176" s="7"/>
      <c r="BF176" s="442">
        <f t="shared" si="1371"/>
        <v>42.946000000000005</v>
      </c>
      <c r="BG176" s="442">
        <f t="shared" si="1371"/>
        <v>5.0640000000000001</v>
      </c>
      <c r="BH176" s="442">
        <f t="shared" ref="BH176:BH177" si="1410">(ABS(BF176)+0.3*ABS(BG176))*SIGN(BF176)</f>
        <v>44.465200000000003</v>
      </c>
      <c r="BI176" s="442">
        <f t="shared" ref="BI176:BI177" si="1411">(ABS(BG176)+0.3*ABS(BF176))*SIGN(BG176)</f>
        <v>17.947800000000001</v>
      </c>
      <c r="BJ176" s="441">
        <f>$AZ175+BH176</f>
        <v>54.139200000000002</v>
      </c>
      <c r="BK176" s="441">
        <f>$AZ175-BH176</f>
        <v>-34.791200000000003</v>
      </c>
      <c r="BL176" s="442">
        <f>$AZ175+BI176</f>
        <v>27.6218</v>
      </c>
      <c r="BM176" s="442">
        <f>$AZ175-BI176</f>
        <v>-8.2738000000000014</v>
      </c>
      <c r="BN176" s="244"/>
      <c r="BO176" s="510" t="s">
        <v>113</v>
      </c>
      <c r="BP176" s="506" t="s">
        <v>36</v>
      </c>
      <c r="BQ176" s="482" t="s">
        <v>280</v>
      </c>
      <c r="BR176" s="482" t="s">
        <v>281</v>
      </c>
      <c r="BS176" s="482" t="s">
        <v>282</v>
      </c>
      <c r="BT176" s="482" t="s">
        <v>283</v>
      </c>
      <c r="BU176" s="774" t="s">
        <v>284</v>
      </c>
      <c r="BV176" s="482"/>
      <c r="BW176" s="750" t="s">
        <v>280</v>
      </c>
      <c r="BX176" s="750" t="s">
        <v>281</v>
      </c>
      <c r="BY176" s="750" t="s">
        <v>282</v>
      </c>
      <c r="BZ176" s="750" t="s">
        <v>283</v>
      </c>
      <c r="CA176" s="435"/>
      <c r="CB176" s="496" t="s">
        <v>294</v>
      </c>
      <c r="CC176" s="506" t="s">
        <v>36</v>
      </c>
      <c r="CD176" s="540" t="s">
        <v>280</v>
      </c>
      <c r="CE176" s="540" t="s">
        <v>281</v>
      </c>
      <c r="CF176" s="540" t="s">
        <v>282</v>
      </c>
      <c r="CG176" s="523" t="s">
        <v>283</v>
      </c>
      <c r="CH176" s="524" t="s">
        <v>290</v>
      </c>
      <c r="CI176" s="630" t="s">
        <v>293</v>
      </c>
      <c r="CJ176" s="618" t="s">
        <v>291</v>
      </c>
      <c r="CK176" s="618" t="s">
        <v>292</v>
      </c>
      <c r="CL176" s="440"/>
      <c r="CM176" s="244"/>
      <c r="CN176" s="244"/>
      <c r="CO176" s="244"/>
      <c r="CP176" s="244"/>
      <c r="CQ176" s="243"/>
      <c r="CR176" s="243"/>
      <c r="CS176" s="243"/>
      <c r="CT176" s="243"/>
      <c r="CU176" s="243"/>
      <c r="CV176" s="243"/>
      <c r="CW176" s="244"/>
      <c r="CX176" s="244"/>
      <c r="CY176" s="244"/>
      <c r="CZ176" s="244"/>
      <c r="DA176" s="244"/>
    </row>
    <row r="177" spans="2:105" ht="26.4" customHeight="1" x14ac:dyDescent="0.3">
      <c r="B177" s="541" t="s">
        <v>317</v>
      </c>
      <c r="C177" s="542">
        <f>0.12*ERRATO!$M$45*$C174/100*ERRATO!$M$43/10</f>
        <v>326.47680000000003</v>
      </c>
      <c r="D177" s="541" t="s">
        <v>286</v>
      </c>
      <c r="E177" s="609">
        <f>pilastri_da_util!B848</f>
        <v>10</v>
      </c>
      <c r="F177" s="430">
        <f>pilastri_da_util!C848</f>
        <v>21</v>
      </c>
      <c r="G177" s="284"/>
      <c r="H177" s="284">
        <f>pilastri_da_util!E848</f>
        <v>2</v>
      </c>
      <c r="I177" s="431" t="s">
        <v>198</v>
      </c>
      <c r="J177" s="285">
        <f>pilastri_da_util!G848</f>
        <v>-0.94</v>
      </c>
      <c r="K177" s="285">
        <f>pilastri_da_util!H848</f>
        <v>-1.7250000000000001</v>
      </c>
      <c r="L177" s="285">
        <f>pilastri_da_util!I848</f>
        <v>-43.209000000000003</v>
      </c>
      <c r="M177" s="285">
        <f>pilastri_da_util!J848</f>
        <v>-378.858</v>
      </c>
      <c r="N177" s="285">
        <f>pilastri_da_util!K848</f>
        <v>-28.655999999999999</v>
      </c>
      <c r="O177" s="285">
        <f>pilastri_da_util!L848</f>
        <v>-29.815000000000001</v>
      </c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W177" s="7"/>
      <c r="AX177" s="7"/>
      <c r="AY177" s="7"/>
      <c r="AZ177" s="7"/>
      <c r="BA177" s="7"/>
      <c r="BB177" s="7"/>
      <c r="BC177" s="7"/>
      <c r="BD177" s="7"/>
      <c r="BE177" s="7"/>
      <c r="BF177" s="441">
        <f t="shared" si="1371"/>
        <v>-290.88099999999997</v>
      </c>
      <c r="BG177" s="441">
        <f t="shared" si="1371"/>
        <v>-325.86900000000003</v>
      </c>
      <c r="BH177" s="441">
        <f t="shared" si="1410"/>
        <v>-388.64169999999996</v>
      </c>
      <c r="BI177" s="441">
        <f t="shared" si="1411"/>
        <v>-413.13330000000002</v>
      </c>
      <c r="BJ177" s="441">
        <f>$AZ176+BH177</f>
        <v>-1115.3032000000001</v>
      </c>
      <c r="BK177" s="441">
        <f>$AZ176-BH177</f>
        <v>-338.01980000000009</v>
      </c>
      <c r="BL177" s="442">
        <f>$AZ176+BI177</f>
        <v>-1139.7948000000001</v>
      </c>
      <c r="BM177" s="442">
        <f>$AZ176-BI177</f>
        <v>-313.52820000000003</v>
      </c>
      <c r="BN177" s="244"/>
      <c r="BO177" s="511" t="s">
        <v>215</v>
      </c>
      <c r="BP177" s="500">
        <f>AY172</f>
        <v>1.5124393939393941</v>
      </c>
      <c r="BQ177" s="500">
        <f t="shared" ref="BQ177:BT178" si="1412">BJ173</f>
        <v>-167.74341212121212</v>
      </c>
      <c r="BR177" s="501">
        <f t="shared" si="1412"/>
        <v>168.02313939393937</v>
      </c>
      <c r="BS177" s="502">
        <f t="shared" si="1412"/>
        <v>-369.61986969696966</v>
      </c>
      <c r="BT177" s="502">
        <f t="shared" si="1412"/>
        <v>369.89959696969697</v>
      </c>
      <c r="BU177" s="777">
        <f>IF('ERRATO 2'!F176=1,'Calcolo Gerarchia delle res'!$Q$10,IF('ERRATO 2'!F176=2,'Calcolo Gerarchia delle res'!$AE$10,IF('ERRATO 2'!F176=3,'Calcolo Gerarchia delle res'!$AS$10,IF('ERRATO 2'!F176=4,'Calcolo Gerarchia delle res'!$BG$10,IF('ERRATO 2'!F176=5,'Calcolo Gerarchia delle res'!$BU$10,IF('ERRATO 2'!F176=6,'Calcolo Gerarchia delle res'!$CI$10,IF('ERRATO 2'!F176=7,'Calcolo Gerarchia delle res'!$CW$10,IF('ERRATO 2'!F176=8,'Calcolo Gerarchia delle res'!$Q$23,IF('ERRATO 2'!F176=9,'Calcolo Gerarchia delle res'!$AE$23,IF('ERRATO 2'!F176=10,'Calcolo Gerarchia delle res'!$AS$23,IF('ERRATO 2'!F176=11,'Calcolo Gerarchia delle res'!$BG$23,IF('ERRATO 2'!F176=12,'Calcolo Gerarchia delle res'!$BU$23,IF('ERRATO 2'!F176=13,'Calcolo Gerarchia delle res'!$CI$23,IF('ERRATO 2'!F176=14,'Calcolo Gerarchia delle res'!$CW$23,IF('ERRATO 2'!F176=15,'Calcolo Gerarchia delle res'!$Q$36,IF('ERRATO 2'!F176=16,'Calcolo Gerarchia delle res'!$AE$36,IF('ERRATO 2'!F176=17,'Calcolo Gerarchia delle res'!$AS$36,IF('ERRATO 2'!F176=18,'Calcolo Gerarchia delle res'!$BG$36,IF('ERRATO 2'!F176=19,'Calcolo Gerarchia delle res'!$BU$36,IF('ERRATO 2'!F176=20,'Calcolo Gerarchia delle res'!$CI$36,IF('ERRATO 2'!F176=21,'Calcolo Gerarchia delle res'!$CW$36,"")))))))))))))))))))))</f>
        <v>0</v>
      </c>
      <c r="BV177" s="481"/>
      <c r="BW177" s="624">
        <f>MAX(ABS(BQ177),0.3*$BU177)</f>
        <v>167.74341212121212</v>
      </c>
      <c r="BX177" s="624">
        <f>MAX(ABS(BR177),0.3*$BU177)</f>
        <v>168.02313939393937</v>
      </c>
      <c r="BY177" s="621">
        <f>$BU177</f>
        <v>0</v>
      </c>
      <c r="BZ177" s="621">
        <f>$BU177</f>
        <v>0</v>
      </c>
      <c r="CA177" s="244"/>
      <c r="CB177" s="496" t="s">
        <v>288</v>
      </c>
      <c r="CC177" s="503">
        <f>MAX(BP177-($C177*(1-((0.48*$C176+BP179)/(0.48*$C176))^2)),0)/($C174-2*$C175)/ERRATO!$M$44*1000</f>
        <v>0</v>
      </c>
      <c r="CD177" s="503">
        <f>MAX(BW177-($C177*(1-((0.48*$C176+BW179)/(0.48*$C176))^2)),0)/($C174-2*$C175)/ERRATO!$M$44*1000</f>
        <v>0</v>
      </c>
      <c r="CE177" s="503">
        <f>MAX(BX177-($C177*(1-((0.48*$C176+BX179)/(0.48*$C176))^2)),0)/($C174-2*$C175)/ERRATO!$M$44*1000</f>
        <v>1.6616284780167065</v>
      </c>
      <c r="CF177" s="503">
        <f>MAX(BY177-($C177*(1-((0.48*$C176+BY179)/(0.48*$C176))^2)),0)/($C174-2*$C175)/ERRATO!$M$44*1000</f>
        <v>0</v>
      </c>
      <c r="CG177" s="516">
        <f>MAX(BZ177-($C177*(1-((0.48*$C176+BZ179)/(0.48*$C176))^2)),0)/($C174-2*$C175)/ERRATO!$M$44*1000</f>
        <v>0</v>
      </c>
      <c r="CH177" s="612">
        <f>MAX(CC177:CG177)</f>
        <v>1.6616284780167065</v>
      </c>
      <c r="CI177" s="631">
        <f>4*3.14</f>
        <v>12.56</v>
      </c>
      <c r="CJ177" s="501">
        <f>2*CI177*ERRATO!$M$44/10</f>
        <v>982.94560000000001</v>
      </c>
      <c r="CK177" s="494">
        <f>CI177*($C$14-2*$C$15)*ERRATO!$M$44/1000</f>
        <v>108.124016</v>
      </c>
      <c r="CL177" s="614"/>
      <c r="CM177" s="244"/>
      <c r="CN177" s="244"/>
      <c r="CO177" s="244"/>
      <c r="CP177" s="244"/>
      <c r="CQ177" s="243"/>
      <c r="CR177" s="243"/>
      <c r="CS177" s="243"/>
      <c r="CT177" s="243"/>
      <c r="CU177" s="243"/>
      <c r="CV177" s="243"/>
      <c r="CW177" s="244"/>
      <c r="CX177" s="244"/>
      <c r="CY177" s="244"/>
      <c r="CZ177" s="244"/>
      <c r="DA177" s="244"/>
    </row>
    <row r="178" spans="2:105" ht="26.4" customHeight="1" thickBot="1" x14ac:dyDescent="0.35">
      <c r="B178" s="541" t="s">
        <v>318</v>
      </c>
      <c r="C178" s="542">
        <f>0.12*ERRATO!$M$45*$C173/100*ERRATO!$M$43/10</f>
        <v>122.4288</v>
      </c>
      <c r="D178" s="541" t="s">
        <v>286</v>
      </c>
      <c r="E178" s="609">
        <f>pilastri_da_util!B849</f>
        <v>10</v>
      </c>
      <c r="F178" s="430">
        <f>pilastri_da_util!C849</f>
        <v>21</v>
      </c>
      <c r="G178" s="284"/>
      <c r="H178" s="284">
        <f>pilastri_da_util!E849</f>
        <v>2</v>
      </c>
      <c r="I178" s="431" t="s">
        <v>199</v>
      </c>
      <c r="J178" s="285">
        <f>pilastri_da_util!G849</f>
        <v>7.0069999999999997</v>
      </c>
      <c r="K178" s="285">
        <f>pilastri_da_util!H849</f>
        <v>5.3280000000000003</v>
      </c>
      <c r="L178" s="285">
        <f>pilastri_da_util!I849</f>
        <v>16.041</v>
      </c>
      <c r="M178" s="285">
        <f>pilastri_da_util!J849</f>
        <v>154.30099999999999</v>
      </c>
      <c r="N178" s="285">
        <f>pilastri_da_util!K849</f>
        <v>10.097</v>
      </c>
      <c r="O178" s="285">
        <f>pilastri_da_util!L849</f>
        <v>10.138</v>
      </c>
      <c r="P178" s="7"/>
      <c r="Q178" s="440" t="s">
        <v>211</v>
      </c>
      <c r="R178" s="31">
        <f>$R$18</f>
        <v>-55.3125</v>
      </c>
      <c r="S178" s="7"/>
      <c r="T178" s="440" t="s">
        <v>212</v>
      </c>
      <c r="U178" s="7">
        <f>$U$18</f>
        <v>-71.90625</v>
      </c>
      <c r="V178" s="7"/>
      <c r="W178" s="7"/>
      <c r="X178" s="7"/>
      <c r="Y178" s="440" t="s">
        <v>211</v>
      </c>
      <c r="Z178" s="7">
        <f>$Z$18</f>
        <v>-70.912499999999994</v>
      </c>
      <c r="AA178" s="7"/>
      <c r="AB178" s="440" t="s">
        <v>212</v>
      </c>
      <c r="AC178" s="7">
        <f>$AC$18</f>
        <v>-92.186250000000001</v>
      </c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W178" s="7"/>
      <c r="AX178" s="7"/>
      <c r="AY178" s="7"/>
      <c r="AZ178" s="7"/>
      <c r="BA178" s="7"/>
      <c r="BB178" s="7"/>
      <c r="BC178" s="7"/>
      <c r="BD178" s="7"/>
      <c r="BE178" s="7"/>
      <c r="BF178" s="444"/>
      <c r="BG178" s="444"/>
      <c r="BH178" s="444"/>
      <c r="BI178" s="444"/>
      <c r="BJ178" s="444"/>
      <c r="BK178" s="444"/>
      <c r="BL178" s="444"/>
      <c r="BM178" s="444"/>
      <c r="BN178" s="244"/>
      <c r="BO178" s="512" t="s">
        <v>216</v>
      </c>
      <c r="BP178" s="494">
        <f>AY173</f>
        <v>-12.778030303030302</v>
      </c>
      <c r="BQ178" s="495">
        <f t="shared" si="1412"/>
        <v>-71.889322727272727</v>
      </c>
      <c r="BR178" s="495">
        <f t="shared" si="1412"/>
        <v>55.753292424242431</v>
      </c>
      <c r="BS178" s="493">
        <f t="shared" si="1412"/>
        <v>-33.942216666666667</v>
      </c>
      <c r="BT178" s="493">
        <f t="shared" si="1412"/>
        <v>17.806186363636364</v>
      </c>
      <c r="BU178" s="775">
        <f>IF('ERRATO 2'!F177=1,'Calcolo Gerarchia delle res'!$Q$11,IF('ERRATO 2'!F177=2,'Calcolo Gerarchia delle res'!$AE$11,IF('ERRATO 2'!F177=3,'Calcolo Gerarchia delle res'!$AS$11,IF('ERRATO 2'!F177=4,'Calcolo Gerarchia delle res'!$BG$11,IF('ERRATO 2'!F177=5,'Calcolo Gerarchia delle res'!$BU$11,IF('ERRATO 2'!F177=6,'Calcolo Gerarchia delle res'!$CI$11,IF('ERRATO 2'!F177=7,'Calcolo Gerarchia delle res'!$CW$11,IF('ERRATO 2'!F177=8,'Calcolo Gerarchia delle res'!$Q$24,IF('ERRATO 2'!F177=9,'Calcolo Gerarchia delle res'!$AE$24,IF('ERRATO 2'!F177=10,'Calcolo Gerarchia delle res'!$AS$24,IF('ERRATO 2'!F177=11,'Calcolo Gerarchia delle res'!$BG$24,IF('ERRATO 2'!F177=12,'Calcolo Gerarchia delle res'!$BU$24,IF('ERRATO 2'!F177=13,'Calcolo Gerarchia delle res'!$CI$24,IF('ERRATO 2'!F177=14,'Calcolo Gerarchia delle res'!$CW$24,IF('ERRATO 2'!F177=15,'Calcolo Gerarchia delle res'!$Q$37,IF('ERRATO 2'!F177=16,'Calcolo Gerarchia delle res'!$AE$37,IF('ERRATO 2'!F177=17,'Calcolo Gerarchia delle res'!$AS$37,IF('ERRATO 2'!F177=18,'Calcolo Gerarchia delle res'!$BG$37,IF('ERRATO 2'!F177=19,'Calcolo Gerarchia delle res'!$BU$37,IF('ERRATO 2'!F177=20,'Calcolo Gerarchia delle res'!$CI$37,IF('ERRATO 2'!F177=21,'Calcolo Gerarchia delle res'!$CW$37,"")))))))))))))))))))))</f>
        <v>0</v>
      </c>
      <c r="BV178" s="447"/>
      <c r="BW178" s="624">
        <f>$BU178</f>
        <v>0</v>
      </c>
      <c r="BX178" s="624">
        <f>$BU178</f>
        <v>0</v>
      </c>
      <c r="BY178" s="624">
        <f>MAX(ABS(BS178),0.3*$BU178)</f>
        <v>33.942216666666667</v>
      </c>
      <c r="BZ178" s="624">
        <f>MAX(ABS(BT178),0.3*$BU178)</f>
        <v>17.806186363636364</v>
      </c>
      <c r="CA178" s="244"/>
      <c r="CB178" s="496" t="s">
        <v>289</v>
      </c>
      <c r="CC178" s="497">
        <f>MAX(BP178-($C178*(1-((0.48*$C176+BP179)/(0.48*$C176))^2)),0)/($C173-2*$C175)/ERRATO!$M$44*1000</f>
        <v>0</v>
      </c>
      <c r="CD178" s="497">
        <f>MAX(BW178-($C178*(1-((0.48*$C176+BW179)/(0.48*$C176))^2)),0)/($C173-2*$C175)/ERRATO!$M$44*1000</f>
        <v>0</v>
      </c>
      <c r="CE178" s="497">
        <f>MAX(BX178-($C178*(1-((0.48*$C176+BX179)/(0.48*$C176))^2)),0)/($C173-2*$C175)/ERRATO!$M$44*1000</f>
        <v>0</v>
      </c>
      <c r="CF178" s="497">
        <f>MAX(BY178-($C178*(1-((0.48*$C176+BY179)/(0.48*$C176))^2)),0)/($C173-2*$C175)/ERRATO!$M$44*1000</f>
        <v>0</v>
      </c>
      <c r="CG178" s="517">
        <f>MAX(BZ178-($C178*(1-((0.48*$C176+BZ179)/(0.48*$C176))^2)),0)/($C173-2*$C175)/ERRATO!$M$44*1000</f>
        <v>0</v>
      </c>
      <c r="CH178" s="613">
        <f>MAX(CC178:CG178)</f>
        <v>0</v>
      </c>
      <c r="CI178" s="632">
        <v>9.36</v>
      </c>
      <c r="CJ178" s="494">
        <f>2*CI178*ERRATO!$M$44/10</f>
        <v>732.5136</v>
      </c>
      <c r="CK178" s="494">
        <f>CI178*($C$13-2*$C$15)*ERRATO!$M$44/1000</f>
        <v>263.70489600000002</v>
      </c>
      <c r="CL178" s="614"/>
      <c r="CM178" s="244"/>
      <c r="CN178" s="244"/>
      <c r="CO178" s="244"/>
      <c r="CP178" s="244"/>
      <c r="CQ178" s="243"/>
      <c r="CR178" s="243"/>
      <c r="CS178" s="243"/>
      <c r="CT178" s="243"/>
      <c r="CU178" s="243"/>
      <c r="CV178" s="243"/>
    </row>
    <row r="179" spans="2:105" ht="26.4" customHeight="1" x14ac:dyDescent="0.3">
      <c r="B179" s="543"/>
      <c r="C179" s="470"/>
      <c r="D179" s="535"/>
      <c r="E179" s="610">
        <f>pilastri_da_util!B850</f>
        <v>10</v>
      </c>
      <c r="F179" s="519">
        <f>pilastri_da_util!C850</f>
        <v>21</v>
      </c>
      <c r="G179" s="518"/>
      <c r="H179" s="518">
        <f>pilastri_da_util!E850</f>
        <v>2</v>
      </c>
      <c r="I179" s="520" t="s">
        <v>200</v>
      </c>
      <c r="J179" s="521">
        <f>pilastri_da_util!G850</f>
        <v>-264.68799999999999</v>
      </c>
      <c r="K179" s="521">
        <f>pilastri_da_util!H850</f>
        <v>-190.49100000000001</v>
      </c>
      <c r="L179" s="521">
        <f>pilastri_da_util!I850</f>
        <v>-41.902000000000001</v>
      </c>
      <c r="M179" s="521">
        <f>pilastri_da_util!J850</f>
        <v>-290.76100000000002</v>
      </c>
      <c r="N179" s="521">
        <f>pilastri_da_util!K850</f>
        <v>-25.413</v>
      </c>
      <c r="O179" s="521">
        <f>pilastri_da_util!L850</f>
        <v>-30.373999999999999</v>
      </c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522"/>
      <c r="AP179" s="522"/>
      <c r="AQ179" s="522"/>
      <c r="AR179" s="522"/>
      <c r="AS179" s="522"/>
      <c r="AT179" s="522"/>
      <c r="AU179" s="522"/>
      <c r="AV179" s="522"/>
      <c r="AW179" s="7"/>
      <c r="AX179" s="7"/>
      <c r="AY179" s="7"/>
      <c r="AZ179" s="7"/>
      <c r="BA179" s="7"/>
      <c r="BB179" s="7"/>
      <c r="BC179" s="7"/>
      <c r="BD179" s="7"/>
      <c r="BE179" s="7"/>
      <c r="BF179" s="246"/>
      <c r="BG179" s="246"/>
      <c r="BH179" s="246"/>
      <c r="BI179" s="246"/>
      <c r="BJ179" s="246"/>
      <c r="BK179" s="246"/>
      <c r="BL179" s="246"/>
      <c r="BM179" s="246"/>
      <c r="BN179" s="244"/>
      <c r="BO179" s="512" t="s">
        <v>23</v>
      </c>
      <c r="BP179" s="493">
        <f>AY176</f>
        <v>-1104.84925</v>
      </c>
      <c r="BQ179" s="493">
        <f>BJ177</f>
        <v>-1115.3032000000001</v>
      </c>
      <c r="BR179" s="493">
        <f>BK177</f>
        <v>-338.01980000000009</v>
      </c>
      <c r="BS179" s="493">
        <f>BL177</f>
        <v>-1139.7948000000001</v>
      </c>
      <c r="BT179" s="493">
        <f>BM177</f>
        <v>-313.52820000000003</v>
      </c>
      <c r="BU179" s="775"/>
      <c r="BV179" s="244"/>
      <c r="BW179" s="624">
        <f>BQ179</f>
        <v>-1115.3032000000001</v>
      </c>
      <c r="BX179" s="623">
        <f t="shared" ref="BX179" si="1413">BR179</f>
        <v>-338.01980000000009</v>
      </c>
      <c r="BY179" s="623">
        <f t="shared" ref="BY179" si="1414">BS179</f>
        <v>-1139.7948000000001</v>
      </c>
      <c r="BZ179" s="624">
        <f t="shared" ref="BZ179" si="1415">BT179</f>
        <v>-313.52820000000003</v>
      </c>
      <c r="CA179" s="244"/>
      <c r="CB179" s="244"/>
      <c r="CC179" s="244"/>
      <c r="CD179" s="244"/>
      <c r="CE179" s="244"/>
      <c r="CF179" s="244"/>
      <c r="CG179" s="244"/>
      <c r="CH179" s="244"/>
      <c r="CI179" s="436"/>
      <c r="CJ179" s="436"/>
      <c r="CK179" s="436"/>
      <c r="CL179" s="244"/>
      <c r="CM179" s="244"/>
      <c r="CR179" s="243"/>
      <c r="CS179" s="243"/>
      <c r="CT179" s="243"/>
      <c r="CU179" s="243"/>
      <c r="CV179" s="243"/>
    </row>
    <row r="180" spans="2:105" x14ac:dyDescent="0.3"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522"/>
      <c r="AP180" s="522"/>
      <c r="AQ180" s="522"/>
      <c r="AR180" s="522"/>
      <c r="AS180" s="522"/>
      <c r="AT180" s="522"/>
      <c r="AU180" s="522"/>
      <c r="AV180" s="522"/>
      <c r="AW180" s="8"/>
      <c r="AX180" s="8"/>
      <c r="AY180" s="8"/>
      <c r="AZ180" s="8"/>
      <c r="BA180" s="8"/>
      <c r="BB180" s="8"/>
      <c r="BC180" s="8"/>
      <c r="BD180" s="8"/>
      <c r="BE180" s="8"/>
      <c r="BF180" s="445"/>
      <c r="BG180" s="445"/>
      <c r="BH180" s="445"/>
      <c r="BI180" s="445"/>
      <c r="BJ180" s="445"/>
      <c r="BK180" s="445"/>
      <c r="BL180" s="445"/>
      <c r="BM180" s="445"/>
      <c r="BN180" s="7"/>
      <c r="BO180" s="440"/>
      <c r="BP180" s="440"/>
      <c r="BQ180" s="435"/>
      <c r="BR180" s="435"/>
      <c r="BS180" s="435"/>
      <c r="BT180" s="435"/>
      <c r="BU180" s="435"/>
      <c r="BV180" s="440"/>
      <c r="BW180" s="435"/>
      <c r="BX180" s="435"/>
      <c r="BY180" s="435"/>
      <c r="BZ180" s="435"/>
      <c r="CA180" s="435"/>
      <c r="CB180" s="491"/>
      <c r="CC180" s="440"/>
      <c r="CD180" s="435"/>
      <c r="CE180" s="435"/>
      <c r="CF180" s="435"/>
      <c r="CG180" s="435"/>
      <c r="CH180" s="440"/>
      <c r="CI180" s="633"/>
      <c r="CJ180" s="633"/>
      <c r="CK180" s="633"/>
      <c r="CL180" s="440"/>
      <c r="CM180" s="7"/>
    </row>
    <row r="181" spans="2:105" x14ac:dyDescent="0.3"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W181" s="8"/>
      <c r="AX181" s="8"/>
      <c r="AY181" s="8"/>
      <c r="AZ181" s="8"/>
      <c r="BA181" s="8"/>
      <c r="BB181" s="8"/>
      <c r="BC181" s="8"/>
      <c r="BD181" s="8"/>
      <c r="BE181" s="8"/>
      <c r="BF181" s="74"/>
      <c r="BG181" s="74"/>
      <c r="BH181" s="74"/>
      <c r="BI181" s="74"/>
      <c r="BJ181" s="74"/>
      <c r="BK181" s="7"/>
      <c r="BL181" s="7"/>
      <c r="BM181" s="7"/>
      <c r="BN181" s="7"/>
      <c r="BO181" s="7"/>
      <c r="BP181" s="7"/>
      <c r="BQ181" s="7"/>
      <c r="BR181" s="7"/>
      <c r="BS181" s="7"/>
      <c r="BT181" s="7"/>
      <c r="BU181" s="7"/>
      <c r="BV181" s="7"/>
      <c r="BW181" s="7"/>
      <c r="BX181" s="7"/>
      <c r="BY181" s="7"/>
      <c r="BZ181" s="7"/>
      <c r="CA181" s="7"/>
      <c r="CB181" s="7"/>
      <c r="CC181" s="7"/>
      <c r="CD181" s="7"/>
      <c r="CE181" s="7"/>
      <c r="CF181" s="7"/>
      <c r="CG181" s="7"/>
      <c r="CH181" s="7"/>
      <c r="CI181" s="436"/>
      <c r="CJ181" s="436"/>
      <c r="CK181" s="436"/>
      <c r="CL181" s="7"/>
      <c r="CM181" s="7"/>
    </row>
    <row r="182" spans="2:105" x14ac:dyDescent="0.3">
      <c r="B182" s="535"/>
      <c r="C182" s="535"/>
      <c r="D182" s="535"/>
      <c r="BF182" s="247"/>
      <c r="BG182" s="247"/>
      <c r="BH182" s="247"/>
      <c r="BI182" s="247"/>
      <c r="BJ182" s="247"/>
      <c r="BK182" s="31"/>
      <c r="BL182" s="31"/>
      <c r="BM182" s="31"/>
      <c r="BN182" s="31"/>
      <c r="BO182" s="6"/>
      <c r="BP182" s="6"/>
      <c r="BQ182" s="6"/>
      <c r="BR182" s="6"/>
      <c r="BS182" s="6"/>
      <c r="BT182" s="31"/>
      <c r="BU182" s="439"/>
      <c r="BV182" s="31"/>
      <c r="BW182" s="31"/>
      <c r="BX182" s="31"/>
      <c r="BY182" s="31"/>
      <c r="BZ182" s="31"/>
      <c r="CA182" s="6"/>
      <c r="CB182" s="31"/>
      <c r="CC182" s="31"/>
      <c r="CD182" s="31"/>
      <c r="CE182" s="31"/>
      <c r="CF182" s="31"/>
      <c r="CG182" s="31"/>
      <c r="CH182" s="439"/>
      <c r="CI182" s="634"/>
      <c r="CJ182" s="634"/>
      <c r="CK182" s="634"/>
      <c r="CL182" s="31"/>
      <c r="CM182" s="6"/>
    </row>
    <row r="183" spans="2:105" x14ac:dyDescent="0.3">
      <c r="B183" s="535"/>
      <c r="C183" s="535"/>
      <c r="D183" s="535"/>
      <c r="BF183" s="247"/>
      <c r="BG183" s="247"/>
      <c r="BH183" s="247"/>
      <c r="BI183" s="247"/>
      <c r="BJ183" s="247"/>
      <c r="BK183" s="31"/>
      <c r="BL183" s="31"/>
      <c r="BM183" s="31"/>
      <c r="BN183" s="31"/>
      <c r="BO183" s="6"/>
      <c r="BP183" s="6"/>
      <c r="BQ183" s="6"/>
      <c r="BR183" s="6"/>
      <c r="BS183" s="6"/>
      <c r="BT183" s="31"/>
      <c r="BU183" s="439"/>
      <c r="BV183" s="31"/>
      <c r="BW183" s="31"/>
      <c r="BX183" s="31"/>
      <c r="BY183" s="31"/>
      <c r="BZ183" s="31"/>
      <c r="CA183" s="6"/>
      <c r="CB183" s="31"/>
      <c r="CC183" s="31"/>
      <c r="CD183" s="31"/>
      <c r="CE183" s="31"/>
      <c r="CF183" s="31"/>
      <c r="CG183" s="31"/>
      <c r="CH183" s="439"/>
      <c r="CI183" s="634"/>
      <c r="CJ183" s="634"/>
      <c r="CK183" s="634"/>
      <c r="CL183" s="31"/>
      <c r="CM183" s="6"/>
    </row>
    <row r="184" spans="2:105" x14ac:dyDescent="0.3">
      <c r="B184" s="535"/>
      <c r="C184" s="535"/>
      <c r="D184" s="535"/>
      <c r="BF184" s="247"/>
      <c r="BG184" s="247"/>
      <c r="BH184" s="247"/>
      <c r="BI184" s="247"/>
      <c r="BJ184" s="247"/>
      <c r="BK184" s="31"/>
      <c r="BL184" s="31"/>
      <c r="BM184" s="31"/>
      <c r="BN184" s="31"/>
      <c r="BO184" s="6"/>
      <c r="BP184" s="6"/>
      <c r="BQ184" s="6"/>
      <c r="BR184" s="6"/>
      <c r="BS184" s="6"/>
      <c r="BT184" s="31"/>
      <c r="BU184" s="439"/>
      <c r="BV184" s="31"/>
      <c r="BW184" s="31"/>
      <c r="BX184" s="31"/>
      <c r="BY184" s="31"/>
      <c r="BZ184" s="31"/>
      <c r="CA184" s="6"/>
      <c r="CB184" s="31"/>
      <c r="CC184" s="31"/>
      <c r="CD184" s="31"/>
      <c r="CE184" s="31"/>
      <c r="CF184" s="31"/>
      <c r="CG184" s="31"/>
      <c r="CH184" s="439"/>
      <c r="CI184" s="634"/>
      <c r="CJ184" s="634"/>
      <c r="CK184" s="634"/>
      <c r="CL184" s="31"/>
      <c r="CM184" s="6"/>
    </row>
    <row r="185" spans="2:105" x14ac:dyDescent="0.3">
      <c r="B185" s="535"/>
      <c r="C185" s="535"/>
      <c r="D185" s="535"/>
      <c r="BF185" s="247"/>
      <c r="BG185" s="247"/>
      <c r="BH185" s="247"/>
      <c r="BI185" s="247"/>
      <c r="BJ185" s="247"/>
      <c r="BK185" s="31"/>
      <c r="BL185" s="31"/>
      <c r="BM185" s="31"/>
      <c r="BN185" s="31"/>
      <c r="BO185" s="6"/>
      <c r="BP185" s="6"/>
      <c r="BQ185" s="6"/>
      <c r="BR185" s="6"/>
      <c r="BS185" s="6"/>
      <c r="BT185" s="31"/>
      <c r="BU185" s="439"/>
      <c r="BV185" s="31"/>
      <c r="BW185" s="31"/>
      <c r="BX185" s="31"/>
      <c r="BY185" s="31"/>
      <c r="BZ185" s="31"/>
      <c r="CA185" s="6"/>
      <c r="CB185" s="31"/>
      <c r="CC185" s="31"/>
      <c r="CD185" s="31"/>
      <c r="CE185" s="31"/>
      <c r="CF185" s="31"/>
      <c r="CG185" s="31"/>
      <c r="CH185" s="439"/>
      <c r="CI185" s="634"/>
      <c r="CJ185" s="634"/>
      <c r="CK185" s="634"/>
      <c r="CL185" s="31"/>
      <c r="CM185" s="6"/>
    </row>
    <row r="186" spans="2:105" x14ac:dyDescent="0.3">
      <c r="B186" s="535"/>
      <c r="C186" s="535"/>
      <c r="D186" s="535"/>
      <c r="BF186" s="247"/>
      <c r="BG186" s="247"/>
      <c r="BH186" s="247"/>
      <c r="BI186" s="247"/>
      <c r="BJ186" s="247"/>
      <c r="BK186" s="31"/>
      <c r="BL186" s="31"/>
      <c r="BM186" s="31"/>
      <c r="BN186" s="31"/>
      <c r="BO186" s="6"/>
      <c r="BP186" s="6"/>
      <c r="BQ186" s="6"/>
      <c r="BR186" s="6"/>
      <c r="BS186" s="6"/>
      <c r="BT186" s="31"/>
      <c r="BU186" s="439"/>
      <c r="BV186" s="31"/>
      <c r="BW186" s="31"/>
      <c r="BX186" s="31"/>
      <c r="BY186" s="31"/>
      <c r="BZ186" s="31"/>
      <c r="CA186" s="6"/>
      <c r="CB186" s="31"/>
      <c r="CC186" s="31"/>
      <c r="CD186" s="31"/>
      <c r="CE186" s="31"/>
      <c r="CF186" s="31"/>
      <c r="CG186" s="31"/>
      <c r="CH186" s="439"/>
      <c r="CI186" s="634"/>
      <c r="CJ186" s="634"/>
      <c r="CK186" s="634"/>
      <c r="CL186" s="31"/>
      <c r="CM186" s="6"/>
    </row>
    <row r="187" spans="2:105" x14ac:dyDescent="0.3">
      <c r="B187" s="535"/>
      <c r="C187" s="535"/>
      <c r="D187" s="535"/>
      <c r="BF187" s="247"/>
      <c r="BG187" s="247"/>
      <c r="BH187" s="247"/>
      <c r="BI187" s="247"/>
      <c r="BJ187" s="247"/>
      <c r="BK187" s="31"/>
      <c r="BL187" s="31"/>
      <c r="BM187" s="31"/>
      <c r="BN187" s="31"/>
      <c r="BO187" s="6"/>
      <c r="BP187" s="6"/>
      <c r="BQ187" s="6"/>
      <c r="BR187" s="6"/>
      <c r="BS187" s="6"/>
      <c r="BT187" s="31"/>
      <c r="BU187" s="439"/>
      <c r="BV187" s="31"/>
      <c r="BW187" s="31"/>
      <c r="BX187" s="31"/>
      <c r="BY187" s="31"/>
      <c r="BZ187" s="31"/>
      <c r="CA187" s="6"/>
      <c r="CB187" s="31"/>
      <c r="CC187" s="31"/>
      <c r="CD187" s="31"/>
      <c r="CE187" s="31"/>
      <c r="CF187" s="31"/>
      <c r="CG187" s="31"/>
      <c r="CH187" s="439"/>
      <c r="CI187" s="634"/>
      <c r="CJ187" s="634"/>
      <c r="CK187" s="634"/>
      <c r="CL187" s="31"/>
      <c r="CM187" s="6"/>
    </row>
    <row r="188" spans="2:105" x14ac:dyDescent="0.3">
      <c r="B188" s="535"/>
      <c r="C188" s="535"/>
      <c r="D188" s="535"/>
      <c r="BF188" s="247"/>
      <c r="BG188" s="247"/>
      <c r="BH188" s="247"/>
      <c r="BI188" s="247"/>
      <c r="BJ188" s="247"/>
      <c r="BK188" s="31"/>
      <c r="BL188" s="31"/>
      <c r="BM188" s="31"/>
      <c r="BN188" s="31"/>
      <c r="BO188" s="6"/>
      <c r="BP188" s="6"/>
      <c r="BQ188" s="6"/>
      <c r="BR188" s="6"/>
      <c r="BS188" s="6"/>
      <c r="BT188" s="31"/>
      <c r="BU188" s="439"/>
      <c r="BV188" s="31"/>
      <c r="BW188" s="31"/>
      <c r="BX188" s="31"/>
      <c r="BY188" s="31"/>
      <c r="BZ188" s="31"/>
      <c r="CA188" s="6"/>
      <c r="CB188" s="31"/>
      <c r="CC188" s="31"/>
      <c r="CD188" s="31"/>
      <c r="CE188" s="31"/>
      <c r="CF188" s="31"/>
      <c r="CG188" s="31"/>
      <c r="CH188" s="439"/>
      <c r="CI188" s="634"/>
      <c r="CJ188" s="634"/>
      <c r="CK188" s="634"/>
      <c r="CL188" s="31"/>
      <c r="CM188" s="6"/>
    </row>
    <row r="189" spans="2:105" x14ac:dyDescent="0.3">
      <c r="B189" s="535"/>
      <c r="C189" s="535"/>
      <c r="D189" s="535"/>
      <c r="BF189" s="247"/>
      <c r="BG189" s="247"/>
      <c r="BH189" s="247"/>
      <c r="BI189" s="247"/>
      <c r="BJ189" s="247"/>
      <c r="BK189" s="31"/>
      <c r="BL189" s="31"/>
      <c r="BM189" s="31"/>
      <c r="BN189" s="31"/>
      <c r="BO189" s="6"/>
      <c r="BP189" s="6"/>
      <c r="BQ189" s="6"/>
      <c r="BR189" s="6"/>
      <c r="BS189" s="6"/>
      <c r="BT189" s="31"/>
      <c r="BU189" s="439"/>
      <c r="BV189" s="31"/>
      <c r="BW189" s="31"/>
      <c r="BX189" s="31"/>
      <c r="BY189" s="31"/>
      <c r="BZ189" s="31"/>
      <c r="CA189" s="6"/>
      <c r="CB189" s="31"/>
      <c r="CC189" s="31"/>
      <c r="CD189" s="31"/>
      <c r="CE189" s="31"/>
      <c r="CF189" s="31"/>
      <c r="CG189" s="31"/>
      <c r="CH189" s="439"/>
      <c r="CI189" s="634"/>
      <c r="CJ189" s="634"/>
      <c r="CK189" s="634"/>
      <c r="CL189" s="31"/>
      <c r="CM189" s="6"/>
    </row>
    <row r="190" spans="2:105" x14ac:dyDescent="0.3">
      <c r="B190" s="535"/>
      <c r="C190" s="535"/>
      <c r="D190" s="535"/>
      <c r="BF190" s="247"/>
      <c r="BG190" s="247"/>
      <c r="BH190" s="247"/>
      <c r="BI190" s="247"/>
      <c r="BJ190" s="247"/>
      <c r="BK190" s="31"/>
      <c r="BL190" s="31"/>
      <c r="BM190" s="31"/>
      <c r="BN190" s="31"/>
      <c r="BO190" s="6"/>
      <c r="BP190" s="6"/>
      <c r="BQ190" s="6"/>
      <c r="BR190" s="6"/>
      <c r="BS190" s="6"/>
      <c r="BT190" s="31"/>
      <c r="BU190" s="439"/>
      <c r="BV190" s="31"/>
      <c r="BW190" s="31"/>
      <c r="BX190" s="31"/>
      <c r="BY190" s="31"/>
      <c r="BZ190" s="31"/>
      <c r="CA190" s="6"/>
      <c r="CB190" s="31"/>
      <c r="CC190" s="31"/>
      <c r="CD190" s="31"/>
      <c r="CE190" s="31"/>
      <c r="CF190" s="31"/>
      <c r="CG190" s="31"/>
      <c r="CH190" s="439"/>
      <c r="CI190" s="634"/>
      <c r="CJ190" s="634"/>
      <c r="CK190" s="634"/>
      <c r="CL190" s="31"/>
      <c r="CM190" s="6"/>
    </row>
    <row r="191" spans="2:105" x14ac:dyDescent="0.3">
      <c r="B191" s="535"/>
      <c r="C191" s="535"/>
      <c r="D191" s="535"/>
      <c r="BF191" s="247"/>
      <c r="BG191" s="247"/>
      <c r="BH191" s="247"/>
      <c r="BI191" s="247"/>
      <c r="BJ191" s="247"/>
      <c r="BK191" s="31"/>
      <c r="BL191" s="31"/>
      <c r="BM191" s="31"/>
      <c r="BN191" s="31"/>
      <c r="BO191" s="6"/>
      <c r="BP191" s="6"/>
      <c r="BQ191" s="6"/>
      <c r="BR191" s="6"/>
      <c r="BS191" s="6"/>
      <c r="BT191" s="31"/>
      <c r="BU191" s="439"/>
      <c r="BV191" s="31"/>
      <c r="BW191" s="31"/>
      <c r="BX191" s="31"/>
      <c r="BY191" s="31"/>
      <c r="BZ191" s="31"/>
      <c r="CA191" s="6"/>
      <c r="CB191" s="31"/>
      <c r="CC191" s="31"/>
      <c r="CD191" s="31"/>
      <c r="CE191" s="31"/>
      <c r="CF191" s="31"/>
      <c r="CG191" s="31"/>
      <c r="CH191" s="439"/>
      <c r="CI191" s="634"/>
      <c r="CJ191" s="634"/>
      <c r="CK191" s="634"/>
      <c r="CL191" s="31"/>
      <c r="CM191" s="6"/>
    </row>
    <row r="192" spans="2:105" x14ac:dyDescent="0.3">
      <c r="B192" s="535"/>
      <c r="C192" s="535"/>
      <c r="D192" s="535"/>
      <c r="BF192" s="247"/>
      <c r="BG192" s="247"/>
      <c r="BH192" s="247"/>
      <c r="BI192" s="247"/>
      <c r="BJ192" s="247"/>
      <c r="BK192" s="31"/>
      <c r="BL192" s="31"/>
      <c r="BM192" s="31"/>
      <c r="BN192" s="31"/>
      <c r="BO192" s="6"/>
      <c r="BP192" s="6"/>
      <c r="BQ192" s="6"/>
      <c r="BR192" s="6"/>
      <c r="BS192" s="6"/>
      <c r="BT192" s="31"/>
      <c r="BU192" s="439"/>
      <c r="BV192" s="31"/>
      <c r="BW192" s="31"/>
      <c r="BX192" s="31"/>
      <c r="BY192" s="31"/>
      <c r="BZ192" s="31"/>
      <c r="CA192" s="6"/>
      <c r="CB192" s="31"/>
      <c r="CC192" s="31"/>
      <c r="CD192" s="31"/>
      <c r="CE192" s="31"/>
      <c r="CF192" s="31"/>
      <c r="CG192" s="31"/>
      <c r="CH192" s="439"/>
      <c r="CI192" s="634"/>
      <c r="CJ192" s="634"/>
      <c r="CK192" s="634"/>
      <c r="CL192" s="31"/>
      <c r="CM192" s="6"/>
    </row>
    <row r="193" spans="2:91" x14ac:dyDescent="0.3">
      <c r="B193" s="535"/>
      <c r="C193" s="535"/>
      <c r="D193" s="535"/>
      <c r="BF193" s="247"/>
      <c r="BG193" s="247"/>
      <c r="BH193" s="247"/>
      <c r="BI193" s="247"/>
      <c r="BJ193" s="247"/>
      <c r="BK193" s="31"/>
      <c r="BL193" s="31"/>
      <c r="BM193" s="31"/>
      <c r="BN193" s="31"/>
      <c r="BO193" s="6"/>
      <c r="BP193" s="6"/>
      <c r="BQ193" s="6"/>
      <c r="BR193" s="6"/>
      <c r="BS193" s="6"/>
      <c r="BT193" s="31"/>
      <c r="BU193" s="439"/>
      <c r="BV193" s="31"/>
      <c r="BW193" s="31"/>
      <c r="BX193" s="31"/>
      <c r="BY193" s="31"/>
      <c r="BZ193" s="31"/>
      <c r="CA193" s="6"/>
      <c r="CB193" s="31"/>
      <c r="CC193" s="31"/>
      <c r="CD193" s="31"/>
      <c r="CE193" s="31"/>
      <c r="CF193" s="31"/>
      <c r="CG193" s="31"/>
      <c r="CH193" s="439"/>
      <c r="CI193" s="634"/>
      <c r="CJ193" s="634"/>
      <c r="CK193" s="634"/>
      <c r="CL193" s="31"/>
      <c r="CM193" s="6"/>
    </row>
    <row r="194" spans="2:91" x14ac:dyDescent="0.3">
      <c r="B194" s="535"/>
      <c r="C194" s="535"/>
      <c r="D194" s="535"/>
      <c r="BF194" s="247"/>
      <c r="BG194" s="247"/>
      <c r="BH194" s="247"/>
      <c r="BI194" s="247"/>
      <c r="BJ194" s="247"/>
      <c r="BK194" s="31"/>
      <c r="BL194" s="31"/>
      <c r="BM194" s="31"/>
      <c r="BN194" s="31"/>
      <c r="BO194" s="6"/>
      <c r="BP194" s="6"/>
      <c r="BQ194" s="6"/>
      <c r="BR194" s="6"/>
      <c r="BS194" s="6"/>
      <c r="BT194" s="31"/>
      <c r="BU194" s="439"/>
      <c r="BV194" s="31"/>
      <c r="BW194" s="31"/>
      <c r="BX194" s="31"/>
      <c r="BY194" s="31"/>
      <c r="BZ194" s="31"/>
      <c r="CA194" s="6"/>
      <c r="CB194" s="31"/>
      <c r="CC194" s="31"/>
      <c r="CD194" s="31"/>
      <c r="CE194" s="31"/>
      <c r="CF194" s="31"/>
      <c r="CG194" s="31"/>
      <c r="CH194" s="439"/>
      <c r="CI194" s="634"/>
      <c r="CJ194" s="634"/>
      <c r="CK194" s="634"/>
      <c r="CL194" s="31"/>
      <c r="CM194" s="6"/>
    </row>
    <row r="195" spans="2:91" x14ac:dyDescent="0.3">
      <c r="B195" s="535"/>
      <c r="C195" s="535"/>
      <c r="D195" s="535"/>
      <c r="BF195" s="247"/>
      <c r="BG195" s="247"/>
      <c r="BH195" s="247"/>
      <c r="BI195" s="247"/>
      <c r="BJ195" s="247"/>
      <c r="BK195" s="31"/>
      <c r="BL195" s="31"/>
      <c r="BM195" s="31"/>
      <c r="BN195" s="31"/>
      <c r="BO195" s="6"/>
      <c r="BP195" s="6"/>
      <c r="BQ195" s="6"/>
      <c r="BR195" s="6"/>
      <c r="BS195" s="6"/>
      <c r="BT195" s="31"/>
      <c r="BU195" s="439"/>
      <c r="BV195" s="31"/>
      <c r="BW195" s="31"/>
      <c r="BX195" s="31"/>
      <c r="BY195" s="31"/>
      <c r="BZ195" s="31"/>
      <c r="CA195" s="6"/>
      <c r="CB195" s="31"/>
      <c r="CC195" s="31"/>
      <c r="CD195" s="31"/>
      <c r="CE195" s="31"/>
      <c r="CF195" s="31"/>
      <c r="CG195" s="31"/>
      <c r="CH195" s="439"/>
      <c r="CI195" s="634"/>
      <c r="CJ195" s="634"/>
      <c r="CK195" s="634"/>
      <c r="CL195" s="31"/>
      <c r="CM195" s="6"/>
    </row>
    <row r="196" spans="2:91" x14ac:dyDescent="0.3">
      <c r="B196" s="535"/>
      <c r="C196" s="535"/>
      <c r="D196" s="535"/>
      <c r="BF196" s="247"/>
      <c r="BG196" s="247"/>
      <c r="BH196" s="247"/>
      <c r="BI196" s="247"/>
      <c r="BJ196" s="247"/>
      <c r="BK196" s="31"/>
      <c r="BL196" s="31"/>
      <c r="BM196" s="31"/>
      <c r="BN196" s="31"/>
      <c r="BO196" s="6"/>
      <c r="BP196" s="6"/>
      <c r="BQ196" s="6"/>
      <c r="BR196" s="6"/>
      <c r="BS196" s="6"/>
      <c r="BT196" s="31"/>
      <c r="BU196" s="439"/>
      <c r="BV196" s="31"/>
      <c r="BW196" s="31"/>
      <c r="BX196" s="31"/>
      <c r="BY196" s="31"/>
      <c r="BZ196" s="31"/>
      <c r="CA196" s="6"/>
      <c r="CB196" s="31"/>
      <c r="CC196" s="31"/>
      <c r="CD196" s="31"/>
      <c r="CE196" s="31"/>
      <c r="CF196" s="31"/>
      <c r="CG196" s="31"/>
      <c r="CH196" s="439"/>
      <c r="CI196" s="634"/>
      <c r="CJ196" s="634"/>
      <c r="CK196" s="634"/>
      <c r="CL196" s="31"/>
      <c r="CM196" s="6"/>
    </row>
    <row r="197" spans="2:91" x14ac:dyDescent="0.3">
      <c r="B197" s="535"/>
      <c r="C197" s="535"/>
      <c r="D197" s="535"/>
      <c r="BF197" s="247"/>
      <c r="BG197" s="247"/>
      <c r="BH197" s="247"/>
      <c r="BI197" s="247"/>
      <c r="BJ197" s="247"/>
      <c r="BK197" s="31"/>
      <c r="BL197" s="31"/>
      <c r="BM197" s="31"/>
      <c r="BN197" s="31"/>
      <c r="BO197" s="6"/>
      <c r="BP197" s="6"/>
      <c r="BQ197" s="6"/>
      <c r="BR197" s="6"/>
      <c r="BS197" s="6"/>
      <c r="BT197" s="31"/>
      <c r="BU197" s="439"/>
      <c r="BV197" s="31"/>
      <c r="BW197" s="31"/>
      <c r="BX197" s="31"/>
      <c r="BY197" s="31"/>
      <c r="BZ197" s="31"/>
      <c r="CA197" s="6"/>
      <c r="CB197" s="31"/>
      <c r="CC197" s="31"/>
      <c r="CD197" s="31"/>
      <c r="CE197" s="31"/>
      <c r="CF197" s="31"/>
      <c r="CG197" s="31"/>
      <c r="CH197" s="439"/>
      <c r="CI197" s="634"/>
      <c r="CJ197" s="634"/>
      <c r="CK197" s="634"/>
      <c r="CL197" s="31"/>
      <c r="CM197" s="6"/>
    </row>
    <row r="198" spans="2:91" x14ac:dyDescent="0.3">
      <c r="B198" s="535"/>
      <c r="C198" s="535"/>
      <c r="D198" s="535"/>
      <c r="BF198" s="247"/>
      <c r="BG198" s="247"/>
      <c r="BH198" s="247"/>
      <c r="BI198" s="247"/>
      <c r="BJ198" s="247"/>
      <c r="BK198" s="31"/>
      <c r="BL198" s="31"/>
      <c r="BM198" s="31"/>
      <c r="BN198" s="31"/>
      <c r="BO198" s="6"/>
      <c r="BP198" s="6"/>
      <c r="BQ198" s="6"/>
      <c r="BR198" s="6"/>
      <c r="BS198" s="6"/>
      <c r="BT198" s="31"/>
      <c r="BU198" s="439"/>
      <c r="BV198" s="31"/>
      <c r="BW198" s="31"/>
      <c r="BX198" s="31"/>
      <c r="BY198" s="31"/>
      <c r="BZ198" s="31"/>
      <c r="CA198" s="6"/>
      <c r="CB198" s="31"/>
      <c r="CC198" s="31"/>
      <c r="CD198" s="31"/>
      <c r="CE198" s="31"/>
      <c r="CF198" s="31"/>
      <c r="CG198" s="31"/>
      <c r="CH198" s="439"/>
      <c r="CI198" s="634"/>
      <c r="CJ198" s="634"/>
      <c r="CK198" s="634"/>
      <c r="CL198" s="31"/>
      <c r="CM198" s="6"/>
    </row>
    <row r="199" spans="2:91" x14ac:dyDescent="0.3">
      <c r="B199" s="535"/>
      <c r="C199" s="535"/>
      <c r="D199" s="535"/>
      <c r="BF199" s="247"/>
      <c r="BG199" s="247"/>
      <c r="BH199" s="247"/>
      <c r="BI199" s="247"/>
      <c r="BJ199" s="247"/>
      <c r="BK199" s="31"/>
      <c r="BL199" s="31"/>
      <c r="BM199" s="31"/>
      <c r="BN199" s="31"/>
      <c r="BO199" s="6"/>
      <c r="BP199" s="6"/>
      <c r="BQ199" s="6"/>
      <c r="BR199" s="6"/>
      <c r="BS199" s="6"/>
      <c r="BT199" s="31"/>
      <c r="BU199" s="439"/>
      <c r="BV199" s="31"/>
      <c r="BW199" s="31"/>
      <c r="BX199" s="31"/>
      <c r="BY199" s="31"/>
      <c r="BZ199" s="31"/>
      <c r="CA199" s="6"/>
      <c r="CB199" s="31"/>
      <c r="CC199" s="31"/>
      <c r="CD199" s="31"/>
      <c r="CE199" s="31"/>
      <c r="CF199" s="31"/>
      <c r="CG199" s="31"/>
      <c r="CH199" s="439"/>
      <c r="CI199" s="634"/>
      <c r="CJ199" s="634"/>
      <c r="CK199" s="634"/>
      <c r="CL199" s="31"/>
      <c r="CM199" s="6"/>
    </row>
    <row r="200" spans="2:91" x14ac:dyDescent="0.3">
      <c r="B200" s="535"/>
      <c r="C200" s="535"/>
      <c r="D200" s="535"/>
      <c r="BF200" s="247"/>
      <c r="BG200" s="247"/>
      <c r="BH200" s="247"/>
      <c r="BI200" s="247"/>
      <c r="BJ200" s="247"/>
      <c r="BK200" s="31"/>
      <c r="BL200" s="31"/>
      <c r="BM200" s="31"/>
      <c r="BN200" s="31"/>
      <c r="BO200" s="6"/>
      <c r="BP200" s="6"/>
      <c r="BQ200" s="6"/>
      <c r="BR200" s="6"/>
      <c r="BS200" s="6"/>
      <c r="BT200" s="31"/>
      <c r="BU200" s="439"/>
      <c r="BV200" s="31"/>
      <c r="BW200" s="31"/>
      <c r="BX200" s="31"/>
      <c r="BY200" s="31"/>
      <c r="BZ200" s="31"/>
      <c r="CA200" s="6"/>
      <c r="CB200" s="31"/>
      <c r="CC200" s="31"/>
      <c r="CD200" s="31"/>
      <c r="CE200" s="31"/>
      <c r="CF200" s="31"/>
      <c r="CG200" s="31"/>
      <c r="CH200" s="439"/>
      <c r="CI200" s="634"/>
      <c r="CJ200" s="634"/>
      <c r="CK200" s="634"/>
      <c r="CL200" s="31"/>
      <c r="CM200" s="6"/>
    </row>
    <row r="201" spans="2:91" x14ac:dyDescent="0.3">
      <c r="B201" s="535"/>
      <c r="C201" s="535"/>
      <c r="D201" s="535"/>
      <c r="BF201" s="247"/>
      <c r="BG201" s="247"/>
      <c r="BH201" s="247"/>
      <c r="BI201" s="247"/>
      <c r="BJ201" s="247"/>
      <c r="BK201" s="31"/>
      <c r="BL201" s="31"/>
      <c r="BM201" s="31"/>
      <c r="BN201" s="31"/>
      <c r="BO201" s="6"/>
      <c r="BP201" s="6"/>
      <c r="BQ201" s="6"/>
      <c r="BR201" s="6"/>
      <c r="BS201" s="6"/>
      <c r="BT201" s="31"/>
      <c r="BU201" s="439"/>
      <c r="BV201" s="31"/>
      <c r="BW201" s="31"/>
      <c r="BX201" s="31"/>
      <c r="BY201" s="31"/>
      <c r="BZ201" s="31"/>
      <c r="CA201" s="6"/>
      <c r="CB201" s="31"/>
      <c r="CC201" s="31"/>
      <c r="CD201" s="31"/>
      <c r="CE201" s="31"/>
      <c r="CF201" s="31"/>
      <c r="CG201" s="31"/>
      <c r="CH201" s="439"/>
      <c r="CI201" s="634"/>
      <c r="CJ201" s="634"/>
      <c r="CK201" s="634"/>
      <c r="CL201" s="31"/>
      <c r="CM201" s="6"/>
    </row>
    <row r="202" spans="2:91" x14ac:dyDescent="0.3">
      <c r="B202" s="535"/>
      <c r="C202" s="535"/>
      <c r="D202" s="535"/>
      <c r="BF202" s="247"/>
      <c r="BG202" s="247"/>
      <c r="BH202" s="247"/>
      <c r="BI202" s="247"/>
      <c r="BJ202" s="247"/>
      <c r="BK202" s="31"/>
      <c r="BL202" s="31"/>
      <c r="BM202" s="31"/>
      <c r="BN202" s="31"/>
      <c r="BO202" s="6"/>
      <c r="BP202" s="6"/>
      <c r="BQ202" s="6"/>
      <c r="BR202" s="6"/>
      <c r="BS202" s="6"/>
      <c r="BT202" s="31"/>
      <c r="BU202" s="439"/>
      <c r="BV202" s="31"/>
      <c r="BW202" s="31"/>
      <c r="BX202" s="31"/>
      <c r="BY202" s="31"/>
      <c r="BZ202" s="31"/>
      <c r="CA202" s="6"/>
      <c r="CB202" s="31"/>
      <c r="CC202" s="31"/>
      <c r="CD202" s="31"/>
      <c r="CE202" s="31"/>
      <c r="CF202" s="31"/>
      <c r="CG202" s="31"/>
      <c r="CH202" s="439"/>
      <c r="CI202" s="634"/>
      <c r="CJ202" s="634"/>
      <c r="CK202" s="634"/>
      <c r="CL202" s="31"/>
      <c r="CM202" s="6"/>
    </row>
    <row r="203" spans="2:91" x14ac:dyDescent="0.3">
      <c r="B203" s="535"/>
      <c r="C203" s="535"/>
      <c r="D203" s="535"/>
      <c r="BF203" s="247"/>
      <c r="BG203" s="247"/>
      <c r="BH203" s="247"/>
      <c r="BI203" s="247"/>
      <c r="BJ203" s="247"/>
      <c r="BK203" s="31"/>
      <c r="BL203" s="31"/>
      <c r="BM203" s="31"/>
      <c r="BN203" s="31"/>
      <c r="BO203" s="6"/>
      <c r="BP203" s="6"/>
      <c r="BQ203" s="6"/>
      <c r="BR203" s="6"/>
      <c r="BS203" s="6"/>
      <c r="BT203" s="31"/>
      <c r="BU203" s="439"/>
      <c r="BV203" s="31"/>
      <c r="BW203" s="31"/>
      <c r="BX203" s="31"/>
      <c r="BY203" s="31"/>
      <c r="BZ203" s="31"/>
      <c r="CA203" s="6"/>
      <c r="CB203" s="31"/>
      <c r="CC203" s="31"/>
      <c r="CD203" s="31"/>
      <c r="CE203" s="31"/>
      <c r="CF203" s="31"/>
      <c r="CG203" s="31"/>
      <c r="CH203" s="439"/>
      <c r="CI203" s="634"/>
      <c r="CJ203" s="634"/>
      <c r="CK203" s="634"/>
      <c r="CL203" s="31"/>
      <c r="CM203" s="6"/>
    </row>
    <row r="204" spans="2:91" x14ac:dyDescent="0.3">
      <c r="B204" s="535"/>
      <c r="C204" s="535"/>
      <c r="D204" s="535"/>
      <c r="BF204" s="247"/>
      <c r="BG204" s="247"/>
      <c r="BH204" s="247"/>
      <c r="BI204" s="247"/>
      <c r="BJ204" s="247"/>
      <c r="BK204" s="31"/>
      <c r="BL204" s="31"/>
      <c r="BM204" s="31"/>
      <c r="BN204" s="31"/>
      <c r="BO204" s="6"/>
      <c r="BP204" s="6"/>
      <c r="BQ204" s="6"/>
      <c r="BR204" s="6"/>
      <c r="BS204" s="6"/>
      <c r="BT204" s="31"/>
      <c r="BU204" s="439"/>
      <c r="BV204" s="31"/>
      <c r="BW204" s="31"/>
      <c r="BX204" s="31"/>
      <c r="BY204" s="31"/>
      <c r="BZ204" s="31"/>
      <c r="CA204" s="6"/>
      <c r="CB204" s="31"/>
      <c r="CC204" s="31"/>
      <c r="CD204" s="31"/>
      <c r="CE204" s="31"/>
      <c r="CF204" s="31"/>
      <c r="CG204" s="31"/>
      <c r="CH204" s="439"/>
      <c r="CI204" s="634"/>
      <c r="CJ204" s="634"/>
      <c r="CK204" s="634"/>
      <c r="CL204" s="31"/>
      <c r="CM204" s="6"/>
    </row>
    <row r="205" spans="2:91" x14ac:dyDescent="0.3">
      <c r="B205" s="535"/>
      <c r="C205" s="535"/>
      <c r="D205" s="535"/>
      <c r="BF205" s="247"/>
      <c r="BG205" s="247"/>
      <c r="BH205" s="247"/>
      <c r="BI205" s="247"/>
      <c r="BJ205" s="247"/>
      <c r="BK205" s="31"/>
      <c r="BL205" s="31"/>
      <c r="BM205" s="31"/>
      <c r="BN205" s="31"/>
      <c r="BO205" s="6"/>
      <c r="BP205" s="6"/>
      <c r="BQ205" s="6"/>
      <c r="BR205" s="6"/>
      <c r="BS205" s="6"/>
      <c r="BT205" s="31"/>
      <c r="BU205" s="439"/>
      <c r="BV205" s="31"/>
      <c r="BW205" s="31"/>
      <c r="BX205" s="31"/>
      <c r="BY205" s="31"/>
      <c r="BZ205" s="31"/>
      <c r="CA205" s="6"/>
      <c r="CB205" s="31"/>
      <c r="CC205" s="31"/>
      <c r="CD205" s="31"/>
      <c r="CE205" s="31"/>
      <c r="CF205" s="31"/>
      <c r="CG205" s="31"/>
      <c r="CH205" s="439"/>
      <c r="CI205" s="634"/>
      <c r="CJ205" s="634"/>
      <c r="CK205" s="634"/>
      <c r="CL205" s="31"/>
      <c r="CM205" s="6"/>
    </row>
    <row r="206" spans="2:91" x14ac:dyDescent="0.3">
      <c r="B206" s="535"/>
      <c r="C206" s="535"/>
      <c r="D206" s="535"/>
      <c r="BF206" s="247"/>
      <c r="BG206" s="247"/>
      <c r="BH206" s="247"/>
      <c r="BI206" s="247"/>
      <c r="BJ206" s="247"/>
      <c r="BK206" s="31"/>
      <c r="BL206" s="31"/>
      <c r="BM206" s="31"/>
      <c r="BN206" s="31"/>
      <c r="BO206" s="6"/>
      <c r="BP206" s="6"/>
      <c r="BQ206" s="6"/>
      <c r="BR206" s="6"/>
      <c r="BS206" s="6"/>
      <c r="BT206" s="31"/>
      <c r="BU206" s="439"/>
      <c r="BV206" s="31"/>
      <c r="BW206" s="31"/>
      <c r="BX206" s="31"/>
      <c r="BY206" s="31"/>
      <c r="BZ206" s="31"/>
      <c r="CA206" s="6"/>
      <c r="CB206" s="31"/>
      <c r="CC206" s="31"/>
      <c r="CD206" s="31"/>
      <c r="CE206" s="31"/>
      <c r="CF206" s="31"/>
      <c r="CG206" s="31"/>
      <c r="CH206" s="439"/>
      <c r="CI206" s="634"/>
      <c r="CJ206" s="634"/>
      <c r="CK206" s="634"/>
      <c r="CL206" s="31"/>
      <c r="CM206" s="6"/>
    </row>
    <row r="207" spans="2:91" x14ac:dyDescent="0.3">
      <c r="B207" s="535"/>
      <c r="C207" s="535"/>
      <c r="D207" s="535"/>
      <c r="BF207" s="247"/>
      <c r="BG207" s="247"/>
      <c r="BH207" s="247"/>
      <c r="BI207" s="247"/>
      <c r="BJ207" s="247"/>
      <c r="BK207" s="31"/>
      <c r="BL207" s="31"/>
      <c r="BM207" s="31"/>
      <c r="BN207" s="31"/>
      <c r="BO207" s="6"/>
      <c r="BP207" s="6"/>
      <c r="BQ207" s="6"/>
      <c r="BR207" s="6"/>
      <c r="BS207" s="6"/>
      <c r="BT207" s="31"/>
      <c r="BU207" s="439"/>
      <c r="BV207" s="31"/>
      <c r="BW207" s="31"/>
      <c r="BX207" s="31"/>
      <c r="BY207" s="31"/>
      <c r="BZ207" s="31"/>
      <c r="CA207" s="6"/>
      <c r="CB207" s="31"/>
      <c r="CC207" s="31"/>
      <c r="CD207" s="31"/>
      <c r="CE207" s="31"/>
      <c r="CF207" s="31"/>
      <c r="CG207" s="31"/>
      <c r="CH207" s="439"/>
      <c r="CI207" s="634"/>
      <c r="CJ207" s="634"/>
      <c r="CK207" s="634"/>
      <c r="CL207" s="31"/>
      <c r="CM207" s="6"/>
    </row>
    <row r="208" spans="2:91" x14ac:dyDescent="0.3">
      <c r="B208" s="535"/>
      <c r="C208" s="535"/>
      <c r="D208" s="535"/>
      <c r="BF208" s="247"/>
      <c r="BG208" s="247"/>
      <c r="BH208" s="247"/>
      <c r="BI208" s="247"/>
      <c r="BJ208" s="247"/>
      <c r="BK208" s="31"/>
      <c r="BL208" s="31"/>
      <c r="BM208" s="31"/>
      <c r="BN208" s="31"/>
      <c r="BO208" s="6"/>
      <c r="BP208" s="6"/>
      <c r="BQ208" s="6"/>
      <c r="BR208" s="6"/>
      <c r="BS208" s="6"/>
      <c r="BT208" s="31"/>
      <c r="BU208" s="439"/>
      <c r="BV208" s="31"/>
      <c r="BW208" s="31"/>
      <c r="BX208" s="31"/>
      <c r="BY208" s="31"/>
      <c r="BZ208" s="31"/>
      <c r="CA208" s="6"/>
      <c r="CB208" s="31"/>
      <c r="CC208" s="31"/>
      <c r="CD208" s="31"/>
      <c r="CE208" s="31"/>
      <c r="CF208" s="31"/>
      <c r="CG208" s="31"/>
      <c r="CH208" s="439"/>
      <c r="CI208" s="634"/>
      <c r="CJ208" s="634"/>
      <c r="CK208" s="634"/>
      <c r="CL208" s="31"/>
      <c r="CM208" s="6"/>
    </row>
    <row r="209" spans="2:91" x14ac:dyDescent="0.3">
      <c r="B209" s="535"/>
      <c r="C209" s="535"/>
      <c r="D209" s="535"/>
      <c r="BF209" s="247"/>
      <c r="BG209" s="247"/>
      <c r="BH209" s="247"/>
      <c r="BI209" s="247"/>
      <c r="BJ209" s="247"/>
      <c r="BK209" s="31"/>
      <c r="BL209" s="31"/>
      <c r="BM209" s="31"/>
      <c r="BN209" s="31"/>
      <c r="BO209" s="6"/>
      <c r="BP209" s="6"/>
      <c r="BQ209" s="6"/>
      <c r="BR209" s="6"/>
      <c r="BS209" s="6"/>
      <c r="BT209" s="31"/>
      <c r="BU209" s="439"/>
      <c r="BV209" s="31"/>
      <c r="BW209" s="31"/>
      <c r="BX209" s="31"/>
      <c r="BY209" s="31"/>
      <c r="BZ209" s="31"/>
      <c r="CA209" s="6"/>
      <c r="CB209" s="31"/>
      <c r="CC209" s="31"/>
      <c r="CD209" s="31"/>
      <c r="CE209" s="31"/>
      <c r="CF209" s="31"/>
      <c r="CG209" s="31"/>
      <c r="CH209" s="439"/>
      <c r="CI209" s="634"/>
      <c r="CJ209" s="634"/>
      <c r="CK209" s="634"/>
      <c r="CL209" s="31"/>
      <c r="CM209" s="6"/>
    </row>
    <row r="210" spans="2:91" x14ac:dyDescent="0.3">
      <c r="B210" s="535"/>
      <c r="C210" s="535"/>
      <c r="D210" s="535"/>
      <c r="BF210" s="247"/>
      <c r="BG210" s="247"/>
      <c r="BH210" s="247"/>
      <c r="BI210" s="247"/>
      <c r="BJ210" s="247"/>
      <c r="BK210" s="31"/>
      <c r="BL210" s="31"/>
      <c r="BM210" s="31"/>
      <c r="BN210" s="31"/>
      <c r="BO210" s="6"/>
      <c r="BP210" s="6"/>
      <c r="BQ210" s="6"/>
      <c r="BR210" s="6"/>
      <c r="BS210" s="6"/>
      <c r="BT210" s="31"/>
      <c r="BU210" s="439"/>
      <c r="BV210" s="31"/>
      <c r="BW210" s="31"/>
      <c r="BX210" s="31"/>
      <c r="BY210" s="31"/>
      <c r="BZ210" s="31"/>
      <c r="CA210" s="6"/>
      <c r="CB210" s="31"/>
      <c r="CC210" s="31"/>
      <c r="CD210" s="31"/>
      <c r="CE210" s="31"/>
      <c r="CF210" s="31"/>
      <c r="CG210" s="31"/>
      <c r="CH210" s="439"/>
      <c r="CI210" s="634"/>
      <c r="CJ210" s="634"/>
      <c r="CK210" s="634"/>
      <c r="CL210" s="31"/>
      <c r="CM210" s="6"/>
    </row>
    <row r="211" spans="2:91" x14ac:dyDescent="0.3">
      <c r="B211" s="535"/>
      <c r="C211" s="535"/>
      <c r="D211" s="535"/>
      <c r="BF211" s="247"/>
      <c r="BG211" s="247"/>
      <c r="BH211" s="247"/>
      <c r="BI211" s="247"/>
      <c r="BJ211" s="247"/>
      <c r="BK211" s="31"/>
      <c r="BL211" s="31"/>
      <c r="BM211" s="31"/>
      <c r="BN211" s="31"/>
      <c r="BO211" s="6"/>
      <c r="BP211" s="6"/>
      <c r="BQ211" s="6"/>
      <c r="BR211" s="6"/>
      <c r="BS211" s="6"/>
      <c r="BT211" s="31"/>
      <c r="BU211" s="439"/>
      <c r="BV211" s="31"/>
      <c r="BW211" s="31"/>
      <c r="BX211" s="31"/>
      <c r="BY211" s="31"/>
      <c r="BZ211" s="31"/>
      <c r="CA211" s="6"/>
      <c r="CB211" s="31"/>
      <c r="CC211" s="31"/>
      <c r="CD211" s="31"/>
      <c r="CE211" s="31"/>
      <c r="CF211" s="31"/>
      <c r="CG211" s="31"/>
      <c r="CH211" s="439"/>
      <c r="CI211" s="634"/>
      <c r="CJ211" s="634"/>
      <c r="CK211" s="634"/>
      <c r="CL211" s="31"/>
      <c r="CM211" s="6"/>
    </row>
    <row r="212" spans="2:91" x14ac:dyDescent="0.3">
      <c r="B212" s="535"/>
      <c r="C212" s="535"/>
      <c r="D212" s="535"/>
      <c r="BF212" s="247"/>
      <c r="BG212" s="247"/>
      <c r="BH212" s="247"/>
      <c r="BI212" s="247"/>
      <c r="BJ212" s="247"/>
      <c r="BK212" s="31"/>
      <c r="BL212" s="31"/>
      <c r="BM212" s="31"/>
      <c r="BN212" s="31"/>
      <c r="BO212" s="6"/>
      <c r="BP212" s="6"/>
      <c r="BQ212" s="6"/>
      <c r="BR212" s="6"/>
      <c r="BS212" s="6"/>
      <c r="BT212" s="31"/>
      <c r="BU212" s="439"/>
      <c r="BV212" s="31"/>
      <c r="BW212" s="31"/>
      <c r="BX212" s="31"/>
      <c r="BY212" s="31"/>
      <c r="BZ212" s="31"/>
      <c r="CA212" s="6"/>
      <c r="CB212" s="31"/>
      <c r="CC212" s="31"/>
      <c r="CD212" s="31"/>
      <c r="CE212" s="31"/>
      <c r="CF212" s="31"/>
      <c r="CG212" s="31"/>
      <c r="CH212" s="439"/>
      <c r="CI212" s="634"/>
      <c r="CJ212" s="634"/>
      <c r="CK212" s="634"/>
      <c r="CL212" s="31"/>
      <c r="CM212" s="6"/>
    </row>
    <row r="213" spans="2:91" x14ac:dyDescent="0.3">
      <c r="B213" s="535"/>
      <c r="C213" s="535"/>
      <c r="D213" s="535"/>
      <c r="BF213" s="247"/>
      <c r="BG213" s="247"/>
      <c r="BH213" s="247"/>
      <c r="BI213" s="247"/>
      <c r="BJ213" s="247"/>
      <c r="BK213" s="31"/>
      <c r="BL213" s="31"/>
      <c r="BM213" s="31"/>
      <c r="BN213" s="31"/>
      <c r="BO213" s="6"/>
      <c r="BP213" s="6"/>
      <c r="BQ213" s="6"/>
      <c r="BR213" s="6"/>
      <c r="BS213" s="6"/>
      <c r="BT213" s="31"/>
      <c r="BU213" s="439"/>
      <c r="BV213" s="31"/>
      <c r="BW213" s="31"/>
      <c r="BX213" s="31"/>
      <c r="BY213" s="31"/>
      <c r="BZ213" s="31"/>
      <c r="CA213" s="6"/>
      <c r="CB213" s="31"/>
      <c r="CC213" s="31"/>
      <c r="CD213" s="31"/>
      <c r="CE213" s="31"/>
      <c r="CF213" s="31"/>
      <c r="CG213" s="31"/>
      <c r="CH213" s="439"/>
      <c r="CI213" s="634"/>
      <c r="CJ213" s="634"/>
      <c r="CK213" s="634"/>
      <c r="CL213" s="31"/>
      <c r="CM213" s="6"/>
    </row>
    <row r="214" spans="2:91" x14ac:dyDescent="0.3">
      <c r="B214" s="535"/>
      <c r="C214" s="535"/>
      <c r="D214" s="535"/>
      <c r="BF214" s="247"/>
      <c r="BG214" s="247"/>
      <c r="BH214" s="247"/>
      <c r="BI214" s="247"/>
      <c r="BJ214" s="247"/>
      <c r="BK214" s="31"/>
      <c r="BL214" s="31"/>
      <c r="BM214" s="31"/>
      <c r="BN214" s="31"/>
      <c r="BO214" s="6"/>
      <c r="BP214" s="6"/>
      <c r="BQ214" s="6"/>
      <c r="BR214" s="6"/>
      <c r="BS214" s="6"/>
      <c r="BT214" s="31"/>
      <c r="BU214" s="439"/>
      <c r="BV214" s="31"/>
      <c r="BW214" s="31"/>
      <c r="BX214" s="31"/>
      <c r="BY214" s="31"/>
      <c r="BZ214" s="31"/>
      <c r="CA214" s="6"/>
      <c r="CB214" s="31"/>
      <c r="CC214" s="31"/>
      <c r="CD214" s="31"/>
      <c r="CE214" s="31"/>
      <c r="CF214" s="31"/>
      <c r="CG214" s="31"/>
      <c r="CH214" s="439"/>
      <c r="CI214" s="634"/>
      <c r="CJ214" s="634"/>
      <c r="CK214" s="634"/>
      <c r="CL214" s="31"/>
      <c r="CM214" s="6"/>
    </row>
    <row r="215" spans="2:91" x14ac:dyDescent="0.3">
      <c r="B215" s="535"/>
      <c r="C215" s="535"/>
      <c r="D215" s="535"/>
      <c r="BF215" s="247"/>
      <c r="BG215" s="247"/>
      <c r="BH215" s="247"/>
      <c r="BI215" s="247"/>
      <c r="BJ215" s="247"/>
      <c r="BK215" s="31"/>
      <c r="BL215" s="31"/>
      <c r="BM215" s="31"/>
      <c r="BN215" s="31"/>
      <c r="BO215" s="6"/>
      <c r="BP215" s="6"/>
      <c r="BQ215" s="6"/>
      <c r="BR215" s="6"/>
      <c r="BS215" s="6"/>
      <c r="BT215" s="31"/>
      <c r="BU215" s="439"/>
      <c r="BV215" s="31"/>
      <c r="BW215" s="31"/>
      <c r="BX215" s="31"/>
      <c r="BY215" s="31"/>
      <c r="BZ215" s="31"/>
      <c r="CA215" s="6"/>
      <c r="CB215" s="31"/>
      <c r="CC215" s="31"/>
      <c r="CD215" s="31"/>
      <c r="CE215" s="31"/>
      <c r="CF215" s="31"/>
      <c r="CG215" s="31"/>
      <c r="CH215" s="439"/>
      <c r="CI215" s="634"/>
      <c r="CJ215" s="634"/>
      <c r="CK215" s="634"/>
      <c r="CL215" s="31"/>
      <c r="CM215" s="6"/>
    </row>
    <row r="216" spans="2:91" x14ac:dyDescent="0.3">
      <c r="B216" s="535"/>
      <c r="C216" s="535"/>
      <c r="D216" s="535"/>
      <c r="BF216" s="247"/>
      <c r="BG216" s="247"/>
      <c r="BH216" s="247"/>
      <c r="BI216" s="247"/>
      <c r="BJ216" s="247"/>
      <c r="BK216" s="31"/>
      <c r="BL216" s="31"/>
      <c r="BM216" s="31"/>
      <c r="BN216" s="31"/>
      <c r="BO216" s="6"/>
      <c r="BP216" s="6"/>
      <c r="BQ216" s="6"/>
      <c r="BR216" s="6"/>
      <c r="BS216" s="6"/>
      <c r="BT216" s="31"/>
      <c r="BU216" s="439"/>
      <c r="BV216" s="31"/>
      <c r="BW216" s="31"/>
      <c r="BX216" s="31"/>
      <c r="BY216" s="31"/>
      <c r="BZ216" s="31"/>
      <c r="CA216" s="6"/>
      <c r="CB216" s="31"/>
      <c r="CC216" s="31"/>
      <c r="CD216" s="31"/>
      <c r="CE216" s="31"/>
      <c r="CF216" s="31"/>
      <c r="CG216" s="31"/>
      <c r="CH216" s="439"/>
      <c r="CI216" s="634"/>
      <c r="CJ216" s="634"/>
      <c r="CK216" s="634"/>
      <c r="CL216" s="31"/>
      <c r="CM216" s="6"/>
    </row>
    <row r="217" spans="2:91" x14ac:dyDescent="0.3">
      <c r="B217" s="535"/>
      <c r="C217" s="535"/>
      <c r="D217" s="535"/>
      <c r="BF217" s="247"/>
      <c r="BG217" s="247"/>
      <c r="BH217" s="247"/>
      <c r="BI217" s="247"/>
      <c r="BJ217" s="247"/>
      <c r="BK217" s="31"/>
      <c r="BL217" s="31"/>
      <c r="BM217" s="31"/>
      <c r="BN217" s="31"/>
      <c r="BO217" s="6"/>
      <c r="BP217" s="6"/>
      <c r="BQ217" s="6"/>
      <c r="BR217" s="6"/>
      <c r="BS217" s="6"/>
      <c r="BT217" s="31"/>
      <c r="BU217" s="439"/>
      <c r="BV217" s="31"/>
      <c r="BW217" s="31"/>
      <c r="BX217" s="31"/>
      <c r="BY217" s="31"/>
      <c r="BZ217" s="31"/>
      <c r="CA217" s="6"/>
      <c r="CB217" s="31"/>
      <c r="CC217" s="31"/>
      <c r="CD217" s="31"/>
      <c r="CE217" s="31"/>
      <c r="CF217" s="31"/>
      <c r="CG217" s="31"/>
      <c r="CH217" s="439"/>
      <c r="CI217" s="634"/>
      <c r="CJ217" s="634"/>
      <c r="CK217" s="634"/>
      <c r="CL217" s="31"/>
      <c r="CM217" s="6"/>
    </row>
    <row r="218" spans="2:91" x14ac:dyDescent="0.3">
      <c r="B218" s="535"/>
      <c r="C218" s="535"/>
      <c r="D218" s="535"/>
      <c r="BF218" s="247"/>
      <c r="BG218" s="247"/>
      <c r="BH218" s="247"/>
      <c r="BI218" s="247"/>
      <c r="BJ218" s="247"/>
      <c r="BK218" s="31"/>
      <c r="BL218" s="31"/>
      <c r="BM218" s="31"/>
      <c r="BN218" s="31"/>
      <c r="BO218" s="6"/>
      <c r="BP218" s="6"/>
      <c r="BQ218" s="6"/>
      <c r="BR218" s="6"/>
      <c r="BS218" s="6"/>
      <c r="BT218" s="31"/>
      <c r="BU218" s="439"/>
      <c r="BV218" s="31"/>
      <c r="BW218" s="31"/>
      <c r="BX218" s="31"/>
      <c r="BY218" s="31"/>
      <c r="BZ218" s="31"/>
      <c r="CA218" s="6"/>
      <c r="CB218" s="31"/>
      <c r="CC218" s="31"/>
      <c r="CD218" s="31"/>
      <c r="CE218" s="31"/>
      <c r="CF218" s="31"/>
      <c r="CG218" s="31"/>
      <c r="CH218" s="439"/>
      <c r="CI218" s="634"/>
      <c r="CJ218" s="634"/>
      <c r="CK218" s="634"/>
      <c r="CL218" s="31"/>
      <c r="CM218" s="6"/>
    </row>
    <row r="219" spans="2:91" x14ac:dyDescent="0.3">
      <c r="B219" s="535"/>
      <c r="C219" s="535"/>
      <c r="D219" s="535"/>
      <c r="BF219" s="247"/>
      <c r="BG219" s="247"/>
      <c r="BH219" s="247"/>
      <c r="BI219" s="247"/>
      <c r="BJ219" s="247"/>
      <c r="BK219" s="31"/>
      <c r="BL219" s="31"/>
      <c r="BM219" s="31"/>
      <c r="BN219" s="31"/>
      <c r="BO219" s="6"/>
      <c r="BP219" s="6"/>
      <c r="BQ219" s="6"/>
      <c r="BR219" s="6"/>
      <c r="BS219" s="6"/>
      <c r="BT219" s="31"/>
      <c r="BU219" s="439"/>
      <c r="BV219" s="31"/>
      <c r="BW219" s="31"/>
      <c r="BX219" s="31"/>
      <c r="BY219" s="31"/>
      <c r="BZ219" s="31"/>
      <c r="CA219" s="6"/>
      <c r="CB219" s="31"/>
      <c r="CC219" s="31"/>
      <c r="CD219" s="31"/>
      <c r="CE219" s="31"/>
      <c r="CF219" s="31"/>
      <c r="CG219" s="31"/>
      <c r="CH219" s="439"/>
      <c r="CI219" s="634"/>
      <c r="CJ219" s="634"/>
      <c r="CK219" s="634"/>
      <c r="CL219" s="31"/>
      <c r="CM219" s="6"/>
    </row>
    <row r="220" spans="2:91" x14ac:dyDescent="0.3">
      <c r="B220" s="535"/>
      <c r="C220" s="535"/>
      <c r="D220" s="535"/>
      <c r="BF220" s="247"/>
      <c r="BG220" s="247"/>
      <c r="BH220" s="247"/>
      <c r="BI220" s="247"/>
      <c r="BJ220" s="247"/>
      <c r="BK220" s="31"/>
      <c r="BL220" s="31"/>
      <c r="BM220" s="31"/>
      <c r="BN220" s="31"/>
      <c r="BO220" s="6"/>
      <c r="BP220" s="6"/>
      <c r="BQ220" s="6"/>
      <c r="BR220" s="6"/>
      <c r="BS220" s="6"/>
      <c r="BT220" s="31"/>
      <c r="BU220" s="439"/>
      <c r="BV220" s="31"/>
      <c r="BW220" s="31"/>
      <c r="BX220" s="31"/>
      <c r="BY220" s="31"/>
      <c r="BZ220" s="31"/>
      <c r="CA220" s="6"/>
      <c r="CB220" s="31"/>
      <c r="CC220" s="31"/>
      <c r="CD220" s="31"/>
      <c r="CE220" s="31"/>
      <c r="CF220" s="31"/>
      <c r="CG220" s="31"/>
      <c r="CH220" s="439"/>
      <c r="CI220" s="634"/>
      <c r="CJ220" s="634"/>
      <c r="CK220" s="634"/>
      <c r="CL220" s="31"/>
      <c r="CM220" s="6"/>
    </row>
    <row r="221" spans="2:91" x14ac:dyDescent="0.3">
      <c r="B221" s="535"/>
      <c r="C221" s="535"/>
      <c r="D221" s="535"/>
      <c r="BF221" s="247"/>
      <c r="BG221" s="247"/>
      <c r="BH221" s="247"/>
      <c r="BI221" s="247"/>
      <c r="BJ221" s="247"/>
      <c r="BK221" s="31"/>
      <c r="BL221" s="31"/>
      <c r="BM221" s="31"/>
      <c r="BN221" s="31"/>
      <c r="BO221" s="6"/>
      <c r="BP221" s="6"/>
      <c r="BQ221" s="6"/>
      <c r="BR221" s="6"/>
      <c r="BS221" s="6"/>
      <c r="BT221" s="31"/>
      <c r="BU221" s="439"/>
      <c r="BV221" s="31"/>
      <c r="BW221" s="31"/>
      <c r="BX221" s="31"/>
      <c r="BY221" s="31"/>
      <c r="BZ221" s="31"/>
      <c r="CA221" s="6"/>
      <c r="CB221" s="31"/>
      <c r="CC221" s="31"/>
      <c r="CD221" s="31"/>
      <c r="CE221" s="31"/>
      <c r="CF221" s="31"/>
      <c r="CG221" s="31"/>
      <c r="CH221" s="439"/>
      <c r="CI221" s="634"/>
      <c r="CJ221" s="634"/>
      <c r="CK221" s="634"/>
      <c r="CL221" s="31"/>
      <c r="CM221" s="6"/>
    </row>
    <row r="222" spans="2:91" x14ac:dyDescent="0.3">
      <c r="B222" s="535"/>
      <c r="C222" s="535"/>
      <c r="D222" s="535"/>
      <c r="BF222" s="247"/>
      <c r="BG222" s="247"/>
      <c r="BH222" s="247"/>
      <c r="BI222" s="247"/>
      <c r="BJ222" s="247"/>
      <c r="BK222" s="31"/>
      <c r="BL222" s="31"/>
      <c r="BM222" s="31"/>
      <c r="BN222" s="31"/>
      <c r="BO222" s="6"/>
      <c r="BP222" s="6"/>
      <c r="BQ222" s="6"/>
      <c r="BR222" s="6"/>
      <c r="BS222" s="6"/>
      <c r="BT222" s="31"/>
      <c r="BU222" s="439"/>
      <c r="BV222" s="31"/>
      <c r="BW222" s="31"/>
      <c r="BX222" s="31"/>
      <c r="BY222" s="31"/>
      <c r="BZ222" s="31"/>
      <c r="CA222" s="6"/>
      <c r="CB222" s="31"/>
      <c r="CC222" s="31"/>
      <c r="CD222" s="31"/>
      <c r="CE222" s="31"/>
      <c r="CF222" s="31"/>
      <c r="CG222" s="31"/>
      <c r="CH222" s="439"/>
      <c r="CI222" s="634"/>
      <c r="CJ222" s="634"/>
      <c r="CK222" s="634"/>
      <c r="CL222" s="31"/>
      <c r="CM222" s="6"/>
    </row>
    <row r="223" spans="2:91" x14ac:dyDescent="0.3">
      <c r="B223" s="535"/>
      <c r="C223" s="535"/>
      <c r="D223" s="535"/>
      <c r="BF223" s="247"/>
      <c r="BG223" s="247"/>
      <c r="BH223" s="247"/>
      <c r="BI223" s="247"/>
      <c r="BJ223" s="247"/>
      <c r="BK223" s="31"/>
      <c r="BL223" s="31"/>
      <c r="BM223" s="31"/>
      <c r="BN223" s="31"/>
      <c r="BO223" s="6"/>
      <c r="BP223" s="6"/>
      <c r="BQ223" s="6"/>
      <c r="BR223" s="6"/>
      <c r="BS223" s="6"/>
      <c r="BT223" s="31"/>
      <c r="BU223" s="439"/>
      <c r="BV223" s="31"/>
      <c r="BW223" s="31"/>
      <c r="BX223" s="31"/>
      <c r="BY223" s="31"/>
      <c r="BZ223" s="31"/>
      <c r="CA223" s="6"/>
      <c r="CB223" s="31"/>
      <c r="CC223" s="31"/>
      <c r="CD223" s="31"/>
      <c r="CE223" s="31"/>
      <c r="CF223" s="31"/>
      <c r="CG223" s="31"/>
      <c r="CH223" s="439"/>
      <c r="CI223" s="634"/>
      <c r="CJ223" s="634"/>
      <c r="CK223" s="634"/>
      <c r="CL223" s="31"/>
      <c r="CM223" s="6"/>
    </row>
    <row r="224" spans="2:91" x14ac:dyDescent="0.3">
      <c r="B224" s="535"/>
      <c r="C224" s="535"/>
      <c r="D224" s="535"/>
      <c r="BF224" s="247"/>
      <c r="BG224" s="247"/>
      <c r="BH224" s="247"/>
      <c r="BI224" s="247"/>
      <c r="BJ224" s="247"/>
      <c r="BK224" s="31"/>
      <c r="BL224" s="31"/>
      <c r="BM224" s="31"/>
      <c r="BN224" s="31"/>
      <c r="BO224" s="6"/>
      <c r="BP224" s="6"/>
      <c r="BQ224" s="6"/>
      <c r="BR224" s="6"/>
      <c r="BS224" s="6"/>
      <c r="BT224" s="31"/>
      <c r="BU224" s="439"/>
      <c r="BV224" s="31"/>
      <c r="BW224" s="31"/>
      <c r="BX224" s="31"/>
      <c r="BY224" s="31"/>
      <c r="BZ224" s="31"/>
      <c r="CA224" s="6"/>
      <c r="CB224" s="31"/>
      <c r="CC224" s="31"/>
      <c r="CD224" s="31"/>
      <c r="CE224" s="31"/>
      <c r="CF224" s="31"/>
      <c r="CG224" s="31"/>
      <c r="CH224" s="439"/>
      <c r="CI224" s="634"/>
      <c r="CJ224" s="634"/>
      <c r="CK224" s="634"/>
      <c r="CL224" s="31"/>
      <c r="CM224" s="6"/>
    </row>
    <row r="225" spans="2:91" x14ac:dyDescent="0.3">
      <c r="B225" s="535"/>
      <c r="C225" s="535"/>
      <c r="D225" s="535"/>
      <c r="BF225" s="247"/>
      <c r="BG225" s="247"/>
      <c r="BH225" s="247"/>
      <c r="BI225" s="247"/>
      <c r="BJ225" s="247"/>
      <c r="BK225" s="31"/>
      <c r="BL225" s="31"/>
      <c r="BM225" s="31"/>
      <c r="BN225" s="31"/>
      <c r="BO225" s="6"/>
      <c r="BP225" s="6"/>
      <c r="BQ225" s="6"/>
      <c r="BR225" s="6"/>
      <c r="BS225" s="6"/>
      <c r="BT225" s="31"/>
      <c r="BU225" s="439"/>
      <c r="BV225" s="31"/>
      <c r="BW225" s="31"/>
      <c r="BX225" s="31"/>
      <c r="BY225" s="31"/>
      <c r="BZ225" s="31"/>
      <c r="CA225" s="6"/>
      <c r="CB225" s="31"/>
      <c r="CC225" s="31"/>
      <c r="CD225" s="31"/>
      <c r="CE225" s="31"/>
      <c r="CF225" s="31"/>
      <c r="CG225" s="31"/>
      <c r="CH225" s="439"/>
      <c r="CI225" s="634"/>
      <c r="CJ225" s="634"/>
      <c r="CK225" s="634"/>
      <c r="CL225" s="31"/>
      <c r="CM225" s="6"/>
    </row>
    <row r="226" spans="2:91" x14ac:dyDescent="0.3">
      <c r="B226" s="535"/>
      <c r="C226" s="535"/>
      <c r="D226" s="535"/>
      <c r="BF226" s="247"/>
      <c r="BG226" s="247"/>
      <c r="BH226" s="247"/>
      <c r="BI226" s="247"/>
      <c r="BJ226" s="247"/>
      <c r="BK226" s="31"/>
      <c r="BL226" s="31"/>
      <c r="BM226" s="31"/>
      <c r="BN226" s="31"/>
      <c r="BO226" s="6"/>
      <c r="BP226" s="6"/>
      <c r="BQ226" s="6"/>
      <c r="BR226" s="6"/>
      <c r="BS226" s="6"/>
      <c r="BT226" s="31"/>
      <c r="BU226" s="439"/>
      <c r="BV226" s="31"/>
      <c r="BW226" s="31"/>
      <c r="BX226" s="31"/>
      <c r="BY226" s="31"/>
      <c r="BZ226" s="31"/>
      <c r="CA226" s="6"/>
      <c r="CB226" s="31"/>
      <c r="CC226" s="31"/>
      <c r="CD226" s="31"/>
      <c r="CE226" s="31"/>
      <c r="CF226" s="31"/>
      <c r="CG226" s="31"/>
      <c r="CH226" s="439"/>
      <c r="CI226" s="634"/>
      <c r="CJ226" s="634"/>
      <c r="CK226" s="634"/>
      <c r="CL226" s="31"/>
      <c r="CM226" s="6"/>
    </row>
    <row r="227" spans="2:91" x14ac:dyDescent="0.3">
      <c r="B227" s="535"/>
      <c r="C227" s="535"/>
      <c r="D227" s="535"/>
      <c r="BF227" s="247"/>
      <c r="BG227" s="247"/>
      <c r="BH227" s="247"/>
      <c r="BI227" s="247"/>
      <c r="BJ227" s="247"/>
      <c r="BK227" s="31"/>
      <c r="BL227" s="31"/>
      <c r="BM227" s="31"/>
      <c r="BN227" s="31"/>
      <c r="BO227" s="6"/>
      <c r="BP227" s="6"/>
      <c r="BQ227" s="6"/>
      <c r="BR227" s="6"/>
      <c r="BS227" s="6"/>
      <c r="BT227" s="31"/>
      <c r="BU227" s="439"/>
      <c r="BV227" s="31"/>
      <c r="BW227" s="31"/>
      <c r="BX227" s="31"/>
      <c r="BY227" s="31"/>
      <c r="BZ227" s="31"/>
      <c r="CA227" s="6"/>
      <c r="CB227" s="31"/>
      <c r="CC227" s="31"/>
      <c r="CD227" s="31"/>
      <c r="CE227" s="31"/>
      <c r="CF227" s="31"/>
      <c r="CG227" s="31"/>
      <c r="CH227" s="439"/>
      <c r="CI227" s="634"/>
      <c r="CJ227" s="634"/>
      <c r="CK227" s="634"/>
      <c r="CL227" s="31"/>
      <c r="CM227" s="6"/>
    </row>
    <row r="228" spans="2:91" x14ac:dyDescent="0.3">
      <c r="B228" s="535"/>
      <c r="C228" s="535"/>
      <c r="D228" s="535"/>
      <c r="BF228" s="247"/>
      <c r="BG228" s="247"/>
      <c r="BH228" s="247"/>
      <c r="BI228" s="247"/>
      <c r="BJ228" s="247"/>
      <c r="BK228" s="31"/>
      <c r="BL228" s="31"/>
      <c r="BM228" s="31"/>
      <c r="BN228" s="31"/>
      <c r="BO228" s="6"/>
      <c r="BP228" s="6"/>
      <c r="BQ228" s="6"/>
      <c r="BR228" s="6"/>
      <c r="BS228" s="6"/>
      <c r="BT228" s="31"/>
      <c r="BU228" s="439"/>
      <c r="BV228" s="31"/>
      <c r="BW228" s="31"/>
      <c r="BX228" s="31"/>
      <c r="BY228" s="31"/>
      <c r="BZ228" s="31"/>
      <c r="CA228" s="6"/>
      <c r="CB228" s="31"/>
      <c r="CC228" s="31"/>
      <c r="CD228" s="31"/>
      <c r="CE228" s="31"/>
      <c r="CF228" s="31"/>
      <c r="CG228" s="31"/>
      <c r="CH228" s="439"/>
      <c r="CI228" s="634"/>
      <c r="CJ228" s="634"/>
      <c r="CK228" s="634"/>
      <c r="CL228" s="31"/>
      <c r="CM228" s="6"/>
    </row>
    <row r="229" spans="2:91" x14ac:dyDescent="0.3">
      <c r="B229" s="535"/>
      <c r="C229" s="535"/>
      <c r="D229" s="535"/>
      <c r="BF229" s="247"/>
      <c r="BG229" s="247"/>
      <c r="BH229" s="247"/>
      <c r="BI229" s="247"/>
      <c r="BJ229" s="247"/>
      <c r="BK229" s="31"/>
      <c r="BL229" s="31"/>
      <c r="BM229" s="31"/>
      <c r="BN229" s="31"/>
      <c r="BO229" s="6"/>
      <c r="BP229" s="6"/>
      <c r="BQ229" s="6"/>
      <c r="BR229" s="6"/>
      <c r="BS229" s="6"/>
      <c r="BT229" s="31"/>
      <c r="BU229" s="439"/>
      <c r="BV229" s="31"/>
      <c r="BW229" s="31"/>
      <c r="BX229" s="31"/>
      <c r="BY229" s="31"/>
      <c r="BZ229" s="31"/>
      <c r="CA229" s="6"/>
      <c r="CB229" s="31"/>
      <c r="CC229" s="31"/>
      <c r="CD229" s="31"/>
      <c r="CE229" s="31"/>
      <c r="CF229" s="31"/>
      <c r="CG229" s="31"/>
      <c r="CH229" s="439"/>
      <c r="CI229" s="634"/>
      <c r="CJ229" s="634"/>
      <c r="CK229" s="634"/>
      <c r="CL229" s="31"/>
      <c r="CM229" s="6"/>
    </row>
    <row r="230" spans="2:91" x14ac:dyDescent="0.3">
      <c r="B230" s="535"/>
      <c r="C230" s="535"/>
      <c r="D230" s="535"/>
      <c r="BF230" s="247"/>
      <c r="BG230" s="247"/>
      <c r="BH230" s="247"/>
      <c r="BI230" s="247"/>
      <c r="BJ230" s="247"/>
      <c r="BK230" s="31"/>
      <c r="BL230" s="31"/>
      <c r="BM230" s="31"/>
      <c r="BN230" s="31"/>
      <c r="BO230" s="6"/>
      <c r="BP230" s="6"/>
      <c r="BQ230" s="6"/>
      <c r="BR230" s="6"/>
      <c r="BS230" s="6"/>
      <c r="BT230" s="31"/>
      <c r="BU230" s="439"/>
      <c r="BV230" s="31"/>
      <c r="BW230" s="31"/>
      <c r="BX230" s="31"/>
      <c r="BY230" s="31"/>
      <c r="BZ230" s="31"/>
      <c r="CA230" s="6"/>
      <c r="CB230" s="31"/>
      <c r="CC230" s="31"/>
      <c r="CD230" s="31"/>
      <c r="CE230" s="31"/>
      <c r="CF230" s="31"/>
      <c r="CG230" s="31"/>
      <c r="CH230" s="439"/>
      <c r="CI230" s="634"/>
      <c r="CJ230" s="634"/>
      <c r="CK230" s="634"/>
      <c r="CL230" s="31"/>
      <c r="CM230" s="6"/>
    </row>
    <row r="231" spans="2:91" x14ac:dyDescent="0.3">
      <c r="B231" s="535"/>
      <c r="C231" s="535"/>
      <c r="D231" s="535"/>
      <c r="BF231" s="247"/>
      <c r="BG231" s="247"/>
      <c r="BH231" s="247"/>
      <c r="BI231" s="247"/>
      <c r="BJ231" s="247"/>
      <c r="BK231" s="31"/>
      <c r="BL231" s="31"/>
      <c r="BM231" s="31"/>
      <c r="BN231" s="31"/>
      <c r="BO231" s="6"/>
      <c r="BP231" s="6"/>
      <c r="BQ231" s="6"/>
      <c r="BR231" s="6"/>
      <c r="BS231" s="6"/>
      <c r="BT231" s="31"/>
      <c r="BU231" s="439"/>
      <c r="BV231" s="31"/>
      <c r="BW231" s="31"/>
      <c r="BX231" s="31"/>
      <c r="BY231" s="31"/>
      <c r="BZ231" s="31"/>
      <c r="CA231" s="6"/>
      <c r="CB231" s="31"/>
      <c r="CC231" s="31"/>
      <c r="CD231" s="31"/>
      <c r="CE231" s="31"/>
      <c r="CF231" s="31"/>
      <c r="CG231" s="31"/>
      <c r="CH231" s="439"/>
      <c r="CI231" s="634"/>
      <c r="CJ231" s="634"/>
      <c r="CK231" s="634"/>
      <c r="CL231" s="31"/>
      <c r="CM231" s="6"/>
    </row>
    <row r="232" spans="2:91" x14ac:dyDescent="0.3">
      <c r="B232" s="535"/>
      <c r="C232" s="535"/>
      <c r="D232" s="535"/>
      <c r="BF232" s="247"/>
      <c r="BG232" s="247"/>
      <c r="BH232" s="247"/>
      <c r="BI232" s="247"/>
      <c r="BJ232" s="247"/>
      <c r="BK232" s="31"/>
      <c r="BL232" s="31"/>
      <c r="BM232" s="31"/>
      <c r="BN232" s="31"/>
      <c r="BO232" s="6"/>
      <c r="BP232" s="6"/>
      <c r="BQ232" s="6"/>
      <c r="BR232" s="6"/>
      <c r="BS232" s="6"/>
      <c r="BT232" s="31"/>
      <c r="BU232" s="439"/>
      <c r="BV232" s="31"/>
      <c r="BW232" s="31"/>
      <c r="BX232" s="31"/>
      <c r="BY232" s="31"/>
      <c r="BZ232" s="31"/>
      <c r="CA232" s="6"/>
      <c r="CB232" s="31"/>
      <c r="CC232" s="31"/>
      <c r="CD232" s="31"/>
      <c r="CE232" s="31"/>
      <c r="CF232" s="31"/>
      <c r="CG232" s="31"/>
      <c r="CH232" s="439"/>
      <c r="CI232" s="634"/>
      <c r="CJ232" s="634"/>
      <c r="CK232" s="634"/>
      <c r="CL232" s="31"/>
      <c r="CM232" s="6"/>
    </row>
    <row r="233" spans="2:91" x14ac:dyDescent="0.3">
      <c r="B233" s="535"/>
      <c r="C233" s="535"/>
      <c r="D233" s="535"/>
      <c r="BF233" s="247"/>
      <c r="BG233" s="247"/>
      <c r="BH233" s="247"/>
      <c r="BI233" s="247"/>
      <c r="BJ233" s="247"/>
      <c r="BK233" s="31"/>
      <c r="BL233" s="31"/>
      <c r="BM233" s="31"/>
      <c r="BN233" s="31"/>
      <c r="BO233" s="6"/>
      <c r="BP233" s="6"/>
      <c r="BQ233" s="6"/>
      <c r="BR233" s="6"/>
      <c r="BS233" s="6"/>
      <c r="BT233" s="31"/>
      <c r="BU233" s="439"/>
      <c r="BV233" s="31"/>
      <c r="BW233" s="31"/>
      <c r="BX233" s="31"/>
      <c r="BY233" s="31"/>
      <c r="BZ233" s="31"/>
      <c r="CA233" s="6"/>
      <c r="CB233" s="31"/>
      <c r="CC233" s="31"/>
      <c r="CD233" s="31"/>
      <c r="CE233" s="31"/>
      <c r="CF233" s="31"/>
      <c r="CG233" s="31"/>
      <c r="CH233" s="439"/>
      <c r="CI233" s="634"/>
      <c r="CJ233" s="634"/>
      <c r="CK233" s="634"/>
      <c r="CL233" s="31"/>
      <c r="CM233" s="6"/>
    </row>
    <row r="234" spans="2:91" x14ac:dyDescent="0.3">
      <c r="B234" s="535"/>
      <c r="C234" s="535"/>
      <c r="D234" s="535"/>
      <c r="BF234" s="247"/>
      <c r="BG234" s="247"/>
      <c r="BH234" s="247"/>
      <c r="BI234" s="247"/>
      <c r="BJ234" s="247"/>
      <c r="BK234" s="31"/>
      <c r="BL234" s="31"/>
      <c r="BM234" s="31"/>
      <c r="BN234" s="31"/>
      <c r="BO234" s="6"/>
      <c r="BP234" s="6"/>
      <c r="BQ234" s="6"/>
      <c r="BR234" s="6"/>
      <c r="BS234" s="6"/>
      <c r="BT234" s="31"/>
      <c r="BU234" s="439"/>
      <c r="BV234" s="31"/>
      <c r="BW234" s="31"/>
      <c r="BX234" s="31"/>
      <c r="BY234" s="31"/>
      <c r="BZ234" s="31"/>
      <c r="CA234" s="6"/>
      <c r="CB234" s="31"/>
      <c r="CC234" s="31"/>
      <c r="CD234" s="31"/>
      <c r="CE234" s="31"/>
      <c r="CF234" s="31"/>
      <c r="CG234" s="31"/>
      <c r="CH234" s="439"/>
      <c r="CI234" s="634"/>
      <c r="CJ234" s="634"/>
      <c r="CK234" s="634"/>
      <c r="CL234" s="31"/>
      <c r="CM234" s="6"/>
    </row>
    <row r="235" spans="2:91" x14ac:dyDescent="0.3">
      <c r="B235" s="535"/>
      <c r="C235" s="535"/>
      <c r="D235" s="535"/>
      <c r="BF235" s="247"/>
      <c r="BG235" s="247"/>
      <c r="BH235" s="247"/>
      <c r="BI235" s="247"/>
      <c r="BJ235" s="247"/>
      <c r="BK235" s="31"/>
      <c r="BL235" s="31"/>
      <c r="BM235" s="31"/>
      <c r="BN235" s="31"/>
      <c r="BO235" s="6"/>
      <c r="BP235" s="6"/>
      <c r="BQ235" s="6"/>
      <c r="BR235" s="6"/>
      <c r="BS235" s="6"/>
      <c r="BT235" s="31"/>
      <c r="BU235" s="439"/>
      <c r="BV235" s="31"/>
      <c r="BW235" s="31"/>
      <c r="BX235" s="31"/>
      <c r="BY235" s="31"/>
      <c r="BZ235" s="31"/>
      <c r="CA235" s="6"/>
      <c r="CB235" s="31"/>
      <c r="CC235" s="31"/>
      <c r="CD235" s="31"/>
      <c r="CE235" s="31"/>
      <c r="CF235" s="31"/>
      <c r="CG235" s="31"/>
      <c r="CH235" s="439"/>
      <c r="CI235" s="634"/>
      <c r="CJ235" s="634"/>
      <c r="CK235" s="634"/>
      <c r="CL235" s="31"/>
      <c r="CM235" s="6"/>
    </row>
    <row r="236" spans="2:91" x14ac:dyDescent="0.3">
      <c r="B236" s="535"/>
      <c r="C236" s="535"/>
      <c r="D236" s="535"/>
      <c r="BF236" s="247"/>
      <c r="BG236" s="247"/>
      <c r="BH236" s="247"/>
      <c r="BI236" s="247"/>
      <c r="BJ236" s="247"/>
      <c r="BK236" s="31"/>
      <c r="BL236" s="31"/>
      <c r="BM236" s="31"/>
      <c r="BN236" s="31"/>
      <c r="BO236" s="6"/>
      <c r="BP236" s="6"/>
      <c r="BQ236" s="6"/>
      <c r="BR236" s="6"/>
      <c r="BS236" s="6"/>
      <c r="BT236" s="31"/>
      <c r="BU236" s="439"/>
      <c r="BV236" s="31"/>
      <c r="BW236" s="31"/>
      <c r="BX236" s="31"/>
      <c r="BY236" s="31"/>
      <c r="BZ236" s="31"/>
      <c r="CA236" s="6"/>
      <c r="CB236" s="31"/>
      <c r="CC236" s="31"/>
      <c r="CD236" s="31"/>
      <c r="CE236" s="31"/>
      <c r="CF236" s="31"/>
      <c r="CG236" s="31"/>
      <c r="CH236" s="439"/>
      <c r="CI236" s="634"/>
      <c r="CJ236" s="634"/>
      <c r="CK236" s="634"/>
      <c r="CL236" s="31"/>
      <c r="CM236" s="6"/>
    </row>
    <row r="237" spans="2:91" x14ac:dyDescent="0.3">
      <c r="B237" s="535"/>
      <c r="C237" s="535"/>
      <c r="D237" s="535"/>
      <c r="BF237" s="247"/>
      <c r="BG237" s="247"/>
      <c r="BH237" s="247"/>
      <c r="BI237" s="247"/>
      <c r="BJ237" s="247"/>
      <c r="BK237" s="31"/>
      <c r="BL237" s="31"/>
      <c r="BM237" s="31"/>
      <c r="BN237" s="31"/>
      <c r="BO237" s="6"/>
      <c r="BP237" s="6"/>
      <c r="BQ237" s="6"/>
      <c r="BR237" s="6"/>
      <c r="BS237" s="6"/>
      <c r="BT237" s="31"/>
      <c r="BU237" s="439"/>
      <c r="BV237" s="31"/>
      <c r="BW237" s="31"/>
      <c r="BX237" s="31"/>
      <c r="BY237" s="31"/>
      <c r="BZ237" s="31"/>
      <c r="CA237" s="6"/>
      <c r="CB237" s="31"/>
      <c r="CC237" s="31"/>
      <c r="CD237" s="31"/>
      <c r="CE237" s="31"/>
      <c r="CF237" s="31"/>
      <c r="CG237" s="31"/>
      <c r="CH237" s="439"/>
      <c r="CI237" s="634"/>
      <c r="CJ237" s="634"/>
      <c r="CK237" s="634"/>
      <c r="CL237" s="31"/>
      <c r="CM237" s="6"/>
    </row>
    <row r="238" spans="2:91" x14ac:dyDescent="0.3">
      <c r="B238" s="535"/>
      <c r="C238" s="535"/>
      <c r="D238" s="535"/>
      <c r="BF238" s="247"/>
      <c r="BG238" s="247"/>
      <c r="BH238" s="247"/>
      <c r="BI238" s="247"/>
      <c r="BJ238" s="247"/>
      <c r="BK238" s="31"/>
      <c r="BL238" s="31"/>
      <c r="BM238" s="31"/>
      <c r="BN238" s="31"/>
      <c r="BO238" s="6"/>
      <c r="BP238" s="6"/>
      <c r="BQ238" s="6"/>
      <c r="BR238" s="6"/>
      <c r="BS238" s="6"/>
      <c r="BT238" s="31"/>
      <c r="BU238" s="439"/>
      <c r="BV238" s="31"/>
      <c r="BW238" s="31"/>
      <c r="BX238" s="31"/>
      <c r="BY238" s="31"/>
      <c r="BZ238" s="31"/>
      <c r="CA238" s="6"/>
      <c r="CB238" s="31"/>
      <c r="CC238" s="31"/>
      <c r="CD238" s="31"/>
      <c r="CE238" s="31"/>
      <c r="CF238" s="31"/>
      <c r="CG238" s="31"/>
      <c r="CH238" s="439"/>
      <c r="CI238" s="634"/>
      <c r="CJ238" s="634"/>
      <c r="CK238" s="634"/>
      <c r="CL238" s="31"/>
      <c r="CM238" s="6"/>
    </row>
    <row r="239" spans="2:91" x14ac:dyDescent="0.3">
      <c r="B239" s="535"/>
      <c r="C239" s="535"/>
      <c r="D239" s="535"/>
      <c r="BF239" s="247"/>
      <c r="BG239" s="247"/>
      <c r="BH239" s="247"/>
      <c r="BI239" s="247"/>
      <c r="BJ239" s="247"/>
      <c r="BK239" s="31"/>
      <c r="BL239" s="31"/>
      <c r="BM239" s="31"/>
      <c r="BN239" s="31"/>
      <c r="BO239" s="6"/>
      <c r="BP239" s="6"/>
      <c r="BQ239" s="6"/>
      <c r="BR239" s="6"/>
      <c r="BS239" s="6"/>
      <c r="BT239" s="31"/>
      <c r="BU239" s="439"/>
      <c r="BV239" s="31"/>
      <c r="BW239" s="31"/>
      <c r="BX239" s="31"/>
      <c r="BY239" s="31"/>
      <c r="BZ239" s="31"/>
      <c r="CA239" s="6"/>
      <c r="CB239" s="31"/>
      <c r="CC239" s="31"/>
      <c r="CD239" s="31"/>
      <c r="CE239" s="31"/>
      <c r="CF239" s="31"/>
      <c r="CG239" s="31"/>
      <c r="CH239" s="439"/>
      <c r="CI239" s="634"/>
      <c r="CJ239" s="634"/>
      <c r="CK239" s="634"/>
      <c r="CL239" s="31"/>
      <c r="CM239" s="6"/>
    </row>
    <row r="240" spans="2:91" x14ac:dyDescent="0.3">
      <c r="B240" s="535"/>
      <c r="C240" s="535"/>
      <c r="D240" s="535"/>
      <c r="BF240" s="247"/>
      <c r="BG240" s="247"/>
      <c r="BH240" s="247"/>
      <c r="BI240" s="247"/>
      <c r="BJ240" s="247"/>
      <c r="BK240" s="31"/>
      <c r="BL240" s="31"/>
      <c r="BM240" s="31"/>
      <c r="BN240" s="31"/>
      <c r="BO240" s="6"/>
      <c r="BP240" s="6"/>
      <c r="BQ240" s="6"/>
      <c r="BR240" s="6"/>
      <c r="BS240" s="6"/>
      <c r="BT240" s="31"/>
      <c r="BU240" s="439"/>
      <c r="BV240" s="31"/>
      <c r="BW240" s="31"/>
      <c r="BX240" s="31"/>
      <c r="BY240" s="31"/>
      <c r="BZ240" s="31"/>
      <c r="CA240" s="6"/>
      <c r="CB240" s="31"/>
      <c r="CC240" s="31"/>
      <c r="CD240" s="31"/>
      <c r="CE240" s="31"/>
      <c r="CF240" s="31"/>
      <c r="CG240" s="31"/>
      <c r="CH240" s="439"/>
      <c r="CI240" s="634"/>
      <c r="CJ240" s="634"/>
      <c r="CK240" s="634"/>
      <c r="CL240" s="31"/>
      <c r="CM240" s="6"/>
    </row>
    <row r="241" spans="2:91" x14ac:dyDescent="0.3">
      <c r="B241" s="535"/>
      <c r="C241" s="535"/>
      <c r="D241" s="535"/>
      <c r="BF241" s="247"/>
      <c r="BG241" s="247"/>
      <c r="BH241" s="247"/>
      <c r="BI241" s="247"/>
      <c r="BJ241" s="247"/>
      <c r="BK241" s="31"/>
      <c r="BL241" s="31"/>
      <c r="BM241" s="31"/>
      <c r="BN241" s="31"/>
      <c r="BO241" s="6"/>
      <c r="BP241" s="6"/>
      <c r="BQ241" s="6"/>
      <c r="BR241" s="6"/>
      <c r="BS241" s="6"/>
      <c r="BT241" s="31"/>
      <c r="BU241" s="439"/>
      <c r="BV241" s="31"/>
      <c r="BW241" s="31"/>
      <c r="BX241" s="31"/>
      <c r="BY241" s="31"/>
      <c r="BZ241" s="31"/>
      <c r="CA241" s="6"/>
      <c r="CB241" s="31"/>
      <c r="CC241" s="31"/>
      <c r="CD241" s="31"/>
      <c r="CE241" s="31"/>
      <c r="CF241" s="31"/>
      <c r="CG241" s="31"/>
      <c r="CH241" s="439"/>
      <c r="CI241" s="634"/>
      <c r="CJ241" s="634"/>
      <c r="CK241" s="634"/>
      <c r="CL241" s="31"/>
      <c r="CM241" s="6"/>
    </row>
    <row r="242" spans="2:91" x14ac:dyDescent="0.3">
      <c r="B242" s="535"/>
      <c r="C242" s="535"/>
      <c r="D242" s="535"/>
      <c r="BF242" s="247"/>
      <c r="BG242" s="247"/>
      <c r="BH242" s="247"/>
      <c r="BI242" s="247"/>
      <c r="BJ242" s="247"/>
      <c r="BK242" s="31"/>
      <c r="BL242" s="31"/>
      <c r="BM242" s="31"/>
      <c r="BN242" s="31"/>
      <c r="BO242" s="6"/>
      <c r="BP242" s="6"/>
      <c r="BQ242" s="6"/>
      <c r="BR242" s="6"/>
      <c r="BS242" s="6"/>
      <c r="BT242" s="31"/>
      <c r="BU242" s="439"/>
      <c r="BV242" s="31"/>
      <c r="BW242" s="31"/>
      <c r="BX242" s="31"/>
      <c r="BY242" s="31"/>
      <c r="BZ242" s="31"/>
      <c r="CA242" s="6"/>
      <c r="CB242" s="31"/>
      <c r="CC242" s="31"/>
      <c r="CD242" s="31"/>
      <c r="CE242" s="31"/>
      <c r="CF242" s="31"/>
      <c r="CG242" s="31"/>
      <c r="CH242" s="439"/>
      <c r="CI242" s="634"/>
      <c r="CJ242" s="634"/>
      <c r="CK242" s="634"/>
      <c r="CL242" s="31"/>
      <c r="CM242" s="6"/>
    </row>
    <row r="243" spans="2:91" x14ac:dyDescent="0.3">
      <c r="B243" s="535"/>
      <c r="C243" s="535"/>
      <c r="D243" s="535"/>
      <c r="BF243" s="247"/>
      <c r="BG243" s="247"/>
      <c r="BH243" s="247"/>
      <c r="BI243" s="247"/>
      <c r="BJ243" s="247"/>
      <c r="BK243" s="31"/>
      <c r="BL243" s="31"/>
      <c r="BM243" s="31"/>
      <c r="BN243" s="31"/>
      <c r="BO243" s="6"/>
      <c r="BP243" s="6"/>
      <c r="BQ243" s="6"/>
      <c r="BR243" s="6"/>
      <c r="BS243" s="6"/>
      <c r="BT243" s="31"/>
      <c r="BU243" s="439"/>
      <c r="BV243" s="31"/>
      <c r="BW243" s="31"/>
      <c r="BX243" s="31"/>
      <c r="BY243" s="31"/>
      <c r="BZ243" s="31"/>
      <c r="CA243" s="6"/>
      <c r="CB243" s="31"/>
      <c r="CC243" s="31"/>
      <c r="CD243" s="31"/>
      <c r="CE243" s="31"/>
      <c r="CF243" s="31"/>
      <c r="CG243" s="31"/>
      <c r="CH243" s="439"/>
      <c r="CI243" s="634"/>
      <c r="CJ243" s="634"/>
      <c r="CK243" s="634"/>
      <c r="CL243" s="31"/>
      <c r="CM243" s="6"/>
    </row>
    <row r="244" spans="2:91" x14ac:dyDescent="0.3">
      <c r="B244" s="535"/>
      <c r="C244" s="535"/>
      <c r="D244" s="535"/>
      <c r="BF244" s="247"/>
      <c r="BG244" s="247"/>
      <c r="BH244" s="247"/>
      <c r="BI244" s="247"/>
      <c r="BJ244" s="247"/>
      <c r="BK244" s="31"/>
      <c r="BL244" s="31"/>
      <c r="BM244" s="31"/>
      <c r="BN244" s="31"/>
      <c r="BO244" s="6"/>
      <c r="BP244" s="6"/>
      <c r="BQ244" s="6"/>
      <c r="BR244" s="6"/>
      <c r="BS244" s="6"/>
      <c r="BT244" s="31"/>
      <c r="BU244" s="439"/>
      <c r="BV244" s="31"/>
      <c r="BW244" s="31"/>
      <c r="BX244" s="31"/>
      <c r="BY244" s="31"/>
      <c r="BZ244" s="31"/>
      <c r="CA244" s="6"/>
      <c r="CB244" s="31"/>
      <c r="CC244" s="31"/>
      <c r="CD244" s="31"/>
      <c r="CE244" s="31"/>
      <c r="CF244" s="31"/>
      <c r="CG244" s="31"/>
      <c r="CH244" s="439"/>
      <c r="CI244" s="634"/>
      <c r="CJ244" s="634"/>
      <c r="CK244" s="634"/>
      <c r="CL244" s="31"/>
      <c r="CM244" s="6"/>
    </row>
    <row r="245" spans="2:91" x14ac:dyDescent="0.3">
      <c r="B245" s="535"/>
      <c r="C245" s="535"/>
      <c r="D245" s="535"/>
      <c r="BF245" s="247"/>
      <c r="BG245" s="247"/>
      <c r="BH245" s="247"/>
      <c r="BI245" s="247"/>
      <c r="BJ245" s="247"/>
      <c r="BK245" s="31"/>
      <c r="BL245" s="31"/>
      <c r="BM245" s="31"/>
      <c r="BN245" s="31"/>
      <c r="BO245" s="6"/>
      <c r="BP245" s="6"/>
      <c r="BQ245" s="6"/>
      <c r="BR245" s="6"/>
      <c r="BS245" s="6"/>
      <c r="BT245" s="31"/>
      <c r="BU245" s="439"/>
      <c r="BV245" s="31"/>
      <c r="BW245" s="31"/>
      <c r="BX245" s="31"/>
      <c r="BY245" s="31"/>
      <c r="BZ245" s="31"/>
      <c r="CA245" s="6"/>
      <c r="CB245" s="31"/>
      <c r="CC245" s="31"/>
      <c r="CD245" s="31"/>
      <c r="CE245" s="31"/>
      <c r="CF245" s="31"/>
      <c r="CG245" s="31"/>
      <c r="CH245" s="439"/>
      <c r="CI245" s="634"/>
      <c r="CJ245" s="634"/>
      <c r="CK245" s="634"/>
      <c r="CL245" s="31"/>
      <c r="CM245" s="6"/>
    </row>
    <row r="246" spans="2:91" x14ac:dyDescent="0.3">
      <c r="B246" s="535"/>
      <c r="C246" s="535"/>
      <c r="D246" s="535"/>
      <c r="BF246" s="247"/>
      <c r="BG246" s="247"/>
      <c r="BH246" s="247"/>
      <c r="BI246" s="247"/>
      <c r="BJ246" s="247"/>
      <c r="BK246" s="31"/>
      <c r="BL246" s="31"/>
      <c r="BM246" s="31"/>
      <c r="BN246" s="31"/>
      <c r="BO246" s="6"/>
      <c r="BP246" s="6"/>
      <c r="BQ246" s="6"/>
      <c r="BR246" s="6"/>
      <c r="BS246" s="6"/>
      <c r="BT246" s="31"/>
      <c r="BU246" s="439"/>
      <c r="BV246" s="31"/>
      <c r="BW246" s="31"/>
      <c r="BX246" s="31"/>
      <c r="BY246" s="31"/>
      <c r="BZ246" s="31"/>
      <c r="CA246" s="6"/>
      <c r="CB246" s="31"/>
      <c r="CC246" s="31"/>
      <c r="CD246" s="31"/>
      <c r="CE246" s="31"/>
      <c r="CF246" s="31"/>
      <c r="CG246" s="31"/>
      <c r="CH246" s="439"/>
      <c r="CI246" s="634"/>
      <c r="CJ246" s="634"/>
      <c r="CK246" s="634"/>
      <c r="CL246" s="31"/>
      <c r="CM246" s="6"/>
    </row>
    <row r="247" spans="2:91" x14ac:dyDescent="0.3">
      <c r="B247" s="535"/>
      <c r="C247" s="535"/>
      <c r="D247" s="535"/>
      <c r="BF247" s="247"/>
      <c r="BG247" s="247"/>
      <c r="BH247" s="247"/>
      <c r="BI247" s="247"/>
      <c r="BJ247" s="247"/>
      <c r="BK247" s="31"/>
      <c r="BL247" s="31"/>
      <c r="BM247" s="31"/>
      <c r="BN247" s="31"/>
      <c r="BO247" s="6"/>
      <c r="BP247" s="6"/>
      <c r="BQ247" s="6"/>
      <c r="BR247" s="6"/>
      <c r="BS247" s="6"/>
      <c r="BT247" s="31"/>
      <c r="BU247" s="439"/>
      <c r="BV247" s="31"/>
      <c r="BW247" s="31"/>
      <c r="BX247" s="31"/>
      <c r="BY247" s="31"/>
      <c r="BZ247" s="31"/>
      <c r="CA247" s="6"/>
      <c r="CB247" s="31"/>
      <c r="CC247" s="31"/>
      <c r="CD247" s="31"/>
      <c r="CE247" s="31"/>
      <c r="CF247" s="31"/>
      <c r="CG247" s="31"/>
      <c r="CH247" s="439"/>
      <c r="CI247" s="634"/>
      <c r="CJ247" s="634"/>
      <c r="CK247" s="634"/>
      <c r="CL247" s="31"/>
      <c r="CM247" s="6"/>
    </row>
    <row r="248" spans="2:91" x14ac:dyDescent="0.3">
      <c r="B248" s="535"/>
      <c r="C248" s="535"/>
      <c r="D248" s="535"/>
      <c r="BF248" s="247"/>
      <c r="BG248" s="247"/>
      <c r="BH248" s="247"/>
      <c r="BI248" s="247"/>
      <c r="BJ248" s="247"/>
      <c r="BK248" s="31"/>
      <c r="BL248" s="31"/>
      <c r="BM248" s="31"/>
      <c r="BN248" s="31"/>
      <c r="BO248" s="6"/>
      <c r="BP248" s="6"/>
      <c r="BQ248" s="6"/>
      <c r="BR248" s="6"/>
      <c r="BS248" s="6"/>
      <c r="BT248" s="31"/>
      <c r="BU248" s="439"/>
      <c r="BV248" s="31"/>
      <c r="BW248" s="31"/>
      <c r="BX248" s="31"/>
      <c r="BY248" s="31"/>
      <c r="BZ248" s="31"/>
      <c r="CA248" s="6"/>
      <c r="CB248" s="31"/>
      <c r="CC248" s="31"/>
      <c r="CD248" s="31"/>
      <c r="CE248" s="31"/>
      <c r="CF248" s="31"/>
      <c r="CG248" s="31"/>
      <c r="CH248" s="439"/>
      <c r="CI248" s="634"/>
      <c r="CJ248" s="634"/>
      <c r="CK248" s="634"/>
      <c r="CL248" s="31"/>
      <c r="CM248" s="6"/>
    </row>
    <row r="249" spans="2:91" x14ac:dyDescent="0.3">
      <c r="B249" s="535"/>
      <c r="C249" s="535"/>
      <c r="D249" s="535"/>
      <c r="BF249" s="247"/>
      <c r="BG249" s="247"/>
      <c r="BH249" s="247"/>
      <c r="BI249" s="247"/>
      <c r="BJ249" s="247"/>
      <c r="BK249" s="31"/>
      <c r="BL249" s="31"/>
      <c r="BM249" s="31"/>
      <c r="BN249" s="31"/>
      <c r="BO249" s="6"/>
      <c r="BP249" s="6"/>
      <c r="BQ249" s="6"/>
      <c r="BR249" s="6"/>
      <c r="BS249" s="6"/>
      <c r="BT249" s="31"/>
      <c r="BU249" s="439"/>
      <c r="BV249" s="31"/>
      <c r="BW249" s="31"/>
      <c r="BX249" s="31"/>
      <c r="BY249" s="31"/>
      <c r="BZ249" s="31"/>
      <c r="CA249" s="6"/>
      <c r="CB249" s="31"/>
      <c r="CC249" s="31"/>
      <c r="CD249" s="31"/>
      <c r="CE249" s="31"/>
      <c r="CF249" s="31"/>
      <c r="CG249" s="31"/>
      <c r="CH249" s="439"/>
      <c r="CI249" s="634"/>
      <c r="CJ249" s="634"/>
      <c r="CK249" s="634"/>
      <c r="CL249" s="31"/>
      <c r="CM249" s="6"/>
    </row>
    <row r="250" spans="2:91" x14ac:dyDescent="0.3">
      <c r="B250" s="535"/>
      <c r="C250" s="535"/>
      <c r="D250" s="535"/>
      <c r="BF250" s="247"/>
      <c r="BG250" s="247"/>
      <c r="BH250" s="247"/>
      <c r="BI250" s="247"/>
      <c r="BJ250" s="247"/>
      <c r="BK250" s="31"/>
      <c r="BL250" s="31"/>
      <c r="BM250" s="31"/>
      <c r="BN250" s="31"/>
      <c r="BO250" s="6"/>
      <c r="BP250" s="6"/>
      <c r="BQ250" s="6"/>
      <c r="BR250" s="6"/>
      <c r="BS250" s="6"/>
      <c r="BT250" s="31"/>
      <c r="BU250" s="439"/>
      <c r="BV250" s="31"/>
      <c r="BW250" s="31"/>
      <c r="BX250" s="31"/>
      <c r="BY250" s="31"/>
      <c r="BZ250" s="31"/>
      <c r="CA250" s="6"/>
      <c r="CB250" s="31"/>
      <c r="CC250" s="31"/>
      <c r="CD250" s="31"/>
      <c r="CE250" s="31"/>
      <c r="CF250" s="31"/>
      <c r="CG250" s="31"/>
      <c r="CH250" s="439"/>
      <c r="CI250" s="634"/>
      <c r="CJ250" s="634"/>
      <c r="CK250" s="634"/>
      <c r="CL250" s="31"/>
      <c r="CM250" s="6"/>
    </row>
    <row r="251" spans="2:91" x14ac:dyDescent="0.3">
      <c r="B251" s="535"/>
      <c r="C251" s="535"/>
      <c r="D251" s="535"/>
      <c r="BF251" s="247"/>
      <c r="BG251" s="247"/>
      <c r="BH251" s="247"/>
      <c r="BI251" s="247"/>
      <c r="BJ251" s="247"/>
      <c r="BK251" s="31"/>
      <c r="BL251" s="31"/>
      <c r="BM251" s="31"/>
      <c r="BN251" s="31"/>
      <c r="BO251" s="6"/>
      <c r="BP251" s="6"/>
      <c r="BQ251" s="6"/>
      <c r="BR251" s="6"/>
      <c r="BS251" s="6"/>
      <c r="BT251" s="31"/>
      <c r="BU251" s="439"/>
      <c r="BV251" s="31"/>
      <c r="BW251" s="31"/>
      <c r="BX251" s="31"/>
      <c r="BY251" s="31"/>
      <c r="BZ251" s="31"/>
      <c r="CA251" s="6"/>
      <c r="CB251" s="31"/>
      <c r="CC251" s="31"/>
      <c r="CD251" s="31"/>
      <c r="CE251" s="31"/>
      <c r="CF251" s="31"/>
      <c r="CG251" s="31"/>
      <c r="CH251" s="439"/>
      <c r="CI251" s="634"/>
      <c r="CJ251" s="634"/>
      <c r="CK251" s="634"/>
      <c r="CL251" s="31"/>
      <c r="CM251" s="6"/>
    </row>
    <row r="252" spans="2:91" x14ac:dyDescent="0.3">
      <c r="B252" s="535"/>
      <c r="C252" s="535"/>
      <c r="D252" s="535"/>
      <c r="BF252" s="247"/>
      <c r="BG252" s="247"/>
      <c r="BH252" s="247"/>
      <c r="BI252" s="247"/>
      <c r="BJ252" s="247"/>
      <c r="BK252" s="31"/>
      <c r="BL252" s="31"/>
      <c r="BM252" s="31"/>
      <c r="BN252" s="31"/>
      <c r="BO252" s="6"/>
      <c r="BP252" s="6"/>
      <c r="BQ252" s="6"/>
      <c r="BR252" s="6"/>
      <c r="BS252" s="6"/>
      <c r="BT252" s="31"/>
      <c r="BU252" s="439"/>
      <c r="BV252" s="31"/>
      <c r="BW252" s="31"/>
      <c r="BX252" s="31"/>
      <c r="BY252" s="31"/>
      <c r="BZ252" s="31"/>
      <c r="CA252" s="6"/>
      <c r="CB252" s="31"/>
      <c r="CC252" s="31"/>
      <c r="CD252" s="31"/>
      <c r="CE252" s="31"/>
      <c r="CF252" s="31"/>
      <c r="CG252" s="31"/>
      <c r="CH252" s="439"/>
      <c r="CI252" s="634"/>
      <c r="CJ252" s="634"/>
      <c r="CK252" s="634"/>
      <c r="CL252" s="31"/>
      <c r="CM252" s="6"/>
    </row>
    <row r="253" spans="2:91" x14ac:dyDescent="0.3">
      <c r="B253" s="535"/>
      <c r="C253" s="535"/>
      <c r="D253" s="535"/>
      <c r="BF253" s="247"/>
      <c r="BG253" s="247"/>
      <c r="BH253" s="247"/>
      <c r="BI253" s="247"/>
      <c r="BJ253" s="247"/>
      <c r="BK253" s="31"/>
      <c r="BL253" s="31"/>
      <c r="BM253" s="31"/>
      <c r="BN253" s="31"/>
      <c r="BO253" s="6"/>
      <c r="BP253" s="6"/>
      <c r="BQ253" s="6"/>
      <c r="BR253" s="6"/>
      <c r="BS253" s="6"/>
      <c r="BT253" s="31"/>
      <c r="BU253" s="439"/>
      <c r="BV253" s="31"/>
      <c r="BW253" s="31"/>
      <c r="BX253" s="31"/>
      <c r="BY253" s="31"/>
      <c r="BZ253" s="31"/>
      <c r="CA253" s="6"/>
      <c r="CB253" s="31"/>
      <c r="CC253" s="31"/>
      <c r="CD253" s="31"/>
      <c r="CE253" s="31"/>
      <c r="CF253" s="31"/>
      <c r="CG253" s="31"/>
      <c r="CH253" s="439"/>
      <c r="CI253" s="634"/>
      <c r="CJ253" s="634"/>
      <c r="CK253" s="634"/>
      <c r="CL253" s="31"/>
      <c r="CM253" s="6"/>
    </row>
    <row r="254" spans="2:91" x14ac:dyDescent="0.3">
      <c r="B254" s="535"/>
      <c r="C254" s="535"/>
      <c r="D254" s="535"/>
      <c r="BF254" s="247"/>
      <c r="BG254" s="247"/>
      <c r="BH254" s="247"/>
      <c r="BI254" s="247"/>
      <c r="BJ254" s="247"/>
      <c r="BK254" s="31"/>
      <c r="BL254" s="31"/>
      <c r="BM254" s="31"/>
      <c r="BN254" s="31"/>
      <c r="BO254" s="6"/>
      <c r="BP254" s="6"/>
      <c r="BQ254" s="6"/>
      <c r="BR254" s="6"/>
      <c r="BS254" s="6"/>
      <c r="BT254" s="31"/>
      <c r="BU254" s="439"/>
      <c r="BV254" s="31"/>
      <c r="BW254" s="31"/>
      <c r="BX254" s="31"/>
      <c r="BY254" s="31"/>
      <c r="BZ254" s="31"/>
      <c r="CA254" s="6"/>
      <c r="CB254" s="31"/>
      <c r="CC254" s="31"/>
      <c r="CD254" s="31"/>
      <c r="CE254" s="31"/>
      <c r="CF254" s="31"/>
      <c r="CG254" s="31"/>
      <c r="CH254" s="439"/>
      <c r="CI254" s="634"/>
      <c r="CJ254" s="634"/>
      <c r="CK254" s="634"/>
      <c r="CL254" s="31"/>
      <c r="CM254" s="6"/>
    </row>
    <row r="255" spans="2:91" x14ac:dyDescent="0.3">
      <c r="B255" s="535"/>
      <c r="C255" s="535"/>
      <c r="D255" s="535"/>
      <c r="BF255" s="247"/>
      <c r="BG255" s="247"/>
      <c r="BH255" s="247"/>
      <c r="BI255" s="247"/>
      <c r="BJ255" s="247"/>
      <c r="BK255" s="31"/>
      <c r="BL255" s="31"/>
      <c r="BM255" s="31"/>
      <c r="BN255" s="31"/>
      <c r="BO255" s="6"/>
      <c r="BP255" s="6"/>
      <c r="BQ255" s="6"/>
      <c r="BR255" s="6"/>
      <c r="BS255" s="6"/>
      <c r="BT255" s="31"/>
      <c r="BU255" s="439"/>
      <c r="BV255" s="31"/>
      <c r="BW255" s="31"/>
      <c r="BX255" s="31"/>
      <c r="BY255" s="31"/>
      <c r="BZ255" s="31"/>
      <c r="CA255" s="6"/>
      <c r="CB255" s="31"/>
      <c r="CC255" s="31"/>
      <c r="CD255" s="31"/>
      <c r="CE255" s="31"/>
      <c r="CF255" s="31"/>
      <c r="CG255" s="31"/>
      <c r="CH255" s="439"/>
      <c r="CI255" s="634"/>
      <c r="CJ255" s="634"/>
      <c r="CK255" s="634"/>
      <c r="CL255" s="31"/>
      <c r="CM255" s="6"/>
    </row>
    <row r="256" spans="2:91" x14ac:dyDescent="0.3">
      <c r="B256" s="535"/>
      <c r="C256" s="535"/>
      <c r="D256" s="535"/>
      <c r="J256" s="31"/>
      <c r="K256" s="31"/>
      <c r="L256" s="31"/>
      <c r="M256" s="31"/>
      <c r="N256" s="31"/>
      <c r="O256" s="31"/>
      <c r="P256" s="439"/>
      <c r="Q256" s="31"/>
      <c r="R256" s="31"/>
      <c r="S256" s="31"/>
      <c r="T256" s="31"/>
      <c r="U256" s="31"/>
      <c r="V256" s="31"/>
      <c r="W256" s="31"/>
      <c r="X256" s="31"/>
      <c r="Y256" s="31"/>
      <c r="Z256" s="31"/>
      <c r="AA256" s="31"/>
      <c r="AB256" s="31"/>
      <c r="AC256" s="31"/>
      <c r="AD256" s="31"/>
      <c r="AE256" s="31"/>
      <c r="AF256" s="31"/>
      <c r="AG256" s="31"/>
      <c r="AH256" s="31"/>
      <c r="AI256" s="31"/>
      <c r="AJ256" s="31"/>
      <c r="AK256" s="31"/>
      <c r="AL256" s="31"/>
      <c r="AM256" s="31"/>
      <c r="AN256" s="31"/>
      <c r="AW256" s="31"/>
      <c r="AX256" s="31"/>
      <c r="AY256" s="31"/>
      <c r="AZ256" s="31"/>
      <c r="BA256" s="31"/>
      <c r="BB256" s="31"/>
      <c r="BC256" s="31"/>
      <c r="BD256" s="31"/>
      <c r="BE256" s="31"/>
      <c r="BF256" s="247"/>
      <c r="BG256" s="247"/>
      <c r="BH256" s="247"/>
      <c r="BI256" s="247"/>
      <c r="BJ256" s="247"/>
      <c r="BK256" s="31"/>
      <c r="BL256" s="31"/>
      <c r="BM256" s="31"/>
      <c r="BN256" s="31"/>
      <c r="BO256" s="6"/>
      <c r="BP256" s="6"/>
      <c r="BQ256" s="6"/>
      <c r="BR256" s="6"/>
      <c r="BS256" s="6"/>
      <c r="BT256" s="31"/>
      <c r="BU256" s="439"/>
      <c r="BV256" s="31"/>
      <c r="BW256" s="31"/>
      <c r="BX256" s="31"/>
      <c r="BY256" s="31"/>
      <c r="BZ256" s="31"/>
      <c r="CA256" s="6"/>
      <c r="CB256" s="31"/>
      <c r="CC256" s="31"/>
      <c r="CD256" s="31"/>
      <c r="CE256" s="31"/>
      <c r="CF256" s="31"/>
      <c r="CG256" s="31"/>
      <c r="CH256" s="439"/>
      <c r="CI256" s="634"/>
      <c r="CJ256" s="634"/>
      <c r="CK256" s="634"/>
      <c r="CL256" s="31"/>
      <c r="CM256" s="6"/>
    </row>
    <row r="257" spans="2:91" x14ac:dyDescent="0.3">
      <c r="B257" s="535"/>
      <c r="C257" s="535"/>
      <c r="D257" s="535"/>
      <c r="J257" s="31"/>
      <c r="K257" s="31"/>
      <c r="L257" s="31"/>
      <c r="M257" s="31"/>
      <c r="N257" s="31"/>
      <c r="O257" s="31"/>
      <c r="P257" s="439"/>
      <c r="Q257" s="31"/>
      <c r="R257" s="31"/>
      <c r="S257" s="31"/>
      <c r="T257" s="31"/>
      <c r="U257" s="31"/>
      <c r="V257" s="31"/>
      <c r="W257" s="31"/>
      <c r="X257" s="31"/>
      <c r="Y257" s="31"/>
      <c r="Z257" s="31"/>
      <c r="AA257" s="31"/>
      <c r="AB257" s="31"/>
      <c r="AC257" s="31"/>
      <c r="AD257" s="31"/>
      <c r="AE257" s="31"/>
      <c r="AF257" s="31"/>
      <c r="AG257" s="31"/>
      <c r="AH257" s="31"/>
      <c r="AI257" s="31"/>
      <c r="AJ257" s="31"/>
      <c r="AK257" s="31"/>
      <c r="AL257" s="31"/>
      <c r="AM257" s="31"/>
      <c r="AN257" s="31"/>
      <c r="AW257" s="31"/>
      <c r="AX257" s="31"/>
      <c r="AY257" s="31"/>
      <c r="AZ257" s="31"/>
      <c r="BA257" s="31"/>
      <c r="BB257" s="31"/>
      <c r="BC257" s="31"/>
      <c r="BD257" s="31"/>
      <c r="BE257" s="31"/>
      <c r="BF257" s="247"/>
      <c r="BG257" s="247"/>
      <c r="BH257" s="247"/>
      <c r="BI257" s="247"/>
      <c r="BJ257" s="247"/>
      <c r="BK257" s="31"/>
      <c r="BL257" s="31"/>
      <c r="BM257" s="31"/>
      <c r="BN257" s="31"/>
      <c r="BO257" s="6"/>
      <c r="BP257" s="6"/>
      <c r="BQ257" s="6"/>
      <c r="BR257" s="6"/>
      <c r="BS257" s="6"/>
      <c r="BT257" s="31"/>
      <c r="BU257" s="439"/>
      <c r="BV257" s="31"/>
      <c r="BW257" s="31"/>
      <c r="BX257" s="31"/>
      <c r="BY257" s="31"/>
      <c r="BZ257" s="31"/>
      <c r="CA257" s="6"/>
      <c r="CB257" s="31"/>
      <c r="CC257" s="31"/>
      <c r="CD257" s="31"/>
      <c r="CE257" s="31"/>
      <c r="CF257" s="31"/>
      <c r="CG257" s="31"/>
      <c r="CH257" s="439"/>
      <c r="CI257" s="634"/>
      <c r="CJ257" s="634"/>
      <c r="CK257" s="634"/>
      <c r="CL257" s="31"/>
      <c r="CM257" s="6"/>
    </row>
    <row r="258" spans="2:91" x14ac:dyDescent="0.3">
      <c r="B258" s="535"/>
      <c r="C258" s="535"/>
      <c r="D258" s="535"/>
      <c r="J258" s="31"/>
      <c r="K258" s="31"/>
      <c r="L258" s="31"/>
      <c r="M258" s="31"/>
      <c r="N258" s="31"/>
      <c r="O258" s="31"/>
      <c r="P258" s="439"/>
      <c r="Q258" s="31"/>
      <c r="R258" s="31"/>
      <c r="S258" s="31"/>
      <c r="T258" s="31"/>
      <c r="U258" s="31"/>
      <c r="V258" s="31"/>
      <c r="W258" s="31"/>
      <c r="X258" s="31"/>
      <c r="Y258" s="31"/>
      <c r="Z258" s="31"/>
      <c r="AA258" s="31"/>
      <c r="AB258" s="31"/>
      <c r="AC258" s="31"/>
      <c r="AD258" s="31"/>
      <c r="AE258" s="31"/>
      <c r="AF258" s="31"/>
      <c r="AG258" s="31"/>
      <c r="AH258" s="31"/>
      <c r="AI258" s="31"/>
      <c r="AJ258" s="31"/>
      <c r="AK258" s="31"/>
      <c r="AL258" s="31"/>
      <c r="AM258" s="31"/>
      <c r="AN258" s="31"/>
      <c r="AW258" s="31"/>
      <c r="AX258" s="31"/>
      <c r="AY258" s="31"/>
      <c r="AZ258" s="31"/>
      <c r="BA258" s="31"/>
      <c r="BB258" s="31"/>
      <c r="BC258" s="31"/>
      <c r="BD258" s="31"/>
      <c r="BE258" s="31"/>
      <c r="BF258" s="247"/>
      <c r="BG258" s="247"/>
      <c r="BH258" s="247"/>
      <c r="BI258" s="247"/>
      <c r="BJ258" s="247"/>
      <c r="BK258" s="31"/>
      <c r="BL258" s="31"/>
      <c r="BM258" s="31"/>
      <c r="BN258" s="31"/>
      <c r="BO258" s="6"/>
      <c r="BP258" s="6"/>
      <c r="BQ258" s="6"/>
      <c r="BR258" s="6"/>
      <c r="BS258" s="6"/>
      <c r="BT258" s="31"/>
      <c r="BU258" s="439"/>
      <c r="BV258" s="31"/>
      <c r="BW258" s="31"/>
      <c r="BX258" s="31"/>
      <c r="BY258" s="31"/>
      <c r="BZ258" s="31"/>
      <c r="CA258" s="6"/>
      <c r="CB258" s="31"/>
      <c r="CC258" s="31"/>
      <c r="CD258" s="31"/>
      <c r="CE258" s="31"/>
      <c r="CF258" s="31"/>
      <c r="CG258" s="31"/>
      <c r="CH258" s="439"/>
      <c r="CI258" s="634"/>
      <c r="CJ258" s="634"/>
      <c r="CK258" s="634"/>
      <c r="CL258" s="31"/>
      <c r="CM258" s="6"/>
    </row>
    <row r="259" spans="2:91" x14ac:dyDescent="0.3">
      <c r="B259" s="535"/>
      <c r="C259" s="535"/>
      <c r="D259" s="535"/>
      <c r="J259" s="31"/>
      <c r="K259" s="31"/>
      <c r="L259" s="31"/>
      <c r="M259" s="31"/>
      <c r="N259" s="31"/>
      <c r="O259" s="31"/>
      <c r="P259" s="439"/>
      <c r="Q259" s="31"/>
      <c r="R259" s="31"/>
      <c r="S259" s="31"/>
      <c r="T259" s="31"/>
      <c r="U259" s="31"/>
      <c r="V259" s="31"/>
      <c r="W259" s="31"/>
      <c r="X259" s="31"/>
      <c r="Y259" s="31"/>
      <c r="Z259" s="31"/>
      <c r="AA259" s="31"/>
      <c r="AB259" s="31"/>
      <c r="AC259" s="31"/>
      <c r="AD259" s="31"/>
      <c r="AE259" s="31"/>
      <c r="AF259" s="31"/>
      <c r="AG259" s="31"/>
      <c r="AH259" s="31"/>
      <c r="AI259" s="31"/>
      <c r="AJ259" s="31"/>
      <c r="AK259" s="31"/>
      <c r="AL259" s="31"/>
      <c r="AM259" s="31"/>
      <c r="AN259" s="31"/>
      <c r="AW259" s="31"/>
      <c r="AX259" s="31"/>
      <c r="AY259" s="31"/>
      <c r="AZ259" s="31"/>
      <c r="BA259" s="31"/>
      <c r="BB259" s="31"/>
      <c r="BC259" s="31"/>
      <c r="BD259" s="31"/>
      <c r="BE259" s="31"/>
      <c r="BF259" s="247"/>
      <c r="BG259" s="247"/>
      <c r="BH259" s="247"/>
      <c r="BI259" s="247"/>
      <c r="BJ259" s="247"/>
      <c r="BK259" s="31"/>
      <c r="BL259" s="31"/>
      <c r="BM259" s="31"/>
      <c r="BN259" s="31"/>
      <c r="BO259" s="6"/>
      <c r="BP259" s="6"/>
      <c r="BQ259" s="6"/>
      <c r="BR259" s="6"/>
      <c r="BS259" s="6"/>
      <c r="BT259" s="31"/>
      <c r="BU259" s="439"/>
      <c r="BV259" s="31"/>
      <c r="BW259" s="31"/>
      <c r="BX259" s="31"/>
      <c r="BY259" s="31"/>
      <c r="BZ259" s="31"/>
      <c r="CA259" s="6"/>
      <c r="CB259" s="31"/>
      <c r="CC259" s="31"/>
      <c r="CD259" s="31"/>
      <c r="CE259" s="31"/>
      <c r="CF259" s="31"/>
      <c r="CG259" s="31"/>
      <c r="CH259" s="439"/>
      <c r="CI259" s="634"/>
      <c r="CJ259" s="634"/>
      <c r="CK259" s="634"/>
      <c r="CL259" s="31"/>
      <c r="CM259" s="6"/>
    </row>
    <row r="260" spans="2:91" x14ac:dyDescent="0.3">
      <c r="B260" s="535"/>
      <c r="C260" s="535"/>
      <c r="D260" s="535"/>
      <c r="J260" s="31"/>
      <c r="K260" s="31"/>
      <c r="L260" s="31"/>
      <c r="M260" s="31"/>
      <c r="N260" s="31"/>
      <c r="O260" s="31"/>
      <c r="P260" s="439"/>
      <c r="Q260" s="31"/>
      <c r="R260" s="31"/>
      <c r="S260" s="31"/>
      <c r="T260" s="31"/>
      <c r="U260" s="31"/>
      <c r="V260" s="31"/>
      <c r="W260" s="31"/>
      <c r="X260" s="31"/>
      <c r="Y260" s="31"/>
      <c r="Z260" s="31"/>
      <c r="AA260" s="31"/>
      <c r="AB260" s="31"/>
      <c r="AC260" s="31"/>
      <c r="AD260" s="31"/>
      <c r="AE260" s="31"/>
      <c r="AF260" s="31"/>
      <c r="AG260" s="31"/>
      <c r="AH260" s="31"/>
      <c r="AI260" s="31"/>
      <c r="AJ260" s="31"/>
      <c r="AK260" s="31"/>
      <c r="AL260" s="31"/>
      <c r="AM260" s="31"/>
      <c r="AN260" s="31"/>
      <c r="AW260" s="31"/>
      <c r="AX260" s="31"/>
      <c r="AY260" s="31"/>
      <c r="AZ260" s="31"/>
      <c r="BA260" s="31"/>
      <c r="BB260" s="31"/>
      <c r="BC260" s="31"/>
      <c r="BD260" s="31"/>
      <c r="BE260" s="31"/>
      <c r="BF260" s="247"/>
      <c r="BG260" s="247"/>
      <c r="BH260" s="247"/>
      <c r="BI260" s="247"/>
      <c r="BJ260" s="247"/>
      <c r="BK260" s="31"/>
      <c r="BL260" s="31"/>
      <c r="BM260" s="31"/>
      <c r="BN260" s="31"/>
      <c r="BO260" s="6"/>
      <c r="BP260" s="6"/>
      <c r="BQ260" s="6"/>
      <c r="BR260" s="6"/>
      <c r="BS260" s="6"/>
      <c r="BT260" s="31"/>
      <c r="BU260" s="439"/>
      <c r="BV260" s="31"/>
      <c r="BW260" s="31"/>
      <c r="BX260" s="31"/>
      <c r="BY260" s="31"/>
      <c r="BZ260" s="31"/>
      <c r="CA260" s="6"/>
      <c r="CB260" s="31"/>
      <c r="CC260" s="31"/>
      <c r="CD260" s="31"/>
      <c r="CE260" s="31"/>
      <c r="CF260" s="31"/>
      <c r="CG260" s="31"/>
      <c r="CH260" s="439"/>
      <c r="CI260" s="634"/>
      <c r="CJ260" s="634"/>
      <c r="CK260" s="634"/>
      <c r="CL260" s="31"/>
      <c r="CM260" s="6"/>
    </row>
    <row r="261" spans="2:91" x14ac:dyDescent="0.3">
      <c r="B261" s="535"/>
      <c r="C261" s="535"/>
      <c r="D261" s="535"/>
      <c r="J261" s="31"/>
      <c r="K261" s="31"/>
      <c r="L261" s="31"/>
      <c r="M261" s="31"/>
      <c r="N261" s="31"/>
      <c r="O261" s="31"/>
      <c r="P261" s="439"/>
      <c r="Q261" s="31"/>
      <c r="R261" s="31"/>
      <c r="S261" s="31"/>
      <c r="T261" s="31"/>
      <c r="U261" s="31"/>
      <c r="V261" s="31"/>
      <c r="W261" s="31"/>
      <c r="X261" s="31"/>
      <c r="Y261" s="31"/>
      <c r="Z261" s="31"/>
      <c r="AA261" s="31"/>
      <c r="AB261" s="31"/>
      <c r="AC261" s="31"/>
      <c r="AD261" s="31"/>
      <c r="AE261" s="31"/>
      <c r="AF261" s="31"/>
      <c r="AG261" s="31"/>
      <c r="AH261" s="31"/>
      <c r="AI261" s="31"/>
      <c r="AJ261" s="31"/>
      <c r="AK261" s="31"/>
      <c r="AL261" s="31"/>
      <c r="AM261" s="31"/>
      <c r="AN261" s="31"/>
      <c r="AW261" s="31"/>
      <c r="AX261" s="31"/>
      <c r="AY261" s="31"/>
      <c r="AZ261" s="31"/>
      <c r="BA261" s="31"/>
      <c r="BB261" s="31"/>
      <c r="BC261" s="31"/>
      <c r="BD261" s="31"/>
      <c r="BE261" s="31"/>
      <c r="BF261" s="247"/>
      <c r="BG261" s="247"/>
      <c r="BH261" s="247"/>
      <c r="BI261" s="247"/>
      <c r="BJ261" s="247"/>
      <c r="BK261" s="31"/>
      <c r="BL261" s="31"/>
      <c r="BM261" s="31"/>
      <c r="BN261" s="31"/>
      <c r="BO261" s="6"/>
      <c r="BP261" s="6"/>
      <c r="BQ261" s="6"/>
      <c r="BR261" s="6"/>
      <c r="BS261" s="6"/>
      <c r="BT261" s="31"/>
      <c r="BU261" s="439"/>
      <c r="BV261" s="31"/>
      <c r="BW261" s="31"/>
      <c r="BX261" s="31"/>
      <c r="BY261" s="31"/>
      <c r="BZ261" s="31"/>
      <c r="CA261" s="6"/>
      <c r="CB261" s="31"/>
      <c r="CC261" s="31"/>
      <c r="CD261" s="31"/>
      <c r="CE261" s="31"/>
      <c r="CF261" s="31"/>
      <c r="CG261" s="31"/>
      <c r="CH261" s="439"/>
      <c r="CI261" s="634"/>
      <c r="CJ261" s="634"/>
      <c r="CK261" s="634"/>
      <c r="CL261" s="31"/>
      <c r="CM261" s="6"/>
    </row>
    <row r="262" spans="2:91" x14ac:dyDescent="0.3">
      <c r="B262" s="535"/>
      <c r="C262" s="535"/>
      <c r="D262" s="535"/>
      <c r="J262" s="31"/>
      <c r="K262" s="31"/>
      <c r="L262" s="31"/>
      <c r="M262" s="31"/>
      <c r="N262" s="31"/>
      <c r="O262" s="31"/>
      <c r="P262" s="439"/>
      <c r="Q262" s="31"/>
      <c r="R262" s="31"/>
      <c r="S262" s="31"/>
      <c r="T262" s="31"/>
      <c r="U262" s="31"/>
      <c r="V262" s="31"/>
      <c r="W262" s="31"/>
      <c r="X262" s="31"/>
      <c r="Y262" s="31"/>
      <c r="Z262" s="31"/>
      <c r="AA262" s="31"/>
      <c r="AB262" s="31"/>
      <c r="AC262" s="31"/>
      <c r="AD262" s="31"/>
      <c r="AE262" s="31"/>
      <c r="AF262" s="31"/>
      <c r="AG262" s="31"/>
      <c r="AH262" s="31"/>
      <c r="AI262" s="31"/>
      <c r="AJ262" s="31"/>
      <c r="AK262" s="31"/>
      <c r="AL262" s="31"/>
      <c r="AM262" s="31"/>
      <c r="AN262" s="31"/>
      <c r="AW262" s="31"/>
      <c r="AX262" s="31"/>
      <c r="AY262" s="31"/>
      <c r="AZ262" s="31"/>
      <c r="BA262" s="31"/>
      <c r="BB262" s="31"/>
      <c r="BC262" s="31"/>
      <c r="BD262" s="31"/>
      <c r="BE262" s="31"/>
      <c r="BF262" s="247"/>
      <c r="BG262" s="247"/>
      <c r="BH262" s="247"/>
      <c r="BI262" s="247"/>
      <c r="BJ262" s="247"/>
      <c r="BK262" s="31"/>
      <c r="BL262" s="31"/>
      <c r="BM262" s="31"/>
      <c r="BN262" s="31"/>
      <c r="BO262" s="6"/>
      <c r="BP262" s="6"/>
      <c r="BQ262" s="6"/>
      <c r="BR262" s="6"/>
      <c r="BS262" s="6"/>
      <c r="BT262" s="31"/>
      <c r="BU262" s="439"/>
      <c r="BV262" s="31"/>
      <c r="BW262" s="31"/>
      <c r="BX262" s="31"/>
      <c r="BY262" s="31"/>
      <c r="BZ262" s="31"/>
      <c r="CA262" s="6"/>
      <c r="CB262" s="31"/>
      <c r="CC262" s="31"/>
      <c r="CD262" s="31"/>
      <c r="CE262" s="31"/>
      <c r="CF262" s="31"/>
      <c r="CG262" s="31"/>
      <c r="CH262" s="439"/>
      <c r="CI262" s="634"/>
      <c r="CJ262" s="634"/>
      <c r="CK262" s="634"/>
      <c r="CL262" s="31"/>
      <c r="CM262" s="6"/>
    </row>
    <row r="263" spans="2:91" x14ac:dyDescent="0.3">
      <c r="B263" s="535"/>
      <c r="C263" s="535"/>
      <c r="D263" s="535"/>
      <c r="J263" s="31"/>
      <c r="K263" s="31"/>
      <c r="L263" s="31"/>
      <c r="M263" s="31"/>
      <c r="N263" s="31"/>
      <c r="O263" s="31"/>
      <c r="P263" s="439"/>
      <c r="Q263" s="31"/>
      <c r="R263" s="31"/>
      <c r="S263" s="31"/>
      <c r="T263" s="31"/>
      <c r="U263" s="31"/>
      <c r="V263" s="31"/>
      <c r="W263" s="31"/>
      <c r="X263" s="31"/>
      <c r="Y263" s="31"/>
      <c r="Z263" s="31"/>
      <c r="AA263" s="31"/>
      <c r="AB263" s="31"/>
      <c r="AC263" s="31"/>
      <c r="AD263" s="31"/>
      <c r="AE263" s="31"/>
      <c r="AF263" s="31"/>
      <c r="AG263" s="31"/>
      <c r="AH263" s="31"/>
      <c r="AI263" s="31"/>
      <c r="AJ263" s="31"/>
      <c r="AK263" s="31"/>
      <c r="AL263" s="31"/>
      <c r="AM263" s="31"/>
      <c r="AN263" s="31"/>
      <c r="AW263" s="31"/>
      <c r="AX263" s="31"/>
      <c r="AY263" s="31"/>
      <c r="AZ263" s="31"/>
      <c r="BA263" s="31"/>
      <c r="BB263" s="31"/>
      <c r="BC263" s="31"/>
      <c r="BD263" s="31"/>
      <c r="BE263" s="31"/>
      <c r="BF263" s="247"/>
      <c r="BG263" s="247"/>
      <c r="BH263" s="247"/>
      <c r="BI263" s="247"/>
      <c r="BJ263" s="247"/>
      <c r="BK263" s="31"/>
      <c r="BL263" s="31"/>
      <c r="BM263" s="31"/>
      <c r="BN263" s="31"/>
      <c r="BO263" s="6"/>
      <c r="BP263" s="6"/>
      <c r="BQ263" s="6"/>
      <c r="BR263" s="6"/>
      <c r="BS263" s="6"/>
      <c r="BT263" s="31"/>
      <c r="BU263" s="439"/>
      <c r="BV263" s="31"/>
      <c r="BW263" s="31"/>
      <c r="BX263" s="31"/>
      <c r="BY263" s="31"/>
      <c r="BZ263" s="31"/>
      <c r="CA263" s="6"/>
      <c r="CB263" s="31"/>
      <c r="CC263" s="31"/>
      <c r="CD263" s="31"/>
      <c r="CE263" s="31"/>
      <c r="CF263" s="31"/>
      <c r="CG263" s="31"/>
      <c r="CH263" s="439"/>
      <c r="CI263" s="634"/>
      <c r="CJ263" s="634"/>
      <c r="CK263" s="634"/>
      <c r="CL263" s="31"/>
      <c r="CM263" s="6"/>
    </row>
    <row r="264" spans="2:91" x14ac:dyDescent="0.3">
      <c r="B264" s="535"/>
      <c r="C264" s="535"/>
      <c r="D264" s="535"/>
      <c r="J264" s="31"/>
      <c r="K264" s="31"/>
      <c r="L264" s="31"/>
      <c r="M264" s="31"/>
      <c r="N264" s="31"/>
      <c r="O264" s="31"/>
      <c r="P264" s="439"/>
      <c r="Q264" s="31"/>
      <c r="R264" s="31"/>
      <c r="S264" s="31"/>
      <c r="T264" s="31"/>
      <c r="U264" s="31"/>
      <c r="V264" s="31"/>
      <c r="W264" s="31"/>
      <c r="X264" s="31"/>
      <c r="Y264" s="31"/>
      <c r="Z264" s="31"/>
      <c r="AA264" s="31"/>
      <c r="AB264" s="31"/>
      <c r="AC264" s="31"/>
      <c r="AD264" s="31"/>
      <c r="AE264" s="31"/>
      <c r="AF264" s="31"/>
      <c r="AG264" s="31"/>
      <c r="AH264" s="31"/>
      <c r="AI264" s="31"/>
      <c r="AJ264" s="31"/>
      <c r="AK264" s="31"/>
      <c r="AL264" s="31"/>
      <c r="AM264" s="31"/>
      <c r="AN264" s="31"/>
      <c r="AW264" s="31"/>
      <c r="AX264" s="31"/>
      <c r="AY264" s="31"/>
      <c r="AZ264" s="31"/>
      <c r="BA264" s="31"/>
      <c r="BB264" s="31"/>
      <c r="BC264" s="31"/>
      <c r="BD264" s="31"/>
      <c r="BE264" s="31"/>
      <c r="BF264" s="247"/>
      <c r="BG264" s="247"/>
      <c r="BH264" s="247"/>
      <c r="BI264" s="247"/>
      <c r="BJ264" s="247"/>
      <c r="BK264" s="31"/>
      <c r="BL264" s="31"/>
      <c r="BM264" s="31"/>
      <c r="BN264" s="31"/>
      <c r="BO264" s="6"/>
      <c r="BP264" s="6"/>
      <c r="BQ264" s="6"/>
      <c r="BR264" s="6"/>
      <c r="BS264" s="6"/>
      <c r="BT264" s="31"/>
      <c r="BU264" s="439"/>
      <c r="BV264" s="31"/>
      <c r="BW264" s="31"/>
      <c r="BX264" s="31"/>
      <c r="BY264" s="31"/>
      <c r="BZ264" s="31"/>
      <c r="CA264" s="6"/>
      <c r="CB264" s="31"/>
      <c r="CC264" s="31"/>
      <c r="CD264" s="31"/>
      <c r="CE264" s="31"/>
      <c r="CF264" s="31"/>
      <c r="CG264" s="31"/>
      <c r="CH264" s="439"/>
      <c r="CI264" s="634"/>
      <c r="CJ264" s="634"/>
      <c r="CK264" s="634"/>
      <c r="CL264" s="31"/>
      <c r="CM264" s="6"/>
    </row>
    <row r="265" spans="2:91" x14ac:dyDescent="0.3">
      <c r="B265" s="535"/>
      <c r="C265" s="535"/>
      <c r="D265" s="535"/>
      <c r="J265" s="31"/>
      <c r="K265" s="31"/>
      <c r="L265" s="31"/>
      <c r="M265" s="31"/>
      <c r="N265" s="31"/>
      <c r="O265" s="31"/>
      <c r="P265" s="439"/>
      <c r="Q265" s="31"/>
      <c r="R265" s="31"/>
      <c r="S265" s="31"/>
      <c r="T265" s="31"/>
      <c r="U265" s="31"/>
      <c r="V265" s="31"/>
      <c r="W265" s="31"/>
      <c r="X265" s="31"/>
      <c r="Y265" s="31"/>
      <c r="Z265" s="31"/>
      <c r="AA265" s="31"/>
      <c r="AB265" s="31"/>
      <c r="AC265" s="31"/>
      <c r="AD265" s="31"/>
      <c r="AE265" s="31"/>
      <c r="AF265" s="31"/>
      <c r="AG265" s="31"/>
      <c r="AH265" s="31"/>
      <c r="AI265" s="31"/>
      <c r="AJ265" s="31"/>
      <c r="AK265" s="31"/>
      <c r="AL265" s="31"/>
      <c r="AM265" s="31"/>
      <c r="AN265" s="31"/>
      <c r="AW265" s="31"/>
      <c r="AX265" s="31"/>
      <c r="AY265" s="31"/>
      <c r="AZ265" s="31"/>
      <c r="BA265" s="31"/>
      <c r="BB265" s="31"/>
      <c r="BC265" s="31"/>
      <c r="BD265" s="31"/>
      <c r="BE265" s="31"/>
      <c r="BF265" s="247"/>
      <c r="BG265" s="247"/>
      <c r="BH265" s="247"/>
      <c r="BI265" s="247"/>
      <c r="BJ265" s="247"/>
      <c r="BK265" s="31"/>
      <c r="BL265" s="31"/>
      <c r="BM265" s="31"/>
      <c r="BN265" s="31"/>
      <c r="BO265" s="6"/>
      <c r="BP265" s="6"/>
      <c r="BQ265" s="6"/>
      <c r="BR265" s="6"/>
      <c r="BS265" s="6"/>
      <c r="BT265" s="31"/>
      <c r="BU265" s="439"/>
      <c r="BV265" s="31"/>
      <c r="BW265" s="31"/>
      <c r="BX265" s="31"/>
      <c r="BY265" s="31"/>
      <c r="BZ265" s="31"/>
      <c r="CA265" s="6"/>
      <c r="CB265" s="31"/>
      <c r="CC265" s="31"/>
      <c r="CD265" s="31"/>
      <c r="CE265" s="31"/>
      <c r="CF265" s="31"/>
      <c r="CG265" s="31"/>
      <c r="CH265" s="439"/>
      <c r="CI265" s="634"/>
      <c r="CJ265" s="634"/>
      <c r="CK265" s="634"/>
      <c r="CL265" s="31"/>
      <c r="CM265" s="6"/>
    </row>
    <row r="266" spans="2:91" x14ac:dyDescent="0.3">
      <c r="B266" s="535"/>
      <c r="C266" s="535"/>
      <c r="D266" s="535"/>
      <c r="J266" s="31"/>
      <c r="K266" s="31"/>
      <c r="L266" s="31"/>
      <c r="M266" s="31"/>
      <c r="N266" s="31"/>
      <c r="O266" s="31"/>
      <c r="P266" s="439"/>
      <c r="Q266" s="31"/>
      <c r="R266" s="31"/>
      <c r="S266" s="31"/>
      <c r="T266" s="31"/>
      <c r="U266" s="31"/>
      <c r="V266" s="31"/>
      <c r="W266" s="31"/>
      <c r="X266" s="31"/>
      <c r="Y266" s="31"/>
      <c r="Z266" s="31"/>
      <c r="AA266" s="31"/>
      <c r="AB266" s="31"/>
      <c r="AC266" s="31"/>
      <c r="AD266" s="31"/>
      <c r="AE266" s="31"/>
      <c r="AF266" s="31"/>
      <c r="AG266" s="31"/>
      <c r="AH266" s="31"/>
      <c r="AI266" s="31"/>
      <c r="AJ266" s="31"/>
      <c r="AK266" s="31"/>
      <c r="AL266" s="31"/>
      <c r="AM266" s="31"/>
      <c r="AN266" s="31"/>
      <c r="AW266" s="31"/>
      <c r="AX266" s="31"/>
      <c r="AY266" s="31"/>
      <c r="AZ266" s="31"/>
      <c r="BA266" s="31"/>
      <c r="BB266" s="31"/>
      <c r="BC266" s="31"/>
      <c r="BD266" s="31"/>
      <c r="BE266" s="31"/>
      <c r="BF266" s="247"/>
      <c r="BG266" s="247"/>
      <c r="BH266" s="247"/>
      <c r="BI266" s="247"/>
      <c r="BJ266" s="247"/>
      <c r="BK266" s="31"/>
      <c r="BL266" s="31"/>
      <c r="BM266" s="31"/>
      <c r="BN266" s="31"/>
      <c r="BO266" s="6"/>
      <c r="BP266" s="6"/>
      <c r="BQ266" s="6"/>
      <c r="BR266" s="6"/>
      <c r="BS266" s="6"/>
      <c r="BT266" s="31"/>
      <c r="BU266" s="439"/>
      <c r="BV266" s="31"/>
      <c r="BW266" s="31"/>
      <c r="BX266" s="31"/>
      <c r="BY266" s="31"/>
      <c r="BZ266" s="31"/>
      <c r="CA266" s="6"/>
      <c r="CB266" s="31"/>
      <c r="CC266" s="31"/>
      <c r="CD266" s="31"/>
      <c r="CE266" s="31"/>
      <c r="CF266" s="31"/>
      <c r="CG266" s="31"/>
      <c r="CH266" s="439"/>
      <c r="CI266" s="634"/>
      <c r="CJ266" s="634"/>
      <c r="CK266" s="634"/>
      <c r="CL266" s="31"/>
      <c r="CM266" s="6"/>
    </row>
    <row r="267" spans="2:91" x14ac:dyDescent="0.3">
      <c r="B267" s="535"/>
      <c r="C267" s="535"/>
      <c r="D267" s="535"/>
      <c r="J267" s="31"/>
      <c r="K267" s="31"/>
      <c r="L267" s="31"/>
      <c r="M267" s="31"/>
      <c r="N267" s="31"/>
      <c r="O267" s="31"/>
      <c r="P267" s="439"/>
      <c r="Q267" s="31"/>
      <c r="R267" s="31"/>
      <c r="S267" s="31"/>
      <c r="T267" s="31"/>
      <c r="U267" s="31"/>
      <c r="V267" s="31"/>
      <c r="W267" s="31"/>
      <c r="X267" s="31"/>
      <c r="Y267" s="31"/>
      <c r="Z267" s="31"/>
      <c r="AA267" s="31"/>
      <c r="AB267" s="31"/>
      <c r="AC267" s="31"/>
      <c r="AD267" s="31"/>
      <c r="AE267" s="31"/>
      <c r="AF267" s="31"/>
      <c r="AG267" s="31"/>
      <c r="AH267" s="31"/>
      <c r="AI267" s="31"/>
      <c r="AJ267" s="31"/>
      <c r="AK267" s="31"/>
      <c r="AL267" s="31"/>
      <c r="AM267" s="31"/>
      <c r="AN267" s="31"/>
      <c r="AW267" s="31"/>
      <c r="AX267" s="31"/>
      <c r="AY267" s="31"/>
      <c r="AZ267" s="31"/>
      <c r="BA267" s="31"/>
      <c r="BB267" s="31"/>
      <c r="BC267" s="31"/>
      <c r="BD267" s="31"/>
      <c r="BE267" s="31"/>
      <c r="BF267" s="247"/>
      <c r="BG267" s="247"/>
      <c r="BH267" s="247"/>
      <c r="BI267" s="247"/>
      <c r="BJ267" s="247"/>
      <c r="BK267" s="31"/>
      <c r="BL267" s="31"/>
      <c r="BM267" s="31"/>
      <c r="BN267" s="31"/>
      <c r="BO267" s="6"/>
      <c r="BP267" s="6"/>
      <c r="BQ267" s="6"/>
      <c r="BR267" s="6"/>
      <c r="BS267" s="6"/>
      <c r="BT267" s="31"/>
      <c r="BU267" s="439"/>
      <c r="BV267" s="31"/>
      <c r="BW267" s="31"/>
      <c r="BX267" s="31"/>
      <c r="BY267" s="31"/>
      <c r="BZ267" s="31"/>
      <c r="CA267" s="6"/>
      <c r="CB267" s="31"/>
      <c r="CC267" s="31"/>
      <c r="CD267" s="31"/>
      <c r="CE267" s="31"/>
      <c r="CF267" s="31"/>
      <c r="CG267" s="31"/>
      <c r="CH267" s="439"/>
      <c r="CI267" s="634"/>
      <c r="CJ267" s="634"/>
      <c r="CK267" s="634"/>
      <c r="CL267" s="31"/>
      <c r="CM267" s="6"/>
    </row>
    <row r="268" spans="2:91" x14ac:dyDescent="0.3">
      <c r="B268" s="535"/>
      <c r="C268" s="535"/>
      <c r="D268" s="535"/>
      <c r="J268" s="31"/>
      <c r="K268" s="31"/>
      <c r="L268" s="31"/>
      <c r="M268" s="31"/>
      <c r="N268" s="31"/>
      <c r="O268" s="31"/>
      <c r="P268" s="439"/>
      <c r="Q268" s="31"/>
      <c r="R268" s="31"/>
      <c r="S268" s="31"/>
      <c r="T268" s="31"/>
      <c r="U268" s="31"/>
      <c r="V268" s="31"/>
      <c r="W268" s="31"/>
      <c r="X268" s="31"/>
      <c r="Y268" s="31"/>
      <c r="Z268" s="31"/>
      <c r="AA268" s="31"/>
      <c r="AB268" s="31"/>
      <c r="AC268" s="31"/>
      <c r="AD268" s="31"/>
      <c r="AE268" s="31"/>
      <c r="AF268" s="31"/>
      <c r="AG268" s="31"/>
      <c r="AH268" s="31"/>
      <c r="AI268" s="31"/>
      <c r="AJ268" s="31"/>
      <c r="AK268" s="31"/>
      <c r="AL268" s="31"/>
      <c r="AM268" s="31"/>
      <c r="AN268" s="31"/>
      <c r="AW268" s="31"/>
      <c r="AX268" s="31"/>
      <c r="AY268" s="31"/>
      <c r="AZ268" s="31"/>
      <c r="BA268" s="31"/>
      <c r="BB268" s="31"/>
      <c r="BC268" s="31"/>
      <c r="BD268" s="31"/>
      <c r="BE268" s="31"/>
      <c r="BF268" s="247"/>
      <c r="BG268" s="247"/>
      <c r="BH268" s="247"/>
      <c r="BI268" s="247"/>
      <c r="BJ268" s="247"/>
      <c r="BK268" s="31"/>
      <c r="BL268" s="31"/>
      <c r="BM268" s="31"/>
      <c r="BN268" s="31"/>
      <c r="BO268" s="6"/>
      <c r="BP268" s="6"/>
      <c r="BQ268" s="6"/>
      <c r="BR268" s="6"/>
      <c r="BS268" s="6"/>
      <c r="BT268" s="31"/>
      <c r="BU268" s="439"/>
      <c r="BV268" s="31"/>
      <c r="BW268" s="31"/>
      <c r="BX268" s="31"/>
      <c r="BY268" s="31"/>
      <c r="BZ268" s="31"/>
      <c r="CA268" s="6"/>
      <c r="CB268" s="31"/>
      <c r="CC268" s="31"/>
      <c r="CD268" s="31"/>
      <c r="CE268" s="31"/>
      <c r="CF268" s="31"/>
      <c r="CG268" s="31"/>
      <c r="CH268" s="439"/>
      <c r="CI268" s="634"/>
      <c r="CJ268" s="634"/>
      <c r="CK268" s="634"/>
      <c r="CL268" s="31"/>
      <c r="CM268" s="6"/>
    </row>
    <row r="269" spans="2:91" x14ac:dyDescent="0.3">
      <c r="B269" s="535"/>
      <c r="C269" s="535"/>
      <c r="D269" s="535"/>
      <c r="J269" s="31"/>
      <c r="K269" s="31"/>
      <c r="L269" s="31"/>
      <c r="M269" s="31"/>
      <c r="N269" s="31"/>
      <c r="O269" s="31"/>
      <c r="P269" s="439"/>
      <c r="Q269" s="31"/>
      <c r="R269" s="31"/>
      <c r="S269" s="31"/>
      <c r="T269" s="31"/>
      <c r="U269" s="31"/>
      <c r="V269" s="31"/>
      <c r="W269" s="31"/>
      <c r="X269" s="31"/>
      <c r="Y269" s="31"/>
      <c r="Z269" s="31"/>
      <c r="AA269" s="31"/>
      <c r="AB269" s="31"/>
      <c r="AC269" s="31"/>
      <c r="AD269" s="31"/>
      <c r="AE269" s="31"/>
      <c r="AF269" s="31"/>
      <c r="AG269" s="31"/>
      <c r="AH269" s="31"/>
      <c r="AI269" s="31"/>
      <c r="AJ269" s="31"/>
      <c r="AK269" s="31"/>
      <c r="AL269" s="31"/>
      <c r="AM269" s="31"/>
      <c r="AN269" s="31"/>
      <c r="AW269" s="31"/>
      <c r="AX269" s="31"/>
      <c r="AY269" s="31"/>
      <c r="AZ269" s="31"/>
      <c r="BA269" s="31"/>
      <c r="BB269" s="31"/>
      <c r="BC269" s="31"/>
      <c r="BD269" s="31"/>
      <c r="BE269" s="31"/>
      <c r="BF269" s="247"/>
      <c r="BG269" s="247"/>
      <c r="BH269" s="247"/>
      <c r="BI269" s="247"/>
      <c r="BJ269" s="247"/>
      <c r="BK269" s="31"/>
      <c r="BL269" s="31"/>
      <c r="BM269" s="31"/>
      <c r="BN269" s="31"/>
      <c r="BO269" s="6"/>
      <c r="BP269" s="6"/>
      <c r="BQ269" s="6"/>
      <c r="BR269" s="6"/>
      <c r="BS269" s="6"/>
      <c r="BT269" s="31"/>
      <c r="BU269" s="439"/>
      <c r="BV269" s="31"/>
      <c r="BW269" s="31"/>
      <c r="BX269" s="31"/>
      <c r="BY269" s="31"/>
      <c r="BZ269" s="31"/>
      <c r="CA269" s="6"/>
      <c r="CB269" s="31"/>
      <c r="CC269" s="31"/>
      <c r="CD269" s="31"/>
      <c r="CE269" s="31"/>
      <c r="CF269" s="31"/>
      <c r="CG269" s="31"/>
      <c r="CH269" s="439"/>
      <c r="CI269" s="634"/>
      <c r="CJ269" s="634"/>
      <c r="CK269" s="634"/>
      <c r="CL269" s="31"/>
      <c r="CM269" s="6"/>
    </row>
    <row r="270" spans="2:91" x14ac:dyDescent="0.3">
      <c r="B270" s="535"/>
      <c r="C270" s="535"/>
      <c r="D270" s="535"/>
      <c r="J270" s="31"/>
      <c r="K270" s="31"/>
      <c r="L270" s="31"/>
      <c r="M270" s="31"/>
      <c r="N270" s="31"/>
      <c r="O270" s="31"/>
      <c r="P270" s="439"/>
      <c r="Q270" s="31"/>
      <c r="R270" s="31"/>
      <c r="S270" s="31"/>
      <c r="T270" s="31"/>
      <c r="U270" s="31"/>
      <c r="V270" s="31"/>
      <c r="W270" s="31"/>
      <c r="X270" s="31"/>
      <c r="Y270" s="31"/>
      <c r="Z270" s="31"/>
      <c r="AA270" s="31"/>
      <c r="AB270" s="31"/>
      <c r="AC270" s="31"/>
      <c r="AD270" s="31"/>
      <c r="AE270" s="31"/>
      <c r="AF270" s="31"/>
      <c r="AG270" s="31"/>
      <c r="AH270" s="31"/>
      <c r="AI270" s="31"/>
      <c r="AJ270" s="31"/>
      <c r="AK270" s="31"/>
      <c r="AL270" s="31"/>
      <c r="AM270" s="31"/>
      <c r="AN270" s="31"/>
      <c r="AW270" s="31"/>
      <c r="AX270" s="31"/>
      <c r="AY270" s="31"/>
      <c r="AZ270" s="31"/>
      <c r="BA270" s="31"/>
      <c r="BB270" s="31"/>
      <c r="BC270" s="31"/>
      <c r="BD270" s="31"/>
      <c r="BE270" s="31"/>
      <c r="BF270" s="247"/>
      <c r="BG270" s="247"/>
      <c r="BH270" s="247"/>
      <c r="BI270" s="247"/>
      <c r="BJ270" s="247"/>
      <c r="BK270" s="31"/>
      <c r="BL270" s="31"/>
      <c r="BM270" s="31"/>
      <c r="BN270" s="31"/>
      <c r="BO270" s="6"/>
      <c r="BP270" s="6"/>
      <c r="BQ270" s="6"/>
      <c r="BR270" s="6"/>
      <c r="BS270" s="6"/>
      <c r="BT270" s="31"/>
      <c r="BU270" s="439"/>
      <c r="BV270" s="31"/>
      <c r="BW270" s="31"/>
      <c r="BX270" s="31"/>
      <c r="BY270" s="31"/>
      <c r="BZ270" s="31"/>
      <c r="CA270" s="6"/>
      <c r="CB270" s="31"/>
      <c r="CC270" s="31"/>
      <c r="CD270" s="31"/>
      <c r="CE270" s="31"/>
      <c r="CF270" s="31"/>
      <c r="CG270" s="31"/>
      <c r="CH270" s="439"/>
      <c r="CI270" s="634"/>
      <c r="CJ270" s="634"/>
      <c r="CK270" s="634"/>
      <c r="CL270" s="31"/>
      <c r="CM270" s="6"/>
    </row>
    <row r="271" spans="2:91" x14ac:dyDescent="0.3">
      <c r="B271" s="535"/>
      <c r="C271" s="535"/>
      <c r="D271" s="535"/>
      <c r="J271" s="31"/>
      <c r="K271" s="31"/>
      <c r="L271" s="31"/>
      <c r="M271" s="31"/>
      <c r="N271" s="31"/>
      <c r="O271" s="31"/>
      <c r="P271" s="439"/>
      <c r="Q271" s="31"/>
      <c r="R271" s="31"/>
      <c r="S271" s="31"/>
      <c r="T271" s="31"/>
      <c r="U271" s="31"/>
      <c r="V271" s="31"/>
      <c r="W271" s="31"/>
      <c r="X271" s="31"/>
      <c r="Y271" s="31"/>
      <c r="Z271" s="31"/>
      <c r="AA271" s="31"/>
      <c r="AB271" s="31"/>
      <c r="AC271" s="31"/>
      <c r="AD271" s="31"/>
      <c r="AE271" s="31"/>
      <c r="AF271" s="31"/>
      <c r="AG271" s="31"/>
      <c r="AH271" s="31"/>
      <c r="AI271" s="31"/>
      <c r="AJ271" s="31"/>
      <c r="AK271" s="31"/>
      <c r="AL271" s="31"/>
      <c r="AM271" s="31"/>
      <c r="AN271" s="31"/>
      <c r="AW271" s="31"/>
      <c r="AX271" s="31"/>
      <c r="AY271" s="31"/>
      <c r="AZ271" s="31"/>
      <c r="BA271" s="31"/>
      <c r="BB271" s="31"/>
      <c r="BC271" s="31"/>
      <c r="BD271" s="31"/>
      <c r="BE271" s="31"/>
      <c r="BF271" s="247"/>
      <c r="BG271" s="247"/>
      <c r="BH271" s="247"/>
      <c r="BI271" s="247"/>
      <c r="BJ271" s="247"/>
      <c r="BK271" s="31"/>
      <c r="BL271" s="31"/>
      <c r="BM271" s="31"/>
      <c r="BN271" s="31"/>
      <c r="BO271" s="6"/>
      <c r="BP271" s="6"/>
      <c r="BQ271" s="6"/>
      <c r="BR271" s="6"/>
      <c r="BS271" s="6"/>
      <c r="BT271" s="31"/>
      <c r="BU271" s="439"/>
      <c r="BV271" s="31"/>
      <c r="BW271" s="31"/>
      <c r="BX271" s="31"/>
      <c r="BY271" s="31"/>
      <c r="BZ271" s="31"/>
      <c r="CA271" s="6"/>
      <c r="CB271" s="31"/>
      <c r="CC271" s="31"/>
      <c r="CD271" s="31"/>
      <c r="CE271" s="31"/>
      <c r="CF271" s="31"/>
      <c r="CG271" s="31"/>
      <c r="CH271" s="439"/>
      <c r="CI271" s="634"/>
      <c r="CJ271" s="634"/>
      <c r="CK271" s="634"/>
      <c r="CL271" s="31"/>
      <c r="CM271" s="6"/>
    </row>
    <row r="272" spans="2:91" x14ac:dyDescent="0.3">
      <c r="B272" s="535"/>
      <c r="C272" s="535"/>
      <c r="D272" s="535"/>
      <c r="J272" s="31"/>
      <c r="K272" s="31"/>
      <c r="L272" s="31"/>
      <c r="M272" s="31"/>
      <c r="N272" s="31"/>
      <c r="O272" s="31"/>
      <c r="P272" s="439"/>
      <c r="Q272" s="31"/>
      <c r="R272" s="31"/>
      <c r="S272" s="31"/>
      <c r="T272" s="31"/>
      <c r="U272" s="31"/>
      <c r="V272" s="31"/>
      <c r="W272" s="31"/>
      <c r="X272" s="31"/>
      <c r="Y272" s="31"/>
      <c r="Z272" s="31"/>
      <c r="AA272" s="31"/>
      <c r="AB272" s="31"/>
      <c r="AC272" s="31"/>
      <c r="AD272" s="31"/>
      <c r="AE272" s="31"/>
      <c r="AF272" s="31"/>
      <c r="AG272" s="31"/>
      <c r="AH272" s="31"/>
      <c r="AI272" s="31"/>
      <c r="AJ272" s="31"/>
      <c r="AK272" s="31"/>
      <c r="AL272" s="31"/>
      <c r="AM272" s="31"/>
      <c r="AN272" s="31"/>
      <c r="AW272" s="31"/>
      <c r="AX272" s="31"/>
      <c r="AY272" s="31"/>
      <c r="AZ272" s="31"/>
      <c r="BA272" s="31"/>
      <c r="BB272" s="31"/>
      <c r="BC272" s="31"/>
      <c r="BD272" s="31"/>
      <c r="BE272" s="31"/>
      <c r="BF272" s="247"/>
      <c r="BG272" s="247"/>
      <c r="BH272" s="247"/>
      <c r="BI272" s="247"/>
      <c r="BJ272" s="247"/>
      <c r="BK272" s="31"/>
      <c r="BL272" s="31"/>
      <c r="BM272" s="31"/>
      <c r="BN272" s="31"/>
      <c r="BO272" s="6"/>
      <c r="BP272" s="6"/>
      <c r="BQ272" s="6"/>
      <c r="BR272" s="6"/>
      <c r="BS272" s="6"/>
      <c r="BT272" s="31"/>
      <c r="BU272" s="439"/>
      <c r="BV272" s="31"/>
      <c r="BW272" s="31"/>
      <c r="BX272" s="31"/>
      <c r="BY272" s="31"/>
      <c r="BZ272" s="31"/>
      <c r="CA272" s="6"/>
      <c r="CB272" s="31"/>
      <c r="CC272" s="31"/>
      <c r="CD272" s="31"/>
      <c r="CE272" s="31"/>
      <c r="CF272" s="31"/>
      <c r="CG272" s="31"/>
      <c r="CH272" s="439"/>
      <c r="CI272" s="634"/>
      <c r="CJ272" s="634"/>
      <c r="CK272" s="634"/>
      <c r="CL272" s="31"/>
      <c r="CM272" s="6"/>
    </row>
    <row r="273" spans="2:91" x14ac:dyDescent="0.3">
      <c r="B273" s="535"/>
      <c r="C273" s="535"/>
      <c r="D273" s="535"/>
      <c r="J273" s="31"/>
      <c r="K273" s="31"/>
      <c r="L273" s="31"/>
      <c r="M273" s="31"/>
      <c r="N273" s="31"/>
      <c r="O273" s="31"/>
      <c r="P273" s="439"/>
      <c r="Q273" s="31"/>
      <c r="R273" s="31"/>
      <c r="S273" s="31"/>
      <c r="T273" s="31"/>
      <c r="U273" s="31"/>
      <c r="V273" s="31"/>
      <c r="W273" s="31"/>
      <c r="X273" s="31"/>
      <c r="Y273" s="31"/>
      <c r="Z273" s="31"/>
      <c r="AA273" s="31"/>
      <c r="AB273" s="31"/>
      <c r="AC273" s="31"/>
      <c r="AD273" s="31"/>
      <c r="AE273" s="31"/>
      <c r="AF273" s="31"/>
      <c r="AG273" s="31"/>
      <c r="AH273" s="31"/>
      <c r="AI273" s="31"/>
      <c r="AJ273" s="31"/>
      <c r="AK273" s="31"/>
      <c r="AL273" s="31"/>
      <c r="AM273" s="31"/>
      <c r="AN273" s="31"/>
      <c r="AW273" s="31"/>
      <c r="AX273" s="31"/>
      <c r="AY273" s="31"/>
      <c r="AZ273" s="31"/>
      <c r="BA273" s="31"/>
      <c r="BB273" s="31"/>
      <c r="BC273" s="31"/>
      <c r="BD273" s="31"/>
      <c r="BE273" s="31"/>
      <c r="BF273" s="247"/>
      <c r="BG273" s="247"/>
      <c r="BH273" s="247"/>
      <c r="BI273" s="247"/>
      <c r="BJ273" s="247"/>
      <c r="BK273" s="31"/>
      <c r="BL273" s="31"/>
      <c r="BM273" s="31"/>
      <c r="BN273" s="31"/>
      <c r="BO273" s="6"/>
      <c r="BP273" s="6"/>
      <c r="BQ273" s="6"/>
      <c r="BR273" s="6"/>
      <c r="BS273" s="6"/>
      <c r="BT273" s="31"/>
      <c r="BU273" s="439"/>
      <c r="BV273" s="31"/>
      <c r="BW273" s="31"/>
      <c r="BX273" s="31"/>
      <c r="BY273" s="31"/>
      <c r="BZ273" s="31"/>
      <c r="CA273" s="6"/>
      <c r="CB273" s="31"/>
      <c r="CC273" s="31"/>
      <c r="CD273" s="31"/>
      <c r="CE273" s="31"/>
      <c r="CF273" s="31"/>
      <c r="CG273" s="31"/>
      <c r="CH273" s="439"/>
      <c r="CI273" s="634"/>
      <c r="CJ273" s="634"/>
      <c r="CK273" s="634"/>
      <c r="CL273" s="31"/>
      <c r="CM273" s="6"/>
    </row>
    <row r="274" spans="2:91" x14ac:dyDescent="0.3">
      <c r="B274" s="535"/>
      <c r="C274" s="535"/>
      <c r="D274" s="535"/>
      <c r="J274" s="31"/>
      <c r="K274" s="31"/>
      <c r="L274" s="31"/>
      <c r="M274" s="31"/>
      <c r="N274" s="31"/>
      <c r="O274" s="31"/>
      <c r="P274" s="439"/>
      <c r="Q274" s="31"/>
      <c r="R274" s="31"/>
      <c r="S274" s="31"/>
      <c r="T274" s="31"/>
      <c r="U274" s="31"/>
      <c r="V274" s="31"/>
      <c r="W274" s="31"/>
      <c r="X274" s="31"/>
      <c r="Y274" s="31"/>
      <c r="Z274" s="31"/>
      <c r="AA274" s="31"/>
      <c r="AB274" s="31"/>
      <c r="AC274" s="31"/>
      <c r="AD274" s="31"/>
      <c r="AE274" s="31"/>
      <c r="AF274" s="31"/>
      <c r="AG274" s="31"/>
      <c r="AH274" s="31"/>
      <c r="AI274" s="31"/>
      <c r="AJ274" s="31"/>
      <c r="AK274" s="31"/>
      <c r="AL274" s="31"/>
      <c r="AM274" s="31"/>
      <c r="AN274" s="31"/>
      <c r="AW274" s="31"/>
      <c r="AX274" s="31"/>
      <c r="AY274" s="31"/>
      <c r="AZ274" s="31"/>
      <c r="BA274" s="31"/>
      <c r="BB274" s="31"/>
      <c r="BC274" s="31"/>
      <c r="BD274" s="31"/>
      <c r="BE274" s="31"/>
      <c r="BF274" s="247"/>
      <c r="BG274" s="247"/>
      <c r="BH274" s="247"/>
      <c r="BI274" s="247"/>
      <c r="BJ274" s="247"/>
      <c r="BK274" s="31"/>
      <c r="BL274" s="31"/>
      <c r="BM274" s="31"/>
      <c r="BN274" s="31"/>
      <c r="BO274" s="6"/>
      <c r="BP274" s="6"/>
      <c r="BQ274" s="6"/>
      <c r="BR274" s="6"/>
      <c r="BS274" s="6"/>
      <c r="BT274" s="31"/>
      <c r="BU274" s="439"/>
      <c r="BV274" s="31"/>
      <c r="BW274" s="31"/>
      <c r="BX274" s="31"/>
      <c r="BY274" s="31"/>
      <c r="BZ274" s="31"/>
      <c r="CA274" s="6"/>
      <c r="CB274" s="31"/>
      <c r="CC274" s="31"/>
      <c r="CD274" s="31"/>
      <c r="CE274" s="31"/>
      <c r="CF274" s="31"/>
      <c r="CG274" s="31"/>
      <c r="CH274" s="439"/>
      <c r="CI274" s="634"/>
      <c r="CJ274" s="634"/>
      <c r="CK274" s="634"/>
      <c r="CL274" s="31"/>
      <c r="CM274" s="6"/>
    </row>
    <row r="275" spans="2:91" x14ac:dyDescent="0.3">
      <c r="B275" s="535"/>
      <c r="C275" s="535"/>
      <c r="D275" s="535"/>
      <c r="J275" s="31"/>
      <c r="K275" s="31"/>
      <c r="L275" s="31"/>
      <c r="M275" s="31"/>
      <c r="N275" s="31"/>
      <c r="O275" s="31"/>
      <c r="P275" s="439"/>
      <c r="Q275" s="31"/>
      <c r="R275" s="31"/>
      <c r="S275" s="31"/>
      <c r="T275" s="31"/>
      <c r="U275" s="31"/>
      <c r="V275" s="31"/>
      <c r="W275" s="31"/>
      <c r="X275" s="31"/>
      <c r="Y275" s="31"/>
      <c r="Z275" s="31"/>
      <c r="AA275" s="31"/>
      <c r="AB275" s="31"/>
      <c r="AC275" s="31"/>
      <c r="AD275" s="31"/>
      <c r="AE275" s="31"/>
      <c r="AF275" s="31"/>
      <c r="AG275" s="31"/>
      <c r="AH275" s="31"/>
      <c r="AI275" s="31"/>
      <c r="AJ275" s="31"/>
      <c r="AK275" s="31"/>
      <c r="AL275" s="31"/>
      <c r="AM275" s="31"/>
      <c r="AN275" s="31"/>
      <c r="AW275" s="31"/>
      <c r="AX275" s="31"/>
      <c r="AY275" s="31"/>
      <c r="AZ275" s="31"/>
      <c r="BA275" s="31"/>
      <c r="BB275" s="31"/>
      <c r="BC275" s="31"/>
      <c r="BD275" s="31"/>
      <c r="BE275" s="31"/>
      <c r="BF275" s="247"/>
      <c r="BG275" s="247"/>
      <c r="BH275" s="247"/>
      <c r="BI275" s="247"/>
      <c r="BJ275" s="247"/>
      <c r="BK275" s="31"/>
      <c r="BL275" s="31"/>
      <c r="BM275" s="31"/>
      <c r="BN275" s="31"/>
      <c r="BO275" s="6"/>
      <c r="BP275" s="6"/>
      <c r="BQ275" s="6"/>
      <c r="BR275" s="6"/>
      <c r="BS275" s="6"/>
      <c r="BT275" s="31"/>
      <c r="BU275" s="439"/>
      <c r="BV275" s="31"/>
      <c r="BW275" s="31"/>
      <c r="BX275" s="31"/>
      <c r="BY275" s="31"/>
      <c r="BZ275" s="31"/>
      <c r="CA275" s="6"/>
      <c r="CB275" s="31"/>
      <c r="CC275" s="31"/>
      <c r="CD275" s="31"/>
      <c r="CE275" s="31"/>
      <c r="CF275" s="31"/>
      <c r="CG275" s="31"/>
      <c r="CH275" s="439"/>
      <c r="CI275" s="634"/>
      <c r="CJ275" s="634"/>
      <c r="CK275" s="634"/>
      <c r="CL275" s="31"/>
      <c r="CM275" s="6"/>
    </row>
    <row r="276" spans="2:91" x14ac:dyDescent="0.3">
      <c r="B276" s="535"/>
      <c r="C276" s="535"/>
      <c r="D276" s="535"/>
      <c r="J276" s="31"/>
      <c r="K276" s="31"/>
      <c r="L276" s="31"/>
      <c r="M276" s="31"/>
      <c r="N276" s="31"/>
      <c r="O276" s="31"/>
      <c r="P276" s="439"/>
      <c r="Q276" s="31"/>
      <c r="R276" s="31"/>
      <c r="S276" s="31"/>
      <c r="T276" s="31"/>
      <c r="U276" s="31"/>
      <c r="V276" s="31"/>
      <c r="W276" s="31"/>
      <c r="X276" s="31"/>
      <c r="Y276" s="31"/>
      <c r="Z276" s="31"/>
      <c r="AA276" s="31"/>
      <c r="AB276" s="31"/>
      <c r="AC276" s="31"/>
      <c r="AD276" s="31"/>
      <c r="AE276" s="31"/>
      <c r="AF276" s="31"/>
      <c r="AG276" s="31"/>
      <c r="AH276" s="31"/>
      <c r="AI276" s="31"/>
      <c r="AJ276" s="31"/>
      <c r="AK276" s="31"/>
      <c r="AL276" s="31"/>
      <c r="AM276" s="31"/>
      <c r="AN276" s="31"/>
      <c r="AW276" s="31"/>
      <c r="AX276" s="31"/>
      <c r="AY276" s="31"/>
      <c r="AZ276" s="31"/>
      <c r="BA276" s="31"/>
      <c r="BB276" s="31"/>
      <c r="BC276" s="31"/>
      <c r="BD276" s="31"/>
      <c r="BE276" s="31"/>
      <c r="BF276" s="247"/>
      <c r="BG276" s="247"/>
      <c r="BH276" s="247"/>
      <c r="BI276" s="247"/>
      <c r="BJ276" s="247"/>
      <c r="BK276" s="31"/>
      <c r="BL276" s="31"/>
      <c r="BM276" s="31"/>
      <c r="BN276" s="31"/>
      <c r="BO276" s="6"/>
      <c r="BP276" s="6"/>
      <c r="BQ276" s="6"/>
      <c r="BR276" s="6"/>
      <c r="BS276" s="6"/>
      <c r="BT276" s="31"/>
      <c r="BU276" s="439"/>
      <c r="BV276" s="31"/>
      <c r="BW276" s="31"/>
      <c r="BX276" s="31"/>
      <c r="BY276" s="31"/>
      <c r="BZ276" s="31"/>
      <c r="CA276" s="6"/>
      <c r="CB276" s="31"/>
      <c r="CC276" s="31"/>
      <c r="CD276" s="31"/>
      <c r="CE276" s="31"/>
      <c r="CF276" s="31"/>
      <c r="CG276" s="31"/>
      <c r="CH276" s="439"/>
      <c r="CI276" s="634"/>
      <c r="CJ276" s="634"/>
      <c r="CK276" s="634"/>
      <c r="CL276" s="31"/>
      <c r="CM276" s="6"/>
    </row>
    <row r="277" spans="2:91" x14ac:dyDescent="0.3">
      <c r="B277" s="535"/>
      <c r="C277" s="535"/>
      <c r="D277" s="535"/>
      <c r="J277" s="31"/>
      <c r="K277" s="31"/>
      <c r="L277" s="31"/>
      <c r="M277" s="31"/>
      <c r="N277" s="31"/>
      <c r="O277" s="31"/>
      <c r="P277" s="439"/>
      <c r="Q277" s="31"/>
      <c r="R277" s="31"/>
      <c r="S277" s="31"/>
      <c r="T277" s="31"/>
      <c r="U277" s="31"/>
      <c r="V277" s="31"/>
      <c r="W277" s="31"/>
      <c r="X277" s="31"/>
      <c r="Y277" s="31"/>
      <c r="Z277" s="31"/>
      <c r="AA277" s="31"/>
      <c r="AB277" s="31"/>
      <c r="AC277" s="31"/>
      <c r="AD277" s="31"/>
      <c r="AE277" s="31"/>
      <c r="AF277" s="31"/>
      <c r="AG277" s="31"/>
      <c r="AH277" s="31"/>
      <c r="AI277" s="31"/>
      <c r="AJ277" s="31"/>
      <c r="AK277" s="31"/>
      <c r="AL277" s="31"/>
      <c r="AM277" s="31"/>
      <c r="AN277" s="31"/>
      <c r="AW277" s="31"/>
      <c r="AX277" s="31"/>
      <c r="AY277" s="31"/>
      <c r="AZ277" s="31"/>
      <c r="BA277" s="31"/>
      <c r="BB277" s="31"/>
      <c r="BC277" s="31"/>
      <c r="BD277" s="31"/>
      <c r="BE277" s="31"/>
      <c r="BF277" s="247"/>
      <c r="BG277" s="247"/>
      <c r="BH277" s="247"/>
      <c r="BI277" s="247"/>
      <c r="BJ277" s="247"/>
      <c r="BK277" s="31"/>
      <c r="BL277" s="31"/>
      <c r="BM277" s="31"/>
      <c r="BN277" s="31"/>
      <c r="BO277" s="6"/>
      <c r="BP277" s="6"/>
      <c r="BQ277" s="6"/>
      <c r="BR277" s="6"/>
      <c r="BS277" s="6"/>
      <c r="BT277" s="31"/>
      <c r="BU277" s="439"/>
      <c r="BV277" s="31"/>
      <c r="BW277" s="31"/>
      <c r="BX277" s="31"/>
      <c r="BY277" s="31"/>
      <c r="BZ277" s="31"/>
      <c r="CA277" s="6"/>
      <c r="CB277" s="31"/>
      <c r="CC277" s="31"/>
      <c r="CD277" s="31"/>
      <c r="CE277" s="31"/>
      <c r="CF277" s="31"/>
      <c r="CG277" s="31"/>
      <c r="CH277" s="439"/>
      <c r="CI277" s="634"/>
      <c r="CJ277" s="634"/>
      <c r="CK277" s="634"/>
      <c r="CL277" s="31"/>
      <c r="CM277" s="6"/>
    </row>
    <row r="278" spans="2:91" x14ac:dyDescent="0.3">
      <c r="B278" s="535"/>
      <c r="C278" s="535"/>
      <c r="D278" s="535"/>
      <c r="J278" s="31"/>
      <c r="K278" s="31"/>
      <c r="L278" s="31"/>
      <c r="M278" s="31"/>
      <c r="N278" s="31"/>
      <c r="O278" s="31"/>
      <c r="P278" s="439"/>
      <c r="Q278" s="31"/>
      <c r="R278" s="31"/>
      <c r="S278" s="31"/>
      <c r="T278" s="31"/>
      <c r="U278" s="31"/>
      <c r="V278" s="31"/>
      <c r="W278" s="31"/>
      <c r="X278" s="31"/>
      <c r="Y278" s="31"/>
      <c r="Z278" s="31"/>
      <c r="AA278" s="31"/>
      <c r="AB278" s="31"/>
      <c r="AC278" s="31"/>
      <c r="AD278" s="31"/>
      <c r="AE278" s="31"/>
      <c r="AF278" s="31"/>
      <c r="AG278" s="31"/>
      <c r="AH278" s="31"/>
      <c r="AI278" s="31"/>
      <c r="AJ278" s="31"/>
      <c r="AK278" s="31"/>
      <c r="AL278" s="31"/>
      <c r="AM278" s="31"/>
      <c r="AN278" s="31"/>
      <c r="AW278" s="31"/>
      <c r="AX278" s="31"/>
      <c r="AY278" s="31"/>
      <c r="AZ278" s="31"/>
      <c r="BA278" s="31"/>
      <c r="BB278" s="31"/>
      <c r="BC278" s="31"/>
      <c r="BD278" s="31"/>
      <c r="BE278" s="31"/>
      <c r="BF278" s="247"/>
      <c r="BG278" s="247"/>
      <c r="BH278" s="247"/>
      <c r="BI278" s="247"/>
      <c r="BJ278" s="247"/>
      <c r="BK278" s="31"/>
      <c r="BL278" s="31"/>
      <c r="BM278" s="31"/>
      <c r="BN278" s="31"/>
      <c r="BO278" s="6"/>
      <c r="BP278" s="6"/>
      <c r="BQ278" s="6"/>
      <c r="BR278" s="6"/>
      <c r="BS278" s="6"/>
      <c r="BT278" s="31"/>
      <c r="BU278" s="439"/>
      <c r="BV278" s="31"/>
      <c r="BW278" s="31"/>
      <c r="BX278" s="31"/>
      <c r="BY278" s="31"/>
      <c r="BZ278" s="31"/>
      <c r="CA278" s="6"/>
      <c r="CB278" s="31"/>
      <c r="CC278" s="31"/>
      <c r="CD278" s="31"/>
      <c r="CE278" s="31"/>
      <c r="CF278" s="31"/>
      <c r="CG278" s="31"/>
      <c r="CH278" s="439"/>
      <c r="CI278" s="634"/>
      <c r="CJ278" s="634"/>
      <c r="CK278" s="634"/>
      <c r="CL278" s="31"/>
      <c r="CM278" s="6"/>
    </row>
    <row r="279" spans="2:91" x14ac:dyDescent="0.3">
      <c r="B279" s="535"/>
      <c r="C279" s="535"/>
      <c r="D279" s="535"/>
      <c r="J279" s="31"/>
      <c r="K279" s="31"/>
      <c r="L279" s="31"/>
      <c r="M279" s="31"/>
      <c r="N279" s="31"/>
      <c r="O279" s="31"/>
      <c r="P279" s="439"/>
      <c r="Q279" s="31"/>
      <c r="R279" s="31"/>
      <c r="S279" s="31"/>
      <c r="T279" s="31"/>
      <c r="U279" s="31"/>
      <c r="V279" s="31"/>
      <c r="W279" s="31"/>
      <c r="X279" s="31"/>
      <c r="Y279" s="31"/>
      <c r="Z279" s="31"/>
      <c r="AA279" s="31"/>
      <c r="AB279" s="31"/>
      <c r="AC279" s="31"/>
      <c r="AD279" s="31"/>
      <c r="AE279" s="31"/>
      <c r="AF279" s="31"/>
      <c r="AG279" s="31"/>
      <c r="AH279" s="31"/>
      <c r="AI279" s="31"/>
      <c r="AJ279" s="31"/>
      <c r="AK279" s="31"/>
      <c r="AL279" s="31"/>
      <c r="AM279" s="31"/>
      <c r="AN279" s="31"/>
      <c r="AW279" s="31"/>
      <c r="AX279" s="31"/>
      <c r="AY279" s="31"/>
      <c r="AZ279" s="31"/>
      <c r="BA279" s="31"/>
      <c r="BB279" s="31"/>
      <c r="BC279" s="31"/>
      <c r="BD279" s="31"/>
      <c r="BE279" s="31"/>
      <c r="BF279" s="247"/>
      <c r="BG279" s="247"/>
      <c r="BH279" s="247"/>
      <c r="BI279" s="247"/>
      <c r="BJ279" s="247"/>
      <c r="BK279" s="31"/>
      <c r="BL279" s="31"/>
      <c r="BM279" s="31"/>
      <c r="BN279" s="31"/>
      <c r="BO279" s="6"/>
      <c r="BP279" s="6"/>
      <c r="BQ279" s="6"/>
      <c r="BR279" s="6"/>
      <c r="BS279" s="6"/>
      <c r="BT279" s="31"/>
      <c r="BU279" s="439"/>
      <c r="BV279" s="31"/>
      <c r="BW279" s="31"/>
      <c r="BX279" s="31"/>
      <c r="BY279" s="31"/>
      <c r="BZ279" s="31"/>
      <c r="CA279" s="6"/>
      <c r="CB279" s="31"/>
      <c r="CC279" s="31"/>
      <c r="CD279" s="31"/>
      <c r="CE279" s="31"/>
      <c r="CF279" s="31"/>
      <c r="CG279" s="31"/>
      <c r="CH279" s="439"/>
      <c r="CI279" s="634"/>
      <c r="CJ279" s="634"/>
      <c r="CK279" s="634"/>
      <c r="CL279" s="31"/>
      <c r="CM279" s="6"/>
    </row>
    <row r="280" spans="2:91" x14ac:dyDescent="0.3">
      <c r="B280" s="535"/>
      <c r="C280" s="535"/>
      <c r="D280" s="535"/>
      <c r="J280" s="31"/>
      <c r="K280" s="31"/>
      <c r="L280" s="31"/>
      <c r="M280" s="31"/>
      <c r="N280" s="31"/>
      <c r="O280" s="31"/>
      <c r="P280" s="439"/>
      <c r="Q280" s="31"/>
      <c r="R280" s="31"/>
      <c r="S280" s="31"/>
      <c r="T280" s="31"/>
      <c r="U280" s="31"/>
      <c r="V280" s="31"/>
      <c r="W280" s="31"/>
      <c r="X280" s="31"/>
      <c r="Y280" s="31"/>
      <c r="Z280" s="31"/>
      <c r="AA280" s="31"/>
      <c r="AB280" s="31"/>
      <c r="AC280" s="31"/>
      <c r="AD280" s="31"/>
      <c r="AE280" s="31"/>
      <c r="AF280" s="31"/>
      <c r="AG280" s="31"/>
      <c r="AH280" s="31"/>
      <c r="AI280" s="31"/>
      <c r="AJ280" s="31"/>
      <c r="AK280" s="31"/>
      <c r="AL280" s="31"/>
      <c r="AM280" s="31"/>
      <c r="AN280" s="31"/>
      <c r="AW280" s="31"/>
      <c r="AX280" s="31"/>
      <c r="AY280" s="31"/>
      <c r="AZ280" s="31"/>
      <c r="BA280" s="31"/>
      <c r="BB280" s="31"/>
      <c r="BC280" s="31"/>
      <c r="BD280" s="31"/>
      <c r="BE280" s="31"/>
      <c r="BF280" s="247"/>
      <c r="BG280" s="247"/>
      <c r="BH280" s="247"/>
      <c r="BI280" s="247"/>
      <c r="BJ280" s="247"/>
      <c r="BK280" s="31"/>
      <c r="BL280" s="31"/>
      <c r="BM280" s="31"/>
      <c r="BN280" s="31"/>
      <c r="BO280" s="6"/>
      <c r="BP280" s="6"/>
      <c r="BQ280" s="6"/>
      <c r="BR280" s="6"/>
      <c r="BS280" s="6"/>
      <c r="BT280" s="31"/>
      <c r="BU280" s="439"/>
      <c r="BV280" s="31"/>
      <c r="BW280" s="31"/>
      <c r="BX280" s="31"/>
      <c r="BY280" s="31"/>
      <c r="BZ280" s="31"/>
      <c r="CA280" s="6"/>
      <c r="CB280" s="31"/>
      <c r="CC280" s="31"/>
      <c r="CD280" s="31"/>
      <c r="CE280" s="31"/>
      <c r="CF280" s="31"/>
      <c r="CG280" s="31"/>
      <c r="CH280" s="439"/>
      <c r="CI280" s="634"/>
      <c r="CJ280" s="634"/>
      <c r="CK280" s="634"/>
      <c r="CL280" s="31"/>
      <c r="CM280" s="6"/>
    </row>
    <row r="281" spans="2:91" x14ac:dyDescent="0.3">
      <c r="B281" s="535"/>
      <c r="C281" s="535"/>
      <c r="D281" s="535"/>
      <c r="J281" s="31"/>
      <c r="K281" s="31"/>
      <c r="L281" s="31"/>
      <c r="M281" s="31"/>
      <c r="N281" s="31"/>
      <c r="O281" s="31"/>
      <c r="P281" s="439"/>
      <c r="Q281" s="31"/>
      <c r="R281" s="31"/>
      <c r="S281" s="31"/>
      <c r="T281" s="31"/>
      <c r="U281" s="31"/>
      <c r="V281" s="31"/>
      <c r="W281" s="31"/>
      <c r="X281" s="31"/>
      <c r="Y281" s="31"/>
      <c r="Z281" s="31"/>
      <c r="AA281" s="31"/>
      <c r="AB281" s="31"/>
      <c r="AC281" s="31"/>
      <c r="AD281" s="31"/>
      <c r="AE281" s="31"/>
      <c r="AF281" s="31"/>
      <c r="AG281" s="31"/>
      <c r="AH281" s="31"/>
      <c r="AI281" s="31"/>
      <c r="AJ281" s="31"/>
      <c r="AK281" s="31"/>
      <c r="AL281" s="31"/>
      <c r="AM281" s="31"/>
      <c r="AN281" s="31"/>
      <c r="AW281" s="31"/>
      <c r="AX281" s="31"/>
      <c r="AY281" s="31"/>
      <c r="AZ281" s="31"/>
      <c r="BA281" s="31"/>
      <c r="BB281" s="31"/>
      <c r="BC281" s="31"/>
      <c r="BD281" s="31"/>
      <c r="BE281" s="31"/>
      <c r="BF281" s="247"/>
      <c r="BG281" s="247"/>
      <c r="BH281" s="247"/>
      <c r="BI281" s="247"/>
      <c r="BJ281" s="247"/>
      <c r="BK281" s="31"/>
      <c r="BL281" s="31"/>
      <c r="BM281" s="31"/>
      <c r="BN281" s="31"/>
      <c r="BO281" s="6"/>
      <c r="BP281" s="6"/>
      <c r="BQ281" s="6"/>
      <c r="BR281" s="6"/>
      <c r="BS281" s="6"/>
      <c r="BT281" s="31"/>
      <c r="BU281" s="439"/>
      <c r="BV281" s="31"/>
      <c r="BW281" s="31"/>
      <c r="BX281" s="31"/>
      <c r="BY281" s="31"/>
      <c r="BZ281" s="31"/>
      <c r="CA281" s="6"/>
      <c r="CB281" s="31"/>
      <c r="CC281" s="31"/>
      <c r="CD281" s="31"/>
      <c r="CE281" s="31"/>
      <c r="CF281" s="31"/>
      <c r="CG281" s="31"/>
      <c r="CH281" s="439"/>
      <c r="CI281" s="634"/>
      <c r="CJ281" s="634"/>
      <c r="CK281" s="634"/>
      <c r="CL281" s="31"/>
      <c r="CM281" s="6"/>
    </row>
    <row r="282" spans="2:91" x14ac:dyDescent="0.3">
      <c r="B282" s="535"/>
      <c r="C282" s="535"/>
      <c r="D282" s="535"/>
      <c r="J282" s="31"/>
      <c r="K282" s="31"/>
      <c r="L282" s="31"/>
      <c r="M282" s="31"/>
      <c r="N282" s="31"/>
      <c r="O282" s="31"/>
      <c r="P282" s="439"/>
      <c r="Q282" s="31"/>
      <c r="R282" s="31"/>
      <c r="S282" s="31"/>
      <c r="T282" s="31"/>
      <c r="U282" s="31"/>
      <c r="V282" s="31"/>
      <c r="W282" s="31"/>
      <c r="X282" s="31"/>
      <c r="Y282" s="31"/>
      <c r="Z282" s="31"/>
      <c r="AA282" s="31"/>
      <c r="AB282" s="31"/>
      <c r="AC282" s="31"/>
      <c r="AD282" s="31"/>
      <c r="AE282" s="31"/>
      <c r="AF282" s="31"/>
      <c r="AG282" s="31"/>
      <c r="AH282" s="31"/>
      <c r="AI282" s="31"/>
      <c r="AJ282" s="31"/>
      <c r="AK282" s="31"/>
      <c r="AL282" s="31"/>
      <c r="AM282" s="31"/>
      <c r="AN282" s="31"/>
      <c r="AW282" s="31"/>
      <c r="AX282" s="31"/>
      <c r="AY282" s="31"/>
      <c r="AZ282" s="31"/>
      <c r="BA282" s="31"/>
      <c r="BB282" s="31"/>
      <c r="BC282" s="31"/>
      <c r="BD282" s="31"/>
      <c r="BE282" s="31"/>
      <c r="BF282" s="247"/>
      <c r="BG282" s="247"/>
      <c r="BH282" s="247"/>
      <c r="BI282" s="247"/>
      <c r="BJ282" s="247"/>
      <c r="BK282" s="31"/>
      <c r="BL282" s="31"/>
      <c r="BM282" s="31"/>
      <c r="BN282" s="31"/>
      <c r="BO282" s="6"/>
      <c r="BP282" s="6"/>
      <c r="BQ282" s="6"/>
      <c r="BR282" s="6"/>
      <c r="BS282" s="6"/>
      <c r="BT282" s="31"/>
      <c r="BU282" s="439"/>
      <c r="BV282" s="31"/>
      <c r="BW282" s="31"/>
      <c r="BX282" s="31"/>
      <c r="BY282" s="31"/>
      <c r="BZ282" s="31"/>
      <c r="CA282" s="6"/>
      <c r="CB282" s="31"/>
      <c r="CC282" s="31"/>
      <c r="CD282" s="31"/>
      <c r="CE282" s="31"/>
      <c r="CF282" s="31"/>
      <c r="CG282" s="31"/>
      <c r="CH282" s="439"/>
      <c r="CI282" s="634"/>
      <c r="CJ282" s="634"/>
      <c r="CK282" s="634"/>
      <c r="CL282" s="31"/>
      <c r="CM282" s="6"/>
    </row>
    <row r="283" spans="2:91" x14ac:dyDescent="0.3">
      <c r="B283" s="535"/>
      <c r="C283" s="535"/>
      <c r="D283" s="535"/>
      <c r="J283" s="31"/>
      <c r="K283" s="31"/>
      <c r="L283" s="31"/>
      <c r="M283" s="31"/>
      <c r="N283" s="31"/>
      <c r="O283" s="31"/>
      <c r="P283" s="439"/>
      <c r="Q283" s="31"/>
      <c r="R283" s="31"/>
      <c r="S283" s="31"/>
      <c r="T283" s="31"/>
      <c r="U283" s="31"/>
      <c r="V283" s="31"/>
      <c r="W283" s="31"/>
      <c r="X283" s="31"/>
      <c r="Y283" s="31"/>
      <c r="Z283" s="31"/>
      <c r="AA283" s="31"/>
      <c r="AB283" s="31"/>
      <c r="AC283" s="31"/>
      <c r="AD283" s="31"/>
      <c r="AE283" s="31"/>
      <c r="AF283" s="31"/>
      <c r="AG283" s="31"/>
      <c r="AH283" s="31"/>
      <c r="AI283" s="31"/>
      <c r="AJ283" s="31"/>
      <c r="AK283" s="31"/>
      <c r="AL283" s="31"/>
      <c r="AM283" s="31"/>
      <c r="AN283" s="31"/>
      <c r="AW283" s="31"/>
      <c r="AX283" s="31"/>
      <c r="AY283" s="31"/>
      <c r="AZ283" s="31"/>
      <c r="BA283" s="31"/>
      <c r="BB283" s="31"/>
      <c r="BC283" s="31"/>
      <c r="BD283" s="31"/>
      <c r="BE283" s="31"/>
      <c r="BF283" s="247"/>
      <c r="BG283" s="247"/>
      <c r="BH283" s="247"/>
      <c r="BI283" s="247"/>
      <c r="BJ283" s="247"/>
      <c r="BK283" s="31"/>
      <c r="BL283" s="31"/>
      <c r="BM283" s="31"/>
      <c r="BN283" s="31"/>
      <c r="BO283" s="6"/>
      <c r="BP283" s="6"/>
      <c r="BQ283" s="6"/>
      <c r="BR283" s="6"/>
      <c r="BS283" s="6"/>
      <c r="BT283" s="31"/>
      <c r="BU283" s="439"/>
      <c r="BV283" s="31"/>
      <c r="BW283" s="31"/>
      <c r="BX283" s="31"/>
      <c r="BY283" s="31"/>
      <c r="BZ283" s="31"/>
      <c r="CA283" s="6"/>
      <c r="CB283" s="31"/>
      <c r="CC283" s="31"/>
      <c r="CD283" s="31"/>
      <c r="CE283" s="31"/>
      <c r="CF283" s="31"/>
      <c r="CG283" s="31"/>
      <c r="CH283" s="439"/>
      <c r="CI283" s="634"/>
      <c r="CJ283" s="634"/>
      <c r="CK283" s="634"/>
      <c r="CL283" s="31"/>
      <c r="CM283" s="6"/>
    </row>
    <row r="284" spans="2:91" x14ac:dyDescent="0.3">
      <c r="B284" s="535"/>
      <c r="C284" s="535"/>
      <c r="D284" s="535"/>
      <c r="J284" s="31"/>
      <c r="K284" s="31"/>
      <c r="L284" s="31"/>
      <c r="M284" s="31"/>
      <c r="N284" s="31"/>
      <c r="O284" s="31"/>
      <c r="P284" s="439"/>
      <c r="Q284" s="31"/>
      <c r="R284" s="31"/>
      <c r="S284" s="31"/>
      <c r="T284" s="31"/>
      <c r="U284" s="31"/>
      <c r="V284" s="31"/>
      <c r="W284" s="31"/>
      <c r="X284" s="31"/>
      <c r="Y284" s="31"/>
      <c r="Z284" s="31"/>
      <c r="AA284" s="31"/>
      <c r="AB284" s="31"/>
      <c r="AC284" s="31"/>
      <c r="AD284" s="31"/>
      <c r="AE284" s="31"/>
      <c r="AF284" s="31"/>
      <c r="AG284" s="31"/>
      <c r="AH284" s="31"/>
      <c r="AI284" s="31"/>
      <c r="AJ284" s="31"/>
      <c r="AK284" s="31"/>
      <c r="AL284" s="31"/>
      <c r="AM284" s="31"/>
      <c r="AN284" s="31"/>
      <c r="AW284" s="31"/>
      <c r="AX284" s="31"/>
      <c r="AY284" s="31"/>
      <c r="AZ284" s="31"/>
      <c r="BA284" s="31"/>
      <c r="BB284" s="31"/>
      <c r="BC284" s="31"/>
      <c r="BD284" s="31"/>
      <c r="BE284" s="31"/>
      <c r="BF284" s="247"/>
      <c r="BG284" s="247"/>
      <c r="BH284" s="247"/>
      <c r="BI284" s="247"/>
      <c r="BJ284" s="247"/>
      <c r="BK284" s="31"/>
      <c r="BL284" s="31"/>
      <c r="BM284" s="31"/>
      <c r="BN284" s="31"/>
      <c r="BO284" s="6"/>
      <c r="BP284" s="6"/>
      <c r="BQ284" s="6"/>
      <c r="BR284" s="6"/>
      <c r="BS284" s="6"/>
      <c r="BT284" s="31"/>
      <c r="BU284" s="439"/>
      <c r="BV284" s="31"/>
      <c r="BW284" s="31"/>
      <c r="BX284" s="31"/>
      <c r="BY284" s="31"/>
      <c r="BZ284" s="31"/>
      <c r="CA284" s="6"/>
      <c r="CB284" s="31"/>
      <c r="CC284" s="31"/>
      <c r="CD284" s="31"/>
      <c r="CE284" s="31"/>
      <c r="CF284" s="31"/>
      <c r="CG284" s="31"/>
      <c r="CH284" s="439"/>
      <c r="CI284" s="634"/>
      <c r="CJ284" s="634"/>
      <c r="CK284" s="634"/>
      <c r="CL284" s="31"/>
      <c r="CM284" s="6"/>
    </row>
    <row r="285" spans="2:91" x14ac:dyDescent="0.3">
      <c r="B285" s="535"/>
      <c r="C285" s="535"/>
      <c r="D285" s="535"/>
      <c r="J285" s="31"/>
      <c r="K285" s="31"/>
      <c r="L285" s="31"/>
      <c r="M285" s="31"/>
      <c r="N285" s="31"/>
      <c r="O285" s="31"/>
      <c r="P285" s="439"/>
      <c r="Q285" s="31"/>
      <c r="R285" s="31"/>
      <c r="S285" s="31"/>
      <c r="T285" s="31"/>
      <c r="U285" s="31"/>
      <c r="V285" s="31"/>
      <c r="W285" s="31"/>
      <c r="X285" s="31"/>
      <c r="Y285" s="31"/>
      <c r="Z285" s="31"/>
      <c r="AA285" s="31"/>
      <c r="AB285" s="31"/>
      <c r="AC285" s="31"/>
      <c r="AD285" s="31"/>
      <c r="AE285" s="31"/>
      <c r="AF285" s="31"/>
      <c r="AG285" s="31"/>
      <c r="AH285" s="31"/>
      <c r="AI285" s="31"/>
      <c r="AJ285" s="31"/>
      <c r="AK285" s="31"/>
      <c r="AL285" s="31"/>
      <c r="AM285" s="31"/>
      <c r="AN285" s="31"/>
      <c r="AW285" s="31"/>
      <c r="AX285" s="31"/>
      <c r="AY285" s="31"/>
      <c r="AZ285" s="31"/>
      <c r="BA285" s="31"/>
      <c r="BB285" s="31"/>
      <c r="BC285" s="31"/>
      <c r="BD285" s="31"/>
      <c r="BE285" s="31"/>
      <c r="BF285" s="247"/>
      <c r="BG285" s="247"/>
      <c r="BH285" s="247"/>
      <c r="BI285" s="247"/>
      <c r="BJ285" s="247"/>
      <c r="BK285" s="31"/>
      <c r="BL285" s="31"/>
      <c r="BM285" s="31"/>
      <c r="BN285" s="31"/>
      <c r="BO285" s="6"/>
      <c r="BP285" s="6"/>
      <c r="BQ285" s="6"/>
      <c r="BR285" s="6"/>
      <c r="BS285" s="6"/>
      <c r="BT285" s="31"/>
      <c r="BU285" s="439"/>
      <c r="BV285" s="31"/>
      <c r="BW285" s="31"/>
      <c r="BX285" s="31"/>
      <c r="BY285" s="31"/>
      <c r="BZ285" s="31"/>
      <c r="CA285" s="6"/>
      <c r="CB285" s="31"/>
      <c r="CC285" s="31"/>
      <c r="CD285" s="31"/>
      <c r="CE285" s="31"/>
      <c r="CF285" s="31"/>
      <c r="CG285" s="31"/>
      <c r="CH285" s="439"/>
      <c r="CI285" s="634"/>
      <c r="CJ285" s="634"/>
      <c r="CK285" s="634"/>
      <c r="CL285" s="31"/>
      <c r="CM285" s="6"/>
    </row>
    <row r="286" spans="2:91" x14ac:dyDescent="0.3">
      <c r="B286" s="535"/>
      <c r="C286" s="535"/>
      <c r="D286" s="535"/>
      <c r="J286" s="31"/>
      <c r="K286" s="31"/>
      <c r="L286" s="31"/>
      <c r="M286" s="31"/>
      <c r="N286" s="31"/>
      <c r="O286" s="31"/>
      <c r="P286" s="439"/>
      <c r="Q286" s="31"/>
      <c r="R286" s="31"/>
      <c r="S286" s="31"/>
      <c r="T286" s="31"/>
      <c r="U286" s="31"/>
      <c r="V286" s="31"/>
      <c r="W286" s="31"/>
      <c r="X286" s="31"/>
      <c r="Y286" s="31"/>
      <c r="Z286" s="31"/>
      <c r="AA286" s="31"/>
      <c r="AB286" s="31"/>
      <c r="AC286" s="31"/>
      <c r="AD286" s="31"/>
      <c r="AE286" s="31"/>
      <c r="AF286" s="31"/>
      <c r="AG286" s="31"/>
      <c r="AH286" s="31"/>
      <c r="AI286" s="31"/>
      <c r="AJ286" s="31"/>
      <c r="AK286" s="31"/>
      <c r="AL286" s="31"/>
      <c r="AM286" s="31"/>
      <c r="AN286" s="31"/>
      <c r="AW286" s="31"/>
      <c r="AX286" s="31"/>
      <c r="AY286" s="31"/>
      <c r="AZ286" s="31"/>
      <c r="BA286" s="31"/>
      <c r="BB286" s="31"/>
      <c r="BC286" s="31"/>
      <c r="BD286" s="31"/>
      <c r="BE286" s="31"/>
      <c r="BF286" s="247"/>
      <c r="BG286" s="247"/>
      <c r="BH286" s="247"/>
      <c r="BI286" s="247"/>
      <c r="BJ286" s="247"/>
      <c r="BK286" s="31"/>
      <c r="BL286" s="31"/>
      <c r="BM286" s="31"/>
      <c r="BN286" s="31"/>
      <c r="BO286" s="6"/>
      <c r="BP286" s="6"/>
      <c r="BQ286" s="6"/>
      <c r="BR286" s="6"/>
      <c r="BS286" s="6"/>
      <c r="BT286" s="31"/>
      <c r="BU286" s="439"/>
      <c r="BV286" s="31"/>
      <c r="BW286" s="31"/>
      <c r="BX286" s="31"/>
      <c r="BY286" s="31"/>
      <c r="BZ286" s="31"/>
      <c r="CA286" s="6"/>
      <c r="CB286" s="31"/>
      <c r="CC286" s="31"/>
      <c r="CD286" s="31"/>
      <c r="CE286" s="31"/>
      <c r="CF286" s="31"/>
      <c r="CG286" s="31"/>
      <c r="CH286" s="439"/>
      <c r="CI286" s="634"/>
      <c r="CJ286" s="634"/>
      <c r="CK286" s="634"/>
      <c r="CL286" s="31"/>
      <c r="CM286" s="6"/>
    </row>
    <row r="287" spans="2:91" x14ac:dyDescent="0.3">
      <c r="B287" s="535"/>
      <c r="C287" s="535"/>
      <c r="D287" s="535"/>
      <c r="J287" s="31"/>
      <c r="K287" s="31"/>
      <c r="L287" s="31"/>
      <c r="M287" s="31"/>
      <c r="N287" s="31"/>
      <c r="O287" s="31"/>
      <c r="P287" s="439"/>
      <c r="Q287" s="31"/>
      <c r="R287" s="31"/>
      <c r="S287" s="31"/>
      <c r="T287" s="31"/>
      <c r="U287" s="31"/>
      <c r="V287" s="31"/>
      <c r="W287" s="31"/>
      <c r="X287" s="31"/>
      <c r="Y287" s="31"/>
      <c r="Z287" s="31"/>
      <c r="AA287" s="31"/>
      <c r="AB287" s="31"/>
      <c r="AC287" s="31"/>
      <c r="AD287" s="31"/>
      <c r="AE287" s="31"/>
      <c r="AF287" s="31"/>
      <c r="AG287" s="31"/>
      <c r="AH287" s="31"/>
      <c r="AI287" s="31"/>
      <c r="AJ287" s="31"/>
      <c r="AK287" s="31"/>
      <c r="AL287" s="31"/>
      <c r="AM287" s="31"/>
      <c r="AN287" s="31"/>
      <c r="AW287" s="31"/>
      <c r="AX287" s="31"/>
      <c r="AY287" s="31"/>
      <c r="AZ287" s="31"/>
      <c r="BA287" s="31"/>
      <c r="BB287" s="31"/>
      <c r="BC287" s="31"/>
      <c r="BD287" s="31"/>
      <c r="BE287" s="31"/>
      <c r="BF287" s="247"/>
      <c r="BG287" s="247"/>
      <c r="BH287" s="247"/>
      <c r="BI287" s="247"/>
      <c r="BJ287" s="247"/>
      <c r="BK287" s="31"/>
      <c r="BL287" s="31"/>
      <c r="BM287" s="31"/>
      <c r="BN287" s="31"/>
      <c r="BO287" s="6"/>
      <c r="BP287" s="6"/>
      <c r="BQ287" s="6"/>
      <c r="BR287" s="6"/>
      <c r="BS287" s="6"/>
      <c r="BT287" s="31"/>
      <c r="BU287" s="439"/>
      <c r="BV287" s="31"/>
      <c r="BW287" s="31"/>
      <c r="BX287" s="31"/>
      <c r="BY287" s="31"/>
      <c r="BZ287" s="31"/>
      <c r="CA287" s="6"/>
      <c r="CB287" s="31"/>
      <c r="CC287" s="31"/>
      <c r="CD287" s="31"/>
      <c r="CE287" s="31"/>
      <c r="CF287" s="31"/>
      <c r="CG287" s="31"/>
      <c r="CH287" s="439"/>
      <c r="CI287" s="634"/>
      <c r="CJ287" s="634"/>
      <c r="CK287" s="634"/>
      <c r="CL287" s="31"/>
      <c r="CM287" s="6"/>
    </row>
    <row r="288" spans="2:91" x14ac:dyDescent="0.3">
      <c r="B288" s="535"/>
      <c r="C288" s="535"/>
      <c r="D288" s="535"/>
      <c r="J288" s="31"/>
      <c r="K288" s="31"/>
      <c r="L288" s="31"/>
      <c r="M288" s="31"/>
      <c r="N288" s="31"/>
      <c r="O288" s="31"/>
      <c r="P288" s="439"/>
      <c r="Q288" s="31"/>
      <c r="R288" s="31"/>
      <c r="S288" s="31"/>
      <c r="T288" s="31"/>
      <c r="U288" s="31"/>
      <c r="V288" s="31"/>
      <c r="W288" s="31"/>
      <c r="X288" s="31"/>
      <c r="Y288" s="31"/>
      <c r="Z288" s="31"/>
      <c r="AA288" s="31"/>
      <c r="AB288" s="31"/>
      <c r="AC288" s="31"/>
      <c r="AD288" s="31"/>
      <c r="AE288" s="31"/>
      <c r="AF288" s="31"/>
      <c r="AG288" s="31"/>
      <c r="AH288" s="31"/>
      <c r="AI288" s="31"/>
      <c r="AJ288" s="31"/>
      <c r="AK288" s="31"/>
      <c r="AL288" s="31"/>
      <c r="AM288" s="31"/>
      <c r="AN288" s="31"/>
      <c r="AW288" s="31"/>
      <c r="AX288" s="31"/>
      <c r="AY288" s="31"/>
      <c r="AZ288" s="31"/>
      <c r="BA288" s="31"/>
      <c r="BB288" s="31"/>
      <c r="BC288" s="31"/>
      <c r="BD288" s="31"/>
      <c r="BE288" s="31"/>
      <c r="BF288" s="247"/>
      <c r="BG288" s="247"/>
      <c r="BH288" s="247"/>
      <c r="BI288" s="247"/>
      <c r="BJ288" s="247"/>
      <c r="BK288" s="31"/>
      <c r="BL288" s="31"/>
      <c r="BM288" s="31"/>
      <c r="BN288" s="31"/>
      <c r="BO288" s="6"/>
      <c r="BP288" s="6"/>
      <c r="BQ288" s="6"/>
      <c r="BR288" s="6"/>
      <c r="BS288" s="6"/>
      <c r="BT288" s="31"/>
      <c r="BU288" s="439"/>
      <c r="BV288" s="31"/>
      <c r="BW288" s="31"/>
      <c r="BX288" s="31"/>
      <c r="BY288" s="31"/>
      <c r="BZ288" s="31"/>
      <c r="CA288" s="6"/>
      <c r="CB288" s="31"/>
      <c r="CC288" s="31"/>
      <c r="CD288" s="31"/>
      <c r="CE288" s="31"/>
      <c r="CF288" s="31"/>
      <c r="CG288" s="31"/>
      <c r="CH288" s="439"/>
      <c r="CI288" s="634"/>
      <c r="CJ288" s="634"/>
      <c r="CK288" s="634"/>
      <c r="CL288" s="31"/>
      <c r="CM288" s="6"/>
    </row>
    <row r="289" spans="2:91" x14ac:dyDescent="0.3">
      <c r="B289" s="535"/>
      <c r="C289" s="535"/>
      <c r="D289" s="535"/>
      <c r="J289" s="31"/>
      <c r="K289" s="31"/>
      <c r="L289" s="31"/>
      <c r="M289" s="31"/>
      <c r="N289" s="31"/>
      <c r="O289" s="31"/>
      <c r="P289" s="439"/>
      <c r="Q289" s="31"/>
      <c r="R289" s="31"/>
      <c r="S289" s="31"/>
      <c r="T289" s="31"/>
      <c r="U289" s="31"/>
      <c r="V289" s="31"/>
      <c r="W289" s="31"/>
      <c r="X289" s="31"/>
      <c r="Y289" s="31"/>
      <c r="Z289" s="31"/>
      <c r="AA289" s="31"/>
      <c r="AB289" s="31"/>
      <c r="AC289" s="31"/>
      <c r="AD289" s="31"/>
      <c r="AE289" s="31"/>
      <c r="AF289" s="31"/>
      <c r="AG289" s="31"/>
      <c r="AH289" s="31"/>
      <c r="AI289" s="31"/>
      <c r="AJ289" s="31"/>
      <c r="AK289" s="31"/>
      <c r="AL289" s="31"/>
      <c r="AM289" s="31"/>
      <c r="AN289" s="31"/>
      <c r="AW289" s="31"/>
      <c r="AX289" s="31"/>
      <c r="AY289" s="31"/>
      <c r="AZ289" s="31"/>
      <c r="BA289" s="31"/>
      <c r="BB289" s="31"/>
      <c r="BC289" s="31"/>
      <c r="BD289" s="31"/>
      <c r="BE289" s="31"/>
      <c r="BF289" s="247"/>
      <c r="BG289" s="247"/>
      <c r="BH289" s="247"/>
      <c r="BI289" s="247"/>
      <c r="BJ289" s="247"/>
      <c r="BK289" s="31"/>
      <c r="BL289" s="31"/>
      <c r="BM289" s="31"/>
      <c r="BN289" s="31"/>
      <c r="BO289" s="6"/>
      <c r="BP289" s="6"/>
      <c r="BQ289" s="6"/>
      <c r="BR289" s="6"/>
      <c r="BS289" s="6"/>
      <c r="BT289" s="31"/>
      <c r="BU289" s="439"/>
      <c r="BV289" s="31"/>
      <c r="BW289" s="31"/>
      <c r="BX289" s="31"/>
      <c r="BY289" s="31"/>
      <c r="BZ289" s="31"/>
      <c r="CA289" s="6"/>
      <c r="CB289" s="31"/>
      <c r="CC289" s="31"/>
      <c r="CD289" s="31"/>
      <c r="CE289" s="31"/>
      <c r="CF289" s="31"/>
      <c r="CG289" s="31"/>
      <c r="CH289" s="439"/>
      <c r="CI289" s="634"/>
      <c r="CJ289" s="634"/>
      <c r="CK289" s="634"/>
      <c r="CL289" s="31"/>
      <c r="CM289" s="6"/>
    </row>
    <row r="290" spans="2:91" x14ac:dyDescent="0.3">
      <c r="B290" s="535"/>
      <c r="C290" s="535"/>
      <c r="D290" s="535"/>
      <c r="J290" s="31"/>
      <c r="K290" s="31"/>
      <c r="L290" s="31"/>
      <c r="M290" s="31"/>
      <c r="N290" s="31"/>
      <c r="O290" s="31"/>
      <c r="P290" s="439"/>
      <c r="Q290" s="31"/>
      <c r="R290" s="31"/>
      <c r="S290" s="31"/>
      <c r="T290" s="31"/>
      <c r="U290" s="31"/>
      <c r="V290" s="31"/>
      <c r="W290" s="31"/>
      <c r="X290" s="31"/>
      <c r="Y290" s="31"/>
      <c r="Z290" s="31"/>
      <c r="AA290" s="31"/>
      <c r="AB290" s="31"/>
      <c r="AC290" s="31"/>
      <c r="AD290" s="31"/>
      <c r="AE290" s="31"/>
      <c r="AF290" s="31"/>
      <c r="AG290" s="31"/>
      <c r="AH290" s="31"/>
      <c r="AI290" s="31"/>
      <c r="AJ290" s="31"/>
      <c r="AK290" s="31"/>
      <c r="AL290" s="31"/>
      <c r="AM290" s="31"/>
      <c r="AN290" s="31"/>
      <c r="AW290" s="31"/>
      <c r="AX290" s="31"/>
      <c r="AY290" s="31"/>
      <c r="AZ290" s="31"/>
      <c r="BA290" s="31"/>
      <c r="BB290" s="31"/>
      <c r="BC290" s="31"/>
      <c r="BD290" s="31"/>
      <c r="BE290" s="31"/>
      <c r="BF290" s="247"/>
      <c r="BG290" s="247"/>
      <c r="BH290" s="247"/>
      <c r="BI290" s="247"/>
      <c r="BJ290" s="247"/>
      <c r="BK290" s="31"/>
      <c r="BL290" s="31"/>
      <c r="BM290" s="31"/>
      <c r="BN290" s="31"/>
      <c r="BO290" s="6"/>
      <c r="BP290" s="6"/>
      <c r="BQ290" s="6"/>
      <c r="BR290" s="6"/>
      <c r="BS290" s="6"/>
      <c r="BT290" s="31"/>
      <c r="BU290" s="439"/>
      <c r="BV290" s="31"/>
      <c r="BW290" s="31"/>
      <c r="BX290" s="31"/>
      <c r="BY290" s="31"/>
      <c r="BZ290" s="31"/>
      <c r="CA290" s="6"/>
      <c r="CB290" s="31"/>
      <c r="CC290" s="31"/>
      <c r="CD290" s="31"/>
      <c r="CE290" s="31"/>
      <c r="CF290" s="31"/>
      <c r="CG290" s="31"/>
      <c r="CH290" s="439"/>
      <c r="CI290" s="634"/>
      <c r="CJ290" s="634"/>
      <c r="CK290" s="634"/>
      <c r="CL290" s="31"/>
      <c r="CM290" s="6"/>
    </row>
    <row r="291" spans="2:91" x14ac:dyDescent="0.3">
      <c r="B291" s="535"/>
      <c r="C291" s="535"/>
      <c r="D291" s="535"/>
      <c r="J291" s="31"/>
      <c r="K291" s="31"/>
      <c r="L291" s="31"/>
      <c r="M291" s="31"/>
      <c r="N291" s="31"/>
      <c r="O291" s="31"/>
      <c r="P291" s="439"/>
      <c r="Q291" s="31"/>
      <c r="R291" s="31"/>
      <c r="S291" s="31"/>
      <c r="T291" s="31"/>
      <c r="U291" s="31"/>
      <c r="V291" s="31"/>
      <c r="W291" s="31"/>
      <c r="X291" s="31"/>
      <c r="Y291" s="31"/>
      <c r="Z291" s="31"/>
      <c r="AA291" s="31"/>
      <c r="AB291" s="31"/>
      <c r="AC291" s="31"/>
      <c r="AD291" s="31"/>
      <c r="AE291" s="31"/>
      <c r="AF291" s="31"/>
      <c r="AG291" s="31"/>
      <c r="AH291" s="31"/>
      <c r="AI291" s="31"/>
      <c r="AJ291" s="31"/>
      <c r="AK291" s="31"/>
      <c r="AL291" s="31"/>
      <c r="AM291" s="31"/>
      <c r="AN291" s="31"/>
      <c r="AW291" s="31"/>
      <c r="AX291" s="31"/>
      <c r="AY291" s="31"/>
      <c r="AZ291" s="31"/>
      <c r="BA291" s="31"/>
      <c r="BB291" s="31"/>
      <c r="BC291" s="31"/>
      <c r="BD291" s="31"/>
      <c r="BE291" s="31"/>
      <c r="BF291" s="247"/>
      <c r="BG291" s="247"/>
      <c r="BH291" s="247"/>
      <c r="BI291" s="247"/>
      <c r="BJ291" s="247"/>
      <c r="BK291" s="31"/>
      <c r="BL291" s="31"/>
      <c r="BM291" s="31"/>
      <c r="BN291" s="31"/>
      <c r="BO291" s="6"/>
      <c r="BP291" s="6"/>
      <c r="BQ291" s="6"/>
      <c r="BR291" s="6"/>
      <c r="BS291" s="6"/>
      <c r="BT291" s="31"/>
      <c r="BU291" s="439"/>
      <c r="BV291" s="31"/>
      <c r="BW291" s="31"/>
      <c r="BX291" s="31"/>
      <c r="BY291" s="31"/>
      <c r="BZ291" s="31"/>
      <c r="CA291" s="6"/>
      <c r="CB291" s="31"/>
      <c r="CC291" s="31"/>
      <c r="CD291" s="31"/>
      <c r="CE291" s="31"/>
      <c r="CF291" s="31"/>
      <c r="CG291" s="31"/>
      <c r="CH291" s="439"/>
      <c r="CI291" s="634"/>
      <c r="CJ291" s="634"/>
      <c r="CK291" s="634"/>
      <c r="CL291" s="31"/>
      <c r="CM291" s="6"/>
    </row>
    <row r="292" spans="2:91" x14ac:dyDescent="0.3">
      <c r="B292" s="535"/>
      <c r="C292" s="535"/>
      <c r="D292" s="535"/>
      <c r="J292" s="31"/>
      <c r="K292" s="31"/>
      <c r="L292" s="31"/>
      <c r="M292" s="31"/>
      <c r="N292" s="31"/>
      <c r="O292" s="31"/>
      <c r="P292" s="439"/>
      <c r="Q292" s="31"/>
      <c r="R292" s="31"/>
      <c r="S292" s="31"/>
      <c r="T292" s="31"/>
      <c r="U292" s="31"/>
      <c r="V292" s="31"/>
      <c r="W292" s="31"/>
      <c r="X292" s="31"/>
      <c r="Y292" s="31"/>
      <c r="Z292" s="31"/>
      <c r="AA292" s="31"/>
      <c r="AB292" s="31"/>
      <c r="AC292" s="31"/>
      <c r="AD292" s="31"/>
      <c r="AE292" s="31"/>
      <c r="AF292" s="31"/>
      <c r="AG292" s="31"/>
      <c r="AH292" s="31"/>
      <c r="AI292" s="31"/>
      <c r="AJ292" s="31"/>
      <c r="AK292" s="31"/>
      <c r="AL292" s="31"/>
      <c r="AM292" s="31"/>
      <c r="AN292" s="31"/>
      <c r="AW292" s="31"/>
      <c r="AX292" s="31"/>
      <c r="AY292" s="31"/>
      <c r="AZ292" s="31"/>
      <c r="BA292" s="31"/>
      <c r="BB292" s="31"/>
      <c r="BC292" s="31"/>
      <c r="BD292" s="31"/>
      <c r="BE292" s="31"/>
      <c r="BF292" s="247"/>
      <c r="BG292" s="247"/>
      <c r="BH292" s="247"/>
      <c r="BI292" s="247"/>
      <c r="BJ292" s="247"/>
      <c r="BK292" s="31"/>
      <c r="BL292" s="31"/>
      <c r="BM292" s="31"/>
      <c r="BN292" s="31"/>
      <c r="BO292" s="6"/>
      <c r="BP292" s="6"/>
      <c r="BQ292" s="6"/>
      <c r="BR292" s="6"/>
      <c r="BS292" s="6"/>
      <c r="BT292" s="31"/>
      <c r="BU292" s="439"/>
      <c r="BV292" s="31"/>
      <c r="BW292" s="31"/>
      <c r="BX292" s="31"/>
      <c r="BY292" s="31"/>
      <c r="BZ292" s="31"/>
      <c r="CA292" s="6"/>
      <c r="CB292" s="31"/>
      <c r="CC292" s="31"/>
      <c r="CD292" s="31"/>
      <c r="CE292" s="31"/>
      <c r="CF292" s="31"/>
      <c r="CG292" s="31"/>
      <c r="CH292" s="439"/>
      <c r="CI292" s="634"/>
      <c r="CJ292" s="634"/>
      <c r="CK292" s="634"/>
      <c r="CL292" s="31"/>
      <c r="CM292" s="6"/>
    </row>
    <row r="293" spans="2:91" x14ac:dyDescent="0.3">
      <c r="B293" s="535"/>
      <c r="C293" s="535"/>
      <c r="D293" s="535"/>
      <c r="J293" s="31"/>
      <c r="K293" s="31"/>
      <c r="L293" s="31"/>
      <c r="M293" s="31"/>
      <c r="N293" s="31"/>
      <c r="O293" s="31"/>
      <c r="P293" s="439"/>
      <c r="Q293" s="31"/>
      <c r="R293" s="31"/>
      <c r="S293" s="31"/>
      <c r="T293" s="31"/>
      <c r="U293" s="31"/>
      <c r="V293" s="31"/>
      <c r="W293" s="31"/>
      <c r="X293" s="31"/>
      <c r="Y293" s="31"/>
      <c r="Z293" s="31"/>
      <c r="AA293" s="31"/>
      <c r="AB293" s="31"/>
      <c r="AC293" s="31"/>
      <c r="AD293" s="31"/>
      <c r="AE293" s="31"/>
      <c r="AF293" s="31"/>
      <c r="AG293" s="31"/>
      <c r="AH293" s="31"/>
      <c r="AI293" s="31"/>
      <c r="AJ293" s="31"/>
      <c r="AK293" s="31"/>
      <c r="AL293" s="31"/>
      <c r="AM293" s="31"/>
      <c r="AN293" s="31"/>
      <c r="AW293" s="31"/>
      <c r="AX293" s="31"/>
      <c r="AY293" s="31"/>
      <c r="AZ293" s="31"/>
      <c r="BA293" s="31"/>
      <c r="BB293" s="31"/>
      <c r="BC293" s="31"/>
      <c r="BD293" s="31"/>
      <c r="BE293" s="31"/>
      <c r="BF293" s="247"/>
      <c r="BG293" s="247"/>
      <c r="BH293" s="247"/>
      <c r="BI293" s="247"/>
      <c r="BJ293" s="247"/>
      <c r="BK293" s="31"/>
      <c r="BL293" s="31"/>
      <c r="BM293" s="31"/>
      <c r="BN293" s="31"/>
      <c r="BO293" s="6"/>
      <c r="BP293" s="6"/>
      <c r="BQ293" s="6"/>
      <c r="BR293" s="6"/>
      <c r="BS293" s="6"/>
      <c r="BT293" s="31"/>
      <c r="BU293" s="439"/>
      <c r="BV293" s="31"/>
      <c r="BW293" s="31"/>
      <c r="BX293" s="31"/>
      <c r="BY293" s="31"/>
      <c r="BZ293" s="31"/>
      <c r="CA293" s="6"/>
      <c r="CB293" s="31"/>
      <c r="CC293" s="31"/>
      <c r="CD293" s="31"/>
      <c r="CE293" s="31"/>
      <c r="CF293" s="31"/>
      <c r="CG293" s="31"/>
      <c r="CH293" s="439"/>
      <c r="CI293" s="634"/>
      <c r="CJ293" s="634"/>
      <c r="CK293" s="634"/>
      <c r="CL293" s="31"/>
      <c r="CM293" s="6"/>
    </row>
    <row r="294" spans="2:91" x14ac:dyDescent="0.3">
      <c r="B294" s="535"/>
      <c r="C294" s="535"/>
      <c r="D294" s="535"/>
      <c r="J294" s="31"/>
      <c r="K294" s="31"/>
      <c r="L294" s="31"/>
      <c r="M294" s="31"/>
      <c r="N294" s="31"/>
      <c r="O294" s="31"/>
      <c r="P294" s="439"/>
      <c r="Q294" s="31"/>
      <c r="R294" s="31"/>
      <c r="S294" s="31"/>
      <c r="T294" s="31"/>
      <c r="U294" s="31"/>
      <c r="V294" s="31"/>
      <c r="W294" s="31"/>
      <c r="X294" s="31"/>
      <c r="Y294" s="31"/>
      <c r="Z294" s="31"/>
      <c r="AA294" s="31"/>
      <c r="AB294" s="31"/>
      <c r="AC294" s="31"/>
      <c r="AD294" s="31"/>
      <c r="AE294" s="31"/>
      <c r="AF294" s="31"/>
      <c r="AG294" s="31"/>
      <c r="AH294" s="31"/>
      <c r="AI294" s="31"/>
      <c r="AJ294" s="31"/>
      <c r="AK294" s="31"/>
      <c r="AL294" s="31"/>
      <c r="AM294" s="31"/>
      <c r="AN294" s="31"/>
      <c r="AW294" s="31"/>
      <c r="AX294" s="31"/>
      <c r="AY294" s="31"/>
      <c r="AZ294" s="31"/>
      <c r="BA294" s="31"/>
      <c r="BB294" s="31"/>
      <c r="BC294" s="31"/>
      <c r="BD294" s="31"/>
      <c r="BE294" s="31"/>
      <c r="BF294" s="247"/>
      <c r="BG294" s="247"/>
      <c r="BH294" s="247"/>
      <c r="BI294" s="247"/>
      <c r="BJ294" s="247"/>
      <c r="BK294" s="31"/>
      <c r="BL294" s="31"/>
      <c r="BM294" s="31"/>
      <c r="BN294" s="31"/>
      <c r="BO294" s="6"/>
      <c r="BP294" s="6"/>
      <c r="BQ294" s="6"/>
      <c r="BR294" s="6"/>
      <c r="BS294" s="6"/>
      <c r="BT294" s="31"/>
      <c r="BU294" s="439"/>
      <c r="BV294" s="31"/>
      <c r="BW294" s="31"/>
      <c r="BX294" s="31"/>
      <c r="BY294" s="31"/>
      <c r="BZ294" s="31"/>
      <c r="CA294" s="6"/>
      <c r="CB294" s="31"/>
      <c r="CC294" s="31"/>
      <c r="CD294" s="31"/>
      <c r="CE294" s="31"/>
      <c r="CF294" s="31"/>
      <c r="CG294" s="31"/>
      <c r="CH294" s="439"/>
      <c r="CI294" s="634"/>
      <c r="CJ294" s="634"/>
      <c r="CK294" s="634"/>
      <c r="CL294" s="31"/>
      <c r="CM294" s="6"/>
    </row>
    <row r="295" spans="2:91" x14ac:dyDescent="0.3">
      <c r="B295" s="535"/>
      <c r="C295" s="535"/>
      <c r="D295" s="535"/>
      <c r="J295" s="31"/>
      <c r="K295" s="31"/>
      <c r="L295" s="31"/>
      <c r="M295" s="31"/>
      <c r="N295" s="31"/>
      <c r="O295" s="31"/>
      <c r="P295" s="439"/>
      <c r="Q295" s="31"/>
      <c r="R295" s="31"/>
      <c r="S295" s="31"/>
      <c r="T295" s="31"/>
      <c r="U295" s="31"/>
      <c r="V295" s="31"/>
      <c r="W295" s="31"/>
      <c r="X295" s="31"/>
      <c r="Y295" s="31"/>
      <c r="Z295" s="31"/>
      <c r="AA295" s="31"/>
      <c r="AB295" s="31"/>
      <c r="AC295" s="31"/>
      <c r="AD295" s="31"/>
      <c r="AE295" s="31"/>
      <c r="AF295" s="31"/>
      <c r="AG295" s="31"/>
      <c r="AH295" s="31"/>
      <c r="AI295" s="31"/>
      <c r="AJ295" s="31"/>
      <c r="AK295" s="31"/>
      <c r="AL295" s="31"/>
      <c r="AM295" s="31"/>
      <c r="AN295" s="31"/>
      <c r="AW295" s="31"/>
      <c r="AX295" s="31"/>
      <c r="AY295" s="31"/>
      <c r="AZ295" s="31"/>
      <c r="BA295" s="31"/>
      <c r="BB295" s="31"/>
      <c r="BC295" s="31"/>
      <c r="BD295" s="31"/>
      <c r="BE295" s="31"/>
      <c r="BF295" s="247"/>
      <c r="BG295" s="247"/>
      <c r="BH295" s="247"/>
      <c r="BI295" s="247"/>
      <c r="BJ295" s="247"/>
      <c r="BK295" s="31"/>
      <c r="BL295" s="31"/>
      <c r="BM295" s="31"/>
      <c r="BN295" s="31"/>
      <c r="BO295" s="6"/>
      <c r="BP295" s="6"/>
      <c r="BQ295" s="6"/>
      <c r="BR295" s="6"/>
      <c r="BS295" s="6"/>
      <c r="BT295" s="31"/>
      <c r="BU295" s="439"/>
      <c r="BV295" s="31"/>
      <c r="BW295" s="31"/>
      <c r="BX295" s="31"/>
      <c r="BY295" s="31"/>
      <c r="BZ295" s="31"/>
      <c r="CA295" s="6"/>
      <c r="CB295" s="31"/>
      <c r="CC295" s="31"/>
      <c r="CD295" s="31"/>
      <c r="CE295" s="31"/>
      <c r="CF295" s="31"/>
      <c r="CG295" s="31"/>
      <c r="CH295" s="439"/>
      <c r="CI295" s="634"/>
      <c r="CJ295" s="634"/>
      <c r="CK295" s="634"/>
      <c r="CL295" s="31"/>
      <c r="CM295" s="6"/>
    </row>
    <row r="296" spans="2:91" x14ac:dyDescent="0.3">
      <c r="B296" s="535"/>
      <c r="C296" s="535"/>
      <c r="D296" s="535"/>
      <c r="J296" s="31"/>
      <c r="K296" s="31"/>
      <c r="L296" s="31"/>
      <c r="M296" s="31"/>
      <c r="N296" s="31"/>
      <c r="O296" s="31"/>
      <c r="P296" s="439"/>
      <c r="Q296" s="31"/>
      <c r="R296" s="31"/>
      <c r="S296" s="31"/>
      <c r="T296" s="31"/>
      <c r="U296" s="31"/>
      <c r="V296" s="31"/>
      <c r="W296" s="31"/>
      <c r="X296" s="31"/>
      <c r="Y296" s="31"/>
      <c r="Z296" s="31"/>
      <c r="AA296" s="31"/>
      <c r="AB296" s="31"/>
      <c r="AC296" s="31"/>
      <c r="AD296" s="31"/>
      <c r="AE296" s="31"/>
      <c r="AF296" s="31"/>
      <c r="AG296" s="31"/>
      <c r="AH296" s="31"/>
      <c r="AI296" s="31"/>
      <c r="AJ296" s="31"/>
      <c r="AK296" s="31"/>
      <c r="AL296" s="31"/>
      <c r="AM296" s="31"/>
      <c r="AN296" s="31"/>
      <c r="AW296" s="31"/>
      <c r="AX296" s="31"/>
      <c r="AY296" s="31"/>
      <c r="AZ296" s="31"/>
      <c r="BA296" s="31"/>
      <c r="BB296" s="31"/>
      <c r="BC296" s="31"/>
      <c r="BD296" s="31"/>
      <c r="BE296" s="31"/>
      <c r="BF296" s="247"/>
      <c r="BG296" s="247"/>
      <c r="BH296" s="247"/>
      <c r="BI296" s="247"/>
      <c r="BJ296" s="247"/>
      <c r="BK296" s="31"/>
      <c r="BL296" s="31"/>
      <c r="BM296" s="31"/>
      <c r="BN296" s="31"/>
      <c r="BO296" s="6"/>
      <c r="BP296" s="6"/>
      <c r="BQ296" s="6"/>
      <c r="BR296" s="6"/>
      <c r="BS296" s="6"/>
      <c r="BT296" s="31"/>
      <c r="BU296" s="439"/>
      <c r="BV296" s="31"/>
      <c r="BW296" s="31"/>
      <c r="BX296" s="31"/>
      <c r="BY296" s="31"/>
      <c r="BZ296" s="31"/>
      <c r="CA296" s="6"/>
      <c r="CB296" s="31"/>
      <c r="CC296" s="31"/>
      <c r="CD296" s="31"/>
      <c r="CE296" s="31"/>
      <c r="CF296" s="31"/>
      <c r="CG296" s="31"/>
      <c r="CH296" s="439"/>
      <c r="CI296" s="634"/>
      <c r="CJ296" s="634"/>
      <c r="CK296" s="634"/>
      <c r="CL296" s="31"/>
      <c r="CM296" s="6"/>
    </row>
    <row r="297" spans="2:91" x14ac:dyDescent="0.3">
      <c r="B297" s="535"/>
      <c r="C297" s="535"/>
      <c r="D297" s="535"/>
      <c r="J297" s="31"/>
      <c r="K297" s="31"/>
      <c r="L297" s="31"/>
      <c r="M297" s="31"/>
      <c r="N297" s="31"/>
      <c r="O297" s="31"/>
      <c r="P297" s="439"/>
      <c r="Q297" s="31"/>
      <c r="R297" s="31"/>
      <c r="S297" s="31"/>
      <c r="T297" s="31"/>
      <c r="U297" s="31"/>
      <c r="V297" s="31"/>
      <c r="W297" s="31"/>
      <c r="X297" s="31"/>
      <c r="Y297" s="31"/>
      <c r="Z297" s="31"/>
      <c r="AA297" s="31"/>
      <c r="AB297" s="31"/>
      <c r="AC297" s="31"/>
      <c r="AD297" s="31"/>
      <c r="AE297" s="31"/>
      <c r="AF297" s="31"/>
      <c r="AG297" s="31"/>
      <c r="AH297" s="31"/>
      <c r="AI297" s="31"/>
      <c r="AJ297" s="31"/>
      <c r="AK297" s="31"/>
      <c r="AL297" s="31"/>
      <c r="AM297" s="31"/>
      <c r="AN297" s="31"/>
      <c r="AW297" s="31"/>
      <c r="AX297" s="31"/>
      <c r="AY297" s="31"/>
      <c r="AZ297" s="31"/>
      <c r="BA297" s="31"/>
      <c r="BB297" s="31"/>
      <c r="BC297" s="31"/>
      <c r="BD297" s="31"/>
      <c r="BE297" s="31"/>
      <c r="BF297" s="247"/>
      <c r="BG297" s="247"/>
      <c r="BH297" s="247"/>
      <c r="BI297" s="247"/>
      <c r="BJ297" s="247"/>
      <c r="BK297" s="31"/>
      <c r="BL297" s="31"/>
      <c r="BM297" s="31"/>
      <c r="BN297" s="31"/>
      <c r="BO297" s="6"/>
      <c r="BP297" s="6"/>
      <c r="BQ297" s="6"/>
      <c r="BR297" s="6"/>
      <c r="BS297" s="6"/>
      <c r="BT297" s="31"/>
      <c r="BU297" s="439"/>
      <c r="BV297" s="31"/>
      <c r="BW297" s="31"/>
      <c r="BX297" s="31"/>
      <c r="BY297" s="31"/>
      <c r="BZ297" s="31"/>
      <c r="CA297" s="6"/>
      <c r="CB297" s="31"/>
      <c r="CC297" s="31"/>
      <c r="CD297" s="31"/>
      <c r="CE297" s="31"/>
      <c r="CF297" s="31"/>
      <c r="CG297" s="31"/>
      <c r="CH297" s="439"/>
      <c r="CI297" s="634"/>
      <c r="CJ297" s="634"/>
      <c r="CK297" s="634"/>
      <c r="CL297" s="31"/>
      <c r="CM297" s="6"/>
    </row>
    <row r="298" spans="2:91" x14ac:dyDescent="0.3">
      <c r="B298" s="535"/>
      <c r="C298" s="535"/>
      <c r="D298" s="535"/>
      <c r="J298" s="31"/>
      <c r="K298" s="31"/>
      <c r="L298" s="31"/>
      <c r="M298" s="31"/>
      <c r="N298" s="31"/>
      <c r="O298" s="31"/>
      <c r="P298" s="439"/>
      <c r="Q298" s="31"/>
      <c r="R298" s="31"/>
      <c r="S298" s="31"/>
      <c r="T298" s="31"/>
      <c r="U298" s="31"/>
      <c r="V298" s="31"/>
      <c r="W298" s="31"/>
      <c r="X298" s="31"/>
      <c r="Y298" s="31"/>
      <c r="Z298" s="31"/>
      <c r="AA298" s="31"/>
      <c r="AB298" s="31"/>
      <c r="AC298" s="31"/>
      <c r="AD298" s="31"/>
      <c r="AE298" s="31"/>
      <c r="AF298" s="31"/>
      <c r="AG298" s="31"/>
      <c r="AH298" s="31"/>
      <c r="AI298" s="31"/>
      <c r="AJ298" s="31"/>
      <c r="AK298" s="31"/>
      <c r="AL298" s="31"/>
      <c r="AM298" s="31"/>
      <c r="AN298" s="31"/>
      <c r="AW298" s="31"/>
      <c r="AX298" s="31"/>
      <c r="AY298" s="31"/>
      <c r="AZ298" s="31"/>
      <c r="BA298" s="31"/>
      <c r="BB298" s="31"/>
      <c r="BC298" s="31"/>
      <c r="BD298" s="31"/>
      <c r="BE298" s="31"/>
      <c r="BF298" s="247"/>
      <c r="BG298" s="247"/>
      <c r="BH298" s="247"/>
      <c r="BI298" s="247"/>
      <c r="BJ298" s="247"/>
      <c r="BK298" s="31"/>
      <c r="BL298" s="31"/>
      <c r="BM298" s="31"/>
      <c r="BN298" s="31"/>
      <c r="BO298" s="6"/>
      <c r="BP298" s="6"/>
      <c r="BQ298" s="6"/>
      <c r="BR298" s="6"/>
      <c r="BS298" s="6"/>
      <c r="BT298" s="31"/>
      <c r="BU298" s="439"/>
      <c r="BV298" s="31"/>
      <c r="BW298" s="31"/>
      <c r="BX298" s="31"/>
      <c r="BY298" s="31"/>
      <c r="BZ298" s="31"/>
      <c r="CA298" s="6"/>
      <c r="CB298" s="31"/>
      <c r="CC298" s="31"/>
      <c r="CD298" s="31"/>
      <c r="CE298" s="31"/>
      <c r="CF298" s="31"/>
      <c r="CG298" s="31"/>
      <c r="CH298" s="439"/>
      <c r="CI298" s="634"/>
      <c r="CJ298" s="634"/>
      <c r="CK298" s="634"/>
      <c r="CL298" s="31"/>
      <c r="CM298" s="6"/>
    </row>
    <row r="299" spans="2:91" x14ac:dyDescent="0.3">
      <c r="B299" s="535"/>
      <c r="C299" s="535"/>
      <c r="D299" s="535"/>
      <c r="J299" s="31"/>
      <c r="K299" s="31"/>
      <c r="L299" s="31"/>
      <c r="M299" s="31"/>
      <c r="N299" s="31"/>
      <c r="O299" s="31"/>
      <c r="P299" s="439"/>
      <c r="Q299" s="31"/>
      <c r="R299" s="31"/>
      <c r="S299" s="31"/>
      <c r="T299" s="31"/>
      <c r="U299" s="31"/>
      <c r="V299" s="31"/>
      <c r="W299" s="31"/>
      <c r="X299" s="31"/>
      <c r="Y299" s="31"/>
      <c r="Z299" s="31"/>
      <c r="AA299" s="31"/>
      <c r="AB299" s="31"/>
      <c r="AC299" s="31"/>
      <c r="AD299" s="31"/>
      <c r="AE299" s="31"/>
      <c r="AF299" s="31"/>
      <c r="AG299" s="31"/>
      <c r="AH299" s="31"/>
      <c r="AI299" s="31"/>
      <c r="AJ299" s="31"/>
      <c r="AK299" s="31"/>
      <c r="AL299" s="31"/>
      <c r="AM299" s="31"/>
      <c r="AN299" s="31"/>
      <c r="AW299" s="31"/>
      <c r="AX299" s="31"/>
      <c r="AY299" s="31"/>
      <c r="AZ299" s="31"/>
      <c r="BA299" s="31"/>
      <c r="BB299" s="31"/>
      <c r="BC299" s="31"/>
      <c r="BD299" s="31"/>
      <c r="BE299" s="31"/>
      <c r="BF299" s="247"/>
      <c r="BG299" s="247"/>
      <c r="BH299" s="247"/>
      <c r="BI299" s="247"/>
      <c r="BJ299" s="247"/>
      <c r="BK299" s="31"/>
      <c r="BL299" s="31"/>
      <c r="BM299" s="31"/>
      <c r="BN299" s="31"/>
      <c r="BO299" s="6"/>
      <c r="BP299" s="6"/>
      <c r="BQ299" s="6"/>
      <c r="BR299" s="6"/>
      <c r="BS299" s="6"/>
      <c r="BT299" s="31"/>
      <c r="BU299" s="439"/>
      <c r="BV299" s="31"/>
      <c r="BW299" s="31"/>
      <c r="BX299" s="31"/>
      <c r="BY299" s="31"/>
      <c r="BZ299" s="31"/>
      <c r="CA299" s="6"/>
      <c r="CB299" s="31"/>
      <c r="CC299" s="31"/>
      <c r="CD299" s="31"/>
      <c r="CE299" s="31"/>
      <c r="CF299" s="31"/>
      <c r="CG299" s="31"/>
      <c r="CH299" s="439"/>
      <c r="CI299" s="634"/>
      <c r="CJ299" s="634"/>
      <c r="CK299" s="634"/>
      <c r="CL299" s="31"/>
      <c r="CM299" s="6"/>
    </row>
    <row r="300" spans="2:91" x14ac:dyDescent="0.3">
      <c r="B300" s="535"/>
      <c r="C300" s="535"/>
      <c r="D300" s="535"/>
      <c r="J300" s="31"/>
      <c r="K300" s="31"/>
      <c r="L300" s="31"/>
      <c r="M300" s="31"/>
      <c r="N300" s="31"/>
      <c r="O300" s="31"/>
      <c r="P300" s="439"/>
      <c r="Q300" s="31"/>
      <c r="R300" s="31"/>
      <c r="S300" s="31"/>
      <c r="T300" s="31"/>
      <c r="U300" s="31"/>
      <c r="V300" s="31"/>
      <c r="W300" s="31"/>
      <c r="X300" s="31"/>
      <c r="Y300" s="31"/>
      <c r="Z300" s="31"/>
      <c r="AA300" s="31"/>
      <c r="AB300" s="31"/>
      <c r="AC300" s="31"/>
      <c r="AD300" s="31"/>
      <c r="AE300" s="31"/>
      <c r="AF300" s="31"/>
      <c r="AG300" s="31"/>
      <c r="AH300" s="31"/>
      <c r="AI300" s="31"/>
      <c r="AJ300" s="31"/>
      <c r="AK300" s="31"/>
      <c r="AL300" s="31"/>
      <c r="AM300" s="31"/>
      <c r="AN300" s="31"/>
      <c r="AW300" s="31"/>
      <c r="AX300" s="31"/>
      <c r="AY300" s="31"/>
      <c r="AZ300" s="31"/>
      <c r="BA300" s="31"/>
      <c r="BB300" s="31"/>
      <c r="BC300" s="31"/>
      <c r="BD300" s="31"/>
      <c r="BE300" s="31"/>
      <c r="BF300" s="247"/>
      <c r="BG300" s="247"/>
      <c r="BH300" s="247"/>
      <c r="BI300" s="247"/>
      <c r="BJ300" s="247"/>
      <c r="BK300" s="31"/>
      <c r="BL300" s="31"/>
      <c r="BM300" s="31"/>
      <c r="BN300" s="31"/>
      <c r="BO300" s="6"/>
      <c r="BP300" s="6"/>
      <c r="BQ300" s="6"/>
      <c r="BR300" s="6"/>
      <c r="BS300" s="6"/>
      <c r="BT300" s="31"/>
      <c r="BU300" s="439"/>
      <c r="BV300" s="31"/>
      <c r="BW300" s="31"/>
      <c r="BX300" s="31"/>
      <c r="BY300" s="31"/>
      <c r="BZ300" s="31"/>
      <c r="CA300" s="6"/>
      <c r="CB300" s="31"/>
      <c r="CC300" s="31"/>
      <c r="CD300" s="31"/>
      <c r="CE300" s="31"/>
      <c r="CF300" s="31"/>
      <c r="CG300" s="31"/>
      <c r="CH300" s="439"/>
      <c r="CI300" s="634"/>
      <c r="CJ300" s="634"/>
      <c r="CK300" s="634"/>
      <c r="CL300" s="31"/>
      <c r="CM300" s="6"/>
    </row>
    <row r="301" spans="2:91" x14ac:dyDescent="0.3">
      <c r="B301" s="535"/>
      <c r="C301" s="535"/>
      <c r="D301" s="535"/>
      <c r="J301" s="31"/>
      <c r="K301" s="31"/>
      <c r="L301" s="31"/>
      <c r="M301" s="31"/>
      <c r="N301" s="31"/>
      <c r="O301" s="31"/>
      <c r="P301" s="439"/>
      <c r="Q301" s="31"/>
      <c r="R301" s="31"/>
      <c r="S301" s="31"/>
      <c r="T301" s="31"/>
      <c r="U301" s="31"/>
      <c r="V301" s="31"/>
      <c r="W301" s="31"/>
      <c r="X301" s="31"/>
      <c r="Y301" s="31"/>
      <c r="Z301" s="31"/>
      <c r="AA301" s="31"/>
      <c r="AB301" s="31"/>
      <c r="AC301" s="31"/>
      <c r="AD301" s="31"/>
      <c r="AE301" s="31"/>
      <c r="AF301" s="31"/>
      <c r="AG301" s="31"/>
      <c r="AH301" s="31"/>
      <c r="AI301" s="31"/>
      <c r="AJ301" s="31"/>
      <c r="AK301" s="31"/>
      <c r="AL301" s="31"/>
      <c r="AM301" s="31"/>
      <c r="AN301" s="31"/>
      <c r="AW301" s="31"/>
      <c r="AX301" s="31"/>
      <c r="AY301" s="31"/>
      <c r="AZ301" s="31"/>
      <c r="BA301" s="31"/>
      <c r="BB301" s="31"/>
      <c r="BC301" s="31"/>
      <c r="BD301" s="31"/>
      <c r="BE301" s="31"/>
      <c r="BF301" s="247"/>
      <c r="BG301" s="247"/>
      <c r="BH301" s="247"/>
      <c r="BI301" s="247"/>
      <c r="BJ301" s="247"/>
      <c r="BK301" s="31"/>
      <c r="BL301" s="31"/>
      <c r="BM301" s="31"/>
      <c r="BN301" s="31"/>
      <c r="BO301" s="6"/>
      <c r="BP301" s="6"/>
      <c r="BQ301" s="6"/>
      <c r="BR301" s="6"/>
      <c r="BS301" s="6"/>
      <c r="BT301" s="31"/>
      <c r="BU301" s="439"/>
      <c r="BV301" s="31"/>
      <c r="BW301" s="31"/>
      <c r="BX301" s="31"/>
      <c r="BY301" s="31"/>
      <c r="BZ301" s="31"/>
      <c r="CA301" s="6"/>
      <c r="CB301" s="31"/>
      <c r="CC301" s="31"/>
      <c r="CD301" s="31"/>
      <c r="CE301" s="31"/>
      <c r="CF301" s="31"/>
      <c r="CG301" s="31"/>
      <c r="CH301" s="439"/>
      <c r="CI301" s="634"/>
      <c r="CJ301" s="634"/>
      <c r="CK301" s="634"/>
      <c r="CL301" s="31"/>
      <c r="CM301" s="6"/>
    </row>
    <row r="302" spans="2:91" x14ac:dyDescent="0.3">
      <c r="B302" s="535"/>
      <c r="C302" s="535"/>
      <c r="D302" s="535"/>
      <c r="J302" s="31"/>
      <c r="K302" s="31"/>
      <c r="L302" s="31"/>
      <c r="M302" s="31"/>
      <c r="N302" s="31"/>
      <c r="O302" s="31"/>
      <c r="P302" s="439"/>
      <c r="Q302" s="31"/>
      <c r="R302" s="31"/>
      <c r="S302" s="31"/>
      <c r="T302" s="31"/>
      <c r="U302" s="31"/>
      <c r="V302" s="31"/>
      <c r="W302" s="31"/>
      <c r="X302" s="31"/>
      <c r="Y302" s="31"/>
      <c r="Z302" s="31"/>
      <c r="AA302" s="31"/>
      <c r="AB302" s="31"/>
      <c r="AC302" s="31"/>
      <c r="AD302" s="31"/>
      <c r="AE302" s="31"/>
      <c r="AF302" s="31"/>
      <c r="AG302" s="31"/>
      <c r="AH302" s="31"/>
      <c r="AI302" s="31"/>
      <c r="AJ302" s="31"/>
      <c r="AK302" s="31"/>
      <c r="AL302" s="31"/>
      <c r="AM302" s="31"/>
      <c r="AN302" s="31"/>
      <c r="AW302" s="31"/>
      <c r="AX302" s="31"/>
      <c r="AY302" s="31"/>
      <c r="AZ302" s="31"/>
      <c r="BA302" s="31"/>
      <c r="BB302" s="31"/>
      <c r="BC302" s="31"/>
      <c r="BD302" s="31"/>
      <c r="BE302" s="31"/>
      <c r="BF302" s="247"/>
      <c r="BG302" s="247"/>
      <c r="BH302" s="247"/>
      <c r="BI302" s="247"/>
      <c r="BJ302" s="247"/>
      <c r="BK302" s="31"/>
      <c r="BL302" s="31"/>
      <c r="BM302" s="31"/>
      <c r="BN302" s="31"/>
      <c r="BO302" s="6"/>
      <c r="BP302" s="6"/>
      <c r="BQ302" s="6"/>
      <c r="BR302" s="6"/>
      <c r="BS302" s="6"/>
      <c r="BT302" s="31"/>
      <c r="BU302" s="439"/>
      <c r="BV302" s="31"/>
      <c r="BW302" s="31"/>
      <c r="BX302" s="31"/>
      <c r="BY302" s="31"/>
      <c r="BZ302" s="31"/>
      <c r="CA302" s="6"/>
      <c r="CB302" s="31"/>
      <c r="CC302" s="31"/>
      <c r="CD302" s="31"/>
      <c r="CE302" s="31"/>
      <c r="CF302" s="31"/>
      <c r="CG302" s="31"/>
      <c r="CH302" s="439"/>
      <c r="CI302" s="634"/>
      <c r="CJ302" s="634"/>
      <c r="CK302" s="634"/>
      <c r="CL302" s="31"/>
      <c r="CM302" s="6"/>
    </row>
    <row r="303" spans="2:91" x14ac:dyDescent="0.3">
      <c r="B303" s="535"/>
      <c r="C303" s="535"/>
      <c r="D303" s="535"/>
      <c r="J303" s="31"/>
      <c r="K303" s="31"/>
      <c r="L303" s="31"/>
      <c r="M303" s="31"/>
      <c r="N303" s="31"/>
      <c r="O303" s="31"/>
      <c r="P303" s="439"/>
      <c r="Q303" s="31"/>
      <c r="R303" s="31"/>
      <c r="S303" s="31"/>
      <c r="T303" s="31"/>
      <c r="U303" s="31"/>
      <c r="V303" s="31"/>
      <c r="W303" s="31"/>
      <c r="X303" s="31"/>
      <c r="Y303" s="31"/>
      <c r="Z303" s="31"/>
      <c r="AA303" s="31"/>
      <c r="AB303" s="31"/>
      <c r="AC303" s="31"/>
      <c r="AD303" s="31"/>
      <c r="AE303" s="31"/>
      <c r="AF303" s="31"/>
      <c r="AG303" s="31"/>
      <c r="AH303" s="31"/>
      <c r="AI303" s="31"/>
      <c r="AJ303" s="31"/>
      <c r="AK303" s="31"/>
      <c r="AL303" s="31"/>
      <c r="AM303" s="31"/>
      <c r="AN303" s="31"/>
      <c r="AW303" s="31"/>
      <c r="AX303" s="31"/>
      <c r="AY303" s="31"/>
      <c r="AZ303" s="31"/>
      <c r="BA303" s="31"/>
      <c r="BB303" s="31"/>
      <c r="BC303" s="31"/>
      <c r="BD303" s="31"/>
      <c r="BE303" s="31"/>
      <c r="BF303" s="247"/>
      <c r="BG303" s="247"/>
      <c r="BH303" s="247"/>
      <c r="BI303" s="247"/>
      <c r="BJ303" s="247"/>
      <c r="BK303" s="31"/>
      <c r="BL303" s="31"/>
      <c r="BM303" s="31"/>
      <c r="BN303" s="31"/>
      <c r="BO303" s="6"/>
      <c r="BP303" s="6"/>
      <c r="BQ303" s="6"/>
      <c r="BR303" s="6"/>
      <c r="BS303" s="6"/>
      <c r="BT303" s="31"/>
      <c r="BU303" s="439"/>
      <c r="BV303" s="31"/>
      <c r="BW303" s="31"/>
      <c r="BX303" s="31"/>
      <c r="BY303" s="31"/>
      <c r="BZ303" s="31"/>
      <c r="CA303" s="6"/>
      <c r="CB303" s="31"/>
      <c r="CC303" s="31"/>
      <c r="CD303" s="31"/>
      <c r="CE303" s="31"/>
      <c r="CF303" s="31"/>
      <c r="CG303" s="31"/>
      <c r="CH303" s="439"/>
      <c r="CI303" s="634"/>
      <c r="CJ303" s="634"/>
      <c r="CK303" s="634"/>
      <c r="CL303" s="31"/>
      <c r="CM303" s="6"/>
    </row>
    <row r="304" spans="2:91" x14ac:dyDescent="0.3">
      <c r="J304" s="31"/>
      <c r="K304" s="31"/>
      <c r="L304" s="31"/>
      <c r="M304" s="31"/>
      <c r="N304" s="31"/>
      <c r="O304" s="31"/>
      <c r="P304" s="439"/>
      <c r="Q304" s="31"/>
      <c r="R304" s="31"/>
      <c r="S304" s="31"/>
      <c r="T304" s="31"/>
      <c r="U304" s="31"/>
      <c r="V304" s="31"/>
      <c r="W304" s="31"/>
      <c r="X304" s="31"/>
      <c r="Y304" s="31"/>
      <c r="Z304" s="31"/>
      <c r="AA304" s="31"/>
      <c r="AB304" s="31"/>
      <c r="AC304" s="31"/>
      <c r="AD304" s="31"/>
      <c r="AE304" s="31"/>
      <c r="AF304" s="31"/>
      <c r="AG304" s="31"/>
      <c r="AH304" s="31"/>
      <c r="AI304" s="31"/>
      <c r="AJ304" s="31"/>
      <c r="AK304" s="31"/>
      <c r="AL304" s="31"/>
      <c r="AM304" s="31"/>
      <c r="AN304" s="31"/>
      <c r="AW304" s="31"/>
      <c r="AX304" s="31"/>
      <c r="AY304" s="31"/>
      <c r="AZ304" s="31"/>
      <c r="BA304" s="31"/>
      <c r="BB304" s="31"/>
      <c r="BC304" s="31"/>
      <c r="BD304" s="31"/>
      <c r="BE304" s="31"/>
      <c r="BF304" s="247"/>
      <c r="BG304" s="247"/>
      <c r="BH304" s="247"/>
      <c r="BI304" s="247"/>
      <c r="BJ304" s="247"/>
      <c r="BK304" s="31"/>
      <c r="BL304" s="31"/>
      <c r="BM304" s="31"/>
      <c r="BN304" s="31"/>
      <c r="BO304" s="6"/>
      <c r="BP304" s="6"/>
      <c r="BQ304" s="6"/>
      <c r="BR304" s="6"/>
      <c r="BS304" s="6"/>
      <c r="BT304" s="31"/>
      <c r="BU304" s="439"/>
      <c r="BV304" s="31"/>
      <c r="BW304" s="31"/>
      <c r="BX304" s="31"/>
      <c r="BY304" s="31"/>
      <c r="BZ304" s="31"/>
      <c r="CA304" s="6"/>
      <c r="CB304" s="31"/>
      <c r="CC304" s="31"/>
      <c r="CD304" s="31"/>
      <c r="CE304" s="31"/>
      <c r="CF304" s="31"/>
      <c r="CG304" s="31"/>
      <c r="CH304" s="439"/>
      <c r="CI304" s="634"/>
      <c r="CJ304" s="634"/>
      <c r="CK304" s="634"/>
      <c r="CL304" s="31"/>
      <c r="CM304" s="6"/>
    </row>
    <row r="305" spans="10:91" x14ac:dyDescent="0.3">
      <c r="J305" s="31"/>
      <c r="K305" s="31"/>
      <c r="L305" s="31"/>
      <c r="M305" s="31"/>
      <c r="N305" s="31"/>
      <c r="O305" s="31"/>
      <c r="P305" s="439"/>
      <c r="Q305" s="31"/>
      <c r="R305" s="31"/>
      <c r="S305" s="31"/>
      <c r="T305" s="31"/>
      <c r="U305" s="31"/>
      <c r="V305" s="31"/>
      <c r="W305" s="31"/>
      <c r="X305" s="31"/>
      <c r="Y305" s="31"/>
      <c r="Z305" s="31"/>
      <c r="AA305" s="31"/>
      <c r="AB305" s="31"/>
      <c r="AC305" s="31"/>
      <c r="AD305" s="31"/>
      <c r="AE305" s="31"/>
      <c r="AF305" s="31"/>
      <c r="AG305" s="31"/>
      <c r="AH305" s="31"/>
      <c r="AI305" s="31"/>
      <c r="AJ305" s="31"/>
      <c r="AK305" s="31"/>
      <c r="AL305" s="31"/>
      <c r="AM305" s="31"/>
      <c r="AN305" s="31"/>
      <c r="AW305" s="31"/>
      <c r="AX305" s="31"/>
      <c r="AY305" s="31"/>
      <c r="AZ305" s="31"/>
      <c r="BA305" s="31"/>
      <c r="BB305" s="31"/>
      <c r="BC305" s="31"/>
      <c r="BD305" s="31"/>
      <c r="BE305" s="31"/>
      <c r="BF305" s="247"/>
      <c r="BG305" s="247"/>
      <c r="BH305" s="247"/>
      <c r="BI305" s="247"/>
      <c r="BJ305" s="247"/>
      <c r="BK305" s="31"/>
      <c r="BL305" s="31"/>
      <c r="BM305" s="31"/>
      <c r="BN305" s="31"/>
      <c r="BO305" s="6"/>
      <c r="BP305" s="6"/>
      <c r="BQ305" s="6"/>
      <c r="BR305" s="6"/>
      <c r="BS305" s="6"/>
      <c r="BT305" s="31"/>
      <c r="BU305" s="439"/>
      <c r="BV305" s="31"/>
      <c r="BW305" s="31"/>
      <c r="BX305" s="31"/>
      <c r="BY305" s="31"/>
      <c r="BZ305" s="31"/>
      <c r="CA305" s="6"/>
      <c r="CB305" s="31"/>
      <c r="CC305" s="31"/>
      <c r="CD305" s="31"/>
      <c r="CE305" s="31"/>
      <c r="CF305" s="31"/>
      <c r="CG305" s="31"/>
      <c r="CH305" s="439"/>
      <c r="CI305" s="634"/>
      <c r="CJ305" s="634"/>
      <c r="CK305" s="634"/>
      <c r="CL305" s="31"/>
      <c r="CM305" s="6"/>
    </row>
    <row r="306" spans="10:91" x14ac:dyDescent="0.3">
      <c r="J306" s="31"/>
      <c r="K306" s="31"/>
      <c r="L306" s="31"/>
      <c r="M306" s="31"/>
      <c r="N306" s="31"/>
      <c r="O306" s="31"/>
      <c r="P306" s="439"/>
      <c r="Q306" s="31"/>
      <c r="R306" s="31"/>
      <c r="S306" s="31"/>
      <c r="T306" s="31"/>
      <c r="U306" s="31"/>
      <c r="V306" s="31"/>
      <c r="W306" s="31"/>
      <c r="X306" s="31"/>
      <c r="Y306" s="31"/>
      <c r="Z306" s="31"/>
      <c r="AA306" s="31"/>
      <c r="AB306" s="31"/>
      <c r="AC306" s="31"/>
      <c r="AD306" s="31"/>
      <c r="AE306" s="31"/>
      <c r="AF306" s="31"/>
      <c r="AG306" s="31"/>
      <c r="AH306" s="31"/>
      <c r="AI306" s="31"/>
      <c r="AJ306" s="31"/>
      <c r="AK306" s="31"/>
      <c r="AL306" s="31"/>
      <c r="AM306" s="31"/>
      <c r="AN306" s="31"/>
      <c r="AW306" s="31"/>
      <c r="AX306" s="31"/>
      <c r="AY306" s="31"/>
      <c r="AZ306" s="31"/>
      <c r="BA306" s="31"/>
      <c r="BB306" s="31"/>
      <c r="BC306" s="31"/>
      <c r="BD306" s="31"/>
      <c r="BE306" s="31"/>
      <c r="BF306" s="247"/>
      <c r="BG306" s="247"/>
      <c r="BH306" s="247"/>
      <c r="BI306" s="247"/>
      <c r="BJ306" s="247"/>
      <c r="BK306" s="31"/>
      <c r="BL306" s="31"/>
      <c r="BM306" s="31"/>
      <c r="BN306" s="31"/>
      <c r="BO306" s="6"/>
      <c r="BP306" s="6"/>
      <c r="BQ306" s="6"/>
      <c r="BR306" s="6"/>
      <c r="BS306" s="6"/>
      <c r="BT306" s="31"/>
      <c r="BU306" s="439"/>
      <c r="BV306" s="31"/>
      <c r="BW306" s="31"/>
      <c r="BX306" s="31"/>
      <c r="BY306" s="31"/>
      <c r="BZ306" s="31"/>
      <c r="CA306" s="6"/>
      <c r="CB306" s="31"/>
      <c r="CC306" s="31"/>
      <c r="CD306" s="31"/>
      <c r="CE306" s="31"/>
      <c r="CF306" s="31"/>
      <c r="CG306" s="31"/>
      <c r="CH306" s="439"/>
      <c r="CI306" s="634"/>
      <c r="CJ306" s="634"/>
      <c r="CK306" s="634"/>
      <c r="CL306" s="31"/>
      <c r="CM306" s="6"/>
    </row>
    <row r="307" spans="10:91" x14ac:dyDescent="0.3">
      <c r="J307" s="31"/>
      <c r="K307" s="31"/>
      <c r="L307" s="31"/>
      <c r="M307" s="31"/>
      <c r="N307" s="31"/>
      <c r="O307" s="31"/>
      <c r="P307" s="439"/>
      <c r="Q307" s="31"/>
      <c r="R307" s="31"/>
      <c r="S307" s="31"/>
      <c r="T307" s="31"/>
      <c r="U307" s="31"/>
      <c r="V307" s="31"/>
      <c r="W307" s="31"/>
      <c r="X307" s="31"/>
      <c r="Y307" s="31"/>
      <c r="Z307" s="31"/>
      <c r="AA307" s="31"/>
      <c r="AB307" s="31"/>
      <c r="AC307" s="31"/>
      <c r="AD307" s="31"/>
      <c r="AE307" s="31"/>
      <c r="AF307" s="31"/>
      <c r="AG307" s="31"/>
      <c r="AH307" s="31"/>
      <c r="AI307" s="31"/>
      <c r="AJ307" s="31"/>
      <c r="AK307" s="31"/>
      <c r="AL307" s="31"/>
      <c r="AM307" s="31"/>
      <c r="AN307" s="31"/>
      <c r="AW307" s="31"/>
      <c r="AX307" s="31"/>
      <c r="AY307" s="31"/>
      <c r="AZ307" s="31"/>
      <c r="BA307" s="31"/>
      <c r="BB307" s="31"/>
      <c r="BC307" s="31"/>
      <c r="BD307" s="31"/>
      <c r="BE307" s="31"/>
      <c r="BF307" s="247"/>
      <c r="BG307" s="247"/>
      <c r="BH307" s="247"/>
      <c r="BI307" s="247"/>
      <c r="BJ307" s="247"/>
      <c r="BK307" s="31"/>
      <c r="BL307" s="31"/>
      <c r="BM307" s="31"/>
      <c r="BN307" s="31"/>
      <c r="BO307" s="6"/>
      <c r="BP307" s="6"/>
      <c r="BQ307" s="6"/>
      <c r="BR307" s="6"/>
      <c r="BS307" s="6"/>
      <c r="BT307" s="31"/>
      <c r="BU307" s="439"/>
      <c r="BV307" s="31"/>
      <c r="BW307" s="31"/>
      <c r="BX307" s="31"/>
      <c r="BY307" s="31"/>
      <c r="BZ307" s="31"/>
      <c r="CA307" s="6"/>
      <c r="CB307" s="31"/>
      <c r="CC307" s="31"/>
      <c r="CD307" s="31"/>
      <c r="CE307" s="31"/>
      <c r="CF307" s="31"/>
      <c r="CG307" s="31"/>
      <c r="CH307" s="439"/>
      <c r="CI307" s="634"/>
      <c r="CJ307" s="634"/>
      <c r="CK307" s="634"/>
      <c r="CL307" s="31"/>
      <c r="CM307" s="6"/>
    </row>
    <row r="308" spans="10:91" x14ac:dyDescent="0.3">
      <c r="J308" s="31"/>
      <c r="K308" s="31"/>
      <c r="L308" s="31"/>
      <c r="M308" s="31"/>
      <c r="N308" s="31"/>
      <c r="O308" s="31"/>
      <c r="P308" s="439"/>
      <c r="Q308" s="31"/>
      <c r="R308" s="31"/>
      <c r="S308" s="31"/>
      <c r="T308" s="31"/>
      <c r="U308" s="31"/>
      <c r="V308" s="31"/>
      <c r="W308" s="31"/>
      <c r="X308" s="31"/>
      <c r="Y308" s="31"/>
      <c r="Z308" s="31"/>
      <c r="AA308" s="31"/>
      <c r="AB308" s="31"/>
      <c r="AC308" s="31"/>
      <c r="AD308" s="31"/>
      <c r="AE308" s="31"/>
      <c r="AF308" s="31"/>
      <c r="AG308" s="31"/>
      <c r="AH308" s="31"/>
      <c r="AI308" s="31"/>
      <c r="AJ308" s="31"/>
      <c r="AK308" s="31"/>
      <c r="AL308" s="31"/>
      <c r="AM308" s="31"/>
      <c r="AN308" s="31"/>
      <c r="AW308" s="31"/>
      <c r="AX308" s="31"/>
      <c r="AY308" s="31"/>
      <c r="AZ308" s="31"/>
      <c r="BA308" s="31"/>
      <c r="BB308" s="31"/>
      <c r="BC308" s="31"/>
      <c r="BD308" s="31"/>
      <c r="BE308" s="31"/>
      <c r="BF308" s="247"/>
      <c r="BG308" s="247"/>
      <c r="BH308" s="247"/>
      <c r="BI308" s="247"/>
      <c r="BJ308" s="247"/>
      <c r="BK308" s="31"/>
      <c r="BL308" s="31"/>
      <c r="BM308" s="31"/>
      <c r="BN308" s="31"/>
      <c r="BO308" s="6"/>
      <c r="BP308" s="6"/>
      <c r="BQ308" s="6"/>
      <c r="BR308" s="6"/>
      <c r="BS308" s="6"/>
      <c r="BT308" s="31"/>
      <c r="BU308" s="439"/>
      <c r="BV308" s="31"/>
      <c r="BW308" s="31"/>
      <c r="BX308" s="31"/>
      <c r="BY308" s="31"/>
      <c r="BZ308" s="31"/>
      <c r="CA308" s="6"/>
      <c r="CB308" s="31"/>
      <c r="CC308" s="31"/>
      <c r="CD308" s="31"/>
      <c r="CE308" s="31"/>
      <c r="CF308" s="31"/>
      <c r="CG308" s="31"/>
      <c r="CH308" s="439"/>
      <c r="CI308" s="634"/>
      <c r="CJ308" s="634"/>
      <c r="CK308" s="634"/>
      <c r="CL308" s="31"/>
      <c r="CM308" s="6"/>
    </row>
    <row r="309" spans="10:91" x14ac:dyDescent="0.3">
      <c r="J309" s="31"/>
      <c r="K309" s="31"/>
      <c r="L309" s="31"/>
      <c r="M309" s="31"/>
      <c r="N309" s="31"/>
      <c r="O309" s="31"/>
      <c r="P309" s="439"/>
      <c r="Q309" s="31"/>
      <c r="R309" s="31"/>
      <c r="S309" s="31"/>
      <c r="T309" s="31"/>
      <c r="U309" s="31"/>
      <c r="V309" s="31"/>
      <c r="W309" s="31"/>
      <c r="X309" s="31"/>
      <c r="Y309" s="31"/>
      <c r="Z309" s="31"/>
      <c r="AA309" s="31"/>
      <c r="AB309" s="31"/>
      <c r="AC309" s="31"/>
      <c r="AD309" s="31"/>
      <c r="AE309" s="31"/>
      <c r="AF309" s="31"/>
      <c r="AG309" s="31"/>
      <c r="AH309" s="31"/>
      <c r="AI309" s="31"/>
      <c r="AJ309" s="31"/>
      <c r="AK309" s="31"/>
      <c r="AL309" s="31"/>
      <c r="AM309" s="31"/>
      <c r="AN309" s="31"/>
      <c r="AW309" s="31"/>
      <c r="AX309" s="31"/>
      <c r="AY309" s="31"/>
      <c r="AZ309" s="31"/>
      <c r="BA309" s="31"/>
      <c r="BB309" s="31"/>
      <c r="BC309" s="31"/>
      <c r="BD309" s="31"/>
      <c r="BE309" s="31"/>
      <c r="BF309" s="247"/>
      <c r="BG309" s="247"/>
      <c r="BH309" s="247"/>
      <c r="BI309" s="247"/>
      <c r="BJ309" s="247"/>
      <c r="BK309" s="31"/>
      <c r="BL309" s="31"/>
      <c r="BM309" s="31"/>
      <c r="BN309" s="31"/>
      <c r="BO309" s="6"/>
      <c r="BP309" s="6"/>
      <c r="BQ309" s="6"/>
      <c r="BR309" s="6"/>
      <c r="BS309" s="6"/>
      <c r="BT309" s="31"/>
      <c r="BU309" s="439"/>
      <c r="BV309" s="31"/>
      <c r="BW309" s="31"/>
      <c r="BX309" s="31"/>
      <c r="BY309" s="31"/>
      <c r="BZ309" s="31"/>
      <c r="CA309" s="6"/>
      <c r="CB309" s="31"/>
      <c r="CC309" s="31"/>
      <c r="CD309" s="31"/>
      <c r="CE309" s="31"/>
      <c r="CF309" s="31"/>
      <c r="CG309" s="31"/>
      <c r="CH309" s="439"/>
      <c r="CI309" s="634"/>
      <c r="CJ309" s="634"/>
      <c r="CK309" s="634"/>
      <c r="CL309" s="31"/>
      <c r="CM309" s="6"/>
    </row>
    <row r="310" spans="10:91" x14ac:dyDescent="0.3">
      <c r="J310" s="31"/>
      <c r="K310" s="31"/>
      <c r="L310" s="31"/>
      <c r="M310" s="31"/>
      <c r="N310" s="31"/>
      <c r="O310" s="31"/>
      <c r="P310" s="439"/>
      <c r="Q310" s="31"/>
      <c r="R310" s="31"/>
      <c r="S310" s="31"/>
      <c r="T310" s="31"/>
      <c r="U310" s="31"/>
      <c r="V310" s="31"/>
      <c r="W310" s="31"/>
      <c r="X310" s="31"/>
      <c r="Y310" s="31"/>
      <c r="Z310" s="31"/>
      <c r="AA310" s="31"/>
      <c r="AB310" s="31"/>
      <c r="AC310" s="31"/>
      <c r="AD310" s="31"/>
      <c r="AE310" s="31"/>
      <c r="AF310" s="31"/>
      <c r="AG310" s="31"/>
      <c r="AH310" s="31"/>
      <c r="AI310" s="31"/>
      <c r="AJ310" s="31"/>
      <c r="AK310" s="31"/>
      <c r="AL310" s="31"/>
      <c r="AM310" s="31"/>
      <c r="AN310" s="31"/>
      <c r="AW310" s="31"/>
      <c r="AX310" s="31"/>
      <c r="AY310" s="31"/>
      <c r="AZ310" s="31"/>
      <c r="BA310" s="31"/>
      <c r="BB310" s="31"/>
      <c r="BC310" s="31"/>
      <c r="BD310" s="31"/>
      <c r="BE310" s="31"/>
      <c r="BF310" s="247"/>
      <c r="BG310" s="247"/>
      <c r="BH310" s="247"/>
      <c r="BI310" s="247"/>
      <c r="BJ310" s="247"/>
      <c r="BK310" s="31"/>
      <c r="BL310" s="31"/>
      <c r="BM310" s="31"/>
      <c r="BN310" s="31"/>
      <c r="BO310" s="6"/>
      <c r="BP310" s="6"/>
      <c r="BQ310" s="6"/>
      <c r="BR310" s="6"/>
      <c r="BS310" s="6"/>
      <c r="BT310" s="31"/>
      <c r="BU310" s="439"/>
      <c r="BV310" s="31"/>
      <c r="BW310" s="31"/>
      <c r="BX310" s="31"/>
      <c r="BY310" s="31"/>
      <c r="BZ310" s="31"/>
      <c r="CA310" s="6"/>
      <c r="CB310" s="31"/>
      <c r="CC310" s="31"/>
      <c r="CD310" s="31"/>
      <c r="CE310" s="31"/>
      <c r="CF310" s="31"/>
      <c r="CG310" s="31"/>
      <c r="CH310" s="439"/>
      <c r="CI310" s="634"/>
      <c r="CJ310" s="634"/>
      <c r="CK310" s="634"/>
      <c r="CL310" s="31"/>
      <c r="CM310" s="6"/>
    </row>
    <row r="311" spans="10:91" x14ac:dyDescent="0.3">
      <c r="J311" s="31"/>
      <c r="K311" s="31"/>
      <c r="L311" s="31"/>
      <c r="M311" s="31"/>
      <c r="N311" s="31"/>
      <c r="O311" s="31"/>
      <c r="P311" s="439"/>
      <c r="Q311" s="31"/>
      <c r="R311" s="31"/>
      <c r="S311" s="31"/>
      <c r="T311" s="31"/>
      <c r="U311" s="31"/>
      <c r="V311" s="31"/>
      <c r="W311" s="31"/>
      <c r="X311" s="31"/>
      <c r="Y311" s="31"/>
      <c r="Z311" s="31"/>
      <c r="AA311" s="31"/>
      <c r="AB311" s="31"/>
      <c r="AC311" s="31"/>
      <c r="AD311" s="31"/>
      <c r="AE311" s="31"/>
      <c r="AF311" s="31"/>
      <c r="AG311" s="31"/>
      <c r="AH311" s="31"/>
      <c r="AI311" s="31"/>
      <c r="AJ311" s="31"/>
      <c r="AK311" s="31"/>
      <c r="AL311" s="31"/>
      <c r="AM311" s="31"/>
      <c r="AN311" s="31"/>
      <c r="AW311" s="31"/>
      <c r="AX311" s="31"/>
      <c r="AY311" s="31"/>
      <c r="AZ311" s="31"/>
      <c r="BA311" s="31"/>
      <c r="BB311" s="31"/>
      <c r="BC311" s="31"/>
      <c r="BD311" s="31"/>
      <c r="BE311" s="31"/>
      <c r="BF311" s="247"/>
      <c r="BG311" s="247"/>
      <c r="BH311" s="247"/>
      <c r="BI311" s="247"/>
      <c r="BJ311" s="247"/>
      <c r="BK311" s="31"/>
      <c r="BL311" s="31"/>
      <c r="BM311" s="31"/>
      <c r="BN311" s="31"/>
      <c r="BO311" s="6"/>
      <c r="BP311" s="6"/>
      <c r="BQ311" s="6"/>
      <c r="BR311" s="6"/>
      <c r="BS311" s="6"/>
      <c r="BT311" s="31"/>
      <c r="BU311" s="439"/>
      <c r="BV311" s="31"/>
      <c r="BW311" s="31"/>
      <c r="BX311" s="31"/>
      <c r="BY311" s="31"/>
      <c r="BZ311" s="31"/>
      <c r="CA311" s="6"/>
      <c r="CB311" s="31"/>
      <c r="CC311" s="31"/>
      <c r="CD311" s="31"/>
      <c r="CE311" s="31"/>
      <c r="CF311" s="31"/>
      <c r="CG311" s="31"/>
      <c r="CH311" s="439"/>
      <c r="CI311" s="634"/>
      <c r="CJ311" s="634"/>
      <c r="CK311" s="634"/>
      <c r="CL311" s="31"/>
      <c r="CM311" s="6"/>
    </row>
    <row r="312" spans="10:91" x14ac:dyDescent="0.3">
      <c r="J312" s="31"/>
      <c r="K312" s="31"/>
      <c r="L312" s="31"/>
      <c r="M312" s="31"/>
      <c r="N312" s="31"/>
      <c r="O312" s="31"/>
      <c r="P312" s="439"/>
      <c r="Q312" s="31"/>
      <c r="R312" s="31"/>
      <c r="S312" s="31"/>
      <c r="T312" s="31"/>
      <c r="U312" s="31"/>
      <c r="V312" s="31"/>
      <c r="W312" s="31"/>
      <c r="X312" s="31"/>
      <c r="Y312" s="31"/>
      <c r="Z312" s="31"/>
      <c r="AA312" s="31"/>
      <c r="AB312" s="31"/>
      <c r="AC312" s="31"/>
      <c r="AD312" s="31"/>
      <c r="AE312" s="31"/>
      <c r="AF312" s="31"/>
      <c r="AG312" s="31"/>
      <c r="AH312" s="31"/>
      <c r="AI312" s="31"/>
      <c r="AJ312" s="31"/>
      <c r="AK312" s="31"/>
      <c r="AL312" s="31"/>
      <c r="AM312" s="31"/>
      <c r="AN312" s="31"/>
      <c r="AW312" s="31"/>
      <c r="AX312" s="31"/>
      <c r="AY312" s="31"/>
      <c r="AZ312" s="31"/>
      <c r="BA312" s="31"/>
      <c r="BB312" s="31"/>
      <c r="BC312" s="31"/>
      <c r="BD312" s="31"/>
      <c r="BE312" s="31"/>
      <c r="BF312" s="247"/>
      <c r="BG312" s="247"/>
      <c r="BH312" s="247"/>
      <c r="BI312" s="247"/>
      <c r="BJ312" s="247"/>
      <c r="BK312" s="31"/>
      <c r="BL312" s="31"/>
      <c r="BM312" s="31"/>
      <c r="BN312" s="31"/>
      <c r="BO312" s="6"/>
      <c r="BP312" s="6"/>
      <c r="BQ312" s="6"/>
      <c r="BR312" s="6"/>
      <c r="BS312" s="6"/>
      <c r="BT312" s="31"/>
      <c r="BU312" s="439"/>
      <c r="BV312" s="31"/>
      <c r="BW312" s="31"/>
      <c r="BX312" s="31"/>
      <c r="BY312" s="31"/>
      <c r="BZ312" s="31"/>
      <c r="CA312" s="6"/>
      <c r="CB312" s="31"/>
      <c r="CC312" s="31"/>
      <c r="CD312" s="31"/>
      <c r="CE312" s="31"/>
      <c r="CF312" s="31"/>
      <c r="CG312" s="31"/>
      <c r="CH312" s="439"/>
      <c r="CI312" s="634"/>
      <c r="CJ312" s="634"/>
      <c r="CK312" s="634"/>
      <c r="CL312" s="31"/>
      <c r="CM312" s="6"/>
    </row>
    <row r="313" spans="10:91" x14ac:dyDescent="0.3">
      <c r="J313" s="31"/>
      <c r="K313" s="31"/>
      <c r="L313" s="31"/>
      <c r="M313" s="31"/>
      <c r="N313" s="31"/>
      <c r="O313" s="31"/>
      <c r="P313" s="439"/>
      <c r="Q313" s="31"/>
      <c r="R313" s="31"/>
      <c r="S313" s="31"/>
      <c r="T313" s="31"/>
      <c r="U313" s="31"/>
      <c r="V313" s="31"/>
      <c r="W313" s="31"/>
      <c r="X313" s="31"/>
      <c r="Y313" s="31"/>
      <c r="Z313" s="31"/>
      <c r="AA313" s="31"/>
      <c r="AB313" s="31"/>
      <c r="AC313" s="31"/>
      <c r="AD313" s="31"/>
      <c r="AE313" s="31"/>
      <c r="AF313" s="31"/>
      <c r="AG313" s="31"/>
      <c r="AH313" s="31"/>
      <c r="AI313" s="31"/>
      <c r="AJ313" s="31"/>
      <c r="AK313" s="31"/>
      <c r="AL313" s="31"/>
      <c r="AM313" s="31"/>
      <c r="AN313" s="31"/>
      <c r="AW313" s="31"/>
      <c r="AX313" s="31"/>
      <c r="AY313" s="31"/>
      <c r="AZ313" s="31"/>
      <c r="BA313" s="31"/>
      <c r="BB313" s="31"/>
      <c r="BC313" s="31"/>
      <c r="BD313" s="31"/>
      <c r="BE313" s="31"/>
      <c r="BF313" s="247"/>
      <c r="BG313" s="247"/>
      <c r="BH313" s="247"/>
      <c r="BI313" s="247"/>
      <c r="BJ313" s="247"/>
      <c r="BK313" s="31"/>
      <c r="BL313" s="31"/>
      <c r="BM313" s="31"/>
      <c r="BN313" s="31"/>
      <c r="BO313" s="6"/>
      <c r="BP313" s="6"/>
      <c r="BQ313" s="6"/>
      <c r="BR313" s="6"/>
      <c r="BS313" s="6"/>
      <c r="BT313" s="31"/>
      <c r="BU313" s="439"/>
      <c r="BV313" s="31"/>
      <c r="BW313" s="31"/>
      <c r="BX313" s="31"/>
      <c r="BY313" s="31"/>
      <c r="BZ313" s="31"/>
      <c r="CA313" s="6"/>
      <c r="CB313" s="31"/>
      <c r="CC313" s="31"/>
      <c r="CD313" s="31"/>
      <c r="CE313" s="31"/>
      <c r="CF313" s="31"/>
      <c r="CG313" s="31"/>
      <c r="CH313" s="439"/>
      <c r="CI313" s="634"/>
      <c r="CJ313" s="634"/>
      <c r="CK313" s="634"/>
      <c r="CL313" s="31"/>
      <c r="CM313" s="6"/>
    </row>
    <row r="314" spans="10:91" x14ac:dyDescent="0.3">
      <c r="J314" s="31"/>
      <c r="K314" s="31"/>
      <c r="L314" s="31"/>
      <c r="M314" s="31"/>
      <c r="N314" s="31"/>
      <c r="O314" s="31"/>
      <c r="P314" s="439"/>
      <c r="Q314" s="31"/>
      <c r="R314" s="31"/>
      <c r="S314" s="31"/>
      <c r="T314" s="31"/>
      <c r="U314" s="31"/>
      <c r="V314" s="31"/>
      <c r="W314" s="31"/>
      <c r="X314" s="31"/>
      <c r="Y314" s="31"/>
      <c r="Z314" s="31"/>
      <c r="AA314" s="31"/>
      <c r="AB314" s="31"/>
      <c r="AC314" s="31"/>
      <c r="AD314" s="31"/>
      <c r="AE314" s="31"/>
      <c r="AF314" s="31"/>
      <c r="AG314" s="31"/>
      <c r="AH314" s="31"/>
      <c r="AI314" s="31"/>
      <c r="AJ314" s="31"/>
      <c r="AK314" s="31"/>
      <c r="AL314" s="31"/>
      <c r="AM314" s="31"/>
      <c r="AN314" s="31"/>
      <c r="AW314" s="31"/>
      <c r="AX314" s="31"/>
      <c r="AY314" s="31"/>
      <c r="AZ314" s="31"/>
      <c r="BA314" s="31"/>
      <c r="BB314" s="31"/>
      <c r="BC314" s="31"/>
      <c r="BD314" s="31"/>
      <c r="BE314" s="31"/>
      <c r="BF314" s="247"/>
      <c r="BG314" s="247"/>
      <c r="BH314" s="247"/>
      <c r="BI314" s="247"/>
      <c r="BJ314" s="247"/>
      <c r="BK314" s="31"/>
      <c r="BL314" s="31"/>
      <c r="BM314" s="31"/>
      <c r="BN314" s="31"/>
      <c r="BO314" s="6"/>
      <c r="BP314" s="6"/>
      <c r="BQ314" s="6"/>
      <c r="BR314" s="6"/>
      <c r="BS314" s="6"/>
      <c r="BT314" s="31"/>
      <c r="BU314" s="439"/>
      <c r="BV314" s="31"/>
      <c r="BW314" s="31"/>
      <c r="BX314" s="31"/>
      <c r="BY314" s="31"/>
      <c r="BZ314" s="31"/>
      <c r="CA314" s="6"/>
      <c r="CB314" s="31"/>
      <c r="CC314" s="31"/>
      <c r="CD314" s="31"/>
      <c r="CE314" s="31"/>
      <c r="CF314" s="31"/>
      <c r="CG314" s="31"/>
      <c r="CH314" s="439"/>
      <c r="CI314" s="634"/>
      <c r="CJ314" s="634"/>
      <c r="CK314" s="634"/>
      <c r="CL314" s="31"/>
      <c r="CM314" s="6"/>
    </row>
    <row r="315" spans="10:91" x14ac:dyDescent="0.3">
      <c r="J315" s="31"/>
      <c r="K315" s="31"/>
      <c r="L315" s="31"/>
      <c r="M315" s="31"/>
      <c r="N315" s="31"/>
      <c r="O315" s="31"/>
      <c r="P315" s="439"/>
      <c r="Q315" s="31"/>
      <c r="R315" s="31"/>
      <c r="S315" s="31"/>
      <c r="T315" s="31"/>
      <c r="U315" s="31"/>
      <c r="V315" s="31"/>
      <c r="W315" s="31"/>
      <c r="X315" s="31"/>
      <c r="Y315" s="31"/>
      <c r="Z315" s="31"/>
      <c r="AA315" s="31"/>
      <c r="AB315" s="31"/>
      <c r="AC315" s="31"/>
      <c r="AD315" s="31"/>
      <c r="AE315" s="31"/>
      <c r="AF315" s="31"/>
      <c r="AG315" s="31"/>
      <c r="AH315" s="31"/>
      <c r="AI315" s="31"/>
      <c r="AJ315" s="31"/>
      <c r="AK315" s="31"/>
      <c r="AL315" s="31"/>
      <c r="AM315" s="31"/>
      <c r="AN315" s="31"/>
      <c r="AW315" s="31"/>
      <c r="AX315" s="31"/>
      <c r="AY315" s="31"/>
      <c r="AZ315" s="31"/>
      <c r="BA315" s="31"/>
      <c r="BB315" s="31"/>
      <c r="BC315" s="31"/>
      <c r="BD315" s="31"/>
      <c r="BE315" s="31"/>
      <c r="BF315" s="247"/>
      <c r="BG315" s="247"/>
      <c r="BH315" s="247"/>
      <c r="BI315" s="247"/>
      <c r="BJ315" s="247"/>
      <c r="BK315" s="31"/>
      <c r="BL315" s="31"/>
      <c r="BM315" s="31"/>
      <c r="BN315" s="31"/>
      <c r="BO315" s="6"/>
      <c r="BP315" s="6"/>
      <c r="BQ315" s="6"/>
      <c r="BR315" s="6"/>
      <c r="BS315" s="6"/>
      <c r="BT315" s="31"/>
      <c r="BU315" s="439"/>
      <c r="BV315" s="31"/>
      <c r="BW315" s="31"/>
      <c r="BX315" s="31"/>
      <c r="BY315" s="31"/>
      <c r="BZ315" s="31"/>
      <c r="CA315" s="6"/>
      <c r="CB315" s="31"/>
      <c r="CC315" s="31"/>
      <c r="CD315" s="31"/>
      <c r="CE315" s="31"/>
      <c r="CF315" s="31"/>
      <c r="CG315" s="31"/>
      <c r="CH315" s="439"/>
      <c r="CI315" s="634"/>
      <c r="CJ315" s="634"/>
      <c r="CK315" s="634"/>
      <c r="CL315" s="31"/>
      <c r="CM315" s="6"/>
    </row>
    <row r="316" spans="10:91" x14ac:dyDescent="0.3">
      <c r="J316" s="31"/>
      <c r="K316" s="31"/>
      <c r="L316" s="31"/>
      <c r="M316" s="31"/>
      <c r="N316" s="31"/>
      <c r="O316" s="31"/>
      <c r="P316" s="439"/>
      <c r="Q316" s="31"/>
      <c r="R316" s="31"/>
      <c r="S316" s="31"/>
      <c r="T316" s="31"/>
      <c r="U316" s="31"/>
      <c r="V316" s="31"/>
      <c r="W316" s="31"/>
      <c r="X316" s="31"/>
      <c r="Y316" s="31"/>
      <c r="Z316" s="31"/>
      <c r="AA316" s="31"/>
      <c r="AB316" s="31"/>
      <c r="AC316" s="31"/>
      <c r="AD316" s="31"/>
      <c r="AE316" s="31"/>
      <c r="AF316" s="31"/>
      <c r="AG316" s="31"/>
      <c r="AH316" s="31"/>
      <c r="AI316" s="31"/>
      <c r="AJ316" s="31"/>
      <c r="AK316" s="31"/>
      <c r="AL316" s="31"/>
      <c r="AM316" s="31"/>
      <c r="AN316" s="31"/>
      <c r="AW316" s="31"/>
      <c r="AX316" s="31"/>
      <c r="AY316" s="31"/>
      <c r="AZ316" s="31"/>
      <c r="BA316" s="31"/>
      <c r="BB316" s="31"/>
      <c r="BC316" s="31"/>
      <c r="BD316" s="31"/>
      <c r="BE316" s="31"/>
      <c r="BF316" s="247"/>
      <c r="BG316" s="247"/>
      <c r="BH316" s="247"/>
      <c r="BI316" s="247"/>
      <c r="BJ316" s="247"/>
      <c r="BK316" s="31"/>
      <c r="BL316" s="31"/>
      <c r="BM316" s="31"/>
      <c r="BN316" s="31"/>
      <c r="BO316" s="6"/>
      <c r="BP316" s="6"/>
      <c r="BQ316" s="6"/>
      <c r="BR316" s="6"/>
      <c r="BS316" s="6"/>
      <c r="BT316" s="31"/>
      <c r="BU316" s="439"/>
      <c r="BV316" s="31"/>
      <c r="BW316" s="31"/>
      <c r="BX316" s="31"/>
      <c r="BY316" s="31"/>
      <c r="BZ316" s="31"/>
      <c r="CA316" s="6"/>
      <c r="CB316" s="31"/>
      <c r="CC316" s="31"/>
      <c r="CD316" s="31"/>
      <c r="CE316" s="31"/>
      <c r="CF316" s="31"/>
      <c r="CG316" s="31"/>
      <c r="CH316" s="439"/>
      <c r="CI316" s="634"/>
      <c r="CJ316" s="634"/>
      <c r="CK316" s="634"/>
      <c r="CL316" s="31"/>
      <c r="CM316" s="6"/>
    </row>
    <row r="317" spans="10:91" x14ac:dyDescent="0.3">
      <c r="J317" s="31"/>
      <c r="K317" s="31"/>
      <c r="L317" s="31"/>
      <c r="M317" s="31"/>
      <c r="N317" s="31"/>
      <c r="O317" s="31"/>
      <c r="P317" s="439"/>
      <c r="Q317" s="31"/>
      <c r="R317" s="31"/>
      <c r="S317" s="31"/>
      <c r="T317" s="31"/>
      <c r="U317" s="31"/>
      <c r="V317" s="31"/>
      <c r="W317" s="31"/>
      <c r="X317" s="31"/>
      <c r="Y317" s="31"/>
      <c r="Z317" s="31"/>
      <c r="AA317" s="31"/>
      <c r="AB317" s="31"/>
      <c r="AC317" s="31"/>
      <c r="AD317" s="31"/>
      <c r="AE317" s="31"/>
      <c r="AF317" s="31"/>
      <c r="AG317" s="31"/>
      <c r="AH317" s="31"/>
      <c r="AI317" s="31"/>
      <c r="AJ317" s="31"/>
      <c r="AK317" s="31"/>
      <c r="AL317" s="31"/>
      <c r="AM317" s="31"/>
      <c r="AN317" s="31"/>
      <c r="AW317" s="31"/>
      <c r="AX317" s="31"/>
      <c r="AY317" s="31"/>
      <c r="AZ317" s="31"/>
      <c r="BA317" s="31"/>
      <c r="BB317" s="31"/>
      <c r="BC317" s="31"/>
      <c r="BD317" s="31"/>
      <c r="BE317" s="31"/>
      <c r="BF317" s="247"/>
      <c r="BG317" s="247"/>
      <c r="BH317" s="247"/>
      <c r="BI317" s="247"/>
      <c r="BJ317" s="247"/>
      <c r="BK317" s="31"/>
      <c r="BL317" s="31"/>
      <c r="BM317" s="31"/>
      <c r="BN317" s="31"/>
      <c r="BO317" s="6"/>
      <c r="BP317" s="6"/>
      <c r="BQ317" s="6"/>
      <c r="BR317" s="6"/>
      <c r="BS317" s="6"/>
      <c r="BT317" s="31"/>
      <c r="BU317" s="439"/>
      <c r="BV317" s="31"/>
      <c r="BW317" s="31"/>
      <c r="BX317" s="31"/>
      <c r="BY317" s="31"/>
      <c r="BZ317" s="31"/>
      <c r="CA317" s="6"/>
      <c r="CB317" s="31"/>
      <c r="CC317" s="31"/>
      <c r="CD317" s="31"/>
      <c r="CE317" s="31"/>
      <c r="CF317" s="31"/>
      <c r="CG317" s="31"/>
      <c r="CH317" s="439"/>
      <c r="CI317" s="634"/>
      <c r="CJ317" s="634"/>
      <c r="CK317" s="634"/>
      <c r="CL317" s="31"/>
      <c r="CM317" s="6"/>
    </row>
    <row r="318" spans="10:91" x14ac:dyDescent="0.3">
      <c r="J318" s="31"/>
      <c r="K318" s="31"/>
      <c r="L318" s="31"/>
      <c r="M318" s="31"/>
      <c r="N318" s="31"/>
      <c r="O318" s="31"/>
      <c r="P318" s="439"/>
      <c r="Q318" s="31"/>
      <c r="R318" s="31"/>
      <c r="S318" s="31"/>
      <c r="T318" s="31"/>
      <c r="U318" s="31"/>
      <c r="V318" s="31"/>
      <c r="W318" s="31"/>
      <c r="X318" s="31"/>
      <c r="Y318" s="31"/>
      <c r="Z318" s="31"/>
      <c r="AA318" s="31"/>
      <c r="AB318" s="31"/>
      <c r="AC318" s="31"/>
      <c r="AD318" s="31"/>
      <c r="AE318" s="31"/>
      <c r="AF318" s="31"/>
      <c r="AG318" s="31"/>
      <c r="AH318" s="31"/>
      <c r="AI318" s="31"/>
      <c r="AJ318" s="31"/>
      <c r="AK318" s="31"/>
      <c r="AL318" s="31"/>
      <c r="AM318" s="31"/>
      <c r="AN318" s="31"/>
      <c r="AW318" s="31"/>
      <c r="AX318" s="31"/>
      <c r="AY318" s="31"/>
      <c r="AZ318" s="31"/>
      <c r="BA318" s="31"/>
      <c r="BB318" s="31"/>
      <c r="BC318" s="31"/>
      <c r="BD318" s="31"/>
      <c r="BE318" s="31"/>
      <c r="BF318" s="247"/>
      <c r="BG318" s="247"/>
      <c r="BH318" s="247"/>
      <c r="BI318" s="247"/>
      <c r="BJ318" s="247"/>
      <c r="BK318" s="31"/>
      <c r="BL318" s="31"/>
      <c r="BM318" s="31"/>
      <c r="BN318" s="31"/>
      <c r="BO318" s="6"/>
      <c r="BP318" s="6"/>
      <c r="BQ318" s="6"/>
      <c r="BR318" s="6"/>
      <c r="BS318" s="6"/>
      <c r="BT318" s="31"/>
      <c r="BU318" s="439"/>
      <c r="BV318" s="31"/>
      <c r="BW318" s="31"/>
      <c r="BX318" s="31"/>
      <c r="BY318" s="31"/>
      <c r="BZ318" s="31"/>
      <c r="CA318" s="6"/>
      <c r="CB318" s="31"/>
      <c r="CC318" s="31"/>
      <c r="CD318" s="31"/>
      <c r="CE318" s="31"/>
      <c r="CF318" s="31"/>
      <c r="CG318" s="31"/>
      <c r="CH318" s="439"/>
      <c r="CI318" s="634"/>
      <c r="CJ318" s="634"/>
      <c r="CK318" s="634"/>
      <c r="CL318" s="31"/>
      <c r="CM318" s="6"/>
    </row>
    <row r="319" spans="10:91" x14ac:dyDescent="0.3">
      <c r="J319" s="31"/>
      <c r="K319" s="31"/>
      <c r="L319" s="31"/>
      <c r="M319" s="31"/>
      <c r="N319" s="31"/>
      <c r="O319" s="31"/>
      <c r="P319" s="439"/>
      <c r="Q319" s="31"/>
      <c r="R319" s="31"/>
      <c r="S319" s="31"/>
      <c r="T319" s="31"/>
      <c r="U319" s="31"/>
      <c r="V319" s="31"/>
      <c r="W319" s="31"/>
      <c r="X319" s="31"/>
      <c r="Y319" s="31"/>
      <c r="Z319" s="31"/>
      <c r="AA319" s="31"/>
      <c r="AB319" s="31"/>
      <c r="AC319" s="31"/>
      <c r="AD319" s="31"/>
      <c r="AE319" s="31"/>
      <c r="AF319" s="31"/>
      <c r="AG319" s="31"/>
      <c r="AH319" s="31"/>
      <c r="AI319" s="31"/>
      <c r="AJ319" s="31"/>
      <c r="AK319" s="31"/>
      <c r="AL319" s="31"/>
      <c r="AM319" s="31"/>
      <c r="AN319" s="31"/>
      <c r="AW319" s="31"/>
      <c r="AX319" s="31"/>
      <c r="AY319" s="31"/>
      <c r="AZ319" s="31"/>
      <c r="BA319" s="31"/>
      <c r="BB319" s="31"/>
      <c r="BC319" s="31"/>
      <c r="BD319" s="31"/>
      <c r="BE319" s="31"/>
      <c r="BF319" s="247"/>
      <c r="BG319" s="247"/>
      <c r="BH319" s="247"/>
      <c r="BI319" s="247"/>
      <c r="BJ319" s="247"/>
      <c r="BK319" s="31"/>
      <c r="BL319" s="31"/>
      <c r="BM319" s="31"/>
      <c r="BN319" s="31"/>
      <c r="BO319" s="6"/>
      <c r="BP319" s="6"/>
      <c r="BQ319" s="6"/>
      <c r="BR319" s="6"/>
      <c r="BS319" s="6"/>
      <c r="BT319" s="31"/>
      <c r="BU319" s="439"/>
      <c r="BV319" s="31"/>
      <c r="BW319" s="31"/>
      <c r="BX319" s="31"/>
      <c r="BY319" s="31"/>
      <c r="BZ319" s="31"/>
      <c r="CA319" s="6"/>
      <c r="CB319" s="31"/>
      <c r="CC319" s="31"/>
      <c r="CD319" s="31"/>
      <c r="CE319" s="31"/>
      <c r="CF319" s="31"/>
      <c r="CG319" s="31"/>
      <c r="CH319" s="439"/>
      <c r="CI319" s="634"/>
      <c r="CJ319" s="634"/>
      <c r="CK319" s="634"/>
      <c r="CL319" s="31"/>
      <c r="CM319" s="6"/>
    </row>
    <row r="320" spans="10:91" x14ac:dyDescent="0.3">
      <c r="J320" s="31"/>
      <c r="K320" s="31"/>
      <c r="L320" s="31"/>
      <c r="M320" s="31"/>
      <c r="N320" s="31"/>
      <c r="O320" s="31"/>
      <c r="P320" s="439"/>
      <c r="Q320" s="31"/>
      <c r="R320" s="31"/>
      <c r="S320" s="31"/>
      <c r="T320" s="31"/>
      <c r="U320" s="31"/>
      <c r="V320" s="31"/>
      <c r="W320" s="31"/>
      <c r="X320" s="31"/>
      <c r="Y320" s="31"/>
      <c r="Z320" s="31"/>
      <c r="AA320" s="31"/>
      <c r="AB320" s="31"/>
      <c r="AC320" s="31"/>
      <c r="AD320" s="31"/>
      <c r="AE320" s="31"/>
      <c r="AF320" s="31"/>
      <c r="AG320" s="31"/>
      <c r="AH320" s="31"/>
      <c r="AI320" s="31"/>
      <c r="AJ320" s="31"/>
      <c r="AK320" s="31"/>
      <c r="AL320" s="31"/>
      <c r="AM320" s="31"/>
      <c r="AN320" s="31"/>
      <c r="AW320" s="31"/>
      <c r="AX320" s="31"/>
      <c r="AY320" s="31"/>
      <c r="AZ320" s="31"/>
      <c r="BA320" s="31"/>
      <c r="BB320" s="31"/>
      <c r="BC320" s="31"/>
      <c r="BD320" s="31"/>
      <c r="BE320" s="31"/>
      <c r="BF320" s="247"/>
      <c r="BG320" s="247"/>
      <c r="BH320" s="247"/>
      <c r="BI320" s="247"/>
      <c r="BJ320" s="247"/>
      <c r="BK320" s="31"/>
      <c r="BL320" s="31"/>
      <c r="BM320" s="31"/>
      <c r="BN320" s="31"/>
      <c r="BO320" s="6"/>
      <c r="BP320" s="6"/>
      <c r="BQ320" s="6"/>
      <c r="BR320" s="6"/>
      <c r="BS320" s="6"/>
      <c r="BT320" s="31"/>
      <c r="BU320" s="439"/>
      <c r="BV320" s="31"/>
      <c r="BW320" s="31"/>
      <c r="BX320" s="31"/>
      <c r="BY320" s="31"/>
      <c r="BZ320" s="31"/>
      <c r="CA320" s="6"/>
      <c r="CB320" s="31"/>
      <c r="CC320" s="31"/>
      <c r="CD320" s="31"/>
      <c r="CE320" s="31"/>
      <c r="CF320" s="31"/>
      <c r="CG320" s="31"/>
      <c r="CH320" s="439"/>
      <c r="CI320" s="634"/>
      <c r="CJ320" s="634"/>
      <c r="CK320" s="634"/>
      <c r="CL320" s="31"/>
      <c r="CM320" s="6"/>
    </row>
    <row r="321" spans="10:91" x14ac:dyDescent="0.3">
      <c r="J321" s="31"/>
      <c r="K321" s="31"/>
      <c r="L321" s="31"/>
      <c r="M321" s="31"/>
      <c r="N321" s="31"/>
      <c r="O321" s="31"/>
      <c r="P321" s="439"/>
      <c r="Q321" s="31"/>
      <c r="R321" s="31"/>
      <c r="S321" s="31"/>
      <c r="T321" s="31"/>
      <c r="U321" s="31"/>
      <c r="V321" s="31"/>
      <c r="W321" s="31"/>
      <c r="X321" s="31"/>
      <c r="Y321" s="31"/>
      <c r="Z321" s="31"/>
      <c r="AA321" s="31"/>
      <c r="AB321" s="31"/>
      <c r="AC321" s="31"/>
      <c r="AD321" s="31"/>
      <c r="AE321" s="31"/>
      <c r="AF321" s="31"/>
      <c r="AG321" s="31"/>
      <c r="AH321" s="31"/>
      <c r="AI321" s="31"/>
      <c r="AJ321" s="31"/>
      <c r="AK321" s="31"/>
      <c r="AL321" s="31"/>
      <c r="AM321" s="31"/>
      <c r="AN321" s="31"/>
      <c r="AW321" s="31"/>
      <c r="AX321" s="31"/>
      <c r="AY321" s="31"/>
      <c r="AZ321" s="31"/>
      <c r="BA321" s="31"/>
      <c r="BB321" s="31"/>
      <c r="BC321" s="31"/>
      <c r="BD321" s="31"/>
      <c r="BE321" s="31"/>
      <c r="BF321" s="247"/>
      <c r="BG321" s="247"/>
      <c r="BH321" s="247"/>
      <c r="BI321" s="247"/>
      <c r="BJ321" s="247"/>
      <c r="BK321" s="31"/>
      <c r="BL321" s="31"/>
      <c r="BM321" s="31"/>
      <c r="BN321" s="31"/>
      <c r="BO321" s="6"/>
      <c r="BP321" s="6"/>
      <c r="BQ321" s="6"/>
      <c r="BR321" s="6"/>
      <c r="BS321" s="6"/>
      <c r="BT321" s="31"/>
      <c r="BU321" s="439"/>
      <c r="BV321" s="31"/>
      <c r="BW321" s="31"/>
      <c r="BX321" s="31"/>
      <c r="BY321" s="31"/>
      <c r="BZ321" s="31"/>
      <c r="CA321" s="6"/>
      <c r="CB321" s="31"/>
      <c r="CC321" s="31"/>
      <c r="CD321" s="31"/>
      <c r="CE321" s="31"/>
      <c r="CF321" s="31"/>
      <c r="CG321" s="31"/>
      <c r="CH321" s="439"/>
      <c r="CI321" s="634"/>
      <c r="CJ321" s="634"/>
      <c r="CK321" s="634"/>
      <c r="CL321" s="31"/>
      <c r="CM321" s="6"/>
    </row>
    <row r="322" spans="10:91" x14ac:dyDescent="0.3">
      <c r="J322" s="31"/>
      <c r="K322" s="31"/>
      <c r="L322" s="31"/>
      <c r="M322" s="31"/>
      <c r="N322" s="31"/>
      <c r="O322" s="31"/>
      <c r="P322" s="439"/>
      <c r="Q322" s="31"/>
      <c r="R322" s="31"/>
      <c r="S322" s="31"/>
      <c r="T322" s="31"/>
      <c r="U322" s="31"/>
      <c r="V322" s="31"/>
      <c r="W322" s="31"/>
      <c r="X322" s="31"/>
      <c r="Y322" s="31"/>
      <c r="Z322" s="31"/>
      <c r="AA322" s="31"/>
      <c r="AB322" s="31"/>
      <c r="AC322" s="31"/>
      <c r="AD322" s="31"/>
      <c r="AE322" s="31"/>
      <c r="AF322" s="31"/>
      <c r="AG322" s="31"/>
      <c r="AH322" s="31"/>
      <c r="AI322" s="31"/>
      <c r="AJ322" s="31"/>
      <c r="AK322" s="31"/>
      <c r="AL322" s="31"/>
      <c r="AM322" s="31"/>
      <c r="AN322" s="31"/>
      <c r="AW322" s="31"/>
      <c r="AX322" s="31"/>
      <c r="AY322" s="31"/>
      <c r="AZ322" s="31"/>
      <c r="BA322" s="31"/>
      <c r="BB322" s="31"/>
      <c r="BC322" s="31"/>
      <c r="BD322" s="31"/>
      <c r="BE322" s="31"/>
      <c r="BF322" s="247"/>
      <c r="BG322" s="247"/>
      <c r="BH322" s="247"/>
      <c r="BI322" s="247"/>
      <c r="BJ322" s="247"/>
      <c r="BK322" s="31"/>
      <c r="BL322" s="31"/>
      <c r="BM322" s="31"/>
      <c r="BN322" s="31"/>
      <c r="BO322" s="6"/>
      <c r="BP322" s="6"/>
      <c r="BQ322" s="6"/>
      <c r="BR322" s="6"/>
      <c r="BS322" s="6"/>
      <c r="BT322" s="31"/>
      <c r="BU322" s="439"/>
      <c r="BV322" s="31"/>
      <c r="BW322" s="31"/>
      <c r="BX322" s="31"/>
      <c r="BY322" s="31"/>
      <c r="BZ322" s="31"/>
      <c r="CA322" s="6"/>
      <c r="CB322" s="31"/>
      <c r="CC322" s="31"/>
      <c r="CD322" s="31"/>
      <c r="CE322" s="31"/>
      <c r="CF322" s="31"/>
      <c r="CG322" s="31"/>
      <c r="CH322" s="439"/>
      <c r="CI322" s="634"/>
      <c r="CJ322" s="634"/>
      <c r="CK322" s="634"/>
      <c r="CL322" s="31"/>
      <c r="CM322" s="6"/>
    </row>
    <row r="323" spans="10:91" x14ac:dyDescent="0.3">
      <c r="J323" s="31"/>
      <c r="K323" s="31"/>
      <c r="L323" s="31"/>
      <c r="M323" s="31"/>
      <c r="N323" s="31"/>
      <c r="O323" s="31"/>
      <c r="P323" s="439"/>
      <c r="Q323" s="31"/>
      <c r="R323" s="31"/>
      <c r="S323" s="31"/>
      <c r="T323" s="31"/>
      <c r="U323" s="31"/>
      <c r="V323" s="31"/>
      <c r="W323" s="31"/>
      <c r="X323" s="31"/>
      <c r="Y323" s="31"/>
      <c r="Z323" s="31"/>
      <c r="AA323" s="31"/>
      <c r="AB323" s="31"/>
      <c r="AC323" s="31"/>
      <c r="AD323" s="31"/>
      <c r="AE323" s="31"/>
      <c r="AF323" s="31"/>
      <c r="AG323" s="31"/>
      <c r="AH323" s="31"/>
      <c r="AI323" s="31"/>
      <c r="AJ323" s="31"/>
      <c r="AK323" s="31"/>
      <c r="AL323" s="31"/>
      <c r="AM323" s="31"/>
      <c r="AN323" s="31"/>
      <c r="AW323" s="31"/>
      <c r="AX323" s="31"/>
      <c r="AY323" s="31"/>
      <c r="AZ323" s="31"/>
      <c r="BA323" s="31"/>
      <c r="BB323" s="31"/>
      <c r="BC323" s="31"/>
      <c r="BD323" s="31"/>
      <c r="BE323" s="31"/>
      <c r="BF323" s="247"/>
      <c r="BG323" s="247"/>
      <c r="BH323" s="247"/>
      <c r="BI323" s="247"/>
      <c r="BJ323" s="247"/>
      <c r="BK323" s="31"/>
      <c r="BL323" s="31"/>
      <c r="BM323" s="31"/>
      <c r="BN323" s="31"/>
      <c r="BO323" s="6"/>
      <c r="BP323" s="6"/>
      <c r="BQ323" s="6"/>
      <c r="BR323" s="6"/>
      <c r="BS323" s="6"/>
      <c r="BT323" s="31"/>
      <c r="BU323" s="439"/>
      <c r="BV323" s="31"/>
      <c r="BW323" s="31"/>
      <c r="BX323" s="31"/>
      <c r="BY323" s="31"/>
      <c r="BZ323" s="31"/>
      <c r="CA323" s="6"/>
      <c r="CB323" s="31"/>
      <c r="CC323" s="31"/>
      <c r="CD323" s="31"/>
      <c r="CE323" s="31"/>
      <c r="CF323" s="31"/>
      <c r="CG323" s="31"/>
      <c r="CH323" s="439"/>
      <c r="CI323" s="634"/>
      <c r="CJ323" s="634"/>
      <c r="CK323" s="634"/>
      <c r="CL323" s="31"/>
      <c r="CM323" s="6"/>
    </row>
    <row r="324" spans="10:91" x14ac:dyDescent="0.3">
      <c r="J324" s="31"/>
      <c r="K324" s="31"/>
      <c r="L324" s="31"/>
      <c r="M324" s="31"/>
      <c r="N324" s="31"/>
      <c r="O324" s="31"/>
      <c r="P324" s="439"/>
      <c r="Q324" s="31"/>
      <c r="R324" s="31"/>
      <c r="S324" s="31"/>
      <c r="T324" s="31"/>
      <c r="U324" s="31"/>
      <c r="V324" s="31"/>
      <c r="W324" s="31"/>
      <c r="X324" s="31"/>
      <c r="Y324" s="31"/>
      <c r="Z324" s="31"/>
      <c r="AA324" s="31"/>
      <c r="AB324" s="31"/>
      <c r="AC324" s="31"/>
      <c r="AD324" s="31"/>
      <c r="AE324" s="31"/>
      <c r="AF324" s="31"/>
      <c r="AG324" s="31"/>
      <c r="AH324" s="31"/>
      <c r="AI324" s="31"/>
      <c r="AJ324" s="31"/>
      <c r="AK324" s="31"/>
      <c r="AL324" s="31"/>
      <c r="AM324" s="31"/>
      <c r="AN324" s="31"/>
      <c r="AW324" s="31"/>
      <c r="AX324" s="31"/>
      <c r="AY324" s="31"/>
      <c r="AZ324" s="31"/>
      <c r="BA324" s="31"/>
      <c r="BB324" s="31"/>
      <c r="BC324" s="31"/>
      <c r="BD324" s="31"/>
      <c r="BE324" s="31"/>
      <c r="BF324" s="247"/>
      <c r="BG324" s="247"/>
      <c r="BH324" s="247"/>
      <c r="BI324" s="247"/>
      <c r="BJ324" s="247"/>
      <c r="BK324" s="31"/>
      <c r="BL324" s="31"/>
      <c r="BM324" s="31"/>
      <c r="BN324" s="31"/>
      <c r="BO324" s="6"/>
      <c r="BP324" s="6"/>
      <c r="BQ324" s="6"/>
      <c r="BR324" s="6"/>
      <c r="BS324" s="6"/>
      <c r="BT324" s="31"/>
      <c r="BU324" s="439"/>
      <c r="BV324" s="31"/>
      <c r="BW324" s="31"/>
      <c r="BX324" s="31"/>
      <c r="BY324" s="31"/>
      <c r="BZ324" s="31"/>
      <c r="CA324" s="6"/>
      <c r="CB324" s="31"/>
      <c r="CC324" s="31"/>
      <c r="CD324" s="31"/>
      <c r="CE324" s="31"/>
      <c r="CF324" s="31"/>
      <c r="CG324" s="31"/>
      <c r="CH324" s="439"/>
      <c r="CI324" s="634"/>
      <c r="CJ324" s="634"/>
      <c r="CK324" s="634"/>
      <c r="CL324" s="31"/>
      <c r="CM324" s="6"/>
    </row>
    <row r="325" spans="10:91" x14ac:dyDescent="0.3">
      <c r="J325" s="31"/>
      <c r="K325" s="31"/>
      <c r="L325" s="31"/>
      <c r="M325" s="31"/>
      <c r="N325" s="31"/>
      <c r="O325" s="31"/>
      <c r="P325" s="439"/>
      <c r="Q325" s="31"/>
      <c r="R325" s="31"/>
      <c r="S325" s="31"/>
      <c r="T325" s="31"/>
      <c r="U325" s="31"/>
      <c r="V325" s="31"/>
      <c r="W325" s="31"/>
      <c r="X325" s="31"/>
      <c r="Y325" s="31"/>
      <c r="Z325" s="31"/>
      <c r="AA325" s="31"/>
      <c r="AB325" s="31"/>
      <c r="AC325" s="31"/>
      <c r="AD325" s="31"/>
      <c r="AE325" s="31"/>
      <c r="AF325" s="31"/>
      <c r="AG325" s="31"/>
      <c r="AH325" s="31"/>
      <c r="AI325" s="31"/>
      <c r="AJ325" s="31"/>
      <c r="AK325" s="31"/>
      <c r="AL325" s="31"/>
      <c r="AM325" s="31"/>
      <c r="AN325" s="31"/>
      <c r="AW325" s="31"/>
      <c r="AX325" s="31"/>
      <c r="AY325" s="31"/>
      <c r="AZ325" s="31"/>
      <c r="BA325" s="31"/>
      <c r="BB325" s="31"/>
      <c r="BC325" s="31"/>
      <c r="BD325" s="31"/>
      <c r="BE325" s="31"/>
      <c r="BF325" s="247"/>
      <c r="BG325" s="247"/>
      <c r="BH325" s="247"/>
      <c r="BI325" s="247"/>
      <c r="BJ325" s="247"/>
      <c r="BK325" s="31"/>
      <c r="BL325" s="31"/>
      <c r="BM325" s="31"/>
      <c r="BN325" s="31"/>
      <c r="BO325" s="6"/>
      <c r="BP325" s="6"/>
      <c r="BQ325" s="6"/>
      <c r="BR325" s="6"/>
      <c r="BS325" s="6"/>
      <c r="BT325" s="31"/>
      <c r="BU325" s="439"/>
      <c r="BV325" s="31"/>
      <c r="BW325" s="31"/>
      <c r="BX325" s="31"/>
      <c r="BY325" s="31"/>
      <c r="BZ325" s="31"/>
      <c r="CA325" s="6"/>
      <c r="CB325" s="31"/>
      <c r="CC325" s="31"/>
      <c r="CD325" s="31"/>
      <c r="CE325" s="31"/>
      <c r="CF325" s="31"/>
      <c r="CG325" s="31"/>
      <c r="CH325" s="439"/>
      <c r="CI325" s="634"/>
      <c r="CJ325" s="634"/>
      <c r="CK325" s="634"/>
      <c r="CL325" s="31"/>
      <c r="CM325" s="6"/>
    </row>
    <row r="326" spans="10:91" x14ac:dyDescent="0.3">
      <c r="J326" s="31"/>
      <c r="K326" s="31"/>
      <c r="L326" s="31"/>
      <c r="M326" s="31"/>
      <c r="N326" s="31"/>
      <c r="O326" s="31"/>
      <c r="P326" s="439"/>
      <c r="Q326" s="31"/>
      <c r="R326" s="31"/>
      <c r="S326" s="31"/>
      <c r="T326" s="31"/>
      <c r="U326" s="31"/>
      <c r="V326" s="31"/>
      <c r="W326" s="31"/>
      <c r="X326" s="31"/>
      <c r="Y326" s="31"/>
      <c r="Z326" s="31"/>
      <c r="AA326" s="31"/>
      <c r="AB326" s="31"/>
      <c r="AC326" s="31"/>
      <c r="AD326" s="31"/>
      <c r="AE326" s="31"/>
      <c r="AF326" s="31"/>
      <c r="AG326" s="31"/>
      <c r="AH326" s="31"/>
      <c r="AI326" s="31"/>
      <c r="AJ326" s="31"/>
      <c r="AK326" s="31"/>
      <c r="AL326" s="31"/>
      <c r="AM326" s="31"/>
      <c r="AN326" s="31"/>
      <c r="AW326" s="31"/>
      <c r="AX326" s="31"/>
      <c r="AY326" s="31"/>
      <c r="AZ326" s="31"/>
      <c r="BA326" s="31"/>
      <c r="BB326" s="31"/>
      <c r="BC326" s="31"/>
      <c r="BD326" s="31"/>
      <c r="BE326" s="31"/>
      <c r="BF326" s="247"/>
      <c r="BG326" s="247"/>
      <c r="BH326" s="247"/>
      <c r="BI326" s="247"/>
      <c r="BJ326" s="247"/>
      <c r="BK326" s="31"/>
      <c r="BL326" s="31"/>
      <c r="BM326" s="31"/>
      <c r="BN326" s="31"/>
      <c r="BO326" s="6"/>
      <c r="BP326" s="6"/>
      <c r="BQ326" s="6"/>
      <c r="BR326" s="6"/>
      <c r="BS326" s="6"/>
      <c r="BT326" s="31"/>
      <c r="BU326" s="439"/>
      <c r="BV326" s="31"/>
      <c r="BW326" s="31"/>
      <c r="BX326" s="31"/>
      <c r="BY326" s="31"/>
      <c r="BZ326" s="31"/>
      <c r="CA326" s="6"/>
      <c r="CB326" s="31"/>
      <c r="CC326" s="31"/>
      <c r="CD326" s="31"/>
      <c r="CE326" s="31"/>
      <c r="CF326" s="31"/>
      <c r="CG326" s="31"/>
      <c r="CH326" s="439"/>
      <c r="CI326" s="634"/>
      <c r="CJ326" s="634"/>
      <c r="CK326" s="634"/>
      <c r="CL326" s="31"/>
      <c r="CM326" s="6"/>
    </row>
    <row r="327" spans="10:91" x14ac:dyDescent="0.3">
      <c r="J327" s="31"/>
      <c r="K327" s="31"/>
      <c r="L327" s="31"/>
      <c r="M327" s="31"/>
      <c r="N327" s="31"/>
      <c r="O327" s="31"/>
      <c r="P327" s="439"/>
      <c r="Q327" s="31"/>
      <c r="R327" s="31"/>
      <c r="S327" s="31"/>
      <c r="T327" s="31"/>
      <c r="U327" s="31"/>
      <c r="V327" s="31"/>
      <c r="W327" s="31"/>
      <c r="X327" s="31"/>
      <c r="Y327" s="31"/>
      <c r="Z327" s="31"/>
      <c r="AA327" s="31"/>
      <c r="AB327" s="31"/>
      <c r="AC327" s="31"/>
      <c r="AD327" s="31"/>
      <c r="AE327" s="31"/>
      <c r="AF327" s="31"/>
      <c r="AG327" s="31"/>
      <c r="AH327" s="31"/>
      <c r="AI327" s="31"/>
      <c r="AJ327" s="31"/>
      <c r="AK327" s="31"/>
      <c r="AL327" s="31"/>
      <c r="AM327" s="31"/>
      <c r="AN327" s="31"/>
      <c r="AW327" s="31"/>
      <c r="AX327" s="31"/>
      <c r="AY327" s="31"/>
      <c r="AZ327" s="31"/>
      <c r="BA327" s="31"/>
      <c r="BB327" s="31"/>
      <c r="BC327" s="31"/>
      <c r="BD327" s="31"/>
      <c r="BE327" s="31"/>
      <c r="BF327" s="247"/>
      <c r="BG327" s="247"/>
      <c r="BH327" s="247"/>
      <c r="BI327" s="247"/>
      <c r="BJ327" s="247"/>
      <c r="BK327" s="31"/>
      <c r="BL327" s="31"/>
      <c r="BM327" s="31"/>
      <c r="BN327" s="31"/>
      <c r="BO327" s="6"/>
      <c r="BP327" s="6"/>
      <c r="BQ327" s="6"/>
      <c r="BR327" s="6"/>
      <c r="BS327" s="6"/>
      <c r="BT327" s="31"/>
      <c r="BU327" s="439"/>
      <c r="BV327" s="31"/>
      <c r="BW327" s="31"/>
      <c r="BX327" s="31"/>
      <c r="BY327" s="31"/>
      <c r="BZ327" s="31"/>
      <c r="CA327" s="6"/>
      <c r="CB327" s="31"/>
      <c r="CC327" s="31"/>
      <c r="CD327" s="31"/>
      <c r="CE327" s="31"/>
      <c r="CF327" s="31"/>
      <c r="CG327" s="31"/>
      <c r="CH327" s="439"/>
      <c r="CI327" s="634"/>
      <c r="CJ327" s="634"/>
      <c r="CK327" s="634"/>
      <c r="CL327" s="31"/>
      <c r="CM327" s="6"/>
    </row>
    <row r="328" spans="10:91" x14ac:dyDescent="0.3">
      <c r="J328" s="31"/>
      <c r="K328" s="31"/>
      <c r="L328" s="31"/>
      <c r="M328" s="31"/>
      <c r="N328" s="31"/>
      <c r="O328" s="31"/>
      <c r="P328" s="439"/>
      <c r="Q328" s="31"/>
      <c r="R328" s="31"/>
      <c r="S328" s="31"/>
      <c r="T328" s="31"/>
      <c r="U328" s="31"/>
      <c r="V328" s="31"/>
      <c r="W328" s="31"/>
      <c r="X328" s="31"/>
      <c r="Y328" s="31"/>
      <c r="Z328" s="31"/>
      <c r="AA328" s="31"/>
      <c r="AB328" s="31"/>
      <c r="AC328" s="31"/>
      <c r="AD328" s="31"/>
      <c r="AE328" s="31"/>
      <c r="AF328" s="31"/>
      <c r="AG328" s="31"/>
      <c r="AH328" s="31"/>
      <c r="AI328" s="31"/>
      <c r="AJ328" s="31"/>
      <c r="AK328" s="31"/>
      <c r="AL328" s="31"/>
      <c r="AM328" s="31"/>
      <c r="AN328" s="31"/>
      <c r="AW328" s="31"/>
      <c r="AX328" s="31"/>
      <c r="AY328" s="31"/>
      <c r="AZ328" s="31"/>
      <c r="BA328" s="31"/>
      <c r="BB328" s="31"/>
      <c r="BC328" s="31"/>
      <c r="BD328" s="31"/>
      <c r="BE328" s="31"/>
      <c r="BF328" s="247"/>
      <c r="BG328" s="247"/>
      <c r="BH328" s="247"/>
      <c r="BI328" s="247"/>
      <c r="BJ328" s="247"/>
      <c r="BK328" s="31"/>
      <c r="BL328" s="31"/>
      <c r="BM328" s="31"/>
      <c r="BN328" s="31"/>
      <c r="BO328" s="6"/>
      <c r="BP328" s="6"/>
      <c r="BQ328" s="6"/>
      <c r="BR328" s="6"/>
      <c r="BS328" s="6"/>
      <c r="BT328" s="31"/>
      <c r="BU328" s="439"/>
      <c r="BV328" s="31"/>
      <c r="BW328" s="31"/>
      <c r="BX328" s="31"/>
      <c r="BY328" s="31"/>
      <c r="BZ328" s="31"/>
      <c r="CA328" s="6"/>
      <c r="CB328" s="31"/>
      <c r="CC328" s="31"/>
      <c r="CD328" s="31"/>
      <c r="CE328" s="31"/>
      <c r="CF328" s="31"/>
      <c r="CG328" s="31"/>
      <c r="CH328" s="439"/>
      <c r="CI328" s="634"/>
      <c r="CJ328" s="634"/>
      <c r="CK328" s="634"/>
      <c r="CL328" s="31"/>
      <c r="CM328" s="6"/>
    </row>
    <row r="329" spans="10:91" x14ac:dyDescent="0.3">
      <c r="J329" s="31"/>
      <c r="K329" s="31"/>
      <c r="L329" s="31"/>
      <c r="M329" s="31"/>
      <c r="N329" s="31"/>
      <c r="O329" s="31"/>
      <c r="P329" s="439"/>
      <c r="Q329" s="31"/>
      <c r="R329" s="31"/>
      <c r="S329" s="31"/>
      <c r="T329" s="31"/>
      <c r="U329" s="31"/>
      <c r="V329" s="31"/>
      <c r="W329" s="31"/>
      <c r="X329" s="31"/>
      <c r="Y329" s="31"/>
      <c r="Z329" s="31"/>
      <c r="AA329" s="31"/>
      <c r="AB329" s="31"/>
      <c r="AC329" s="31"/>
      <c r="AD329" s="31"/>
      <c r="AE329" s="31"/>
      <c r="AF329" s="31"/>
      <c r="AG329" s="31"/>
      <c r="AH329" s="31"/>
      <c r="AI329" s="31"/>
      <c r="AJ329" s="31"/>
      <c r="AK329" s="31"/>
      <c r="AL329" s="31"/>
      <c r="AM329" s="31"/>
      <c r="AN329" s="31"/>
      <c r="AW329" s="31"/>
      <c r="AX329" s="31"/>
      <c r="AY329" s="31"/>
      <c r="AZ329" s="31"/>
      <c r="BA329" s="31"/>
      <c r="BB329" s="31"/>
      <c r="BC329" s="31"/>
      <c r="BD329" s="31"/>
      <c r="BE329" s="31"/>
      <c r="BF329" s="247"/>
      <c r="BG329" s="247"/>
      <c r="BH329" s="247"/>
      <c r="BI329" s="247"/>
      <c r="BJ329" s="247"/>
      <c r="BK329" s="31"/>
      <c r="BL329" s="31"/>
      <c r="BM329" s="31"/>
      <c r="BN329" s="31"/>
      <c r="BO329" s="6"/>
      <c r="BP329" s="6"/>
      <c r="BQ329" s="6"/>
      <c r="BR329" s="6"/>
      <c r="BS329" s="6"/>
      <c r="BT329" s="31"/>
      <c r="BU329" s="439"/>
      <c r="BV329" s="31"/>
      <c r="BW329" s="31"/>
      <c r="BX329" s="31"/>
      <c r="BY329" s="31"/>
      <c r="BZ329" s="31"/>
      <c r="CA329" s="6"/>
      <c r="CB329" s="31"/>
      <c r="CC329" s="31"/>
      <c r="CD329" s="31"/>
      <c r="CE329" s="31"/>
      <c r="CF329" s="31"/>
      <c r="CG329" s="31"/>
      <c r="CH329" s="439"/>
      <c r="CI329" s="634"/>
      <c r="CJ329" s="634"/>
      <c r="CK329" s="634"/>
      <c r="CL329" s="31"/>
      <c r="CM329" s="6"/>
    </row>
    <row r="330" spans="10:91" x14ac:dyDescent="0.3">
      <c r="J330" s="31"/>
      <c r="K330" s="31"/>
      <c r="L330" s="31"/>
      <c r="M330" s="31"/>
      <c r="N330" s="31"/>
      <c r="O330" s="31"/>
      <c r="P330" s="439"/>
      <c r="Q330" s="31"/>
      <c r="R330" s="31"/>
      <c r="S330" s="31"/>
      <c r="T330" s="31"/>
      <c r="U330" s="31"/>
      <c r="V330" s="31"/>
      <c r="W330" s="31"/>
      <c r="X330" s="31"/>
      <c r="Y330" s="31"/>
      <c r="Z330" s="31"/>
      <c r="AA330" s="31"/>
      <c r="AB330" s="31"/>
      <c r="AC330" s="31"/>
      <c r="AD330" s="31"/>
      <c r="AE330" s="31"/>
      <c r="AF330" s="31"/>
      <c r="AG330" s="31"/>
      <c r="AH330" s="31"/>
      <c r="AI330" s="31"/>
      <c r="AJ330" s="31"/>
      <c r="AK330" s="31"/>
      <c r="AL330" s="31"/>
      <c r="AM330" s="31"/>
      <c r="AN330" s="31"/>
      <c r="AW330" s="31"/>
      <c r="AX330" s="31"/>
      <c r="AY330" s="31"/>
      <c r="AZ330" s="31"/>
      <c r="BA330" s="31"/>
      <c r="BB330" s="31"/>
      <c r="BC330" s="31"/>
      <c r="BD330" s="31"/>
      <c r="BE330" s="31"/>
      <c r="BF330" s="247"/>
      <c r="BG330" s="247"/>
      <c r="BH330" s="247"/>
      <c r="BI330" s="247"/>
      <c r="BJ330" s="247"/>
      <c r="BK330" s="31"/>
      <c r="BL330" s="31"/>
      <c r="BM330" s="31"/>
      <c r="BN330" s="31"/>
      <c r="BO330" s="6"/>
      <c r="BP330" s="6"/>
      <c r="BQ330" s="6"/>
      <c r="BR330" s="6"/>
      <c r="BS330" s="6"/>
      <c r="BT330" s="31"/>
      <c r="BU330" s="439"/>
      <c r="BV330" s="31"/>
      <c r="BW330" s="31"/>
      <c r="BX330" s="31"/>
      <c r="BY330" s="31"/>
      <c r="BZ330" s="31"/>
      <c r="CA330" s="6"/>
      <c r="CB330" s="31"/>
      <c r="CC330" s="31"/>
      <c r="CD330" s="31"/>
      <c r="CE330" s="31"/>
      <c r="CF330" s="31"/>
      <c r="CG330" s="31"/>
      <c r="CH330" s="439"/>
      <c r="CI330" s="634"/>
      <c r="CJ330" s="634"/>
      <c r="CK330" s="634"/>
      <c r="CL330" s="31"/>
      <c r="CM330" s="6"/>
    </row>
    <row r="331" spans="10:91" x14ac:dyDescent="0.3">
      <c r="J331" s="31"/>
      <c r="K331" s="31"/>
      <c r="L331" s="31"/>
      <c r="M331" s="31"/>
      <c r="N331" s="31"/>
      <c r="O331" s="31"/>
      <c r="P331" s="439"/>
      <c r="Q331" s="31"/>
      <c r="R331" s="31"/>
      <c r="S331" s="31"/>
      <c r="T331" s="31"/>
      <c r="U331" s="31"/>
      <c r="V331" s="31"/>
      <c r="W331" s="31"/>
      <c r="X331" s="31"/>
      <c r="Y331" s="31"/>
      <c r="Z331" s="31"/>
      <c r="AA331" s="31"/>
      <c r="AB331" s="31"/>
      <c r="AC331" s="31"/>
      <c r="AD331" s="31"/>
      <c r="AE331" s="31"/>
      <c r="AF331" s="31"/>
      <c r="AG331" s="31"/>
      <c r="AH331" s="31"/>
      <c r="AI331" s="31"/>
      <c r="AJ331" s="31"/>
      <c r="AK331" s="31"/>
      <c r="AL331" s="31"/>
      <c r="AM331" s="31"/>
      <c r="AN331" s="31"/>
      <c r="AW331" s="31"/>
      <c r="AX331" s="31"/>
      <c r="AY331" s="31"/>
      <c r="AZ331" s="31"/>
      <c r="BA331" s="31"/>
      <c r="BB331" s="31"/>
      <c r="BC331" s="31"/>
      <c r="BD331" s="31"/>
      <c r="BE331" s="31"/>
      <c r="BF331" s="247"/>
      <c r="BG331" s="247"/>
      <c r="BH331" s="247"/>
      <c r="BI331" s="247"/>
      <c r="BJ331" s="247"/>
      <c r="BK331" s="31"/>
      <c r="BL331" s="31"/>
      <c r="BM331" s="31"/>
      <c r="BN331" s="31"/>
      <c r="BO331" s="6"/>
      <c r="BP331" s="6"/>
      <c r="BQ331" s="6"/>
      <c r="BR331" s="6"/>
      <c r="BS331" s="6"/>
      <c r="BT331" s="31"/>
      <c r="BU331" s="439"/>
      <c r="BV331" s="31"/>
      <c r="BW331" s="31"/>
      <c r="BX331" s="31"/>
      <c r="BY331" s="31"/>
      <c r="BZ331" s="31"/>
      <c r="CA331" s="6"/>
      <c r="CB331" s="31"/>
      <c r="CC331" s="31"/>
      <c r="CD331" s="31"/>
      <c r="CE331" s="31"/>
      <c r="CF331" s="31"/>
      <c r="CG331" s="31"/>
      <c r="CH331" s="439"/>
      <c r="CI331" s="634"/>
      <c r="CJ331" s="634"/>
      <c r="CK331" s="634"/>
      <c r="CL331" s="31"/>
      <c r="CM331" s="6"/>
    </row>
    <row r="332" spans="10:91" x14ac:dyDescent="0.3">
      <c r="J332" s="31"/>
      <c r="K332" s="31"/>
      <c r="L332" s="31"/>
      <c r="M332" s="31"/>
      <c r="N332" s="31"/>
      <c r="O332" s="31"/>
      <c r="P332" s="439"/>
      <c r="Q332" s="31"/>
      <c r="R332" s="31"/>
      <c r="S332" s="31"/>
      <c r="T332" s="31"/>
      <c r="U332" s="31"/>
      <c r="V332" s="31"/>
      <c r="W332" s="31"/>
      <c r="X332" s="31"/>
      <c r="Y332" s="31"/>
      <c r="Z332" s="31"/>
      <c r="AA332" s="31"/>
      <c r="AB332" s="31"/>
      <c r="AC332" s="31"/>
      <c r="AD332" s="31"/>
      <c r="AE332" s="31"/>
      <c r="AF332" s="31"/>
      <c r="AG332" s="31"/>
      <c r="AH332" s="31"/>
      <c r="AI332" s="31"/>
      <c r="AJ332" s="31"/>
      <c r="AK332" s="31"/>
      <c r="AL332" s="31"/>
      <c r="AM332" s="31"/>
      <c r="AN332" s="31"/>
      <c r="AW332" s="31"/>
      <c r="AX332" s="31"/>
      <c r="AY332" s="31"/>
      <c r="AZ332" s="31"/>
      <c r="BA332" s="31"/>
      <c r="BB332" s="31"/>
      <c r="BC332" s="31"/>
      <c r="BD332" s="31"/>
      <c r="BE332" s="31"/>
      <c r="BF332" s="247"/>
      <c r="BG332" s="247"/>
      <c r="BH332" s="247"/>
      <c r="BI332" s="247"/>
      <c r="BJ332" s="247"/>
      <c r="BK332" s="31"/>
      <c r="BL332" s="31"/>
      <c r="BM332" s="31"/>
      <c r="BN332" s="31"/>
      <c r="BO332" s="6"/>
      <c r="BP332" s="6"/>
      <c r="BQ332" s="6"/>
      <c r="BR332" s="6"/>
      <c r="BS332" s="6"/>
      <c r="BT332" s="31"/>
      <c r="BU332" s="439"/>
      <c r="BV332" s="31"/>
      <c r="BW332" s="31"/>
      <c r="BX332" s="31"/>
      <c r="BY332" s="31"/>
      <c r="BZ332" s="31"/>
      <c r="CA332" s="6"/>
      <c r="CB332" s="31"/>
      <c r="CC332" s="31"/>
      <c r="CD332" s="31"/>
      <c r="CE332" s="31"/>
      <c r="CF332" s="31"/>
      <c r="CG332" s="31"/>
      <c r="CH332" s="439"/>
      <c r="CI332" s="634"/>
      <c r="CJ332" s="634"/>
      <c r="CK332" s="634"/>
      <c r="CL332" s="31"/>
      <c r="CM332" s="6"/>
    </row>
    <row r="333" spans="10:91" x14ac:dyDescent="0.3">
      <c r="J333" s="31"/>
      <c r="K333" s="31"/>
      <c r="L333" s="31"/>
      <c r="M333" s="31"/>
      <c r="N333" s="31"/>
      <c r="O333" s="31"/>
      <c r="P333" s="439"/>
      <c r="Q333" s="31"/>
      <c r="R333" s="31"/>
      <c r="S333" s="31"/>
      <c r="T333" s="31"/>
      <c r="U333" s="31"/>
      <c r="V333" s="31"/>
      <c r="W333" s="31"/>
      <c r="X333" s="31"/>
      <c r="Y333" s="31"/>
      <c r="Z333" s="31"/>
      <c r="AA333" s="31"/>
      <c r="AB333" s="31"/>
      <c r="AC333" s="31"/>
      <c r="AD333" s="31"/>
      <c r="AE333" s="31"/>
      <c r="AF333" s="31"/>
      <c r="AG333" s="31"/>
      <c r="AH333" s="31"/>
      <c r="AI333" s="31"/>
      <c r="AJ333" s="31"/>
      <c r="AK333" s="31"/>
      <c r="AL333" s="31"/>
      <c r="AM333" s="31"/>
      <c r="AN333" s="31"/>
      <c r="AW333" s="31"/>
      <c r="AX333" s="31"/>
      <c r="AY333" s="31"/>
      <c r="AZ333" s="31"/>
      <c r="BA333" s="31"/>
      <c r="BB333" s="31"/>
      <c r="BC333" s="31"/>
      <c r="BD333" s="31"/>
      <c r="BE333" s="31"/>
      <c r="BF333" s="247"/>
      <c r="BG333" s="247"/>
      <c r="BH333" s="247"/>
      <c r="BI333" s="247"/>
      <c r="BJ333" s="247"/>
      <c r="BK333" s="31"/>
      <c r="BL333" s="31"/>
      <c r="BM333" s="31"/>
      <c r="BN333" s="31"/>
      <c r="BO333" s="6"/>
      <c r="BP333" s="6"/>
      <c r="BQ333" s="6"/>
      <c r="BR333" s="6"/>
      <c r="BS333" s="6"/>
      <c r="BT333" s="31"/>
      <c r="BU333" s="439"/>
      <c r="BV333" s="31"/>
      <c r="BW333" s="31"/>
      <c r="BX333" s="31"/>
      <c r="BY333" s="31"/>
      <c r="BZ333" s="31"/>
      <c r="CA333" s="6"/>
      <c r="CB333" s="31"/>
      <c r="CC333" s="31"/>
      <c r="CD333" s="31"/>
      <c r="CE333" s="31"/>
      <c r="CF333" s="31"/>
      <c r="CG333" s="31"/>
      <c r="CH333" s="439"/>
      <c r="CI333" s="634"/>
      <c r="CJ333" s="634"/>
      <c r="CK333" s="634"/>
      <c r="CL333" s="31"/>
      <c r="CM333" s="6"/>
    </row>
    <row r="334" spans="10:91" x14ac:dyDescent="0.3">
      <c r="J334" s="31"/>
      <c r="K334" s="31"/>
      <c r="L334" s="31"/>
      <c r="M334" s="31"/>
      <c r="N334" s="31"/>
      <c r="O334" s="31"/>
      <c r="P334" s="439"/>
      <c r="Q334" s="31"/>
      <c r="R334" s="31"/>
      <c r="S334" s="31"/>
      <c r="T334" s="31"/>
      <c r="U334" s="31"/>
      <c r="V334" s="31"/>
      <c r="W334" s="31"/>
      <c r="X334" s="31"/>
      <c r="Y334" s="31"/>
      <c r="Z334" s="31"/>
      <c r="AA334" s="31"/>
      <c r="AB334" s="31"/>
      <c r="AC334" s="31"/>
      <c r="AD334" s="31"/>
      <c r="AE334" s="31"/>
      <c r="AF334" s="31"/>
      <c r="AG334" s="31"/>
      <c r="AH334" s="31"/>
      <c r="AI334" s="31"/>
      <c r="AJ334" s="31"/>
      <c r="AK334" s="31"/>
      <c r="AL334" s="31"/>
      <c r="AM334" s="31"/>
      <c r="AN334" s="31"/>
      <c r="AW334" s="31"/>
      <c r="AX334" s="31"/>
      <c r="AY334" s="31"/>
      <c r="AZ334" s="31"/>
      <c r="BA334" s="31"/>
      <c r="BB334" s="31"/>
      <c r="BC334" s="31"/>
      <c r="BD334" s="31"/>
      <c r="BE334" s="31"/>
      <c r="BF334" s="247"/>
      <c r="BG334" s="247"/>
      <c r="BH334" s="247"/>
      <c r="BI334" s="247"/>
      <c r="BJ334" s="247"/>
      <c r="BK334" s="31"/>
      <c r="BL334" s="31"/>
      <c r="BM334" s="31"/>
      <c r="BN334" s="31"/>
      <c r="BO334" s="6"/>
      <c r="BP334" s="6"/>
      <c r="BQ334" s="6"/>
      <c r="BR334" s="6"/>
      <c r="BS334" s="6"/>
      <c r="BT334" s="31"/>
      <c r="BU334" s="439"/>
      <c r="BV334" s="31"/>
      <c r="BW334" s="31"/>
      <c r="BX334" s="31"/>
      <c r="BY334" s="31"/>
      <c r="BZ334" s="31"/>
      <c r="CA334" s="6"/>
      <c r="CB334" s="31"/>
      <c r="CC334" s="31"/>
      <c r="CD334" s="31"/>
      <c r="CE334" s="31"/>
      <c r="CF334" s="31"/>
      <c r="CG334" s="31"/>
      <c r="CH334" s="439"/>
      <c r="CI334" s="634"/>
      <c r="CJ334" s="634"/>
      <c r="CK334" s="634"/>
      <c r="CL334" s="31"/>
      <c r="CM334" s="6"/>
    </row>
    <row r="335" spans="10:91" x14ac:dyDescent="0.3">
      <c r="J335" s="31"/>
      <c r="K335" s="31"/>
      <c r="L335" s="31"/>
      <c r="M335" s="31"/>
      <c r="N335" s="31"/>
      <c r="O335" s="31"/>
      <c r="P335" s="439"/>
      <c r="Q335" s="31"/>
      <c r="R335" s="31"/>
      <c r="S335" s="31"/>
      <c r="T335" s="31"/>
      <c r="U335" s="31"/>
      <c r="V335" s="31"/>
      <c r="W335" s="31"/>
      <c r="X335" s="31"/>
      <c r="Y335" s="31"/>
      <c r="Z335" s="31"/>
      <c r="AA335" s="31"/>
      <c r="AB335" s="31"/>
      <c r="AC335" s="31"/>
      <c r="AD335" s="31"/>
      <c r="AE335" s="31"/>
      <c r="AF335" s="31"/>
      <c r="AG335" s="31"/>
      <c r="AH335" s="31"/>
      <c r="AI335" s="31"/>
      <c r="AJ335" s="31"/>
      <c r="AK335" s="31"/>
      <c r="AL335" s="31"/>
      <c r="AM335" s="31"/>
      <c r="AN335" s="31"/>
      <c r="AW335" s="31"/>
      <c r="AX335" s="31"/>
      <c r="AY335" s="31"/>
      <c r="AZ335" s="31"/>
      <c r="BA335" s="31"/>
      <c r="BB335" s="31"/>
      <c r="BC335" s="31"/>
      <c r="BD335" s="31"/>
      <c r="BE335" s="31"/>
      <c r="BF335" s="247"/>
      <c r="BG335" s="247"/>
      <c r="BH335" s="247"/>
      <c r="BI335" s="247"/>
      <c r="BJ335" s="247"/>
      <c r="BK335" s="31"/>
      <c r="BL335" s="31"/>
      <c r="BM335" s="31"/>
      <c r="BN335" s="31"/>
      <c r="BO335" s="6"/>
      <c r="BP335" s="6"/>
      <c r="BQ335" s="6"/>
      <c r="BR335" s="6"/>
      <c r="BS335" s="6"/>
      <c r="BT335" s="31"/>
      <c r="BU335" s="439"/>
      <c r="BV335" s="31"/>
      <c r="BW335" s="31"/>
      <c r="BX335" s="31"/>
      <c r="BY335" s="31"/>
      <c r="BZ335" s="31"/>
      <c r="CA335" s="6"/>
      <c r="CB335" s="31"/>
      <c r="CC335" s="31"/>
      <c r="CD335" s="31"/>
      <c r="CE335" s="31"/>
      <c r="CF335" s="31"/>
      <c r="CG335" s="31"/>
      <c r="CH335" s="439"/>
      <c r="CI335" s="634"/>
      <c r="CJ335" s="634"/>
      <c r="CK335" s="634"/>
      <c r="CL335" s="31"/>
      <c r="CM335" s="6"/>
    </row>
    <row r="336" spans="10:91" x14ac:dyDescent="0.3">
      <c r="BF336" s="247"/>
      <c r="BG336" s="247"/>
      <c r="BH336" s="247"/>
      <c r="BI336" s="247"/>
      <c r="BJ336" s="247"/>
      <c r="BK336" s="31"/>
      <c r="BL336" s="31"/>
      <c r="BM336" s="31"/>
      <c r="BO336" s="6"/>
      <c r="BP336" s="6"/>
      <c r="BQ336" s="6"/>
      <c r="BR336" s="6"/>
      <c r="BS336" s="6"/>
      <c r="BT336" s="31"/>
      <c r="BU336" s="439"/>
      <c r="BV336" s="31"/>
      <c r="BW336" s="31"/>
      <c r="BX336" s="31"/>
      <c r="BY336" s="31"/>
      <c r="BZ336" s="31"/>
      <c r="CA336" s="6"/>
      <c r="CB336" s="31"/>
      <c r="CC336" s="31"/>
      <c r="CD336" s="31"/>
      <c r="CE336" s="31"/>
      <c r="CF336" s="31"/>
      <c r="CG336" s="31"/>
      <c r="CH336" s="439"/>
      <c r="CI336" s="634"/>
      <c r="CJ336" s="634"/>
      <c r="CK336" s="634"/>
      <c r="CL336" s="31"/>
    </row>
  </sheetData>
  <mergeCells count="35">
    <mergeCell ref="B92:D92"/>
    <mergeCell ref="B100:D100"/>
    <mergeCell ref="B108:D108"/>
    <mergeCell ref="B116:D116"/>
    <mergeCell ref="B164:D164"/>
    <mergeCell ref="B172:D172"/>
    <mergeCell ref="B124:D124"/>
    <mergeCell ref="B132:D132"/>
    <mergeCell ref="B140:D140"/>
    <mergeCell ref="B148:D148"/>
    <mergeCell ref="B156:D156"/>
    <mergeCell ref="B76:D76"/>
    <mergeCell ref="AX10:BD10"/>
    <mergeCell ref="B12:D12"/>
    <mergeCell ref="B84:D84"/>
    <mergeCell ref="B20:D20"/>
    <mergeCell ref="B28:D28"/>
    <mergeCell ref="B36:D36"/>
    <mergeCell ref="B44:D44"/>
    <mergeCell ref="B52:D52"/>
    <mergeCell ref="B60:D60"/>
    <mergeCell ref="B68:D68"/>
    <mergeCell ref="CW27:CY27"/>
    <mergeCell ref="CM1:DD11"/>
    <mergeCell ref="CM15:CM16"/>
    <mergeCell ref="CW15:CY15"/>
    <mergeCell ref="E10:O10"/>
    <mergeCell ref="CM23:CM24"/>
    <mergeCell ref="CW23:CY23"/>
    <mergeCell ref="Q10:W10"/>
    <mergeCell ref="Y10:AE10"/>
    <mergeCell ref="AG10:AM10"/>
    <mergeCell ref="L3:N3"/>
    <mergeCell ref="CW19:CY19"/>
    <mergeCell ref="C2:F2"/>
  </mergeCells>
  <conditionalFormatting sqref="CZ15:DD15">
    <cfRule type="cellIs" dxfId="7" priority="9" operator="lessThan">
      <formula>1</formula>
    </cfRule>
    <cfRule type="cellIs" dxfId="6" priority="10" operator="greaterThan">
      <formula>1</formula>
    </cfRule>
  </conditionalFormatting>
  <conditionalFormatting sqref="CZ19:DD19">
    <cfRule type="cellIs" dxfId="5" priority="5" operator="lessThan">
      <formula>1</formula>
    </cfRule>
    <cfRule type="cellIs" dxfId="4" priority="6" operator="greaterThan">
      <formula>1</formula>
    </cfRule>
  </conditionalFormatting>
  <conditionalFormatting sqref="CZ23:DD23">
    <cfRule type="cellIs" dxfId="3" priority="3" operator="lessThan">
      <formula>1</formula>
    </cfRule>
    <cfRule type="cellIs" dxfId="2" priority="4" operator="greaterThan">
      <formula>1</formula>
    </cfRule>
  </conditionalFormatting>
  <conditionalFormatting sqref="CZ27:DD27">
    <cfRule type="cellIs" dxfId="1" priority="1" operator="lessThan">
      <formula>1</formula>
    </cfRule>
    <cfRule type="cellIs" dxfId="0" priority="2" operator="greaterThan">
      <formula>1</formula>
    </cfRule>
  </conditionalFormatting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21</vt:i4>
      </vt:variant>
    </vt:vector>
  </HeadingPairs>
  <TitlesOfParts>
    <vt:vector size="21" baseType="lpstr">
      <vt:lpstr>SPO</vt:lpstr>
      <vt:lpstr>SPI</vt:lpstr>
      <vt:lpstr>PIL</vt:lpstr>
      <vt:lpstr>TRA</vt:lpstr>
      <vt:lpstr>spost_da_utilizz</vt:lpstr>
      <vt:lpstr>Armatura travi</vt:lpstr>
      <vt:lpstr>TRAVE 210</vt:lpstr>
      <vt:lpstr>trave II ordine</vt:lpstr>
      <vt:lpstr>trave III ordine </vt:lpstr>
      <vt:lpstr>trave IV ordine</vt:lpstr>
      <vt:lpstr>trave V ordine  </vt:lpstr>
      <vt:lpstr>trave VI ordine </vt:lpstr>
      <vt:lpstr>MRd travi</vt:lpstr>
      <vt:lpstr>Calcolo Gerarchia delle res</vt:lpstr>
      <vt:lpstr>Prima progettazione pil</vt:lpstr>
      <vt:lpstr>Armatura in dettaglio</vt:lpstr>
      <vt:lpstr>Verifica delle armature scelte</vt:lpstr>
      <vt:lpstr>Taglio portato dal singolo pil</vt:lpstr>
      <vt:lpstr>pilastri_da_util</vt:lpstr>
      <vt:lpstr>ERRATO</vt:lpstr>
      <vt:lpstr>ERRATO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2016-12-20T15:06:21Z</dcterms:created>
  <dcterms:modified xsi:type="dcterms:W3CDTF">2017-02-23T17:25:01Z</dcterms:modified>
</cp:coreProperties>
</file>